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xternalLinks/externalLink2.xml" ContentType="application/vnd.openxmlformats-officedocument.spreadsheetml.externalLink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Z:\DESENV\PMI MS-040\Textos &amp; Planilhas\Opex\OPEX Duplicação - Ciclo 1 - REV 03 - Pós Entrega\"/>
    </mc:Choice>
  </mc:AlternateContent>
  <xr:revisionPtr revIDLastSave="0" documentId="13_ncr:1_{9E0145A1-6AED-4EE2-8004-E41947930D79}" xr6:coauthVersionLast="47" xr6:coauthVersionMax="47" xr10:uidLastSave="{00000000-0000-0000-0000-000000000000}"/>
  <bookViews>
    <workbookView xWindow="-108" yWindow="-108" windowWidth="23256" windowHeight="12456" tabRatio="902" activeTab="2" xr2:uid="{8E33ABB6-5E70-445D-AD8B-D646E4942229}"/>
  </bookViews>
  <sheets>
    <sheet name="Cont Revisão" sheetId="15" r:id="rId1"/>
    <sheet name="BDI" sheetId="12" r:id="rId2"/>
    <sheet name="Cronograma" sheetId="11" r:id="rId3"/>
    <sheet name="MC Conservação Rotina" sheetId="10" r:id="rId4"/>
    <sheet name="Quantidades" sheetId="3" r:id="rId5"/>
    <sheet name="Preços Unitários" sheetId="9" r:id="rId6"/>
    <sheet name="CPUS" sheetId="13" r:id="rId7"/>
    <sheet name="Ext Equiv" sheetId="14" r:id="rId8"/>
    <sheet name="Padrão Conserva" sheetId="2" r:id="rId9"/>
    <sheet name="Disp Segurança" sheetId="4" r:id="rId10"/>
    <sheet name="Lista OAEs" sheetId="5" r:id="rId11"/>
  </sheets>
  <externalReferences>
    <externalReference r:id="rId12"/>
    <externalReference r:id="rId13"/>
  </externalReferences>
  <definedNames>
    <definedName name="_xlnm.Print_Area" localSheetId="3">'MC Conservação Rotina'!$B$11:$AI$177</definedName>
    <definedName name="_xlnm.Print_Titles" localSheetId="3">'MC Conservação Rotina'!$B:$E,'MC Conservação Rotina'!$15:$16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744" i="14" l="1"/>
  <c r="F744" i="14"/>
  <c r="G743" i="14"/>
  <c r="F743" i="14"/>
  <c r="G742" i="14"/>
  <c r="F742" i="14"/>
  <c r="G741" i="14"/>
  <c r="F741" i="14"/>
  <c r="G740" i="14"/>
  <c r="F740" i="14"/>
  <c r="AI736" i="14"/>
  <c r="AI735" i="14"/>
  <c r="AI734" i="14"/>
  <c r="AI733" i="14"/>
  <c r="AI732" i="14"/>
  <c r="AI731" i="14"/>
  <c r="AI730" i="14"/>
  <c r="AI729" i="14"/>
  <c r="AI728" i="14"/>
  <c r="AH727" i="14"/>
  <c r="AG727" i="14"/>
  <c r="AF727" i="14"/>
  <c r="AE727" i="14"/>
  <c r="AD727" i="14"/>
  <c r="AC727" i="14"/>
  <c r="AB727" i="14"/>
  <c r="AA727" i="14"/>
  <c r="Z727" i="14"/>
  <c r="Y727" i="14"/>
  <c r="X727" i="14"/>
  <c r="W727" i="14"/>
  <c r="V727" i="14"/>
  <c r="U727" i="14"/>
  <c r="T727" i="14"/>
  <c r="S727" i="14"/>
  <c r="R727" i="14"/>
  <c r="Q727" i="14"/>
  <c r="P727" i="14"/>
  <c r="O727" i="14"/>
  <c r="N727" i="14"/>
  <c r="M727" i="14"/>
  <c r="L727" i="14"/>
  <c r="K727" i="14"/>
  <c r="J727" i="14"/>
  <c r="I727" i="14"/>
  <c r="H727" i="14"/>
  <c r="G727" i="14"/>
  <c r="F727" i="14"/>
  <c r="E727" i="14"/>
  <c r="AI726" i="14"/>
  <c r="AI725" i="14"/>
  <c r="AH724" i="14"/>
  <c r="AG724" i="14"/>
  <c r="AF724" i="14"/>
  <c r="AE724" i="14"/>
  <c r="AD724" i="14"/>
  <c r="AC724" i="14"/>
  <c r="AB724" i="14"/>
  <c r="AA724" i="14"/>
  <c r="Z724" i="14"/>
  <c r="Y724" i="14"/>
  <c r="X724" i="14"/>
  <c r="W724" i="14"/>
  <c r="V724" i="14"/>
  <c r="U724" i="14"/>
  <c r="T724" i="14"/>
  <c r="S724" i="14"/>
  <c r="R724" i="14"/>
  <c r="Q724" i="14"/>
  <c r="P724" i="14"/>
  <c r="O724" i="14"/>
  <c r="N724" i="14"/>
  <c r="M724" i="14"/>
  <c r="L724" i="14"/>
  <c r="K724" i="14"/>
  <c r="J724" i="14"/>
  <c r="I724" i="14"/>
  <c r="H724" i="14"/>
  <c r="G724" i="14"/>
  <c r="F724" i="14"/>
  <c r="E724" i="14"/>
  <c r="E754" i="14" s="1"/>
  <c r="E782" i="14" s="1"/>
  <c r="G301" i="14"/>
  <c r="G284" i="14" s="1"/>
  <c r="F301" i="14"/>
  <c r="AI264" i="14"/>
  <c r="AI221" i="14"/>
  <c r="AH220" i="14"/>
  <c r="AG220" i="14"/>
  <c r="AF220" i="14"/>
  <c r="AF210" i="14" s="1"/>
  <c r="AE220" i="14"/>
  <c r="AE210" i="14" s="1"/>
  <c r="AD220" i="14"/>
  <c r="AD210" i="14" s="1"/>
  <c r="AC220" i="14"/>
  <c r="AC210" i="14" s="1"/>
  <c r="AB220" i="14"/>
  <c r="AB210" i="14" s="1"/>
  <c r="AA220" i="14"/>
  <c r="Z220" i="14"/>
  <c r="Y220" i="14"/>
  <c r="X220" i="14"/>
  <c r="X210" i="14" s="1"/>
  <c r="W220" i="14"/>
  <c r="V220" i="14"/>
  <c r="V210" i="14" s="1"/>
  <c r="U220" i="14"/>
  <c r="U210" i="14" s="1"/>
  <c r="T220" i="14"/>
  <c r="T210" i="14" s="1"/>
  <c r="S220" i="14"/>
  <c r="R220" i="14"/>
  <c r="Q220" i="14"/>
  <c r="P220" i="14"/>
  <c r="P210" i="14" s="1"/>
  <c r="O220" i="14"/>
  <c r="O210" i="14" s="1"/>
  <c r="N220" i="14"/>
  <c r="N210" i="14" s="1"/>
  <c r="M220" i="14"/>
  <c r="M210" i="14" s="1"/>
  <c r="L220" i="14"/>
  <c r="L210" i="14" s="1"/>
  <c r="K220" i="14"/>
  <c r="J220" i="14"/>
  <c r="I220" i="14"/>
  <c r="H220" i="14"/>
  <c r="G220" i="14"/>
  <c r="G210" i="14" s="1"/>
  <c r="F220" i="14"/>
  <c r="F210" i="14" s="1"/>
  <c r="E220" i="14"/>
  <c r="F778" i="14"/>
  <c r="F777" i="14"/>
  <c r="G777" i="14" s="1"/>
  <c r="H777" i="14" s="1"/>
  <c r="I777" i="14" s="1"/>
  <c r="J777" i="14" s="1"/>
  <c r="K777" i="14" s="1"/>
  <c r="L777" i="14" s="1"/>
  <c r="M777" i="14" s="1"/>
  <c r="N777" i="14" s="1"/>
  <c r="O777" i="14" s="1"/>
  <c r="P777" i="14" s="1"/>
  <c r="Q777" i="14" s="1"/>
  <c r="R777" i="14" s="1"/>
  <c r="S777" i="14" s="1"/>
  <c r="T777" i="14" s="1"/>
  <c r="U777" i="14" s="1"/>
  <c r="V777" i="14" s="1"/>
  <c r="W777" i="14" s="1"/>
  <c r="X777" i="14" s="1"/>
  <c r="Y777" i="14" s="1"/>
  <c r="Z777" i="14" s="1"/>
  <c r="AA777" i="14" s="1"/>
  <c r="AB777" i="14" s="1"/>
  <c r="AC777" i="14" s="1"/>
  <c r="AD777" i="14" s="1"/>
  <c r="AE777" i="14" s="1"/>
  <c r="AF777" i="14" s="1"/>
  <c r="AG777" i="14" s="1"/>
  <c r="AH777" i="14" s="1"/>
  <c r="F776" i="14"/>
  <c r="G776" i="14" s="1"/>
  <c r="H776" i="14" s="1"/>
  <c r="I776" i="14" s="1"/>
  <c r="J776" i="14" s="1"/>
  <c r="K776" i="14" s="1"/>
  <c r="L776" i="14" s="1"/>
  <c r="M776" i="14" s="1"/>
  <c r="N776" i="14" s="1"/>
  <c r="O776" i="14" s="1"/>
  <c r="P776" i="14" s="1"/>
  <c r="Q776" i="14" s="1"/>
  <c r="R776" i="14" s="1"/>
  <c r="S776" i="14" s="1"/>
  <c r="T776" i="14" s="1"/>
  <c r="U776" i="14" s="1"/>
  <c r="V776" i="14" s="1"/>
  <c r="W776" i="14" s="1"/>
  <c r="X776" i="14" s="1"/>
  <c r="Y776" i="14" s="1"/>
  <c r="Z776" i="14" s="1"/>
  <c r="AA776" i="14" s="1"/>
  <c r="AB776" i="14" s="1"/>
  <c r="AC776" i="14" s="1"/>
  <c r="AD776" i="14" s="1"/>
  <c r="AE776" i="14" s="1"/>
  <c r="AF776" i="14" s="1"/>
  <c r="AG776" i="14" s="1"/>
  <c r="AH776" i="14" s="1"/>
  <c r="F775" i="14"/>
  <c r="G775" i="14" s="1"/>
  <c r="H775" i="14" s="1"/>
  <c r="I775" i="14" s="1"/>
  <c r="J775" i="14" s="1"/>
  <c r="K775" i="14" s="1"/>
  <c r="L775" i="14" s="1"/>
  <c r="M775" i="14" s="1"/>
  <c r="N775" i="14" s="1"/>
  <c r="O775" i="14" s="1"/>
  <c r="P775" i="14" s="1"/>
  <c r="Q775" i="14" s="1"/>
  <c r="R775" i="14" s="1"/>
  <c r="S775" i="14" s="1"/>
  <c r="T775" i="14" s="1"/>
  <c r="U775" i="14" s="1"/>
  <c r="V775" i="14" s="1"/>
  <c r="W775" i="14" s="1"/>
  <c r="X775" i="14" s="1"/>
  <c r="Y775" i="14" s="1"/>
  <c r="Z775" i="14" s="1"/>
  <c r="AA775" i="14" s="1"/>
  <c r="AB775" i="14" s="1"/>
  <c r="AC775" i="14" s="1"/>
  <c r="AD775" i="14" s="1"/>
  <c r="AE775" i="14" s="1"/>
  <c r="AF775" i="14" s="1"/>
  <c r="AG775" i="14" s="1"/>
  <c r="AH775" i="14" s="1"/>
  <c r="F774" i="14"/>
  <c r="E773" i="14"/>
  <c r="E771" i="14"/>
  <c r="E799" i="14" s="1"/>
  <c r="E770" i="14"/>
  <c r="E798" i="14" s="1"/>
  <c r="E769" i="14"/>
  <c r="E797" i="14" s="1"/>
  <c r="E768" i="14"/>
  <c r="E796" i="14" s="1"/>
  <c r="E767" i="14"/>
  <c r="AH764" i="14"/>
  <c r="AH792" i="14" s="1"/>
  <c r="AG764" i="14"/>
  <c r="AG792" i="14" s="1"/>
  <c r="AF764" i="14"/>
  <c r="AF792" i="14" s="1"/>
  <c r="AE764" i="14"/>
  <c r="AE792" i="14" s="1"/>
  <c r="AD764" i="14"/>
  <c r="AD792" i="14" s="1"/>
  <c r="AC764" i="14"/>
  <c r="AC792" i="14" s="1"/>
  <c r="AB764" i="14"/>
  <c r="AB792" i="14" s="1"/>
  <c r="AA764" i="14"/>
  <c r="AA792" i="14" s="1"/>
  <c r="Z764" i="14"/>
  <c r="Z792" i="14" s="1"/>
  <c r="Y764" i="14"/>
  <c r="Y792" i="14" s="1"/>
  <c r="X764" i="14"/>
  <c r="X792" i="14" s="1"/>
  <c r="W764" i="14"/>
  <c r="W792" i="14" s="1"/>
  <c r="V764" i="14"/>
  <c r="V792" i="14" s="1"/>
  <c r="U764" i="14"/>
  <c r="T764" i="14"/>
  <c r="T792" i="14" s="1"/>
  <c r="S764" i="14"/>
  <c r="S792" i="14" s="1"/>
  <c r="R764" i="14"/>
  <c r="R792" i="14" s="1"/>
  <c r="Q764" i="14"/>
  <c r="Q792" i="14" s="1"/>
  <c r="P764" i="14"/>
  <c r="P792" i="14" s="1"/>
  <c r="O764" i="14"/>
  <c r="O792" i="14" s="1"/>
  <c r="N764" i="14"/>
  <c r="N792" i="14" s="1"/>
  <c r="M764" i="14"/>
  <c r="M792" i="14" s="1"/>
  <c r="L764" i="14"/>
  <c r="L792" i="14" s="1"/>
  <c r="K764" i="14"/>
  <c r="K792" i="14" s="1"/>
  <c r="J764" i="14"/>
  <c r="J792" i="14" s="1"/>
  <c r="I764" i="14"/>
  <c r="I792" i="14" s="1"/>
  <c r="H764" i="14"/>
  <c r="H792" i="14" s="1"/>
  <c r="G764" i="14"/>
  <c r="G792" i="14" s="1"/>
  <c r="F764" i="14"/>
  <c r="F792" i="14" s="1"/>
  <c r="E764" i="14"/>
  <c r="E792" i="14" s="1"/>
  <c r="AH763" i="14"/>
  <c r="AH791" i="14" s="1"/>
  <c r="AG763" i="14"/>
  <c r="AG791" i="14" s="1"/>
  <c r="AF763" i="14"/>
  <c r="AF791" i="14" s="1"/>
  <c r="AE763" i="14"/>
  <c r="AE791" i="14" s="1"/>
  <c r="AD763" i="14"/>
  <c r="AD791" i="14" s="1"/>
  <c r="AC763" i="14"/>
  <c r="AC791" i="14" s="1"/>
  <c r="AB763" i="14"/>
  <c r="AB791" i="14" s="1"/>
  <c r="AA763" i="14"/>
  <c r="AA791" i="14" s="1"/>
  <c r="Z763" i="14"/>
  <c r="Z791" i="14" s="1"/>
  <c r="Y763" i="14"/>
  <c r="Y791" i="14" s="1"/>
  <c r="X763" i="14"/>
  <c r="X791" i="14" s="1"/>
  <c r="W763" i="14"/>
  <c r="W791" i="14" s="1"/>
  <c r="V763" i="14"/>
  <c r="V791" i="14" s="1"/>
  <c r="U763" i="14"/>
  <c r="U791" i="14" s="1"/>
  <c r="T763" i="14"/>
  <c r="S763" i="14"/>
  <c r="S791" i="14" s="1"/>
  <c r="R763" i="14"/>
  <c r="R791" i="14" s="1"/>
  <c r="Q763" i="14"/>
  <c r="Q791" i="14" s="1"/>
  <c r="P763" i="14"/>
  <c r="P791" i="14" s="1"/>
  <c r="O763" i="14"/>
  <c r="O791" i="14" s="1"/>
  <c r="N763" i="14"/>
  <c r="N791" i="14" s="1"/>
  <c r="M763" i="14"/>
  <c r="M791" i="14" s="1"/>
  <c r="L763" i="14"/>
  <c r="K763" i="14"/>
  <c r="K791" i="14" s="1"/>
  <c r="J763" i="14"/>
  <c r="J791" i="14" s="1"/>
  <c r="I763" i="14"/>
  <c r="I791" i="14" s="1"/>
  <c r="H763" i="14"/>
  <c r="H791" i="14" s="1"/>
  <c r="G763" i="14"/>
  <c r="G791" i="14" s="1"/>
  <c r="F763" i="14"/>
  <c r="F791" i="14" s="1"/>
  <c r="E763" i="14"/>
  <c r="E791" i="14" s="1"/>
  <c r="AH762" i="14"/>
  <c r="AH790" i="14" s="1"/>
  <c r="AG762" i="14"/>
  <c r="AG790" i="14" s="1"/>
  <c r="AF762" i="14"/>
  <c r="AF790" i="14" s="1"/>
  <c r="AE762" i="14"/>
  <c r="AE790" i="14" s="1"/>
  <c r="AD762" i="14"/>
  <c r="AD790" i="14" s="1"/>
  <c r="AC762" i="14"/>
  <c r="AC790" i="14" s="1"/>
  <c r="AB762" i="14"/>
  <c r="AB790" i="14" s="1"/>
  <c r="AA762" i="14"/>
  <c r="AA790" i="14" s="1"/>
  <c r="Z762" i="14"/>
  <c r="Z790" i="14" s="1"/>
  <c r="Y762" i="14"/>
  <c r="Y790" i="14" s="1"/>
  <c r="X762" i="14"/>
  <c r="X790" i="14" s="1"/>
  <c r="W762" i="14"/>
  <c r="W790" i="14" s="1"/>
  <c r="V762" i="14"/>
  <c r="V790" i="14" s="1"/>
  <c r="U762" i="14"/>
  <c r="U790" i="14" s="1"/>
  <c r="T762" i="14"/>
  <c r="T790" i="14" s="1"/>
  <c r="S762" i="14"/>
  <c r="R762" i="14"/>
  <c r="R790" i="14" s="1"/>
  <c r="Q762" i="14"/>
  <c r="Q790" i="14" s="1"/>
  <c r="P762" i="14"/>
  <c r="P790" i="14" s="1"/>
  <c r="O762" i="14"/>
  <c r="O790" i="14" s="1"/>
  <c r="N762" i="14"/>
  <c r="N790" i="14" s="1"/>
  <c r="M762" i="14"/>
  <c r="M790" i="14" s="1"/>
  <c r="L762" i="14"/>
  <c r="L790" i="14" s="1"/>
  <c r="K762" i="14"/>
  <c r="J762" i="14"/>
  <c r="J790" i="14" s="1"/>
  <c r="I762" i="14"/>
  <c r="I790" i="14" s="1"/>
  <c r="H762" i="14"/>
  <c r="H790" i="14" s="1"/>
  <c r="G762" i="14"/>
  <c r="G790" i="14" s="1"/>
  <c r="F762" i="14"/>
  <c r="F790" i="14" s="1"/>
  <c r="E762" i="14"/>
  <c r="E790" i="14" s="1"/>
  <c r="AH761" i="14"/>
  <c r="AG761" i="14"/>
  <c r="AG789" i="14" s="1"/>
  <c r="AF761" i="14"/>
  <c r="AF789" i="14" s="1"/>
  <c r="AE761" i="14"/>
  <c r="AE789" i="14" s="1"/>
  <c r="AD761" i="14"/>
  <c r="AD789" i="14" s="1"/>
  <c r="AC761" i="14"/>
  <c r="AC789" i="14" s="1"/>
  <c r="AB761" i="14"/>
  <c r="AB789" i="14" s="1"/>
  <c r="AA761" i="14"/>
  <c r="AA789" i="14" s="1"/>
  <c r="Z761" i="14"/>
  <c r="Y761" i="14"/>
  <c r="Y789" i="14" s="1"/>
  <c r="X761" i="14"/>
  <c r="X789" i="14" s="1"/>
  <c r="W761" i="14"/>
  <c r="W789" i="14" s="1"/>
  <c r="V761" i="14"/>
  <c r="V789" i="14" s="1"/>
  <c r="U761" i="14"/>
  <c r="U789" i="14" s="1"/>
  <c r="T761" i="14"/>
  <c r="T789" i="14" s="1"/>
  <c r="S761" i="14"/>
  <c r="S789" i="14" s="1"/>
  <c r="R761" i="14"/>
  <c r="Q761" i="14"/>
  <c r="Q789" i="14" s="1"/>
  <c r="P761" i="14"/>
  <c r="P789" i="14" s="1"/>
  <c r="O761" i="14"/>
  <c r="O789" i="14" s="1"/>
  <c r="N761" i="14"/>
  <c r="N789" i="14" s="1"/>
  <c r="M761" i="14"/>
  <c r="M789" i="14" s="1"/>
  <c r="L761" i="14"/>
  <c r="L789" i="14" s="1"/>
  <c r="K761" i="14"/>
  <c r="K789" i="14" s="1"/>
  <c r="J761" i="14"/>
  <c r="I761" i="14"/>
  <c r="I789" i="14" s="1"/>
  <c r="H761" i="14"/>
  <c r="H789" i="14" s="1"/>
  <c r="G761" i="14"/>
  <c r="G789" i="14" s="1"/>
  <c r="F761" i="14"/>
  <c r="F789" i="14" s="1"/>
  <c r="E761" i="14"/>
  <c r="E789" i="14" s="1"/>
  <c r="AH760" i="14"/>
  <c r="AH788" i="14" s="1"/>
  <c r="AG760" i="14"/>
  <c r="AF760" i="14"/>
  <c r="AF788" i="14" s="1"/>
  <c r="AE760" i="14"/>
  <c r="AE788" i="14" s="1"/>
  <c r="AD760" i="14"/>
  <c r="AD788" i="14" s="1"/>
  <c r="AC760" i="14"/>
  <c r="AC788" i="14" s="1"/>
  <c r="AB760" i="14"/>
  <c r="AB788" i="14" s="1"/>
  <c r="AA760" i="14"/>
  <c r="AA788" i="14" s="1"/>
  <c r="Z760" i="14"/>
  <c r="Z788" i="14" s="1"/>
  <c r="Y760" i="14"/>
  <c r="Y788" i="14" s="1"/>
  <c r="X760" i="14"/>
  <c r="X788" i="14" s="1"/>
  <c r="W760" i="14"/>
  <c r="W788" i="14" s="1"/>
  <c r="V760" i="14"/>
  <c r="V788" i="14" s="1"/>
  <c r="U760" i="14"/>
  <c r="U788" i="14" s="1"/>
  <c r="T760" i="14"/>
  <c r="T788" i="14" s="1"/>
  <c r="S760" i="14"/>
  <c r="S788" i="14" s="1"/>
  <c r="R760" i="14"/>
  <c r="R788" i="14" s="1"/>
  <c r="Q760" i="14"/>
  <c r="Q788" i="14" s="1"/>
  <c r="P760" i="14"/>
  <c r="P788" i="14" s="1"/>
  <c r="O760" i="14"/>
  <c r="O788" i="14" s="1"/>
  <c r="N760" i="14"/>
  <c r="N788" i="14" s="1"/>
  <c r="M760" i="14"/>
  <c r="M788" i="14" s="1"/>
  <c r="L760" i="14"/>
  <c r="L788" i="14" s="1"/>
  <c r="K760" i="14"/>
  <c r="K788" i="14" s="1"/>
  <c r="J760" i="14"/>
  <c r="J788" i="14" s="1"/>
  <c r="I760" i="14"/>
  <c r="H760" i="14"/>
  <c r="H788" i="14" s="1"/>
  <c r="G760" i="14"/>
  <c r="G788" i="14" s="1"/>
  <c r="F760" i="14"/>
  <c r="F788" i="14" s="1"/>
  <c r="E760" i="14"/>
  <c r="E788" i="14" s="1"/>
  <c r="E757" i="14"/>
  <c r="AI750" i="14"/>
  <c r="AI749" i="14"/>
  <c r="AI748" i="14"/>
  <c r="AI747" i="14"/>
  <c r="AI746" i="14"/>
  <c r="AH745" i="14"/>
  <c r="AG745" i="14"/>
  <c r="AF745" i="14"/>
  <c r="AE745" i="14"/>
  <c r="AD745" i="14"/>
  <c r="AC745" i="14"/>
  <c r="AB745" i="14"/>
  <c r="AA745" i="14"/>
  <c r="Z745" i="14"/>
  <c r="Y745" i="14"/>
  <c r="X745" i="14"/>
  <c r="W745" i="14"/>
  <c r="V745" i="14"/>
  <c r="U745" i="14"/>
  <c r="T745" i="14"/>
  <c r="S745" i="14"/>
  <c r="R745" i="14"/>
  <c r="Q745" i="14"/>
  <c r="P745" i="14"/>
  <c r="O745" i="14"/>
  <c r="N745" i="14"/>
  <c r="M745" i="14"/>
  <c r="L745" i="14"/>
  <c r="K745" i="14"/>
  <c r="J745" i="14"/>
  <c r="I745" i="14"/>
  <c r="H745" i="14"/>
  <c r="G745" i="14"/>
  <c r="F745" i="14"/>
  <c r="E745" i="14"/>
  <c r="W757" i="14"/>
  <c r="W785" i="14" s="1"/>
  <c r="AI740" i="14"/>
  <c r="AH739" i="14"/>
  <c r="AG739" i="14"/>
  <c r="AF739" i="14"/>
  <c r="AE739" i="14"/>
  <c r="AD739" i="14"/>
  <c r="AC739" i="14"/>
  <c r="AB739" i="14"/>
  <c r="AA739" i="14"/>
  <c r="Z739" i="14"/>
  <c r="Y739" i="14"/>
  <c r="X739" i="14"/>
  <c r="W739" i="14"/>
  <c r="V739" i="14"/>
  <c r="U739" i="14"/>
  <c r="T739" i="14"/>
  <c r="S739" i="14"/>
  <c r="R739" i="14"/>
  <c r="Q739" i="14"/>
  <c r="P739" i="14"/>
  <c r="O739" i="14"/>
  <c r="N739" i="14"/>
  <c r="M739" i="14"/>
  <c r="L739" i="14"/>
  <c r="K739" i="14"/>
  <c r="J739" i="14"/>
  <c r="I739" i="14"/>
  <c r="H739" i="14"/>
  <c r="E739" i="14"/>
  <c r="AI738" i="14"/>
  <c r="AI723" i="14"/>
  <c r="AH722" i="14"/>
  <c r="AG722" i="14"/>
  <c r="AF722" i="14"/>
  <c r="AE722" i="14"/>
  <c r="AE721" i="14" s="1"/>
  <c r="AD722" i="14"/>
  <c r="AC722" i="14"/>
  <c r="AB722" i="14"/>
  <c r="AA722" i="14"/>
  <c r="Z722" i="14"/>
  <c r="Y722" i="14"/>
  <c r="X722" i="14"/>
  <c r="W722" i="14"/>
  <c r="W721" i="14" s="1"/>
  <c r="V722" i="14"/>
  <c r="U722" i="14"/>
  <c r="T722" i="14"/>
  <c r="S722" i="14"/>
  <c r="R722" i="14"/>
  <c r="Q722" i="14"/>
  <c r="P722" i="14"/>
  <c r="O722" i="14"/>
  <c r="O721" i="14" s="1"/>
  <c r="N722" i="14"/>
  <c r="M722" i="14"/>
  <c r="L722" i="14"/>
  <c r="K722" i="14"/>
  <c r="J722" i="14"/>
  <c r="I722" i="14"/>
  <c r="H722" i="14"/>
  <c r="G722" i="14"/>
  <c r="G721" i="14" s="1"/>
  <c r="F722" i="14"/>
  <c r="E722" i="14"/>
  <c r="AI720" i="14"/>
  <c r="AI719" i="14"/>
  <c r="AI718" i="14"/>
  <c r="AI717" i="14"/>
  <c r="AI716" i="14"/>
  <c r="AH715" i="14"/>
  <c r="AG715" i="14"/>
  <c r="AF715" i="14"/>
  <c r="AE715" i="14"/>
  <c r="AD715" i="14"/>
  <c r="AC715" i="14"/>
  <c r="AB715" i="14"/>
  <c r="AA715" i="14"/>
  <c r="Z715" i="14"/>
  <c r="Y715" i="14"/>
  <c r="X715" i="14"/>
  <c r="W715" i="14"/>
  <c r="V715" i="14"/>
  <c r="U715" i="14"/>
  <c r="T715" i="14"/>
  <c r="S715" i="14"/>
  <c r="R715" i="14"/>
  <c r="Q715" i="14"/>
  <c r="P715" i="14"/>
  <c r="O715" i="14"/>
  <c r="N715" i="14"/>
  <c r="M715" i="14"/>
  <c r="L715" i="14"/>
  <c r="K715" i="14"/>
  <c r="J715" i="14"/>
  <c r="I715" i="14"/>
  <c r="H715" i="14"/>
  <c r="G715" i="14"/>
  <c r="F715" i="14"/>
  <c r="E715" i="14"/>
  <c r="G714" i="14"/>
  <c r="F714" i="14"/>
  <c r="G713" i="14"/>
  <c r="F713" i="14"/>
  <c r="G712" i="14"/>
  <c r="F712" i="14"/>
  <c r="Y769" i="14" s="1"/>
  <c r="G711" i="14"/>
  <c r="F711" i="14"/>
  <c r="X768" i="14" s="1"/>
  <c r="G710" i="14"/>
  <c r="F710" i="14"/>
  <c r="AD767" i="14" s="1"/>
  <c r="AH709" i="14"/>
  <c r="AG709" i="14"/>
  <c r="AF709" i="14"/>
  <c r="AE709" i="14"/>
  <c r="AD709" i="14"/>
  <c r="AC709" i="14"/>
  <c r="AB709" i="14"/>
  <c r="AA709" i="14"/>
  <c r="Z709" i="14"/>
  <c r="Y709" i="14"/>
  <c r="X709" i="14"/>
  <c r="W709" i="14"/>
  <c r="V709" i="14"/>
  <c r="U709" i="14"/>
  <c r="T709" i="14"/>
  <c r="S709" i="14"/>
  <c r="R709" i="14"/>
  <c r="Q709" i="14"/>
  <c r="P709" i="14"/>
  <c r="O709" i="14"/>
  <c r="N709" i="14"/>
  <c r="M709" i="14"/>
  <c r="L709" i="14"/>
  <c r="K709" i="14"/>
  <c r="J709" i="14"/>
  <c r="I709" i="14"/>
  <c r="H709" i="14"/>
  <c r="E709" i="14"/>
  <c r="AI708" i="14"/>
  <c r="AI707" i="14"/>
  <c r="AI706" i="14"/>
  <c r="AI705" i="14"/>
  <c r="AI704" i="14"/>
  <c r="AH703" i="14"/>
  <c r="AG703" i="14"/>
  <c r="AF703" i="14"/>
  <c r="AE703" i="14"/>
  <c r="AD703" i="14"/>
  <c r="AC703" i="14"/>
  <c r="AB703" i="14"/>
  <c r="AA703" i="14"/>
  <c r="Z703" i="14"/>
  <c r="Y703" i="14"/>
  <c r="X703" i="14"/>
  <c r="W703" i="14"/>
  <c r="V703" i="14"/>
  <c r="U703" i="14"/>
  <c r="T703" i="14"/>
  <c r="S703" i="14"/>
  <c r="R703" i="14"/>
  <c r="Q703" i="14"/>
  <c r="P703" i="14"/>
  <c r="O703" i="14"/>
  <c r="N703" i="14"/>
  <c r="M703" i="14"/>
  <c r="L703" i="14"/>
  <c r="K703" i="14"/>
  <c r="J703" i="14"/>
  <c r="I703" i="14"/>
  <c r="H703" i="14"/>
  <c r="G703" i="14"/>
  <c r="F703" i="14"/>
  <c r="E703" i="14"/>
  <c r="AH700" i="14"/>
  <c r="AG700" i="14"/>
  <c r="AF700" i="14"/>
  <c r="AE700" i="14"/>
  <c r="AD700" i="14"/>
  <c r="AC700" i="14"/>
  <c r="AB700" i="14"/>
  <c r="AA700" i="14"/>
  <c r="Z700" i="14"/>
  <c r="Y700" i="14"/>
  <c r="X700" i="14"/>
  <c r="W700" i="14"/>
  <c r="V700" i="14"/>
  <c r="U700" i="14"/>
  <c r="T700" i="14"/>
  <c r="S700" i="14"/>
  <c r="R700" i="14"/>
  <c r="Q700" i="14"/>
  <c r="P700" i="14"/>
  <c r="O700" i="14"/>
  <c r="N700" i="14"/>
  <c r="M700" i="14"/>
  <c r="L700" i="14"/>
  <c r="K700" i="14"/>
  <c r="J700" i="14"/>
  <c r="I700" i="14"/>
  <c r="H700" i="14"/>
  <c r="G700" i="14"/>
  <c r="F700" i="14"/>
  <c r="E700" i="14"/>
  <c r="AH699" i="14"/>
  <c r="AG699" i="14"/>
  <c r="AF699" i="14"/>
  <c r="AE699" i="14"/>
  <c r="AD699" i="14"/>
  <c r="AC699" i="14"/>
  <c r="AB699" i="14"/>
  <c r="AA699" i="14"/>
  <c r="Z699" i="14"/>
  <c r="Y699" i="14"/>
  <c r="X699" i="14"/>
  <c r="W699" i="14"/>
  <c r="V699" i="14"/>
  <c r="U699" i="14"/>
  <c r="T699" i="14"/>
  <c r="S699" i="14"/>
  <c r="R699" i="14"/>
  <c r="Q699" i="14"/>
  <c r="P699" i="14"/>
  <c r="O699" i="14"/>
  <c r="N699" i="14"/>
  <c r="M699" i="14"/>
  <c r="L699" i="14"/>
  <c r="K699" i="14"/>
  <c r="J699" i="14"/>
  <c r="I699" i="14"/>
  <c r="H699" i="14"/>
  <c r="G699" i="14"/>
  <c r="F699" i="14"/>
  <c r="E699" i="14"/>
  <c r="AH698" i="14"/>
  <c r="AG698" i="14"/>
  <c r="AF698" i="14"/>
  <c r="AE698" i="14"/>
  <c r="AD698" i="14"/>
  <c r="AC698" i="14"/>
  <c r="AB698" i="14"/>
  <c r="AA698" i="14"/>
  <c r="Z698" i="14"/>
  <c r="Y698" i="14"/>
  <c r="X698" i="14"/>
  <c r="W698" i="14"/>
  <c r="V698" i="14"/>
  <c r="U698" i="14"/>
  <c r="T698" i="14"/>
  <c r="S698" i="14"/>
  <c r="R698" i="14"/>
  <c r="Q698" i="14"/>
  <c r="P698" i="14"/>
  <c r="O698" i="14"/>
  <c r="N698" i="14"/>
  <c r="M698" i="14"/>
  <c r="L698" i="14"/>
  <c r="K698" i="14"/>
  <c r="J698" i="14"/>
  <c r="I698" i="14"/>
  <c r="H698" i="14"/>
  <c r="G698" i="14"/>
  <c r="F698" i="14"/>
  <c r="E698" i="14"/>
  <c r="AH697" i="14"/>
  <c r="AG697" i="14"/>
  <c r="AF697" i="14"/>
  <c r="AE697" i="14"/>
  <c r="AD697" i="14"/>
  <c r="AC697" i="14"/>
  <c r="AB697" i="14"/>
  <c r="AA697" i="14"/>
  <c r="Z697" i="14"/>
  <c r="Y697" i="14"/>
  <c r="X697" i="14"/>
  <c r="W697" i="14"/>
  <c r="V697" i="14"/>
  <c r="U697" i="14"/>
  <c r="T697" i="14"/>
  <c r="S697" i="14"/>
  <c r="R697" i="14"/>
  <c r="Q697" i="14"/>
  <c r="P697" i="14"/>
  <c r="O697" i="14"/>
  <c r="N697" i="14"/>
  <c r="M697" i="14"/>
  <c r="L697" i="14"/>
  <c r="K697" i="14"/>
  <c r="J697" i="14"/>
  <c r="I697" i="14"/>
  <c r="H697" i="14"/>
  <c r="G697" i="14"/>
  <c r="F697" i="14"/>
  <c r="E697" i="14"/>
  <c r="AH696" i="14"/>
  <c r="AG696" i="14"/>
  <c r="AF696" i="14"/>
  <c r="AE696" i="14"/>
  <c r="AD696" i="14"/>
  <c r="AC696" i="14"/>
  <c r="AB696" i="14"/>
  <c r="AA696" i="14"/>
  <c r="Z696" i="14"/>
  <c r="Y696" i="14"/>
  <c r="X696" i="14"/>
  <c r="W696" i="14"/>
  <c r="V696" i="14"/>
  <c r="U696" i="14"/>
  <c r="T696" i="14"/>
  <c r="S696" i="14"/>
  <c r="R696" i="14"/>
  <c r="Q696" i="14"/>
  <c r="P696" i="14"/>
  <c r="O696" i="14"/>
  <c r="N696" i="14"/>
  <c r="M696" i="14"/>
  <c r="L696" i="14"/>
  <c r="K696" i="14"/>
  <c r="J696" i="14"/>
  <c r="I696" i="14"/>
  <c r="H696" i="14"/>
  <c r="G696" i="14"/>
  <c r="F696" i="14"/>
  <c r="E696" i="14"/>
  <c r="AH693" i="14"/>
  <c r="AG693" i="14"/>
  <c r="AF693" i="14"/>
  <c r="AE693" i="14"/>
  <c r="AD693" i="14"/>
  <c r="AC693" i="14"/>
  <c r="AB693" i="14"/>
  <c r="AA693" i="14"/>
  <c r="Z693" i="14"/>
  <c r="Y693" i="14"/>
  <c r="X693" i="14"/>
  <c r="W693" i="14"/>
  <c r="V693" i="14"/>
  <c r="U693" i="14"/>
  <c r="T693" i="14"/>
  <c r="S693" i="14"/>
  <c r="R693" i="14"/>
  <c r="Q693" i="14"/>
  <c r="P693" i="14"/>
  <c r="O693" i="14"/>
  <c r="N693" i="14"/>
  <c r="M693" i="14"/>
  <c r="L693" i="14"/>
  <c r="K693" i="14"/>
  <c r="J693" i="14"/>
  <c r="I693" i="14"/>
  <c r="H693" i="14"/>
  <c r="G693" i="14"/>
  <c r="F693" i="14"/>
  <c r="E693" i="14"/>
  <c r="AH692" i="14"/>
  <c r="AG692" i="14"/>
  <c r="AF692" i="14"/>
  <c r="AE692" i="14"/>
  <c r="AD692" i="14"/>
  <c r="AC692" i="14"/>
  <c r="AB692" i="14"/>
  <c r="AA692" i="14"/>
  <c r="Z692" i="14"/>
  <c r="Y692" i="14"/>
  <c r="X692" i="14"/>
  <c r="W692" i="14"/>
  <c r="V692" i="14"/>
  <c r="U692" i="14"/>
  <c r="T692" i="14"/>
  <c r="S692" i="14"/>
  <c r="R692" i="14"/>
  <c r="Q692" i="14"/>
  <c r="P692" i="14"/>
  <c r="O692" i="14"/>
  <c r="N692" i="14"/>
  <c r="M692" i="14"/>
  <c r="L692" i="14"/>
  <c r="K692" i="14"/>
  <c r="J692" i="14"/>
  <c r="I692" i="14"/>
  <c r="H692" i="14"/>
  <c r="G692" i="14"/>
  <c r="F692" i="14"/>
  <c r="E692" i="14"/>
  <c r="AH691" i="14"/>
  <c r="AG691" i="14"/>
  <c r="AF691" i="14"/>
  <c r="AE691" i="14"/>
  <c r="AD691" i="14"/>
  <c r="AC691" i="14"/>
  <c r="AB691" i="14"/>
  <c r="AA691" i="14"/>
  <c r="Z691" i="14"/>
  <c r="Y691" i="14"/>
  <c r="X691" i="14"/>
  <c r="W691" i="14"/>
  <c r="V691" i="14"/>
  <c r="U691" i="14"/>
  <c r="T691" i="14"/>
  <c r="S691" i="14"/>
  <c r="R691" i="14"/>
  <c r="Q691" i="14"/>
  <c r="P691" i="14"/>
  <c r="O691" i="14"/>
  <c r="N691" i="14"/>
  <c r="M691" i="14"/>
  <c r="L691" i="14"/>
  <c r="K691" i="14"/>
  <c r="J691" i="14"/>
  <c r="I691" i="14"/>
  <c r="H691" i="14"/>
  <c r="G691" i="14"/>
  <c r="F691" i="14"/>
  <c r="E691" i="14"/>
  <c r="AH690" i="14"/>
  <c r="AG690" i="14"/>
  <c r="AF690" i="14"/>
  <c r="AE690" i="14"/>
  <c r="AD690" i="14"/>
  <c r="AC690" i="14"/>
  <c r="AB690" i="14"/>
  <c r="AA690" i="14"/>
  <c r="Z690" i="14"/>
  <c r="Y690" i="14"/>
  <c r="X690" i="14"/>
  <c r="W690" i="14"/>
  <c r="V690" i="14"/>
  <c r="U690" i="14"/>
  <c r="T690" i="14"/>
  <c r="S690" i="14"/>
  <c r="R690" i="14"/>
  <c r="Q690" i="14"/>
  <c r="P690" i="14"/>
  <c r="O690" i="14"/>
  <c r="N690" i="14"/>
  <c r="M690" i="14"/>
  <c r="L690" i="14"/>
  <c r="K690" i="14"/>
  <c r="J690" i="14"/>
  <c r="I690" i="14"/>
  <c r="H690" i="14"/>
  <c r="G690" i="14"/>
  <c r="F690" i="14"/>
  <c r="E690" i="14"/>
  <c r="AH689" i="14"/>
  <c r="AG689" i="14"/>
  <c r="AF689" i="14"/>
  <c r="AE689" i="14"/>
  <c r="AD689" i="14"/>
  <c r="AC689" i="14"/>
  <c r="AB689" i="14"/>
  <c r="AA689" i="14"/>
  <c r="Z689" i="14"/>
  <c r="Y689" i="14"/>
  <c r="X689" i="14"/>
  <c r="W689" i="14"/>
  <c r="V689" i="14"/>
  <c r="U689" i="14"/>
  <c r="T689" i="14"/>
  <c r="S689" i="14"/>
  <c r="R689" i="14"/>
  <c r="Q689" i="14"/>
  <c r="P689" i="14"/>
  <c r="O689" i="14"/>
  <c r="N689" i="14"/>
  <c r="M689" i="14"/>
  <c r="L689" i="14"/>
  <c r="K689" i="14"/>
  <c r="J689" i="14"/>
  <c r="I689" i="14"/>
  <c r="H689" i="14"/>
  <c r="G689" i="14"/>
  <c r="F689" i="14"/>
  <c r="E689" i="14"/>
  <c r="AH686" i="14"/>
  <c r="AG686" i="14"/>
  <c r="AF686" i="14"/>
  <c r="AE686" i="14"/>
  <c r="AD686" i="14"/>
  <c r="AC686" i="14"/>
  <c r="AB686" i="14"/>
  <c r="AA686" i="14"/>
  <c r="Z686" i="14"/>
  <c r="Y686" i="14"/>
  <c r="X686" i="14"/>
  <c r="W686" i="14"/>
  <c r="V686" i="14"/>
  <c r="U686" i="14"/>
  <c r="T686" i="14"/>
  <c r="S686" i="14"/>
  <c r="R686" i="14"/>
  <c r="Q686" i="14"/>
  <c r="P686" i="14"/>
  <c r="O686" i="14"/>
  <c r="N686" i="14"/>
  <c r="M686" i="14"/>
  <c r="L686" i="14"/>
  <c r="K686" i="14"/>
  <c r="J686" i="14"/>
  <c r="I686" i="14"/>
  <c r="H686" i="14"/>
  <c r="G686" i="14"/>
  <c r="F686" i="14"/>
  <c r="E686" i="14"/>
  <c r="AH685" i="14"/>
  <c r="AG685" i="14"/>
  <c r="AF685" i="14"/>
  <c r="AE685" i="14"/>
  <c r="AD685" i="14"/>
  <c r="AC685" i="14"/>
  <c r="AB685" i="14"/>
  <c r="AA685" i="14"/>
  <c r="Z685" i="14"/>
  <c r="Y685" i="14"/>
  <c r="X685" i="14"/>
  <c r="W685" i="14"/>
  <c r="V685" i="14"/>
  <c r="U685" i="14"/>
  <c r="T685" i="14"/>
  <c r="S685" i="14"/>
  <c r="R685" i="14"/>
  <c r="Q685" i="14"/>
  <c r="P685" i="14"/>
  <c r="O685" i="14"/>
  <c r="N685" i="14"/>
  <c r="M685" i="14"/>
  <c r="L685" i="14"/>
  <c r="K685" i="14"/>
  <c r="J685" i="14"/>
  <c r="I685" i="14"/>
  <c r="H685" i="14"/>
  <c r="G685" i="14"/>
  <c r="F685" i="14"/>
  <c r="E685" i="14"/>
  <c r="AH684" i="14"/>
  <c r="AG684" i="14"/>
  <c r="AF684" i="14"/>
  <c r="AE684" i="14"/>
  <c r="AD684" i="14"/>
  <c r="AC684" i="14"/>
  <c r="AB684" i="14"/>
  <c r="AA684" i="14"/>
  <c r="Z684" i="14"/>
  <c r="Y684" i="14"/>
  <c r="X684" i="14"/>
  <c r="W684" i="14"/>
  <c r="V684" i="14"/>
  <c r="U684" i="14"/>
  <c r="T684" i="14"/>
  <c r="S684" i="14"/>
  <c r="R684" i="14"/>
  <c r="Q684" i="14"/>
  <c r="P684" i="14"/>
  <c r="O684" i="14"/>
  <c r="N684" i="14"/>
  <c r="M684" i="14"/>
  <c r="L684" i="14"/>
  <c r="K684" i="14"/>
  <c r="J684" i="14"/>
  <c r="I684" i="14"/>
  <c r="H684" i="14"/>
  <c r="G684" i="14"/>
  <c r="F684" i="14"/>
  <c r="E684" i="14"/>
  <c r="AH683" i="14"/>
  <c r="AG683" i="14"/>
  <c r="AF683" i="14"/>
  <c r="AE683" i="14"/>
  <c r="AD683" i="14"/>
  <c r="AC683" i="14"/>
  <c r="AB683" i="14"/>
  <c r="AA683" i="14"/>
  <c r="Z683" i="14"/>
  <c r="Y683" i="14"/>
  <c r="X683" i="14"/>
  <c r="W683" i="14"/>
  <c r="V683" i="14"/>
  <c r="U683" i="14"/>
  <c r="T683" i="14"/>
  <c r="S683" i="14"/>
  <c r="R683" i="14"/>
  <c r="Q683" i="14"/>
  <c r="P683" i="14"/>
  <c r="O683" i="14"/>
  <c r="N683" i="14"/>
  <c r="M683" i="14"/>
  <c r="L683" i="14"/>
  <c r="K683" i="14"/>
  <c r="J683" i="14"/>
  <c r="I683" i="14"/>
  <c r="H683" i="14"/>
  <c r="G683" i="14"/>
  <c r="F683" i="14"/>
  <c r="E683" i="14"/>
  <c r="AH682" i="14"/>
  <c r="AG682" i="14"/>
  <c r="AF682" i="14"/>
  <c r="AE682" i="14"/>
  <c r="AD682" i="14"/>
  <c r="AC682" i="14"/>
  <c r="AB682" i="14"/>
  <c r="AA682" i="14"/>
  <c r="Z682" i="14"/>
  <c r="Y682" i="14"/>
  <c r="X682" i="14"/>
  <c r="W682" i="14"/>
  <c r="V682" i="14"/>
  <c r="U682" i="14"/>
  <c r="T682" i="14"/>
  <c r="S682" i="14"/>
  <c r="R682" i="14"/>
  <c r="Q682" i="14"/>
  <c r="P682" i="14"/>
  <c r="O682" i="14"/>
  <c r="N682" i="14"/>
  <c r="M682" i="14"/>
  <c r="L682" i="14"/>
  <c r="K682" i="14"/>
  <c r="J682" i="14"/>
  <c r="I682" i="14"/>
  <c r="H682" i="14"/>
  <c r="G682" i="14"/>
  <c r="F682" i="14"/>
  <c r="E682" i="14"/>
  <c r="AI679" i="14"/>
  <c r="AI700" i="14" s="1"/>
  <c r="AI678" i="14"/>
  <c r="AI699" i="14" s="1"/>
  <c r="AI677" i="14"/>
  <c r="AI698" i="14" s="1"/>
  <c r="AI676" i="14"/>
  <c r="AI697" i="14" s="1"/>
  <c r="AI675" i="14"/>
  <c r="AI696" i="14" s="1"/>
  <c r="AH674" i="14"/>
  <c r="AG674" i="14"/>
  <c r="AF674" i="14"/>
  <c r="AE674" i="14"/>
  <c r="AD674" i="14"/>
  <c r="AC674" i="14"/>
  <c r="AB674" i="14"/>
  <c r="AA674" i="14"/>
  <c r="Z674" i="14"/>
  <c r="Y674" i="14"/>
  <c r="X674" i="14"/>
  <c r="W674" i="14"/>
  <c r="V674" i="14"/>
  <c r="U674" i="14"/>
  <c r="T674" i="14"/>
  <c r="S674" i="14"/>
  <c r="R674" i="14"/>
  <c r="Q674" i="14"/>
  <c r="P674" i="14"/>
  <c r="O674" i="14"/>
  <c r="N674" i="14"/>
  <c r="M674" i="14"/>
  <c r="L674" i="14"/>
  <c r="K674" i="14"/>
  <c r="J674" i="14"/>
  <c r="I674" i="14"/>
  <c r="H674" i="14"/>
  <c r="G674" i="14"/>
  <c r="F674" i="14"/>
  <c r="E674" i="14"/>
  <c r="AI672" i="14"/>
  <c r="AI693" i="14" s="1"/>
  <c r="AI671" i="14"/>
  <c r="AI692" i="14" s="1"/>
  <c r="AI670" i="14"/>
  <c r="AI691" i="14" s="1"/>
  <c r="AI669" i="14"/>
  <c r="AI690" i="14" s="1"/>
  <c r="AI668" i="14"/>
  <c r="AI689" i="14" s="1"/>
  <c r="AH667" i="14"/>
  <c r="AG667" i="14"/>
  <c r="AF667" i="14"/>
  <c r="AE667" i="14"/>
  <c r="AD667" i="14"/>
  <c r="AC667" i="14"/>
  <c r="AB667" i="14"/>
  <c r="AA667" i="14"/>
  <c r="Z667" i="14"/>
  <c r="Y667" i="14"/>
  <c r="X667" i="14"/>
  <c r="W667" i="14"/>
  <c r="V667" i="14"/>
  <c r="U667" i="14"/>
  <c r="T667" i="14"/>
  <c r="S667" i="14"/>
  <c r="R667" i="14"/>
  <c r="Q667" i="14"/>
  <c r="P667" i="14"/>
  <c r="O667" i="14"/>
  <c r="N667" i="14"/>
  <c r="M667" i="14"/>
  <c r="L667" i="14"/>
  <c r="K667" i="14"/>
  <c r="J667" i="14"/>
  <c r="I667" i="14"/>
  <c r="H667" i="14"/>
  <c r="G667" i="14"/>
  <c r="F667" i="14"/>
  <c r="E667" i="14"/>
  <c r="AI665" i="14"/>
  <c r="AI664" i="14"/>
  <c r="AI663" i="14"/>
  <c r="AI662" i="14"/>
  <c r="AI661" i="14"/>
  <c r="AH660" i="14"/>
  <c r="AG660" i="14"/>
  <c r="AF660" i="14"/>
  <c r="AE660" i="14"/>
  <c r="AD660" i="14"/>
  <c r="AC660" i="14"/>
  <c r="AB660" i="14"/>
  <c r="AA660" i="14"/>
  <c r="Z660" i="14"/>
  <c r="Y660" i="14"/>
  <c r="X660" i="14"/>
  <c r="W660" i="14"/>
  <c r="V660" i="14"/>
  <c r="U660" i="14"/>
  <c r="T660" i="14"/>
  <c r="S660" i="14"/>
  <c r="R660" i="14"/>
  <c r="Q660" i="14"/>
  <c r="P660" i="14"/>
  <c r="O660" i="14"/>
  <c r="N660" i="14"/>
  <c r="M660" i="14"/>
  <c r="L660" i="14"/>
  <c r="K660" i="14"/>
  <c r="J660" i="14"/>
  <c r="I660" i="14"/>
  <c r="H660" i="14"/>
  <c r="G660" i="14"/>
  <c r="F660" i="14"/>
  <c r="E660" i="14"/>
  <c r="AI658" i="14"/>
  <c r="AI657" i="14"/>
  <c r="AI656" i="14"/>
  <c r="AI655" i="14"/>
  <c r="AI654" i="14"/>
  <c r="AH653" i="14"/>
  <c r="AG653" i="14"/>
  <c r="AF653" i="14"/>
  <c r="AE653" i="14"/>
  <c r="AD653" i="14"/>
  <c r="AC653" i="14"/>
  <c r="AB653" i="14"/>
  <c r="AA653" i="14"/>
  <c r="Z653" i="14"/>
  <c r="Y653" i="14"/>
  <c r="X653" i="14"/>
  <c r="W653" i="14"/>
  <c r="V653" i="14"/>
  <c r="U653" i="14"/>
  <c r="T653" i="14"/>
  <c r="S653" i="14"/>
  <c r="R653" i="14"/>
  <c r="Q653" i="14"/>
  <c r="P653" i="14"/>
  <c r="O653" i="14"/>
  <c r="N653" i="14"/>
  <c r="M653" i="14"/>
  <c r="L653" i="14"/>
  <c r="K653" i="14"/>
  <c r="J653" i="14"/>
  <c r="I653" i="14"/>
  <c r="H653" i="14"/>
  <c r="G653" i="14"/>
  <c r="F653" i="14"/>
  <c r="E653" i="14"/>
  <c r="AI651" i="14"/>
  <c r="AI650" i="14"/>
  <c r="AI649" i="14"/>
  <c r="AI648" i="14"/>
  <c r="AI647" i="14"/>
  <c r="AH646" i="14"/>
  <c r="AG646" i="14"/>
  <c r="AF646" i="14"/>
  <c r="AE646" i="14"/>
  <c r="AD646" i="14"/>
  <c r="AC646" i="14"/>
  <c r="AB646" i="14"/>
  <c r="AA646" i="14"/>
  <c r="Z646" i="14"/>
  <c r="Y646" i="14"/>
  <c r="X646" i="14"/>
  <c r="W646" i="14"/>
  <c r="V646" i="14"/>
  <c r="U646" i="14"/>
  <c r="T646" i="14"/>
  <c r="S646" i="14"/>
  <c r="R646" i="14"/>
  <c r="Q646" i="14"/>
  <c r="P646" i="14"/>
  <c r="O646" i="14"/>
  <c r="N646" i="14"/>
  <c r="M646" i="14"/>
  <c r="L646" i="14"/>
  <c r="K646" i="14"/>
  <c r="J646" i="14"/>
  <c r="I646" i="14"/>
  <c r="H646" i="14"/>
  <c r="G646" i="14"/>
  <c r="F646" i="14"/>
  <c r="E646" i="14"/>
  <c r="H477" i="14"/>
  <c r="H476" i="14"/>
  <c r="H461" i="14"/>
  <c r="H460" i="14"/>
  <c r="F284" i="14"/>
  <c r="AI300" i="14"/>
  <c r="AI299" i="14"/>
  <c r="AI298" i="14"/>
  <c r="AI297" i="14"/>
  <c r="AI296" i="14"/>
  <c r="AI295" i="14"/>
  <c r="AI294" i="14"/>
  <c r="AI293" i="14"/>
  <c r="AI292" i="14"/>
  <c r="AI291" i="14"/>
  <c r="AI290" i="14"/>
  <c r="AI289" i="14"/>
  <c r="AI288" i="14"/>
  <c r="AI287" i="14"/>
  <c r="AI286" i="14"/>
  <c r="AI285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E284" i="14"/>
  <c r="AI283" i="14"/>
  <c r="AI282" i="14"/>
  <c r="AI281" i="14"/>
  <c r="AI280" i="14"/>
  <c r="AI279" i="14"/>
  <c r="AI278" i="14"/>
  <c r="AI277" i="14"/>
  <c r="AI276" i="14"/>
  <c r="AI275" i="14"/>
  <c r="AI274" i="14"/>
  <c r="AI273" i="14"/>
  <c r="AI272" i="14"/>
  <c r="AI271" i="14"/>
  <c r="AI270" i="14"/>
  <c r="AI269" i="14"/>
  <c r="AI268" i="14"/>
  <c r="AI267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K266" i="14"/>
  <c r="J266" i="14"/>
  <c r="I266" i="14"/>
  <c r="H266" i="14"/>
  <c r="G266" i="14"/>
  <c r="F266" i="14"/>
  <c r="E266" i="14"/>
  <c r="AI265" i="14"/>
  <c r="AI263" i="14"/>
  <c r="AI262" i="14"/>
  <c r="AI261" i="14"/>
  <c r="AI260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E259" i="14"/>
  <c r="AI258" i="14"/>
  <c r="AI257" i="14"/>
  <c r="AI256" i="14"/>
  <c r="AI255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E254" i="14"/>
  <c r="AI253" i="14"/>
  <c r="AI252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E251" i="14"/>
  <c r="AI250" i="14"/>
  <c r="AI249" i="14"/>
  <c r="AI248" i="14"/>
  <c r="AI247" i="14"/>
  <c r="AI246" i="14"/>
  <c r="AI245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E244" i="14"/>
  <c r="AI243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E242" i="14"/>
  <c r="AI241" i="14"/>
  <c r="AI240" i="14"/>
  <c r="AI239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E238" i="14"/>
  <c r="AI237" i="14"/>
  <c r="AI236" i="14"/>
  <c r="AI235" i="14"/>
  <c r="AI234" i="14"/>
  <c r="AI233" i="14"/>
  <c r="AI232" i="14"/>
  <c r="AI231" i="14"/>
  <c r="AI230" i="14"/>
  <c r="AI228" i="14"/>
  <c r="AI227" i="14"/>
  <c r="AI226" i="14"/>
  <c r="AI225" i="14"/>
  <c r="AI224" i="14"/>
  <c r="AI223" i="14"/>
  <c r="AI222" i="14"/>
  <c r="AI219" i="14"/>
  <c r="AI218" i="14"/>
  <c r="AI217" i="14"/>
  <c r="AI216" i="14"/>
  <c r="AI215" i="14"/>
  <c r="AI214" i="14"/>
  <c r="AI213" i="14"/>
  <c r="AI212" i="14"/>
  <c r="AI211" i="14"/>
  <c r="AH210" i="14"/>
  <c r="AG210" i="14"/>
  <c r="AA210" i="14"/>
  <c r="Z210" i="14"/>
  <c r="Y210" i="14"/>
  <c r="W210" i="14"/>
  <c r="S210" i="14"/>
  <c r="R210" i="14"/>
  <c r="Q210" i="14"/>
  <c r="K210" i="14"/>
  <c r="J210" i="14"/>
  <c r="I210" i="14"/>
  <c r="H210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F192" i="14"/>
  <c r="E192" i="14"/>
  <c r="AI191" i="14"/>
  <c r="AI190" i="14"/>
  <c r="F189" i="14"/>
  <c r="K337" i="14" s="1"/>
  <c r="K413" i="14" s="1"/>
  <c r="F188" i="14"/>
  <c r="AI188" i="14" s="1"/>
  <c r="AI187" i="14"/>
  <c r="F186" i="14"/>
  <c r="AI186" i="14" s="1"/>
  <c r="H185" i="14"/>
  <c r="H174" i="14" s="1"/>
  <c r="F185" i="14"/>
  <c r="F184" i="14"/>
  <c r="AI184" i="14" s="1"/>
  <c r="T183" i="14"/>
  <c r="AI183" i="14" s="1"/>
  <c r="F182" i="14"/>
  <c r="AI182" i="14" s="1"/>
  <c r="AI181" i="14"/>
  <c r="AI180" i="14"/>
  <c r="AI179" i="14"/>
  <c r="AI178" i="14"/>
  <c r="AI177" i="14"/>
  <c r="AI176" i="14"/>
  <c r="AI175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S174" i="14"/>
  <c r="R174" i="14"/>
  <c r="Q174" i="14"/>
  <c r="P174" i="14"/>
  <c r="O174" i="14"/>
  <c r="N174" i="14"/>
  <c r="M174" i="14"/>
  <c r="L174" i="14"/>
  <c r="K174" i="14"/>
  <c r="J174" i="14"/>
  <c r="I174" i="14"/>
  <c r="G174" i="14"/>
  <c r="E174" i="14"/>
  <c r="J338" i="14"/>
  <c r="J414" i="14" s="1"/>
  <c r="E114" i="14"/>
  <c r="H113" i="14"/>
  <c r="I113" i="14" s="1"/>
  <c r="J113" i="14" s="1"/>
  <c r="K113" i="14" s="1"/>
  <c r="L113" i="14" s="1"/>
  <c r="M113" i="14" s="1"/>
  <c r="N113" i="14" s="1"/>
  <c r="O113" i="14" s="1"/>
  <c r="P113" i="14" s="1"/>
  <c r="Q113" i="14" s="1"/>
  <c r="R113" i="14" s="1"/>
  <c r="S113" i="14" s="1"/>
  <c r="T113" i="14" s="1"/>
  <c r="U113" i="14" s="1"/>
  <c r="V113" i="14" s="1"/>
  <c r="W113" i="14" s="1"/>
  <c r="X113" i="14" s="1"/>
  <c r="Y113" i="14" s="1"/>
  <c r="Z113" i="14" s="1"/>
  <c r="AA113" i="14" s="1"/>
  <c r="AB113" i="14" s="1"/>
  <c r="AC113" i="14" s="1"/>
  <c r="AD113" i="14" s="1"/>
  <c r="AE113" i="14" s="1"/>
  <c r="AF113" i="14" s="1"/>
  <c r="AG113" i="14" s="1"/>
  <c r="AH113" i="14" s="1"/>
  <c r="E113" i="14"/>
  <c r="F113" i="14" s="1"/>
  <c r="G113" i="14" s="1"/>
  <c r="G170" i="14" s="1"/>
  <c r="H112" i="14"/>
  <c r="I112" i="14" s="1"/>
  <c r="I169" i="14" s="1"/>
  <c r="E112" i="14"/>
  <c r="F112" i="14" s="1"/>
  <c r="G112" i="14" s="1"/>
  <c r="G169" i="14" s="1"/>
  <c r="J111" i="14"/>
  <c r="K111" i="14" s="1"/>
  <c r="L111" i="14" s="1"/>
  <c r="M111" i="14" s="1"/>
  <c r="N111" i="14" s="1"/>
  <c r="O111" i="14" s="1"/>
  <c r="P111" i="14" s="1"/>
  <c r="Q111" i="14" s="1"/>
  <c r="R111" i="14" s="1"/>
  <c r="S111" i="14" s="1"/>
  <c r="T111" i="14" s="1"/>
  <c r="U111" i="14" s="1"/>
  <c r="V111" i="14" s="1"/>
  <c r="W111" i="14" s="1"/>
  <c r="X111" i="14" s="1"/>
  <c r="Y111" i="14" s="1"/>
  <c r="Z111" i="14" s="1"/>
  <c r="AA111" i="14" s="1"/>
  <c r="AB111" i="14" s="1"/>
  <c r="AC111" i="14" s="1"/>
  <c r="AD111" i="14" s="1"/>
  <c r="AE111" i="14" s="1"/>
  <c r="AF111" i="14" s="1"/>
  <c r="AG111" i="14" s="1"/>
  <c r="AH111" i="14" s="1"/>
  <c r="E111" i="14"/>
  <c r="F111" i="14" s="1"/>
  <c r="E110" i="14"/>
  <c r="F110" i="14" s="1"/>
  <c r="G110" i="14" s="1"/>
  <c r="G167" i="14" s="1"/>
  <c r="J109" i="14"/>
  <c r="J166" i="14" s="1"/>
  <c r="E109" i="14"/>
  <c r="F109" i="14" s="1"/>
  <c r="F166" i="14" s="1"/>
  <c r="E108" i="14"/>
  <c r="F108" i="14" s="1"/>
  <c r="F165" i="14" s="1"/>
  <c r="E107" i="14"/>
  <c r="F107" i="14" s="1"/>
  <c r="E106" i="14"/>
  <c r="E350" i="14" s="1"/>
  <c r="E426" i="14" s="1"/>
  <c r="H105" i="14"/>
  <c r="I105" i="14" s="1"/>
  <c r="E105" i="14"/>
  <c r="F105" i="14" s="1"/>
  <c r="F349" i="14" s="1"/>
  <c r="I104" i="14"/>
  <c r="J104" i="14" s="1"/>
  <c r="F104" i="14"/>
  <c r="G104" i="14" s="1"/>
  <c r="G161" i="14" s="1"/>
  <c r="H103" i="14"/>
  <c r="I103" i="14" s="1"/>
  <c r="J103" i="14" s="1"/>
  <c r="K103" i="14" s="1"/>
  <c r="L103" i="14" s="1"/>
  <c r="M103" i="14" s="1"/>
  <c r="N103" i="14" s="1"/>
  <c r="O103" i="14" s="1"/>
  <c r="P103" i="14" s="1"/>
  <c r="Q103" i="14" s="1"/>
  <c r="R103" i="14" s="1"/>
  <c r="S103" i="14" s="1"/>
  <c r="T103" i="14" s="1"/>
  <c r="U103" i="14" s="1"/>
  <c r="V103" i="14" s="1"/>
  <c r="W103" i="14" s="1"/>
  <c r="X103" i="14" s="1"/>
  <c r="Y103" i="14" s="1"/>
  <c r="Z103" i="14" s="1"/>
  <c r="AA103" i="14" s="1"/>
  <c r="AB103" i="14" s="1"/>
  <c r="AC103" i="14" s="1"/>
  <c r="AD103" i="14" s="1"/>
  <c r="AE103" i="14" s="1"/>
  <c r="AF103" i="14" s="1"/>
  <c r="AG103" i="14" s="1"/>
  <c r="AH103" i="14" s="1"/>
  <c r="E103" i="14"/>
  <c r="F103" i="14" s="1"/>
  <c r="G103" i="14" s="1"/>
  <c r="H102" i="14"/>
  <c r="I102" i="14" s="1"/>
  <c r="E102" i="14"/>
  <c r="F102" i="14" s="1"/>
  <c r="H101" i="14"/>
  <c r="H158" i="14" s="1"/>
  <c r="E101" i="14"/>
  <c r="F101" i="14" s="1"/>
  <c r="F345" i="14" s="1"/>
  <c r="E100" i="14"/>
  <c r="E344" i="14" s="1"/>
  <c r="E420" i="14" s="1"/>
  <c r="E99" i="14"/>
  <c r="F99" i="14" s="1"/>
  <c r="F98" i="14"/>
  <c r="G98" i="14" s="1"/>
  <c r="AI95" i="14"/>
  <c r="AI152" i="14" s="1"/>
  <c r="AI94" i="14"/>
  <c r="AI151" i="14" s="1"/>
  <c r="AI93" i="14"/>
  <c r="AI150" i="14" s="1"/>
  <c r="J92" i="14"/>
  <c r="K92" i="14" s="1"/>
  <c r="E92" i="14"/>
  <c r="F92" i="14" s="1"/>
  <c r="G92" i="14" s="1"/>
  <c r="H92" i="14" s="1"/>
  <c r="I92" i="14" s="1"/>
  <c r="AI91" i="14"/>
  <c r="AI148" i="14" s="1"/>
  <c r="AI90" i="14"/>
  <c r="E89" i="14"/>
  <c r="F89" i="14" s="1"/>
  <c r="G89" i="14" s="1"/>
  <c r="H89" i="14" s="1"/>
  <c r="I89" i="14" s="1"/>
  <c r="J89" i="14" s="1"/>
  <c r="K89" i="14" s="1"/>
  <c r="L89" i="14" s="1"/>
  <c r="M89" i="14" s="1"/>
  <c r="N89" i="14" s="1"/>
  <c r="O89" i="14" s="1"/>
  <c r="P89" i="14" s="1"/>
  <c r="Q89" i="14" s="1"/>
  <c r="R89" i="14" s="1"/>
  <c r="S89" i="14" s="1"/>
  <c r="T89" i="14" s="1"/>
  <c r="U89" i="14" s="1"/>
  <c r="V89" i="14" s="1"/>
  <c r="W89" i="14" s="1"/>
  <c r="X89" i="14" s="1"/>
  <c r="Y89" i="14" s="1"/>
  <c r="Z89" i="14" s="1"/>
  <c r="AA89" i="14" s="1"/>
  <c r="AB89" i="14" s="1"/>
  <c r="AC89" i="14" s="1"/>
  <c r="AD89" i="14" s="1"/>
  <c r="AE89" i="14" s="1"/>
  <c r="AF89" i="14" s="1"/>
  <c r="AG89" i="14" s="1"/>
  <c r="AH89" i="14" s="1"/>
  <c r="E88" i="14"/>
  <c r="F88" i="14" s="1"/>
  <c r="G88" i="14" s="1"/>
  <c r="H88" i="14" s="1"/>
  <c r="I88" i="14" s="1"/>
  <c r="J88" i="14" s="1"/>
  <c r="K88" i="14" s="1"/>
  <c r="L88" i="14" s="1"/>
  <c r="M88" i="14" s="1"/>
  <c r="N88" i="14" s="1"/>
  <c r="O88" i="14" s="1"/>
  <c r="P88" i="14" s="1"/>
  <c r="Q88" i="14" s="1"/>
  <c r="R88" i="14" s="1"/>
  <c r="S88" i="14" s="1"/>
  <c r="T88" i="14" s="1"/>
  <c r="U88" i="14" s="1"/>
  <c r="V88" i="14" s="1"/>
  <c r="W88" i="14" s="1"/>
  <c r="X88" i="14" s="1"/>
  <c r="Y88" i="14" s="1"/>
  <c r="Z88" i="14" s="1"/>
  <c r="AA88" i="14" s="1"/>
  <c r="AB88" i="14" s="1"/>
  <c r="AC88" i="14" s="1"/>
  <c r="AD88" i="14" s="1"/>
  <c r="AE88" i="14" s="1"/>
  <c r="AF88" i="14" s="1"/>
  <c r="AG88" i="14" s="1"/>
  <c r="AH88" i="14" s="1"/>
  <c r="E87" i="14"/>
  <c r="F87" i="14" s="1"/>
  <c r="G87" i="14" s="1"/>
  <c r="AI86" i="14"/>
  <c r="AI143" i="14" s="1"/>
  <c r="AI85" i="14"/>
  <c r="AI142" i="14" s="1"/>
  <c r="AI84" i="14"/>
  <c r="AI141" i="14" s="1"/>
  <c r="AI83" i="14"/>
  <c r="AI140" i="14" s="1"/>
  <c r="AI82" i="14"/>
  <c r="AI139" i="14" s="1"/>
  <c r="E81" i="14"/>
  <c r="F81" i="14" s="1"/>
  <c r="E80" i="14"/>
  <c r="F80" i="14" s="1"/>
  <c r="F137" i="14" s="1"/>
  <c r="E79" i="14"/>
  <c r="F79" i="14" s="1"/>
  <c r="AI76" i="14"/>
  <c r="AI75" i="14"/>
  <c r="AI74" i="14"/>
  <c r="AI73" i="14"/>
  <c r="AI72" i="14"/>
  <c r="E71" i="14"/>
  <c r="F71" i="14" s="1"/>
  <c r="AI70" i="14"/>
  <c r="AI69" i="14"/>
  <c r="AI68" i="14"/>
  <c r="AI67" i="14"/>
  <c r="AI66" i="14"/>
  <c r="AI65" i="14"/>
  <c r="AI64" i="14"/>
  <c r="AI63" i="14"/>
  <c r="AI62" i="14"/>
  <c r="AI61" i="14"/>
  <c r="AI60" i="14"/>
  <c r="E57" i="14"/>
  <c r="F57" i="14" s="1"/>
  <c r="AI56" i="14"/>
  <c r="AI55" i="14"/>
  <c r="E54" i="14"/>
  <c r="E53" i="14"/>
  <c r="F53" i="14" s="1"/>
  <c r="AI52" i="14"/>
  <c r="AI51" i="14"/>
  <c r="E50" i="14"/>
  <c r="E49" i="14"/>
  <c r="F49" i="14" s="1"/>
  <c r="AI48" i="14"/>
  <c r="AI47" i="14"/>
  <c r="H46" i="14"/>
  <c r="I46" i="14" s="1"/>
  <c r="J46" i="14" s="1"/>
  <c r="K46" i="14" s="1"/>
  <c r="L46" i="14" s="1"/>
  <c r="M46" i="14" s="1"/>
  <c r="N46" i="14" s="1"/>
  <c r="O46" i="14" s="1"/>
  <c r="P46" i="14" s="1"/>
  <c r="Q46" i="14" s="1"/>
  <c r="R46" i="14" s="1"/>
  <c r="S46" i="14" s="1"/>
  <c r="T46" i="14" s="1"/>
  <c r="U46" i="14" s="1"/>
  <c r="V46" i="14" s="1"/>
  <c r="W46" i="14" s="1"/>
  <c r="X46" i="14" s="1"/>
  <c r="Y46" i="14" s="1"/>
  <c r="Z46" i="14" s="1"/>
  <c r="AA46" i="14" s="1"/>
  <c r="AB46" i="14" s="1"/>
  <c r="AC46" i="14" s="1"/>
  <c r="AD46" i="14" s="1"/>
  <c r="AE46" i="14" s="1"/>
  <c r="AF46" i="14" s="1"/>
  <c r="AG46" i="14" s="1"/>
  <c r="AH46" i="14" s="1"/>
  <c r="E46" i="14"/>
  <c r="H45" i="14"/>
  <c r="I45" i="14" s="1"/>
  <c r="J45" i="14" s="1"/>
  <c r="K45" i="14" s="1"/>
  <c r="L45" i="14" s="1"/>
  <c r="M45" i="14" s="1"/>
  <c r="N45" i="14" s="1"/>
  <c r="O45" i="14" s="1"/>
  <c r="P45" i="14" s="1"/>
  <c r="Q45" i="14" s="1"/>
  <c r="R45" i="14" s="1"/>
  <c r="S45" i="14" s="1"/>
  <c r="T45" i="14" s="1"/>
  <c r="U45" i="14" s="1"/>
  <c r="V45" i="14" s="1"/>
  <c r="W45" i="14" s="1"/>
  <c r="X45" i="14" s="1"/>
  <c r="Y45" i="14" s="1"/>
  <c r="Z45" i="14" s="1"/>
  <c r="AA45" i="14" s="1"/>
  <c r="AB45" i="14" s="1"/>
  <c r="AC45" i="14" s="1"/>
  <c r="AD45" i="14" s="1"/>
  <c r="AE45" i="14" s="1"/>
  <c r="AF45" i="14" s="1"/>
  <c r="AG45" i="14" s="1"/>
  <c r="AH45" i="14" s="1"/>
  <c r="E45" i="14"/>
  <c r="F45" i="14" s="1"/>
  <c r="H44" i="14"/>
  <c r="I44" i="14" s="1"/>
  <c r="J44" i="14" s="1"/>
  <c r="K44" i="14" s="1"/>
  <c r="L44" i="14" s="1"/>
  <c r="M44" i="14" s="1"/>
  <c r="N44" i="14" s="1"/>
  <c r="O44" i="14" s="1"/>
  <c r="P44" i="14" s="1"/>
  <c r="Q44" i="14" s="1"/>
  <c r="R44" i="14" s="1"/>
  <c r="S44" i="14" s="1"/>
  <c r="T44" i="14" s="1"/>
  <c r="U44" i="14" s="1"/>
  <c r="V44" i="14" s="1"/>
  <c r="W44" i="14" s="1"/>
  <c r="X44" i="14" s="1"/>
  <c r="Y44" i="14" s="1"/>
  <c r="Z44" i="14" s="1"/>
  <c r="AA44" i="14" s="1"/>
  <c r="AB44" i="14" s="1"/>
  <c r="AC44" i="14" s="1"/>
  <c r="AD44" i="14" s="1"/>
  <c r="AE44" i="14" s="1"/>
  <c r="AF44" i="14" s="1"/>
  <c r="AG44" i="14" s="1"/>
  <c r="AH44" i="14" s="1"/>
  <c r="E44" i="14"/>
  <c r="F44" i="14" s="1"/>
  <c r="G44" i="14" s="1"/>
  <c r="AI43" i="14"/>
  <c r="E42" i="14"/>
  <c r="F42" i="14" s="1"/>
  <c r="AI41" i="14"/>
  <c r="E38" i="14"/>
  <c r="F38" i="14" s="1"/>
  <c r="G38" i="14" s="1"/>
  <c r="H38" i="14" s="1"/>
  <c r="I38" i="14" s="1"/>
  <c r="J38" i="14" s="1"/>
  <c r="K38" i="14" s="1"/>
  <c r="L38" i="14" s="1"/>
  <c r="M38" i="14" s="1"/>
  <c r="N38" i="14" s="1"/>
  <c r="O38" i="14" s="1"/>
  <c r="P38" i="14" s="1"/>
  <c r="Q38" i="14" s="1"/>
  <c r="R38" i="14" s="1"/>
  <c r="S38" i="14" s="1"/>
  <c r="T38" i="14" s="1"/>
  <c r="U38" i="14" s="1"/>
  <c r="V38" i="14" s="1"/>
  <c r="W38" i="14" s="1"/>
  <c r="X38" i="14" s="1"/>
  <c r="Y38" i="14" s="1"/>
  <c r="Z38" i="14" s="1"/>
  <c r="AA38" i="14" s="1"/>
  <c r="AB38" i="14" s="1"/>
  <c r="AC38" i="14" s="1"/>
  <c r="AD38" i="14" s="1"/>
  <c r="AE38" i="14" s="1"/>
  <c r="AF38" i="14" s="1"/>
  <c r="AG38" i="14" s="1"/>
  <c r="AH38" i="14" s="1"/>
  <c r="H37" i="14"/>
  <c r="H132" i="14" s="1"/>
  <c r="E37" i="14"/>
  <c r="F37" i="14" s="1"/>
  <c r="F132" i="14" s="1"/>
  <c r="H36" i="14"/>
  <c r="I36" i="14" s="1"/>
  <c r="J36" i="14" s="1"/>
  <c r="K36" i="14" s="1"/>
  <c r="L36" i="14" s="1"/>
  <c r="M36" i="14" s="1"/>
  <c r="N36" i="14" s="1"/>
  <c r="O36" i="14" s="1"/>
  <c r="P36" i="14" s="1"/>
  <c r="Q36" i="14" s="1"/>
  <c r="R36" i="14" s="1"/>
  <c r="S36" i="14" s="1"/>
  <c r="T36" i="14" s="1"/>
  <c r="U36" i="14" s="1"/>
  <c r="V36" i="14" s="1"/>
  <c r="W36" i="14" s="1"/>
  <c r="W131" i="14" s="1"/>
  <c r="E36" i="14"/>
  <c r="F36" i="14" s="1"/>
  <c r="J35" i="14"/>
  <c r="K35" i="14" s="1"/>
  <c r="L35" i="14" s="1"/>
  <c r="M35" i="14" s="1"/>
  <c r="N35" i="14" s="1"/>
  <c r="O35" i="14" s="1"/>
  <c r="P35" i="14" s="1"/>
  <c r="Q35" i="14" s="1"/>
  <c r="R35" i="14" s="1"/>
  <c r="S35" i="14" s="1"/>
  <c r="T35" i="14" s="1"/>
  <c r="U35" i="14" s="1"/>
  <c r="V35" i="14" s="1"/>
  <c r="W35" i="14" s="1"/>
  <c r="X35" i="14" s="1"/>
  <c r="Y35" i="14" s="1"/>
  <c r="Z35" i="14" s="1"/>
  <c r="AA35" i="14" s="1"/>
  <c r="AB35" i="14" s="1"/>
  <c r="AC35" i="14" s="1"/>
  <c r="AD35" i="14" s="1"/>
  <c r="AE35" i="14" s="1"/>
  <c r="AF35" i="14" s="1"/>
  <c r="AG35" i="14" s="1"/>
  <c r="AH35" i="14" s="1"/>
  <c r="E35" i="14"/>
  <c r="F35" i="14" s="1"/>
  <c r="G35" i="14" s="1"/>
  <c r="H35" i="14" s="1"/>
  <c r="I35" i="14" s="1"/>
  <c r="E34" i="14"/>
  <c r="F34" i="14" s="1"/>
  <c r="G34" i="14" s="1"/>
  <c r="H34" i="14" s="1"/>
  <c r="I34" i="14" s="1"/>
  <c r="J34" i="14" s="1"/>
  <c r="K34" i="14" s="1"/>
  <c r="L34" i="14" s="1"/>
  <c r="M34" i="14" s="1"/>
  <c r="N34" i="14" s="1"/>
  <c r="O34" i="14" s="1"/>
  <c r="P34" i="14" s="1"/>
  <c r="Q34" i="14" s="1"/>
  <c r="R34" i="14" s="1"/>
  <c r="S34" i="14" s="1"/>
  <c r="T34" i="14" s="1"/>
  <c r="U34" i="14" s="1"/>
  <c r="V34" i="14" s="1"/>
  <c r="W34" i="14" s="1"/>
  <c r="X34" i="14" s="1"/>
  <c r="Y34" i="14" s="1"/>
  <c r="Z34" i="14" s="1"/>
  <c r="AA34" i="14" s="1"/>
  <c r="AB34" i="14" s="1"/>
  <c r="AC34" i="14" s="1"/>
  <c r="AD34" i="14" s="1"/>
  <c r="AE34" i="14" s="1"/>
  <c r="AF34" i="14" s="1"/>
  <c r="AG34" i="14" s="1"/>
  <c r="AH34" i="14" s="1"/>
  <c r="J33" i="14"/>
  <c r="K33" i="14" s="1"/>
  <c r="L33" i="14" s="1"/>
  <c r="M33" i="14" s="1"/>
  <c r="N33" i="14" s="1"/>
  <c r="O33" i="14" s="1"/>
  <c r="P33" i="14" s="1"/>
  <c r="Q33" i="14" s="1"/>
  <c r="R33" i="14" s="1"/>
  <c r="S33" i="14" s="1"/>
  <c r="T33" i="14" s="1"/>
  <c r="U33" i="14" s="1"/>
  <c r="V33" i="14" s="1"/>
  <c r="W33" i="14" s="1"/>
  <c r="X33" i="14" s="1"/>
  <c r="Y33" i="14" s="1"/>
  <c r="Z33" i="14" s="1"/>
  <c r="AA33" i="14" s="1"/>
  <c r="AB33" i="14" s="1"/>
  <c r="AC33" i="14" s="1"/>
  <c r="AD33" i="14" s="1"/>
  <c r="AE33" i="14" s="1"/>
  <c r="AF33" i="14" s="1"/>
  <c r="AG33" i="14" s="1"/>
  <c r="AH33" i="14" s="1"/>
  <c r="E33" i="14"/>
  <c r="E32" i="14"/>
  <c r="E31" i="14"/>
  <c r="F31" i="14" s="1"/>
  <c r="G31" i="14" s="1"/>
  <c r="H31" i="14" s="1"/>
  <c r="I31" i="14" s="1"/>
  <c r="J31" i="14" s="1"/>
  <c r="K31" i="14" s="1"/>
  <c r="L31" i="14" s="1"/>
  <c r="M31" i="14" s="1"/>
  <c r="N31" i="14" s="1"/>
  <c r="O31" i="14" s="1"/>
  <c r="P31" i="14" s="1"/>
  <c r="Q31" i="14" s="1"/>
  <c r="R31" i="14" s="1"/>
  <c r="S31" i="14" s="1"/>
  <c r="T31" i="14" s="1"/>
  <c r="U31" i="14" s="1"/>
  <c r="V31" i="14" s="1"/>
  <c r="W31" i="14" s="1"/>
  <c r="X31" i="14" s="1"/>
  <c r="Y31" i="14" s="1"/>
  <c r="Z31" i="14" s="1"/>
  <c r="AA31" i="14" s="1"/>
  <c r="AB31" i="14" s="1"/>
  <c r="AC31" i="14" s="1"/>
  <c r="AD31" i="14" s="1"/>
  <c r="AE31" i="14" s="1"/>
  <c r="AF31" i="14" s="1"/>
  <c r="AG31" i="14" s="1"/>
  <c r="AH31" i="14" s="1"/>
  <c r="H30" i="14"/>
  <c r="I30" i="14" s="1"/>
  <c r="J30" i="14" s="1"/>
  <c r="K30" i="14" s="1"/>
  <c r="L30" i="14" s="1"/>
  <c r="M30" i="14" s="1"/>
  <c r="N30" i="14" s="1"/>
  <c r="O30" i="14" s="1"/>
  <c r="P30" i="14" s="1"/>
  <c r="Q30" i="14" s="1"/>
  <c r="R30" i="14" s="1"/>
  <c r="S30" i="14" s="1"/>
  <c r="T30" i="14" s="1"/>
  <c r="U30" i="14" s="1"/>
  <c r="V30" i="14" s="1"/>
  <c r="W30" i="14" s="1"/>
  <c r="X30" i="14" s="1"/>
  <c r="Y30" i="14" s="1"/>
  <c r="Z30" i="14" s="1"/>
  <c r="AA30" i="14" s="1"/>
  <c r="AB30" i="14" s="1"/>
  <c r="AC30" i="14" s="1"/>
  <c r="AD30" i="14" s="1"/>
  <c r="AE30" i="14" s="1"/>
  <c r="AF30" i="14" s="1"/>
  <c r="AG30" i="14" s="1"/>
  <c r="AH30" i="14" s="1"/>
  <c r="E30" i="14"/>
  <c r="F30" i="14" s="1"/>
  <c r="G30" i="14" s="1"/>
  <c r="H29" i="14"/>
  <c r="I29" i="14" s="1"/>
  <c r="E29" i="14"/>
  <c r="F29" i="14" s="1"/>
  <c r="F124" i="14" s="1"/>
  <c r="H28" i="14"/>
  <c r="I28" i="14" s="1"/>
  <c r="J28" i="14" s="1"/>
  <c r="E28" i="14"/>
  <c r="F28" i="14" s="1"/>
  <c r="H27" i="14"/>
  <c r="I27" i="14" s="1"/>
  <c r="J27" i="14" s="1"/>
  <c r="K27" i="14" s="1"/>
  <c r="L27" i="14" s="1"/>
  <c r="M27" i="14" s="1"/>
  <c r="N27" i="14" s="1"/>
  <c r="O27" i="14" s="1"/>
  <c r="P27" i="14" s="1"/>
  <c r="Q27" i="14" s="1"/>
  <c r="R27" i="14" s="1"/>
  <c r="S27" i="14" s="1"/>
  <c r="T27" i="14" s="1"/>
  <c r="U27" i="14" s="1"/>
  <c r="V27" i="14" s="1"/>
  <c r="W27" i="14" s="1"/>
  <c r="X27" i="14" s="1"/>
  <c r="Y27" i="14" s="1"/>
  <c r="Z27" i="14" s="1"/>
  <c r="AA27" i="14" s="1"/>
  <c r="AB27" i="14" s="1"/>
  <c r="AC27" i="14" s="1"/>
  <c r="AD27" i="14" s="1"/>
  <c r="AE27" i="14" s="1"/>
  <c r="AF27" i="14" s="1"/>
  <c r="AG27" i="14" s="1"/>
  <c r="AH27" i="14" s="1"/>
  <c r="E27" i="14"/>
  <c r="H26" i="14"/>
  <c r="I26" i="14" s="1"/>
  <c r="J26" i="14" s="1"/>
  <c r="K26" i="14" s="1"/>
  <c r="L26" i="14" s="1"/>
  <c r="M26" i="14" s="1"/>
  <c r="N26" i="14" s="1"/>
  <c r="O26" i="14" s="1"/>
  <c r="P26" i="14" s="1"/>
  <c r="Q26" i="14" s="1"/>
  <c r="R26" i="14" s="1"/>
  <c r="S26" i="14" s="1"/>
  <c r="T26" i="14" s="1"/>
  <c r="U26" i="14" s="1"/>
  <c r="V26" i="14" s="1"/>
  <c r="W26" i="14" s="1"/>
  <c r="X26" i="14" s="1"/>
  <c r="Y26" i="14" s="1"/>
  <c r="Z26" i="14" s="1"/>
  <c r="AA26" i="14" s="1"/>
  <c r="AB26" i="14" s="1"/>
  <c r="AC26" i="14" s="1"/>
  <c r="AD26" i="14" s="1"/>
  <c r="AE26" i="14" s="1"/>
  <c r="AF26" i="14" s="1"/>
  <c r="AG26" i="14" s="1"/>
  <c r="AH26" i="14" s="1"/>
  <c r="E26" i="14"/>
  <c r="H25" i="14"/>
  <c r="I25" i="14" s="1"/>
  <c r="J25" i="14" s="1"/>
  <c r="K25" i="14" s="1"/>
  <c r="L25" i="14" s="1"/>
  <c r="M25" i="14" s="1"/>
  <c r="N25" i="14" s="1"/>
  <c r="O25" i="14" s="1"/>
  <c r="P25" i="14" s="1"/>
  <c r="Q25" i="14" s="1"/>
  <c r="R25" i="14" s="1"/>
  <c r="S25" i="14" s="1"/>
  <c r="T25" i="14" s="1"/>
  <c r="U25" i="14" s="1"/>
  <c r="V25" i="14" s="1"/>
  <c r="W25" i="14" s="1"/>
  <c r="X25" i="14" s="1"/>
  <c r="Y25" i="14" s="1"/>
  <c r="Z25" i="14" s="1"/>
  <c r="AA25" i="14" s="1"/>
  <c r="AB25" i="14" s="1"/>
  <c r="AC25" i="14" s="1"/>
  <c r="AD25" i="14" s="1"/>
  <c r="AE25" i="14" s="1"/>
  <c r="AF25" i="14" s="1"/>
  <c r="AG25" i="14" s="1"/>
  <c r="AH25" i="14" s="1"/>
  <c r="E25" i="14"/>
  <c r="H24" i="14"/>
  <c r="I24" i="14" s="1"/>
  <c r="J24" i="14" s="1"/>
  <c r="K24" i="14" s="1"/>
  <c r="L24" i="14" s="1"/>
  <c r="M24" i="14" s="1"/>
  <c r="N24" i="14" s="1"/>
  <c r="O24" i="14" s="1"/>
  <c r="P24" i="14" s="1"/>
  <c r="Q24" i="14" s="1"/>
  <c r="R24" i="14" s="1"/>
  <c r="S24" i="14" s="1"/>
  <c r="T24" i="14" s="1"/>
  <c r="U24" i="14" s="1"/>
  <c r="V24" i="14" s="1"/>
  <c r="W24" i="14" s="1"/>
  <c r="X24" i="14" s="1"/>
  <c r="Y24" i="14" s="1"/>
  <c r="Z24" i="14" s="1"/>
  <c r="AA24" i="14" s="1"/>
  <c r="AB24" i="14" s="1"/>
  <c r="AC24" i="14" s="1"/>
  <c r="AD24" i="14" s="1"/>
  <c r="AE24" i="14" s="1"/>
  <c r="AF24" i="14" s="1"/>
  <c r="AG24" i="14" s="1"/>
  <c r="AH24" i="14" s="1"/>
  <c r="E24" i="14"/>
  <c r="E119" i="14" s="1"/>
  <c r="E23" i="14"/>
  <c r="F23" i="14" s="1"/>
  <c r="E22" i="14"/>
  <c r="F22" i="14" s="1"/>
  <c r="G22" i="14" s="1"/>
  <c r="E139" i="14"/>
  <c r="F139" i="14"/>
  <c r="G139" i="14"/>
  <c r="H139" i="14"/>
  <c r="I139" i="14"/>
  <c r="J139" i="14"/>
  <c r="K139" i="14"/>
  <c r="L139" i="14"/>
  <c r="M139" i="14"/>
  <c r="N139" i="14"/>
  <c r="O139" i="14"/>
  <c r="P139" i="14"/>
  <c r="Q139" i="14"/>
  <c r="R139" i="14"/>
  <c r="S139" i="14"/>
  <c r="T139" i="14"/>
  <c r="U139" i="14"/>
  <c r="V139" i="14"/>
  <c r="W139" i="14"/>
  <c r="X139" i="14"/>
  <c r="Y139" i="14"/>
  <c r="Z139" i="14"/>
  <c r="AA139" i="14"/>
  <c r="AB139" i="14"/>
  <c r="AC139" i="14"/>
  <c r="AD139" i="14"/>
  <c r="AE139" i="14"/>
  <c r="AF139" i="14"/>
  <c r="AG139" i="14"/>
  <c r="AH139" i="14"/>
  <c r="E140" i="14"/>
  <c r="F140" i="14"/>
  <c r="G140" i="14"/>
  <c r="H140" i="14"/>
  <c r="I140" i="14"/>
  <c r="J140" i="14"/>
  <c r="K140" i="14"/>
  <c r="L140" i="14"/>
  <c r="M140" i="14"/>
  <c r="N140" i="14"/>
  <c r="O140" i="14"/>
  <c r="P140" i="14"/>
  <c r="Q140" i="14"/>
  <c r="R140" i="14"/>
  <c r="S140" i="14"/>
  <c r="T140" i="14"/>
  <c r="U140" i="14"/>
  <c r="V140" i="14"/>
  <c r="W140" i="14"/>
  <c r="X140" i="14"/>
  <c r="Y140" i="14"/>
  <c r="Z140" i="14"/>
  <c r="AA140" i="14"/>
  <c r="AB140" i="14"/>
  <c r="AC140" i="14"/>
  <c r="AD140" i="14"/>
  <c r="AE140" i="14"/>
  <c r="AF140" i="14"/>
  <c r="AG140" i="14"/>
  <c r="AH140" i="14"/>
  <c r="E141" i="14"/>
  <c r="F141" i="14"/>
  <c r="G141" i="14"/>
  <c r="H141" i="14"/>
  <c r="I141" i="14"/>
  <c r="J141" i="14"/>
  <c r="K141" i="14"/>
  <c r="L141" i="14"/>
  <c r="M141" i="14"/>
  <c r="N141" i="14"/>
  <c r="O141" i="14"/>
  <c r="P141" i="14"/>
  <c r="Q141" i="14"/>
  <c r="R141" i="14"/>
  <c r="S141" i="14"/>
  <c r="T141" i="14"/>
  <c r="U141" i="14"/>
  <c r="V141" i="14"/>
  <c r="W141" i="14"/>
  <c r="X141" i="14"/>
  <c r="Y141" i="14"/>
  <c r="Z141" i="14"/>
  <c r="AA141" i="14"/>
  <c r="AB141" i="14"/>
  <c r="AC141" i="14"/>
  <c r="AD141" i="14"/>
  <c r="AE141" i="14"/>
  <c r="AF141" i="14"/>
  <c r="AG141" i="14"/>
  <c r="AH141" i="14"/>
  <c r="E142" i="14"/>
  <c r="F142" i="14"/>
  <c r="G142" i="14"/>
  <c r="H142" i="14"/>
  <c r="I142" i="14"/>
  <c r="J142" i="14"/>
  <c r="K142" i="14"/>
  <c r="L142" i="14"/>
  <c r="M142" i="14"/>
  <c r="N142" i="14"/>
  <c r="O142" i="14"/>
  <c r="P142" i="14"/>
  <c r="Q142" i="14"/>
  <c r="R142" i="14"/>
  <c r="S142" i="14"/>
  <c r="T142" i="14"/>
  <c r="U142" i="14"/>
  <c r="V142" i="14"/>
  <c r="W142" i="14"/>
  <c r="X142" i="14"/>
  <c r="Y142" i="14"/>
  <c r="Z142" i="14"/>
  <c r="AA142" i="14"/>
  <c r="AB142" i="14"/>
  <c r="AC142" i="14"/>
  <c r="AD142" i="14"/>
  <c r="AE142" i="14"/>
  <c r="AF142" i="14"/>
  <c r="AG142" i="14"/>
  <c r="AH142" i="14"/>
  <c r="E143" i="14"/>
  <c r="F143" i="14"/>
  <c r="G143" i="14"/>
  <c r="H143" i="14"/>
  <c r="I143" i="14"/>
  <c r="J143" i="14"/>
  <c r="K143" i="14"/>
  <c r="L143" i="14"/>
  <c r="M143" i="14"/>
  <c r="N143" i="14"/>
  <c r="O143" i="14"/>
  <c r="P143" i="14"/>
  <c r="Q143" i="14"/>
  <c r="R143" i="14"/>
  <c r="S143" i="14"/>
  <c r="T143" i="14"/>
  <c r="U143" i="14"/>
  <c r="V143" i="14"/>
  <c r="W143" i="14"/>
  <c r="X143" i="14"/>
  <c r="Y143" i="14"/>
  <c r="Z143" i="14"/>
  <c r="AA143" i="14"/>
  <c r="AB143" i="14"/>
  <c r="AC143" i="14"/>
  <c r="AD143" i="14"/>
  <c r="AE143" i="14"/>
  <c r="AF143" i="14"/>
  <c r="AG143" i="14"/>
  <c r="AH143" i="14"/>
  <c r="E147" i="14"/>
  <c r="F147" i="14"/>
  <c r="G147" i="14"/>
  <c r="H147" i="14"/>
  <c r="I147" i="14"/>
  <c r="J147" i="14"/>
  <c r="K147" i="14"/>
  <c r="L147" i="14"/>
  <c r="M147" i="14"/>
  <c r="N147" i="14"/>
  <c r="O147" i="14"/>
  <c r="P147" i="14"/>
  <c r="Q147" i="14"/>
  <c r="R147" i="14"/>
  <c r="S147" i="14"/>
  <c r="T147" i="14"/>
  <c r="U147" i="14"/>
  <c r="V147" i="14"/>
  <c r="W147" i="14"/>
  <c r="X147" i="14"/>
  <c r="Y147" i="14"/>
  <c r="Z147" i="14"/>
  <c r="AA147" i="14"/>
  <c r="AB147" i="14"/>
  <c r="AC147" i="14"/>
  <c r="AD147" i="14"/>
  <c r="AE147" i="14"/>
  <c r="AF147" i="14"/>
  <c r="AG147" i="14"/>
  <c r="AH147" i="14"/>
  <c r="AI147" i="14"/>
  <c r="E148" i="14"/>
  <c r="F148" i="14"/>
  <c r="G148" i="14"/>
  <c r="H148" i="14"/>
  <c r="I148" i="14"/>
  <c r="J148" i="14"/>
  <c r="K148" i="14"/>
  <c r="L148" i="14"/>
  <c r="M148" i="14"/>
  <c r="N148" i="14"/>
  <c r="O148" i="14"/>
  <c r="P148" i="14"/>
  <c r="Q148" i="14"/>
  <c r="R148" i="14"/>
  <c r="S148" i="14"/>
  <c r="T148" i="14"/>
  <c r="U148" i="14"/>
  <c r="V148" i="14"/>
  <c r="W148" i="14"/>
  <c r="X148" i="14"/>
  <c r="Y148" i="14"/>
  <c r="Z148" i="14"/>
  <c r="AA148" i="14"/>
  <c r="AB148" i="14"/>
  <c r="AC148" i="14"/>
  <c r="AD148" i="14"/>
  <c r="AE148" i="14"/>
  <c r="AF148" i="14"/>
  <c r="AG148" i="14"/>
  <c r="AH148" i="14"/>
  <c r="E150" i="14"/>
  <c r="F150" i="14"/>
  <c r="G150" i="14"/>
  <c r="H150" i="14"/>
  <c r="I150" i="14"/>
  <c r="J150" i="14"/>
  <c r="K150" i="14"/>
  <c r="L150" i="14"/>
  <c r="M150" i="14"/>
  <c r="N150" i="14"/>
  <c r="O150" i="14"/>
  <c r="P150" i="14"/>
  <c r="Q150" i="14"/>
  <c r="R150" i="14"/>
  <c r="S150" i="14"/>
  <c r="T150" i="14"/>
  <c r="U150" i="14"/>
  <c r="V150" i="14"/>
  <c r="W150" i="14"/>
  <c r="X150" i="14"/>
  <c r="Y150" i="14"/>
  <c r="Z150" i="14"/>
  <c r="AA150" i="14"/>
  <c r="AB150" i="14"/>
  <c r="AC150" i="14"/>
  <c r="AD150" i="14"/>
  <c r="AE150" i="14"/>
  <c r="AF150" i="14"/>
  <c r="AG150" i="14"/>
  <c r="AH150" i="14"/>
  <c r="E151" i="14"/>
  <c r="F151" i="14"/>
  <c r="G151" i="14"/>
  <c r="H151" i="14"/>
  <c r="I151" i="14"/>
  <c r="J151" i="14"/>
  <c r="K151" i="14"/>
  <c r="L151" i="14"/>
  <c r="M151" i="14"/>
  <c r="N151" i="14"/>
  <c r="O151" i="14"/>
  <c r="P151" i="14"/>
  <c r="Q151" i="14"/>
  <c r="R151" i="14"/>
  <c r="S151" i="14"/>
  <c r="T151" i="14"/>
  <c r="U151" i="14"/>
  <c r="V151" i="14"/>
  <c r="W151" i="14"/>
  <c r="X151" i="14"/>
  <c r="Y151" i="14"/>
  <c r="Z151" i="14"/>
  <c r="AA151" i="14"/>
  <c r="AB151" i="14"/>
  <c r="AC151" i="14"/>
  <c r="AD151" i="14"/>
  <c r="AE151" i="14"/>
  <c r="AF151" i="14"/>
  <c r="AG151" i="14"/>
  <c r="AH151" i="14"/>
  <c r="E152" i="14"/>
  <c r="F152" i="14"/>
  <c r="G152" i="14"/>
  <c r="H152" i="14"/>
  <c r="I152" i="14"/>
  <c r="J152" i="14"/>
  <c r="K152" i="14"/>
  <c r="L152" i="14"/>
  <c r="M152" i="14"/>
  <c r="N152" i="14"/>
  <c r="O152" i="14"/>
  <c r="P152" i="14"/>
  <c r="Q152" i="14"/>
  <c r="R152" i="14"/>
  <c r="S152" i="14"/>
  <c r="T152" i="14"/>
  <c r="U152" i="14"/>
  <c r="V152" i="14"/>
  <c r="W152" i="14"/>
  <c r="X152" i="14"/>
  <c r="Y152" i="14"/>
  <c r="Z152" i="14"/>
  <c r="AA152" i="14"/>
  <c r="AB152" i="14"/>
  <c r="AC152" i="14"/>
  <c r="AD152" i="14"/>
  <c r="AE152" i="14"/>
  <c r="AF152" i="14"/>
  <c r="AG152" i="14"/>
  <c r="AH152" i="14"/>
  <c r="E155" i="14"/>
  <c r="E161" i="14"/>
  <c r="H161" i="14"/>
  <c r="E170" i="14"/>
  <c r="H170" i="14"/>
  <c r="E326" i="14"/>
  <c r="E402" i="14" s="1"/>
  <c r="F326" i="14"/>
  <c r="F402" i="14" s="1"/>
  <c r="G326" i="14"/>
  <c r="G402" i="14" s="1"/>
  <c r="H326" i="14"/>
  <c r="H402" i="14" s="1"/>
  <c r="I326" i="14"/>
  <c r="I402" i="14" s="1"/>
  <c r="J326" i="14"/>
  <c r="J402" i="14" s="1"/>
  <c r="K326" i="14"/>
  <c r="K402" i="14" s="1"/>
  <c r="L326" i="14"/>
  <c r="L402" i="14" s="1"/>
  <c r="M326" i="14"/>
  <c r="M402" i="14" s="1"/>
  <c r="N326" i="14"/>
  <c r="N402" i="14" s="1"/>
  <c r="O326" i="14"/>
  <c r="O402" i="14" s="1"/>
  <c r="P326" i="14"/>
  <c r="P402" i="14" s="1"/>
  <c r="Q326" i="14"/>
  <c r="Q402" i="14" s="1"/>
  <c r="R326" i="14"/>
  <c r="R402" i="14" s="1"/>
  <c r="S326" i="14"/>
  <c r="S402" i="14" s="1"/>
  <c r="T326" i="14"/>
  <c r="T402" i="14" s="1"/>
  <c r="U326" i="14"/>
  <c r="U402" i="14" s="1"/>
  <c r="V326" i="14"/>
  <c r="V402" i="14" s="1"/>
  <c r="W326" i="14"/>
  <c r="W402" i="14" s="1"/>
  <c r="X326" i="14"/>
  <c r="X402" i="14" s="1"/>
  <c r="Y326" i="14"/>
  <c r="Y402" i="14" s="1"/>
  <c r="Z326" i="14"/>
  <c r="Z402" i="14" s="1"/>
  <c r="AA326" i="14"/>
  <c r="AA402" i="14" s="1"/>
  <c r="AB326" i="14"/>
  <c r="AB402" i="14" s="1"/>
  <c r="AC326" i="14"/>
  <c r="AC402" i="14" s="1"/>
  <c r="AD326" i="14"/>
  <c r="AD402" i="14" s="1"/>
  <c r="AE326" i="14"/>
  <c r="AE402" i="14" s="1"/>
  <c r="AF326" i="14"/>
  <c r="AF402" i="14" s="1"/>
  <c r="AG326" i="14"/>
  <c r="AG402" i="14" s="1"/>
  <c r="AH326" i="14"/>
  <c r="AH402" i="14" s="1"/>
  <c r="E327" i="14"/>
  <c r="E403" i="14" s="1"/>
  <c r="F327" i="14"/>
  <c r="F403" i="14" s="1"/>
  <c r="G327" i="14"/>
  <c r="G403" i="14" s="1"/>
  <c r="H327" i="14"/>
  <c r="H403" i="14" s="1"/>
  <c r="I327" i="14"/>
  <c r="I403" i="14" s="1"/>
  <c r="J327" i="14"/>
  <c r="J403" i="14" s="1"/>
  <c r="K327" i="14"/>
  <c r="K403" i="14" s="1"/>
  <c r="L327" i="14"/>
  <c r="L403" i="14" s="1"/>
  <c r="M327" i="14"/>
  <c r="M403" i="14" s="1"/>
  <c r="N327" i="14"/>
  <c r="N403" i="14" s="1"/>
  <c r="O327" i="14"/>
  <c r="O403" i="14" s="1"/>
  <c r="P327" i="14"/>
  <c r="P403" i="14" s="1"/>
  <c r="Q327" i="14"/>
  <c r="Q403" i="14" s="1"/>
  <c r="R327" i="14"/>
  <c r="R403" i="14" s="1"/>
  <c r="S327" i="14"/>
  <c r="S403" i="14" s="1"/>
  <c r="T327" i="14"/>
  <c r="T403" i="14" s="1"/>
  <c r="U327" i="14"/>
  <c r="U403" i="14" s="1"/>
  <c r="V327" i="14"/>
  <c r="V403" i="14" s="1"/>
  <c r="W327" i="14"/>
  <c r="W403" i="14" s="1"/>
  <c r="X327" i="14"/>
  <c r="X403" i="14" s="1"/>
  <c r="Y327" i="14"/>
  <c r="Y403" i="14" s="1"/>
  <c r="Z327" i="14"/>
  <c r="Z403" i="14" s="1"/>
  <c r="AA327" i="14"/>
  <c r="AA403" i="14" s="1"/>
  <c r="AB327" i="14"/>
  <c r="AB403" i="14" s="1"/>
  <c r="AC327" i="14"/>
  <c r="AC403" i="14" s="1"/>
  <c r="AD327" i="14"/>
  <c r="AD403" i="14" s="1"/>
  <c r="AE327" i="14"/>
  <c r="AE403" i="14" s="1"/>
  <c r="AF327" i="14"/>
  <c r="AF403" i="14" s="1"/>
  <c r="AG327" i="14"/>
  <c r="AG403" i="14" s="1"/>
  <c r="AH327" i="14"/>
  <c r="AH403" i="14" s="1"/>
  <c r="E328" i="14"/>
  <c r="E404" i="14" s="1"/>
  <c r="F328" i="14"/>
  <c r="F404" i="14" s="1"/>
  <c r="G328" i="14"/>
  <c r="G404" i="14" s="1"/>
  <c r="H328" i="14"/>
  <c r="H404" i="14" s="1"/>
  <c r="I328" i="14"/>
  <c r="I404" i="14" s="1"/>
  <c r="J328" i="14"/>
  <c r="J404" i="14" s="1"/>
  <c r="K328" i="14"/>
  <c r="K404" i="14" s="1"/>
  <c r="L328" i="14"/>
  <c r="L404" i="14" s="1"/>
  <c r="M328" i="14"/>
  <c r="M404" i="14" s="1"/>
  <c r="N328" i="14"/>
  <c r="N404" i="14" s="1"/>
  <c r="O328" i="14"/>
  <c r="O404" i="14" s="1"/>
  <c r="P328" i="14"/>
  <c r="P404" i="14" s="1"/>
  <c r="Q328" i="14"/>
  <c r="Q404" i="14" s="1"/>
  <c r="R328" i="14"/>
  <c r="R404" i="14" s="1"/>
  <c r="S328" i="14"/>
  <c r="S404" i="14" s="1"/>
  <c r="T328" i="14"/>
  <c r="T404" i="14" s="1"/>
  <c r="U328" i="14"/>
  <c r="U404" i="14" s="1"/>
  <c r="V328" i="14"/>
  <c r="V404" i="14" s="1"/>
  <c r="W328" i="14"/>
  <c r="W404" i="14" s="1"/>
  <c r="X328" i="14"/>
  <c r="X404" i="14" s="1"/>
  <c r="Y328" i="14"/>
  <c r="Y404" i="14" s="1"/>
  <c r="Z328" i="14"/>
  <c r="Z404" i="14" s="1"/>
  <c r="AA328" i="14"/>
  <c r="AA404" i="14" s="1"/>
  <c r="AB328" i="14"/>
  <c r="AB404" i="14" s="1"/>
  <c r="AC328" i="14"/>
  <c r="AC404" i="14" s="1"/>
  <c r="AD328" i="14"/>
  <c r="AD404" i="14" s="1"/>
  <c r="AE328" i="14"/>
  <c r="AE404" i="14" s="1"/>
  <c r="AF328" i="14"/>
  <c r="AF404" i="14" s="1"/>
  <c r="AG328" i="14"/>
  <c r="AG404" i="14" s="1"/>
  <c r="AH328" i="14"/>
  <c r="AH404" i="14" s="1"/>
  <c r="E329" i="14"/>
  <c r="E405" i="14" s="1"/>
  <c r="F329" i="14"/>
  <c r="F405" i="14" s="1"/>
  <c r="G329" i="14"/>
  <c r="G405" i="14" s="1"/>
  <c r="H329" i="14"/>
  <c r="H405" i="14" s="1"/>
  <c r="I329" i="14"/>
  <c r="I405" i="14" s="1"/>
  <c r="J329" i="14"/>
  <c r="J405" i="14" s="1"/>
  <c r="K329" i="14"/>
  <c r="K405" i="14" s="1"/>
  <c r="L329" i="14"/>
  <c r="L405" i="14" s="1"/>
  <c r="M329" i="14"/>
  <c r="M405" i="14" s="1"/>
  <c r="N329" i="14"/>
  <c r="N405" i="14" s="1"/>
  <c r="O329" i="14"/>
  <c r="O405" i="14" s="1"/>
  <c r="P329" i="14"/>
  <c r="P405" i="14" s="1"/>
  <c r="Q329" i="14"/>
  <c r="Q405" i="14" s="1"/>
  <c r="R329" i="14"/>
  <c r="R405" i="14" s="1"/>
  <c r="S329" i="14"/>
  <c r="S405" i="14" s="1"/>
  <c r="T329" i="14"/>
  <c r="T405" i="14" s="1"/>
  <c r="U329" i="14"/>
  <c r="U405" i="14" s="1"/>
  <c r="V329" i="14"/>
  <c r="V405" i="14" s="1"/>
  <c r="W329" i="14"/>
  <c r="W405" i="14" s="1"/>
  <c r="X329" i="14"/>
  <c r="X405" i="14" s="1"/>
  <c r="Y329" i="14"/>
  <c r="Y405" i="14" s="1"/>
  <c r="Z329" i="14"/>
  <c r="Z405" i="14" s="1"/>
  <c r="AA329" i="14"/>
  <c r="AA405" i="14" s="1"/>
  <c r="AB329" i="14"/>
  <c r="AB405" i="14" s="1"/>
  <c r="AC329" i="14"/>
  <c r="AC405" i="14" s="1"/>
  <c r="AD329" i="14"/>
  <c r="AD405" i="14" s="1"/>
  <c r="AE329" i="14"/>
  <c r="AE405" i="14" s="1"/>
  <c r="AF329" i="14"/>
  <c r="AF405" i="14" s="1"/>
  <c r="AG329" i="14"/>
  <c r="AG405" i="14" s="1"/>
  <c r="AH329" i="14"/>
  <c r="AH405" i="14" s="1"/>
  <c r="E330" i="14"/>
  <c r="E406" i="14" s="1"/>
  <c r="E334" i="14"/>
  <c r="E410" i="14" s="1"/>
  <c r="E335" i="14"/>
  <c r="F335" i="14"/>
  <c r="F411" i="14" s="1"/>
  <c r="G335" i="14"/>
  <c r="G411" i="14" s="1"/>
  <c r="H335" i="14"/>
  <c r="H411" i="14" s="1"/>
  <c r="I335" i="14"/>
  <c r="I411" i="14" s="1"/>
  <c r="J335" i="14"/>
  <c r="J411" i="14" s="1"/>
  <c r="K335" i="14"/>
  <c r="K411" i="14" s="1"/>
  <c r="L335" i="14"/>
  <c r="L411" i="14" s="1"/>
  <c r="M335" i="14"/>
  <c r="M411" i="14" s="1"/>
  <c r="N335" i="14"/>
  <c r="N411" i="14" s="1"/>
  <c r="O335" i="14"/>
  <c r="O411" i="14" s="1"/>
  <c r="P335" i="14"/>
  <c r="P411" i="14" s="1"/>
  <c r="Q335" i="14"/>
  <c r="Q411" i="14" s="1"/>
  <c r="R335" i="14"/>
  <c r="R411" i="14" s="1"/>
  <c r="S335" i="14"/>
  <c r="S411" i="14" s="1"/>
  <c r="T335" i="14"/>
  <c r="T411" i="14" s="1"/>
  <c r="U335" i="14"/>
  <c r="U411" i="14" s="1"/>
  <c r="V335" i="14"/>
  <c r="V411" i="14" s="1"/>
  <c r="W335" i="14"/>
  <c r="W411" i="14" s="1"/>
  <c r="X335" i="14"/>
  <c r="X411" i="14" s="1"/>
  <c r="Y335" i="14"/>
  <c r="Y411" i="14" s="1"/>
  <c r="Z335" i="14"/>
  <c r="Z411" i="14" s="1"/>
  <c r="AA335" i="14"/>
  <c r="AA411" i="14" s="1"/>
  <c r="AB335" i="14"/>
  <c r="AB411" i="14" s="1"/>
  <c r="AC335" i="14"/>
  <c r="AC411" i="14" s="1"/>
  <c r="AD335" i="14"/>
  <c r="AD411" i="14" s="1"/>
  <c r="AE335" i="14"/>
  <c r="AE411" i="14" s="1"/>
  <c r="AF335" i="14"/>
  <c r="AF411" i="14" s="1"/>
  <c r="AG335" i="14"/>
  <c r="AG411" i="14" s="1"/>
  <c r="AH335" i="14"/>
  <c r="AH411" i="14" s="1"/>
  <c r="E337" i="14"/>
  <c r="E413" i="14" s="1"/>
  <c r="E338" i="14"/>
  <c r="E414" i="14" s="1"/>
  <c r="H338" i="14"/>
  <c r="H414" i="14" s="1"/>
  <c r="I338" i="14"/>
  <c r="I414" i="14" s="1"/>
  <c r="P338" i="14"/>
  <c r="P414" i="14" s="1"/>
  <c r="Q338" i="14"/>
  <c r="Q414" i="14" s="1"/>
  <c r="X338" i="14"/>
  <c r="X414" i="14" s="1"/>
  <c r="Y338" i="14"/>
  <c r="Y414" i="14" s="1"/>
  <c r="AF338" i="14"/>
  <c r="AF414" i="14" s="1"/>
  <c r="AG338" i="14"/>
  <c r="AG414" i="14" s="1"/>
  <c r="E339" i="14"/>
  <c r="E415" i="14" s="1"/>
  <c r="F339" i="14"/>
  <c r="F415" i="14" s="1"/>
  <c r="G339" i="14"/>
  <c r="G415" i="14" s="1"/>
  <c r="H339" i="14"/>
  <c r="H415" i="14" s="1"/>
  <c r="I339" i="14"/>
  <c r="I415" i="14" s="1"/>
  <c r="J339" i="14"/>
  <c r="J415" i="14" s="1"/>
  <c r="K339" i="14"/>
  <c r="K415" i="14" s="1"/>
  <c r="L339" i="14"/>
  <c r="L415" i="14" s="1"/>
  <c r="M339" i="14"/>
  <c r="M415" i="14" s="1"/>
  <c r="N339" i="14"/>
  <c r="N415" i="14" s="1"/>
  <c r="O339" i="14"/>
  <c r="O415" i="14" s="1"/>
  <c r="P339" i="14"/>
  <c r="P415" i="14" s="1"/>
  <c r="Q339" i="14"/>
  <c r="Q415" i="14" s="1"/>
  <c r="R339" i="14"/>
  <c r="R415" i="14" s="1"/>
  <c r="S339" i="14"/>
  <c r="S415" i="14" s="1"/>
  <c r="T339" i="14"/>
  <c r="T415" i="14" s="1"/>
  <c r="U339" i="14"/>
  <c r="U415" i="14" s="1"/>
  <c r="V339" i="14"/>
  <c r="V415" i="14" s="1"/>
  <c r="W339" i="14"/>
  <c r="W415" i="14" s="1"/>
  <c r="X339" i="14"/>
  <c r="X415" i="14" s="1"/>
  <c r="Y339" i="14"/>
  <c r="Y415" i="14" s="1"/>
  <c r="Z339" i="14"/>
  <c r="Z415" i="14" s="1"/>
  <c r="AA339" i="14"/>
  <c r="AA415" i="14" s="1"/>
  <c r="AB339" i="14"/>
  <c r="AB415" i="14" s="1"/>
  <c r="AC339" i="14"/>
  <c r="AC415" i="14" s="1"/>
  <c r="AD339" i="14"/>
  <c r="AD415" i="14" s="1"/>
  <c r="AE339" i="14"/>
  <c r="AE415" i="14" s="1"/>
  <c r="AF339" i="14"/>
  <c r="AF415" i="14" s="1"/>
  <c r="AG339" i="14"/>
  <c r="AG415" i="14" s="1"/>
  <c r="AH339" i="14"/>
  <c r="AH415" i="14" s="1"/>
  <c r="E342" i="14"/>
  <c r="E418" i="14" s="1"/>
  <c r="E343" i="14"/>
  <c r="E419" i="14" s="1"/>
  <c r="E348" i="14"/>
  <c r="E424" i="14" s="1"/>
  <c r="F348" i="14"/>
  <c r="E360" i="14"/>
  <c r="F362" i="14"/>
  <c r="F363" i="14"/>
  <c r="F364" i="14"/>
  <c r="G364" i="14" s="1"/>
  <c r="H364" i="14" s="1"/>
  <c r="I364" i="14" s="1"/>
  <c r="F365" i="14"/>
  <c r="G365" i="14" s="1"/>
  <c r="H365" i="14" s="1"/>
  <c r="I365" i="14" s="1"/>
  <c r="J365" i="14" s="1"/>
  <c r="K365" i="14" s="1"/>
  <c r="L365" i="14" s="1"/>
  <c r="M365" i="14" s="1"/>
  <c r="N365" i="14" s="1"/>
  <c r="O365" i="14" s="1"/>
  <c r="P365" i="14" s="1"/>
  <c r="Q365" i="14" s="1"/>
  <c r="R365" i="14" s="1"/>
  <c r="S365" i="14" s="1"/>
  <c r="T365" i="14" s="1"/>
  <c r="U365" i="14" s="1"/>
  <c r="V365" i="14" s="1"/>
  <c r="W365" i="14" s="1"/>
  <c r="X365" i="14" s="1"/>
  <c r="Y365" i="14" s="1"/>
  <c r="Z365" i="14" s="1"/>
  <c r="AA365" i="14" s="1"/>
  <c r="AB365" i="14" s="1"/>
  <c r="AC365" i="14" s="1"/>
  <c r="AD365" i="14" s="1"/>
  <c r="AE365" i="14" s="1"/>
  <c r="AF365" i="14" s="1"/>
  <c r="AG365" i="14" s="1"/>
  <c r="AH365" i="14" s="1"/>
  <c r="F366" i="14"/>
  <c r="G366" i="14" s="1"/>
  <c r="H366" i="14" s="1"/>
  <c r="I366" i="14" s="1"/>
  <c r="J366" i="14" s="1"/>
  <c r="K366" i="14" s="1"/>
  <c r="L366" i="14" s="1"/>
  <c r="M366" i="14" s="1"/>
  <c r="N366" i="14" s="1"/>
  <c r="O366" i="14" s="1"/>
  <c r="P366" i="14" s="1"/>
  <c r="Q366" i="14" s="1"/>
  <c r="R366" i="14" s="1"/>
  <c r="S366" i="14" s="1"/>
  <c r="T366" i="14" s="1"/>
  <c r="U366" i="14" s="1"/>
  <c r="V366" i="14" s="1"/>
  <c r="W366" i="14" s="1"/>
  <c r="X366" i="14" s="1"/>
  <c r="Y366" i="14" s="1"/>
  <c r="Z366" i="14" s="1"/>
  <c r="AA366" i="14" s="1"/>
  <c r="AB366" i="14" s="1"/>
  <c r="AC366" i="14" s="1"/>
  <c r="AD366" i="14" s="1"/>
  <c r="AE366" i="14" s="1"/>
  <c r="AF366" i="14" s="1"/>
  <c r="AG366" i="14" s="1"/>
  <c r="AH366" i="14" s="1"/>
  <c r="F367" i="14"/>
  <c r="G367" i="14" s="1"/>
  <c r="H367" i="14" s="1"/>
  <c r="I367" i="14" s="1"/>
  <c r="J367" i="14" s="1"/>
  <c r="K367" i="14" s="1"/>
  <c r="L367" i="14" s="1"/>
  <c r="M367" i="14" s="1"/>
  <c r="N367" i="14" s="1"/>
  <c r="O367" i="14" s="1"/>
  <c r="P367" i="14" s="1"/>
  <c r="Q367" i="14" s="1"/>
  <c r="R367" i="14" s="1"/>
  <c r="S367" i="14" s="1"/>
  <c r="T367" i="14" s="1"/>
  <c r="U367" i="14" s="1"/>
  <c r="V367" i="14" s="1"/>
  <c r="W367" i="14" s="1"/>
  <c r="X367" i="14" s="1"/>
  <c r="Y367" i="14" s="1"/>
  <c r="Z367" i="14" s="1"/>
  <c r="AA367" i="14" s="1"/>
  <c r="AB367" i="14" s="1"/>
  <c r="AC367" i="14" s="1"/>
  <c r="AD367" i="14" s="1"/>
  <c r="AE367" i="14" s="1"/>
  <c r="AF367" i="14" s="1"/>
  <c r="AG367" i="14" s="1"/>
  <c r="AH367" i="14" s="1"/>
  <c r="F369" i="14"/>
  <c r="F373" i="14"/>
  <c r="G373" i="14" s="1"/>
  <c r="H373" i="14" s="1"/>
  <c r="I373" i="14" s="1"/>
  <c r="J373" i="14" s="1"/>
  <c r="K373" i="14" s="1"/>
  <c r="L373" i="14" s="1"/>
  <c r="M373" i="14" s="1"/>
  <c r="N373" i="14" s="1"/>
  <c r="O373" i="14" s="1"/>
  <c r="P373" i="14" s="1"/>
  <c r="Q373" i="14" s="1"/>
  <c r="R373" i="14" s="1"/>
  <c r="S373" i="14" s="1"/>
  <c r="T373" i="14" s="1"/>
  <c r="U373" i="14" s="1"/>
  <c r="V373" i="14" s="1"/>
  <c r="W373" i="14" s="1"/>
  <c r="X373" i="14" s="1"/>
  <c r="Y373" i="14" s="1"/>
  <c r="Z373" i="14" s="1"/>
  <c r="AA373" i="14" s="1"/>
  <c r="AB373" i="14" s="1"/>
  <c r="AC373" i="14" s="1"/>
  <c r="AD373" i="14" s="1"/>
  <c r="AE373" i="14" s="1"/>
  <c r="AF373" i="14" s="1"/>
  <c r="AG373" i="14" s="1"/>
  <c r="AH373" i="14" s="1"/>
  <c r="F376" i="14"/>
  <c r="G376" i="14" s="1"/>
  <c r="H376" i="14" s="1"/>
  <c r="I376" i="14" s="1"/>
  <c r="J376" i="14" s="1"/>
  <c r="K376" i="14" s="1"/>
  <c r="L376" i="14" s="1"/>
  <c r="M376" i="14" s="1"/>
  <c r="N376" i="14" s="1"/>
  <c r="O376" i="14" s="1"/>
  <c r="P376" i="14" s="1"/>
  <c r="Q376" i="14" s="1"/>
  <c r="R376" i="14" s="1"/>
  <c r="S376" i="14" s="1"/>
  <c r="T376" i="14" s="1"/>
  <c r="U376" i="14" s="1"/>
  <c r="V376" i="14" s="1"/>
  <c r="W376" i="14" s="1"/>
  <c r="X376" i="14" s="1"/>
  <c r="Y376" i="14" s="1"/>
  <c r="Z376" i="14" s="1"/>
  <c r="AA376" i="14" s="1"/>
  <c r="AB376" i="14" s="1"/>
  <c r="AC376" i="14" s="1"/>
  <c r="AD376" i="14" s="1"/>
  <c r="AE376" i="14" s="1"/>
  <c r="AF376" i="14" s="1"/>
  <c r="AG376" i="14" s="1"/>
  <c r="AH376" i="14" s="1"/>
  <c r="F377" i="14"/>
  <c r="G377" i="14" s="1"/>
  <c r="H377" i="14" s="1"/>
  <c r="I377" i="14" s="1"/>
  <c r="J377" i="14" s="1"/>
  <c r="I576" i="14"/>
  <c r="I564" i="14"/>
  <c r="J3314" i="13"/>
  <c r="J3305" i="13"/>
  <c r="J3292" i="13"/>
  <c r="J3291" i="13"/>
  <c r="J3298" i="13" s="1"/>
  <c r="J3279" i="13"/>
  <c r="J3278" i="13"/>
  <c r="J3276" i="13"/>
  <c r="J3270" i="13"/>
  <c r="J3269" i="13"/>
  <c r="J3254" i="13"/>
  <c r="J3245" i="13"/>
  <c r="J3238" i="13"/>
  <c r="J3235" i="13"/>
  <c r="J3234" i="13"/>
  <c r="J3233" i="13"/>
  <c r="J3232" i="13"/>
  <c r="J3231" i="13"/>
  <c r="J3221" i="13"/>
  <c r="J3220" i="13"/>
  <c r="J3219" i="13"/>
  <c r="J3218" i="13"/>
  <c r="J3225" i="13" s="1"/>
  <c r="J3211" i="13"/>
  <c r="J3210" i="13"/>
  <c r="J3209" i="13"/>
  <c r="J3194" i="13"/>
  <c r="J3181" i="13"/>
  <c r="J3180" i="13"/>
  <c r="J3185" i="13" s="1"/>
  <c r="J3178" i="13"/>
  <c r="J3158" i="13"/>
  <c r="J3152" i="13"/>
  <c r="J3151" i="13"/>
  <c r="J3150" i="13"/>
  <c r="J3149" i="13"/>
  <c r="J3156" i="13" s="1"/>
  <c r="J3129" i="13"/>
  <c r="J3134" i="13" s="1"/>
  <c r="J3128" i="13"/>
  <c r="J3127" i="13"/>
  <c r="J3125" i="13"/>
  <c r="J3116" i="13"/>
  <c r="J3115" i="13"/>
  <c r="J3114" i="13"/>
  <c r="J3113" i="13"/>
  <c r="J3118" i="13" s="1"/>
  <c r="J3112" i="13"/>
  <c r="J3111" i="13"/>
  <c r="J3099" i="13"/>
  <c r="J3105" i="13" s="1"/>
  <c r="J3106" i="13" s="1"/>
  <c r="J3098" i="13"/>
  <c r="J3107" i="13" s="1"/>
  <c r="J3092" i="13"/>
  <c r="J3091" i="13"/>
  <c r="J3090" i="13"/>
  <c r="J3089" i="13"/>
  <c r="J3096" i="13" s="1"/>
  <c r="J3068" i="13"/>
  <c r="J3067" i="13"/>
  <c r="J3074" i="13" s="1"/>
  <c r="J3065" i="13"/>
  <c r="J3058" i="13"/>
  <c r="J3054" i="13"/>
  <c r="J3053" i="13"/>
  <c r="J3052" i="13"/>
  <c r="J3051" i="13"/>
  <c r="J3039" i="13"/>
  <c r="J3045" i="13" s="1"/>
  <c r="J3046" i="13" s="1"/>
  <c r="J3038" i="13"/>
  <c r="J3047" i="13" s="1"/>
  <c r="J3036" i="13"/>
  <c r="J3014" i="13"/>
  <c r="J3001" i="13"/>
  <c r="J3005" i="13" s="1"/>
  <c r="J3000" i="13"/>
  <c r="J2998" i="13"/>
  <c r="J2978" i="13"/>
  <c r="J2985" i="13" s="1"/>
  <c r="J2986" i="13" s="1"/>
  <c r="J2972" i="13"/>
  <c r="J2971" i="13"/>
  <c r="J2970" i="13"/>
  <c r="J2976" i="13" s="1"/>
  <c r="J2969" i="13"/>
  <c r="J2949" i="13"/>
  <c r="J2948" i="13"/>
  <c r="J2947" i="13"/>
  <c r="J2954" i="13" s="1"/>
  <c r="J2941" i="13"/>
  <c r="J2940" i="13"/>
  <c r="J2945" i="13" s="1"/>
  <c r="J2938" i="13"/>
  <c r="J2932" i="13"/>
  <c r="J2931" i="13"/>
  <c r="J2918" i="13"/>
  <c r="J2925" i="13" s="1"/>
  <c r="J2926" i="13" s="1"/>
  <c r="J2909" i="13"/>
  <c r="J2916" i="13" s="1"/>
  <c r="J2894" i="13"/>
  <c r="J2887" i="13"/>
  <c r="J2885" i="13"/>
  <c r="J2871" i="13"/>
  <c r="J2878" i="13" s="1"/>
  <c r="J2858" i="13"/>
  <c r="J2865" i="13" s="1"/>
  <c r="J2866" i="13" s="1"/>
  <c r="J2849" i="13"/>
  <c r="J2856" i="13" s="1"/>
  <c r="J2834" i="13"/>
  <c r="J2832" i="13"/>
  <c r="J2831" i="13"/>
  <c r="J2830" i="13"/>
  <c r="J2829" i="13"/>
  <c r="J2828" i="13"/>
  <c r="J2827" i="13"/>
  <c r="J2825" i="13"/>
  <c r="J2818" i="13"/>
  <c r="J2817" i="13"/>
  <c r="J2816" i="13"/>
  <c r="J2815" i="13"/>
  <c r="J2814" i="13"/>
  <c r="J2813" i="13"/>
  <c r="J2812" i="13"/>
  <c r="J2811" i="13"/>
  <c r="J2810" i="13"/>
  <c r="J2809" i="13"/>
  <c r="J2808" i="13"/>
  <c r="J2807" i="13"/>
  <c r="J2806" i="13"/>
  <c r="J2805" i="13"/>
  <c r="J2799" i="13"/>
  <c r="J2800" i="13" s="1"/>
  <c r="J2801" i="13" s="1"/>
  <c r="J2792" i="13"/>
  <c r="J2783" i="13"/>
  <c r="J2790" i="13" s="1"/>
  <c r="J2768" i="13"/>
  <c r="J2759" i="13"/>
  <c r="J2745" i="13"/>
  <c r="J2752" i="13" s="1"/>
  <c r="J2732" i="13"/>
  <c r="J2739" i="13" s="1"/>
  <c r="J2740" i="13" s="1"/>
  <c r="J2730" i="13"/>
  <c r="J2708" i="13"/>
  <c r="J2699" i="13"/>
  <c r="J2685" i="13"/>
  <c r="J2692" i="13" s="1"/>
  <c r="J2672" i="13"/>
  <c r="J2663" i="13"/>
  <c r="J2670" i="13" s="1"/>
  <c r="J2648" i="13"/>
  <c r="J2639" i="13"/>
  <c r="J2632" i="13"/>
  <c r="J2625" i="13"/>
  <c r="J2619" i="13"/>
  <c r="J2612" i="13"/>
  <c r="J2610" i="13"/>
  <c r="J2581" i="13"/>
  <c r="J2588" i="13" s="1"/>
  <c r="J2579" i="13"/>
  <c r="J2574" i="13"/>
  <c r="J2572" i="13"/>
  <c r="J2566" i="13"/>
  <c r="J2565" i="13"/>
  <c r="J2552" i="13"/>
  <c r="J2543" i="13"/>
  <c r="J2550" i="13" s="1"/>
  <c r="J2528" i="13"/>
  <c r="J2521" i="13"/>
  <c r="J2519" i="13"/>
  <c r="J2514" i="13"/>
  <c r="J2512" i="13"/>
  <c r="J2506" i="13"/>
  <c r="J2505" i="13"/>
  <c r="J2492" i="13"/>
  <c r="J2499" i="13" s="1"/>
  <c r="J2500" i="13" s="1"/>
  <c r="J2485" i="13"/>
  <c r="J2484" i="13"/>
  <c r="J2483" i="13"/>
  <c r="J2490" i="13" s="1"/>
  <c r="J2468" i="13"/>
  <c r="J2459" i="13"/>
  <c r="J2445" i="13"/>
  <c r="J2452" i="13" s="1"/>
  <c r="J2439" i="13"/>
  <c r="J2440" i="13" s="1"/>
  <c r="J2441" i="13" s="1"/>
  <c r="J2432" i="13"/>
  <c r="J2423" i="13"/>
  <c r="J2430" i="13" s="1"/>
  <c r="J2401" i="13"/>
  <c r="J2408" i="13" s="1"/>
  <c r="J2394" i="13"/>
  <c r="J2399" i="13" s="1"/>
  <c r="J2386" i="13"/>
  <c r="J2392" i="13" s="1"/>
  <c r="J2385" i="13"/>
  <c r="J2372" i="13"/>
  <c r="J2379" i="13" s="1"/>
  <c r="J2370" i="13"/>
  <c r="J2363" i="13"/>
  <c r="J2348" i="13"/>
  <c r="J2339" i="13"/>
  <c r="J2332" i="13"/>
  <c r="J2319" i="13"/>
  <c r="J2320" i="13" s="1"/>
  <c r="J2321" i="13" s="1"/>
  <c r="J2312" i="13"/>
  <c r="J2310" i="13"/>
  <c r="J2288" i="13"/>
  <c r="J2279" i="13"/>
  <c r="J2272" i="13"/>
  <c r="J2252" i="13"/>
  <c r="J2250" i="13"/>
  <c r="J2228" i="13"/>
  <c r="J2219" i="13"/>
  <c r="J2212" i="13"/>
  <c r="J2192" i="13"/>
  <c r="J2199" i="13" s="1"/>
  <c r="J2190" i="13"/>
  <c r="J2168" i="13"/>
  <c r="J2159" i="13"/>
  <c r="J2152" i="13"/>
  <c r="J2132" i="13"/>
  <c r="J2139" i="13" s="1"/>
  <c r="J2140" i="13" s="1"/>
  <c r="J2130" i="13"/>
  <c r="J2108" i="13"/>
  <c r="J2099" i="13"/>
  <c r="J2092" i="13"/>
  <c r="J2079" i="13"/>
  <c r="J2072" i="13"/>
  <c r="J2070" i="13"/>
  <c r="J2048" i="13"/>
  <c r="J2039" i="13"/>
  <c r="J2032" i="13"/>
  <c r="J2012" i="13"/>
  <c r="J2019" i="13" s="1"/>
  <c r="J2004" i="13"/>
  <c r="J2010" i="13" s="1"/>
  <c r="J2003" i="13"/>
  <c r="J1982" i="13"/>
  <c r="J1981" i="13"/>
  <c r="J1988" i="13" s="1"/>
  <c r="J1979" i="13"/>
  <c r="J1968" i="13"/>
  <c r="J1967" i="13"/>
  <c r="J1966" i="13"/>
  <c r="J1965" i="13"/>
  <c r="J1972" i="13" s="1"/>
  <c r="J1959" i="13"/>
  <c r="J1960" i="13" s="1"/>
  <c r="J1953" i="13"/>
  <c r="J1952" i="13"/>
  <c r="J1950" i="13"/>
  <c r="J1921" i="13"/>
  <c r="J1928" i="13" s="1"/>
  <c r="J1919" i="13"/>
  <c r="J1908" i="13"/>
  <c r="J1907" i="13"/>
  <c r="J1906" i="13"/>
  <c r="J1905" i="13"/>
  <c r="J1912" i="13" s="1"/>
  <c r="J1893" i="13"/>
  <c r="J1892" i="13"/>
  <c r="J1885" i="13"/>
  <c r="J1884" i="13"/>
  <c r="J1890" i="13" s="1"/>
  <c r="J1883" i="13"/>
  <c r="J1868" i="13"/>
  <c r="J1855" i="13"/>
  <c r="J1854" i="13"/>
  <c r="J1859" i="13" s="1"/>
  <c r="J1852" i="13"/>
  <c r="J1839" i="13"/>
  <c r="J1830" i="13"/>
  <c r="J1801" i="13"/>
  <c r="J1808" i="13" s="1"/>
  <c r="J1799" i="13"/>
  <c r="J1787" i="13"/>
  <c r="J1786" i="13"/>
  <c r="J1792" i="13" s="1"/>
  <c r="J1785" i="13"/>
  <c r="J1779" i="13"/>
  <c r="J1772" i="13"/>
  <c r="J1770" i="13"/>
  <c r="J1763" i="13"/>
  <c r="J1741" i="13"/>
  <c r="J1748" i="13" s="1"/>
  <c r="J1735" i="13"/>
  <c r="J1734" i="13"/>
  <c r="J1732" i="13"/>
  <c r="J1726" i="13"/>
  <c r="J1725" i="13"/>
  <c r="J1720" i="13"/>
  <c r="J1719" i="13"/>
  <c r="J1721" i="13" s="1"/>
  <c r="J1710" i="13"/>
  <c r="J1688" i="13"/>
  <c r="J1681" i="13"/>
  <c r="J1679" i="13"/>
  <c r="J1676" i="13"/>
  <c r="J1675" i="13"/>
  <c r="J1674" i="13"/>
  <c r="J1666" i="13"/>
  <c r="J1665" i="13"/>
  <c r="J1672" i="13" s="1"/>
  <c r="J1652" i="13"/>
  <c r="J1659" i="13" s="1"/>
  <c r="J1646" i="13"/>
  <c r="J1645" i="13"/>
  <c r="J1644" i="13"/>
  <c r="J1643" i="13"/>
  <c r="J1621" i="13"/>
  <c r="J1628" i="13" s="1"/>
  <c r="J1619" i="13"/>
  <c r="J1612" i="13"/>
  <c r="J1606" i="13"/>
  <c r="J1605" i="13"/>
  <c r="J1593" i="13"/>
  <c r="J1592" i="13"/>
  <c r="J1590" i="13"/>
  <c r="J1584" i="13"/>
  <c r="J1583" i="13"/>
  <c r="J1568" i="13"/>
  <c r="J1559" i="13"/>
  <c r="J1552" i="13"/>
  <c r="J1545" i="13"/>
  <c r="J1539" i="13"/>
  <c r="J1532" i="13"/>
  <c r="J1530" i="13"/>
  <c r="J1524" i="13"/>
  <c r="J1523" i="13"/>
  <c r="J1508" i="13"/>
  <c r="J1499" i="13"/>
  <c r="J1492" i="13"/>
  <c r="J1486" i="13"/>
  <c r="J1485" i="13"/>
  <c r="J1472" i="13"/>
  <c r="J1479" i="13" s="1"/>
  <c r="J1480" i="13" s="1"/>
  <c r="J1463" i="13"/>
  <c r="J1470" i="13" s="1"/>
  <c r="J1448" i="13"/>
  <c r="J1443" i="13"/>
  <c r="J1442" i="13"/>
  <c r="J1441" i="13"/>
  <c r="J1436" i="13"/>
  <c r="J1435" i="13"/>
  <c r="J1439" i="13" s="1"/>
  <c r="J1434" i="13"/>
  <c r="J1432" i="13"/>
  <c r="J1430" i="13"/>
  <c r="J1429" i="13"/>
  <c r="J1428" i="13"/>
  <c r="J1427" i="13"/>
  <c r="J1426" i="13"/>
  <c r="J1425" i="13"/>
  <c r="J1412" i="13"/>
  <c r="J1419" i="13" s="1"/>
  <c r="J1410" i="13"/>
  <c r="J1385" i="13"/>
  <c r="J1384" i="13"/>
  <c r="J1383" i="13"/>
  <c r="J1382" i="13"/>
  <c r="J1381" i="13"/>
  <c r="J1388" i="13" s="1"/>
  <c r="J1379" i="13"/>
  <c r="J1371" i="13"/>
  <c r="J1370" i="13"/>
  <c r="J1369" i="13"/>
  <c r="J1368" i="13"/>
  <c r="J1367" i="13"/>
  <c r="J1366" i="13"/>
  <c r="J1365" i="13"/>
  <c r="J1364" i="13"/>
  <c r="J1372" i="13" s="1"/>
  <c r="J1363" i="13"/>
  <c r="J1362" i="13"/>
  <c r="J1350" i="13"/>
  <c r="J1349" i="13"/>
  <c r="J1343" i="13"/>
  <c r="J1342" i="13"/>
  <c r="J1341" i="13"/>
  <c r="J1340" i="13"/>
  <c r="J1347" i="13" s="1"/>
  <c r="J1325" i="13"/>
  <c r="J1319" i="13"/>
  <c r="J1318" i="13"/>
  <c r="J1316" i="13"/>
  <c r="J1305" i="13"/>
  <c r="J1304" i="13"/>
  <c r="J1303" i="13"/>
  <c r="J1302" i="13"/>
  <c r="J1290" i="13"/>
  <c r="J1289" i="13"/>
  <c r="J1287" i="13"/>
  <c r="J1265" i="13"/>
  <c r="J1253" i="13"/>
  <c r="J1252" i="13"/>
  <c r="J1251" i="13"/>
  <c r="J1249" i="13"/>
  <c r="J1236" i="13"/>
  <c r="J1229" i="13"/>
  <c r="J1227" i="13"/>
  <c r="J1222" i="13"/>
  <c r="J1221" i="13"/>
  <c r="J1220" i="13"/>
  <c r="J1202" i="13"/>
  <c r="J1201" i="13"/>
  <c r="J1200" i="13"/>
  <c r="J1199" i="13"/>
  <c r="J1198" i="13"/>
  <c r="J1205" i="13" s="1"/>
  <c r="J1196" i="13"/>
  <c r="J1188" i="13"/>
  <c r="J1187" i="13"/>
  <c r="J1186" i="13"/>
  <c r="J1185" i="13"/>
  <c r="J1184" i="13"/>
  <c r="J1183" i="13"/>
  <c r="J1182" i="13"/>
  <c r="J1181" i="13"/>
  <c r="J1189" i="13" s="1"/>
  <c r="J1180" i="13"/>
  <c r="J1179" i="13"/>
  <c r="J1167" i="13"/>
  <c r="J1166" i="13"/>
  <c r="J1160" i="13"/>
  <c r="J1159" i="13"/>
  <c r="J1158" i="13"/>
  <c r="J1157" i="13"/>
  <c r="J1164" i="13" s="1"/>
  <c r="J1142" i="13"/>
  <c r="J1128" i="13"/>
  <c r="J1133" i="13" s="1"/>
  <c r="J1126" i="13"/>
  <c r="J1113" i="13"/>
  <c r="J1114" i="13" s="1"/>
  <c r="J1115" i="13" s="1"/>
  <c r="J1104" i="13"/>
  <c r="J1075" i="13"/>
  <c r="J1082" i="13" s="1"/>
  <c r="J1073" i="13"/>
  <c r="J1066" i="13"/>
  <c r="J1060" i="13"/>
  <c r="J1059" i="13"/>
  <c r="J1047" i="13"/>
  <c r="J1053" i="13" s="1"/>
  <c r="J1054" i="13" s="1"/>
  <c r="J1046" i="13"/>
  <c r="J1037" i="13"/>
  <c r="J1044" i="13" s="1"/>
  <c r="J1016" i="13"/>
  <c r="J1022" i="13" s="1"/>
  <c r="J1015" i="13"/>
  <c r="J1008" i="13"/>
  <c r="J1013" i="13" s="1"/>
  <c r="J1002" i="13"/>
  <c r="J1001" i="13"/>
  <c r="J1000" i="13"/>
  <c r="J999" i="13"/>
  <c r="J1006" i="13" s="1"/>
  <c r="J989" i="13"/>
  <c r="J988" i="13"/>
  <c r="J987" i="13"/>
  <c r="J986" i="13"/>
  <c r="J993" i="13" s="1"/>
  <c r="J994" i="13" s="1"/>
  <c r="J981" i="13"/>
  <c r="J980" i="13"/>
  <c r="J979" i="13"/>
  <c r="J978" i="13"/>
  <c r="J977" i="13"/>
  <c r="J962" i="13"/>
  <c r="J953" i="13"/>
  <c r="J948" i="13"/>
  <c r="J946" i="13"/>
  <c r="J927" i="13"/>
  <c r="J933" i="13" s="1"/>
  <c r="J934" i="13" s="1"/>
  <c r="J926" i="13"/>
  <c r="J935" i="13" s="1"/>
  <c r="J924" i="13"/>
  <c r="J936" i="13" s="1"/>
  <c r="J937" i="13" s="1"/>
  <c r="J963" i="13" s="1"/>
  <c r="J917" i="13"/>
  <c r="J902" i="13"/>
  <c r="J893" i="13"/>
  <c r="J879" i="13"/>
  <c r="J886" i="13" s="1"/>
  <c r="J866" i="13"/>
  <c r="J857" i="13"/>
  <c r="J835" i="13"/>
  <c r="J842" i="13" s="1"/>
  <c r="J833" i="13"/>
  <c r="J820" i="13"/>
  <c r="J819" i="13"/>
  <c r="J826" i="13" s="1"/>
  <c r="J807" i="13"/>
  <c r="J806" i="13"/>
  <c r="J798" i="13"/>
  <c r="J804" i="13" s="1"/>
  <c r="J797" i="13"/>
  <c r="J777" i="13"/>
  <c r="J776" i="13"/>
  <c r="J775" i="13"/>
  <c r="J768" i="13"/>
  <c r="J773" i="13" s="1"/>
  <c r="J764" i="13"/>
  <c r="J763" i="13"/>
  <c r="J762" i="13"/>
  <c r="J761" i="13"/>
  <c r="J760" i="13"/>
  <c r="J766" i="13" s="1"/>
  <c r="J759" i="13"/>
  <c r="J753" i="13"/>
  <c r="J754" i="13" s="1"/>
  <c r="J749" i="13"/>
  <c r="J748" i="13"/>
  <c r="J747" i="13"/>
  <c r="J746" i="13"/>
  <c r="J741" i="13"/>
  <c r="J740" i="13"/>
  <c r="J739" i="13"/>
  <c r="J738" i="13"/>
  <c r="J737" i="13"/>
  <c r="J722" i="13"/>
  <c r="J708" i="13"/>
  <c r="J713" i="13" s="1"/>
  <c r="J706" i="13"/>
  <c r="J687" i="13"/>
  <c r="J686" i="13"/>
  <c r="J677" i="13"/>
  <c r="J684" i="13" s="1"/>
  <c r="J656" i="13"/>
  <c r="J655" i="13"/>
  <c r="J662" i="13" s="1"/>
  <c r="J653" i="13"/>
  <c r="J643" i="13"/>
  <c r="J642" i="13"/>
  <c r="J641" i="13"/>
  <c r="J640" i="13"/>
  <c r="J646" i="13" s="1"/>
  <c r="J639" i="13"/>
  <c r="J627" i="13"/>
  <c r="J626" i="13"/>
  <c r="J619" i="13"/>
  <c r="J618" i="13"/>
  <c r="J617" i="13"/>
  <c r="J597" i="13"/>
  <c r="J596" i="13"/>
  <c r="J602" i="13" s="1"/>
  <c r="J595" i="13"/>
  <c r="J593" i="13"/>
  <c r="J584" i="13"/>
  <c r="J583" i="13"/>
  <c r="J582" i="13"/>
  <c r="J581" i="13"/>
  <c r="J580" i="13"/>
  <c r="J579" i="13"/>
  <c r="J586" i="13" s="1"/>
  <c r="J573" i="13"/>
  <c r="J566" i="13"/>
  <c r="J564" i="13"/>
  <c r="J557" i="13"/>
  <c r="J542" i="13"/>
  <c r="J533" i="13"/>
  <c r="J526" i="13"/>
  <c r="J506" i="13"/>
  <c r="J513" i="13" s="1"/>
  <c r="J498" i="13"/>
  <c r="J497" i="13"/>
  <c r="J475" i="13"/>
  <c r="J482" i="13" s="1"/>
  <c r="J473" i="13"/>
  <c r="J462" i="13"/>
  <c r="J461" i="13"/>
  <c r="J460" i="13"/>
  <c r="J466" i="13" s="1"/>
  <c r="J459" i="13"/>
  <c r="J453" i="13"/>
  <c r="J446" i="13"/>
  <c r="J444" i="13"/>
  <c r="J438" i="13"/>
  <c r="J437" i="13"/>
  <c r="J422" i="13"/>
  <c r="J419" i="13"/>
  <c r="J418" i="13"/>
  <c r="J417" i="13"/>
  <c r="J416" i="13"/>
  <c r="J415" i="13"/>
  <c r="J413" i="13"/>
  <c r="J405" i="13"/>
  <c r="J404" i="13"/>
  <c r="J403" i="13"/>
  <c r="J402" i="13"/>
  <c r="J401" i="13"/>
  <c r="J400" i="13"/>
  <c r="J399" i="13"/>
  <c r="J398" i="13"/>
  <c r="J397" i="13"/>
  <c r="J396" i="13"/>
  <c r="J395" i="13"/>
  <c r="J394" i="13"/>
  <c r="J388" i="13"/>
  <c r="J381" i="13"/>
  <c r="J376" i="13"/>
  <c r="J375" i="13"/>
  <c r="J374" i="13"/>
  <c r="J373" i="13"/>
  <c r="J379" i="13" s="1"/>
  <c r="J372" i="13"/>
  <c r="J350" i="13"/>
  <c r="J357" i="13" s="1"/>
  <c r="J343" i="13"/>
  <c r="J348" i="13" s="1"/>
  <c r="J335" i="13"/>
  <c r="J334" i="13"/>
  <c r="J328" i="13"/>
  <c r="J321" i="13"/>
  <c r="J319" i="13"/>
  <c r="J314" i="13"/>
  <c r="J313" i="13"/>
  <c r="J312" i="13"/>
  <c r="J297" i="13"/>
  <c r="J288" i="13"/>
  <c r="J275" i="13"/>
  <c r="J281" i="13" s="1"/>
  <c r="J274" i="13"/>
  <c r="J268" i="13"/>
  <c r="J261" i="13"/>
  <c r="J259" i="13"/>
  <c r="J253" i="13"/>
  <c r="J252" i="13"/>
  <c r="J237" i="13"/>
  <c r="J230" i="13"/>
  <c r="J228" i="13"/>
  <c r="J216" i="13"/>
  <c r="J215" i="13"/>
  <c r="J214" i="13"/>
  <c r="J221" i="13" s="1"/>
  <c r="J201" i="13"/>
  <c r="J208" i="13" s="1"/>
  <c r="J195" i="13"/>
  <c r="J194" i="13"/>
  <c r="J193" i="13"/>
  <c r="J192" i="13"/>
  <c r="J199" i="13" s="1"/>
  <c r="J174" i="13"/>
  <c r="J173" i="13"/>
  <c r="J172" i="13"/>
  <c r="J171" i="13"/>
  <c r="J170" i="13"/>
  <c r="J177" i="13" s="1"/>
  <c r="J168" i="13"/>
  <c r="J160" i="13"/>
  <c r="J159" i="13"/>
  <c r="J158" i="13"/>
  <c r="J157" i="13"/>
  <c r="J156" i="13"/>
  <c r="J155" i="13"/>
  <c r="J154" i="13"/>
  <c r="J153" i="13"/>
  <c r="J152" i="13"/>
  <c r="J151" i="13"/>
  <c r="J150" i="13"/>
  <c r="J149" i="13"/>
  <c r="J161" i="13" s="1"/>
  <c r="J136" i="13"/>
  <c r="J131" i="13"/>
  <c r="J130" i="13"/>
  <c r="J129" i="13"/>
  <c r="J128" i="13"/>
  <c r="J127" i="13"/>
  <c r="J134" i="13" s="1"/>
  <c r="J112" i="13"/>
  <c r="J105" i="13"/>
  <c r="J103" i="13"/>
  <c r="J98" i="13"/>
  <c r="J90" i="13"/>
  <c r="J89" i="13"/>
  <c r="J96" i="13" s="1"/>
  <c r="J76" i="13"/>
  <c r="J83" i="13" s="1"/>
  <c r="J69" i="13"/>
  <c r="J68" i="13"/>
  <c r="J67" i="13"/>
  <c r="J74" i="13" s="1"/>
  <c r="J45" i="13"/>
  <c r="J52" i="13" s="1"/>
  <c r="J43" i="13"/>
  <c r="J38" i="13"/>
  <c r="J36" i="13"/>
  <c r="J32" i="13"/>
  <c r="J31" i="13"/>
  <c r="J30" i="13"/>
  <c r="J29" i="13"/>
  <c r="J24" i="13"/>
  <c r="J16" i="13"/>
  <c r="J23" i="13" s="1"/>
  <c r="J9" i="13"/>
  <c r="J8" i="13"/>
  <c r="J7" i="13"/>
  <c r="J14" i="13" s="1"/>
  <c r="E76" i="9"/>
  <c r="E73" i="9"/>
  <c r="E70" i="9"/>
  <c r="E69" i="9"/>
  <c r="E68" i="9"/>
  <c r="E67" i="9"/>
  <c r="E66" i="9"/>
  <c r="E65" i="9"/>
  <c r="E62" i="9"/>
  <c r="E61" i="9"/>
  <c r="E60" i="9"/>
  <c r="E57" i="9"/>
  <c r="E56" i="9"/>
  <c r="E55" i="9"/>
  <c r="E54" i="9"/>
  <c r="E53" i="9"/>
  <c r="E50" i="9"/>
  <c r="E49" i="9"/>
  <c r="E48" i="9"/>
  <c r="E47" i="9"/>
  <c r="E46" i="9"/>
  <c r="E45" i="9"/>
  <c r="E42" i="9"/>
  <c r="E41" i="9"/>
  <c r="E40" i="9"/>
  <c r="E38" i="9"/>
  <c r="E37" i="9"/>
  <c r="E35" i="9"/>
  <c r="E34" i="9"/>
  <c r="E33" i="9"/>
  <c r="E32" i="9"/>
  <c r="E24" i="9"/>
  <c r="E23" i="9"/>
  <c r="E22" i="9"/>
  <c r="E21" i="9"/>
  <c r="E20" i="9"/>
  <c r="E19" i="9"/>
  <c r="AH811" i="14"/>
  <c r="AG811" i="14"/>
  <c r="AF811" i="14"/>
  <c r="AE811" i="14"/>
  <c r="AD811" i="14"/>
  <c r="AC811" i="14"/>
  <c r="AB811" i="14"/>
  <c r="AA811" i="14"/>
  <c r="Z811" i="14"/>
  <c r="Y811" i="14"/>
  <c r="X811" i="14"/>
  <c r="W811" i="14"/>
  <c r="V811" i="14"/>
  <c r="U811" i="14"/>
  <c r="T811" i="14"/>
  <c r="S811" i="14"/>
  <c r="R811" i="14"/>
  <c r="Q811" i="14"/>
  <c r="P811" i="14"/>
  <c r="O811" i="14"/>
  <c r="N811" i="14"/>
  <c r="M811" i="14"/>
  <c r="L811" i="14"/>
  <c r="K811" i="14"/>
  <c r="J811" i="14"/>
  <c r="I811" i="14"/>
  <c r="H811" i="14"/>
  <c r="G811" i="14"/>
  <c r="F811" i="14"/>
  <c r="F639" i="14"/>
  <c r="G639" i="14" s="1"/>
  <c r="H639" i="14" s="1"/>
  <c r="I639" i="14" s="1"/>
  <c r="J639" i="14" s="1"/>
  <c r="K639" i="14" s="1"/>
  <c r="L639" i="14" s="1"/>
  <c r="M639" i="14" s="1"/>
  <c r="N639" i="14" s="1"/>
  <c r="O639" i="14" s="1"/>
  <c r="P639" i="14" s="1"/>
  <c r="Q639" i="14" s="1"/>
  <c r="R639" i="14" s="1"/>
  <c r="S639" i="14" s="1"/>
  <c r="T639" i="14" s="1"/>
  <c r="U639" i="14" s="1"/>
  <c r="V639" i="14" s="1"/>
  <c r="W639" i="14" s="1"/>
  <c r="X639" i="14" s="1"/>
  <c r="Y639" i="14" s="1"/>
  <c r="Z639" i="14" s="1"/>
  <c r="AA639" i="14" s="1"/>
  <c r="AB639" i="14" s="1"/>
  <c r="AC639" i="14" s="1"/>
  <c r="AD639" i="14" s="1"/>
  <c r="AE639" i="14" s="1"/>
  <c r="AF639" i="14" s="1"/>
  <c r="AG639" i="14" s="1"/>
  <c r="AH639" i="14" s="1"/>
  <c r="J721" i="14" l="1"/>
  <c r="R721" i="14"/>
  <c r="Z721" i="14"/>
  <c r="AH721" i="14"/>
  <c r="AI727" i="14"/>
  <c r="M721" i="14"/>
  <c r="U721" i="14"/>
  <c r="AC721" i="14"/>
  <c r="AI724" i="14"/>
  <c r="AI686" i="14"/>
  <c r="S721" i="14"/>
  <c r="AA721" i="14"/>
  <c r="F681" i="14"/>
  <c r="N681" i="14"/>
  <c r="V681" i="14"/>
  <c r="L721" i="14"/>
  <c r="AB721" i="14"/>
  <c r="AF770" i="14"/>
  <c r="AF798" i="14" s="1"/>
  <c r="F721" i="14"/>
  <c r="N721" i="14"/>
  <c r="V721" i="14"/>
  <c r="AD721" i="14"/>
  <c r="Z754" i="14"/>
  <c r="Z782" i="14" s="1"/>
  <c r="E352" i="14"/>
  <c r="E428" i="14" s="1"/>
  <c r="R771" i="14"/>
  <c r="J695" i="14"/>
  <c r="X796" i="14"/>
  <c r="E681" i="14"/>
  <c r="AC681" i="14"/>
  <c r="L688" i="14"/>
  <c r="AF754" i="14"/>
  <c r="AF782" i="14" s="1"/>
  <c r="AI682" i="14"/>
  <c r="Q787" i="14"/>
  <c r="Q802" i="14" s="1"/>
  <c r="AG754" i="14"/>
  <c r="AG782" i="14" s="1"/>
  <c r="AE757" i="14"/>
  <c r="AE785" i="14" s="1"/>
  <c r="AI220" i="14"/>
  <c r="E166" i="14"/>
  <c r="M681" i="14"/>
  <c r="U681" i="14"/>
  <c r="R695" i="14"/>
  <c r="Z695" i="14"/>
  <c r="AH695" i="14"/>
  <c r="G759" i="14"/>
  <c r="AD681" i="14"/>
  <c r="I310" i="14"/>
  <c r="I386" i="14" s="1"/>
  <c r="E156" i="14"/>
  <c r="T688" i="14"/>
  <c r="AB688" i="14"/>
  <c r="AI745" i="14"/>
  <c r="J170" i="14"/>
  <c r="E353" i="14"/>
  <c r="E429" i="14" s="1"/>
  <c r="I170" i="14"/>
  <c r="AI660" i="14"/>
  <c r="F739" i="14"/>
  <c r="E210" i="14"/>
  <c r="T721" i="14"/>
  <c r="AE753" i="14"/>
  <c r="AE781" i="14" s="1"/>
  <c r="AC756" i="14"/>
  <c r="AC784" i="14" s="1"/>
  <c r="AI741" i="14"/>
  <c r="V759" i="14"/>
  <c r="E766" i="14"/>
  <c r="AE768" i="14"/>
  <c r="AE796" i="14" s="1"/>
  <c r="J771" i="14"/>
  <c r="AI711" i="14"/>
  <c r="AI715" i="14"/>
  <c r="Q754" i="14"/>
  <c r="Q782" i="14" s="1"/>
  <c r="E756" i="14"/>
  <c r="E784" i="14" s="1"/>
  <c r="W759" i="14"/>
  <c r="K771" i="14"/>
  <c r="K688" i="14"/>
  <c r="S688" i="14"/>
  <c r="AA688" i="14"/>
  <c r="Y797" i="14"/>
  <c r="G739" i="14"/>
  <c r="R754" i="14"/>
  <c r="R782" i="14" s="1"/>
  <c r="F756" i="14"/>
  <c r="F784" i="14" s="1"/>
  <c r="U759" i="14"/>
  <c r="O769" i="14"/>
  <c r="O797" i="14" s="1"/>
  <c r="Q771" i="14"/>
  <c r="AD768" i="14"/>
  <c r="AI653" i="14"/>
  <c r="L681" i="14"/>
  <c r="T681" i="14"/>
  <c r="AB681" i="14"/>
  <c r="J688" i="14"/>
  <c r="R688" i="14"/>
  <c r="Z688" i="14"/>
  <c r="AH688" i="14"/>
  <c r="Q769" i="14"/>
  <c r="Q797" i="14" s="1"/>
  <c r="Y756" i="14"/>
  <c r="Y784" i="14" s="1"/>
  <c r="P721" i="14"/>
  <c r="X721" i="14"/>
  <c r="AF721" i="14"/>
  <c r="AI743" i="14"/>
  <c r="H753" i="14"/>
  <c r="H781" i="14" s="1"/>
  <c r="S754" i="14"/>
  <c r="S782" i="14" s="1"/>
  <c r="H756" i="14"/>
  <c r="H784" i="14" s="1"/>
  <c r="F787" i="14"/>
  <c r="F802" i="14" s="1"/>
  <c r="N787" i="14"/>
  <c r="N802" i="14" s="1"/>
  <c r="V787" i="14"/>
  <c r="V802" i="14" s="1"/>
  <c r="AD787" i="14"/>
  <c r="AD802" i="14" s="1"/>
  <c r="F768" i="14"/>
  <c r="F796" i="14" s="1"/>
  <c r="P769" i="14"/>
  <c r="P797" i="14" s="1"/>
  <c r="AG771" i="14"/>
  <c r="J754" i="14"/>
  <c r="J782" i="14" s="1"/>
  <c r="AI683" i="14"/>
  <c r="K754" i="14"/>
  <c r="K782" i="14" s="1"/>
  <c r="AI684" i="14"/>
  <c r="AI674" i="14"/>
  <c r="G681" i="14"/>
  <c r="O681" i="14"/>
  <c r="W681" i="14"/>
  <c r="AE681" i="14"/>
  <c r="K681" i="14"/>
  <c r="S681" i="14"/>
  <c r="AA681" i="14"/>
  <c r="E688" i="14"/>
  <c r="M688" i="14"/>
  <c r="U688" i="14"/>
  <c r="AC688" i="14"/>
  <c r="I688" i="14"/>
  <c r="Q688" i="14"/>
  <c r="Y688" i="14"/>
  <c r="AG688" i="14"/>
  <c r="K695" i="14"/>
  <c r="S695" i="14"/>
  <c r="AA695" i="14"/>
  <c r="I695" i="14"/>
  <c r="Q695" i="14"/>
  <c r="Y695" i="14"/>
  <c r="AG695" i="14"/>
  <c r="AI703" i="14"/>
  <c r="AI712" i="14"/>
  <c r="Z755" i="14"/>
  <c r="Z783" i="14" s="1"/>
  <c r="I721" i="14"/>
  <c r="Q721" i="14"/>
  <c r="Y721" i="14"/>
  <c r="AG721" i="14"/>
  <c r="I753" i="14"/>
  <c r="I781" i="14" s="1"/>
  <c r="Y754" i="14"/>
  <c r="Y782" i="14" s="1"/>
  <c r="G787" i="14"/>
  <c r="G802" i="14" s="1"/>
  <c r="O787" i="14"/>
  <c r="O802" i="14" s="1"/>
  <c r="W787" i="14"/>
  <c r="W802" i="14" s="1"/>
  <c r="AE787" i="14"/>
  <c r="AE802" i="14" s="1"/>
  <c r="G768" i="14"/>
  <c r="AG769" i="14"/>
  <c r="AG797" i="14" s="1"/>
  <c r="AH771" i="14"/>
  <c r="AI685" i="14"/>
  <c r="H681" i="14"/>
  <c r="P681" i="14"/>
  <c r="X681" i="14"/>
  <c r="AF681" i="14"/>
  <c r="J681" i="14"/>
  <c r="R681" i="14"/>
  <c r="Z681" i="14"/>
  <c r="AH681" i="14"/>
  <c r="F688" i="14"/>
  <c r="N688" i="14"/>
  <c r="V688" i="14"/>
  <c r="AD688" i="14"/>
  <c r="H688" i="14"/>
  <c r="P688" i="14"/>
  <c r="X688" i="14"/>
  <c r="AF688" i="14"/>
  <c r="L695" i="14"/>
  <c r="T695" i="14"/>
  <c r="AB695" i="14"/>
  <c r="H695" i="14"/>
  <c r="P695" i="14"/>
  <c r="X695" i="14"/>
  <c r="AF695" i="14"/>
  <c r="AA755" i="14"/>
  <c r="AA783" i="14" s="1"/>
  <c r="F757" i="14"/>
  <c r="F785" i="14" s="1"/>
  <c r="P787" i="14"/>
  <c r="P802" i="14" s="1"/>
  <c r="X787" i="14"/>
  <c r="X802" i="14" s="1"/>
  <c r="H768" i="14"/>
  <c r="H796" i="14" s="1"/>
  <c r="AH754" i="14"/>
  <c r="AH782" i="14" s="1"/>
  <c r="E355" i="14"/>
  <c r="E431" i="14" s="1"/>
  <c r="AI646" i="14"/>
  <c r="I681" i="14"/>
  <c r="Q681" i="14"/>
  <c r="Y681" i="14"/>
  <c r="AG681" i="14"/>
  <c r="G688" i="14"/>
  <c r="O688" i="14"/>
  <c r="W688" i="14"/>
  <c r="AE688" i="14"/>
  <c r="E695" i="14"/>
  <c r="M695" i="14"/>
  <c r="U695" i="14"/>
  <c r="AC695" i="14"/>
  <c r="F695" i="14"/>
  <c r="N695" i="14"/>
  <c r="V695" i="14"/>
  <c r="AD695" i="14"/>
  <c r="G695" i="14"/>
  <c r="O695" i="14"/>
  <c r="W695" i="14"/>
  <c r="AE695" i="14"/>
  <c r="G709" i="14"/>
  <c r="Y753" i="14"/>
  <c r="Y781" i="14" s="1"/>
  <c r="AE754" i="14"/>
  <c r="AE782" i="14" s="1"/>
  <c r="I754" i="14"/>
  <c r="I782" i="14" s="1"/>
  <c r="AA754" i="14"/>
  <c r="AA782" i="14" s="1"/>
  <c r="F759" i="14"/>
  <c r="X770" i="14"/>
  <c r="X798" i="14" s="1"/>
  <c r="AI688" i="14"/>
  <c r="AI695" i="14"/>
  <c r="N756" i="14"/>
  <c r="N784" i="14" s="1"/>
  <c r="S755" i="14"/>
  <c r="S783" i="14" s="1"/>
  <c r="AA756" i="14"/>
  <c r="AA784" i="14" s="1"/>
  <c r="K790" i="14"/>
  <c r="K787" i="14" s="1"/>
  <c r="K802" i="14" s="1"/>
  <c r="K759" i="14"/>
  <c r="L791" i="14"/>
  <c r="L787" i="14" s="1"/>
  <c r="L802" i="14" s="1"/>
  <c r="L759" i="14"/>
  <c r="F709" i="14"/>
  <c r="AI737" i="14"/>
  <c r="J753" i="14"/>
  <c r="Z753" i="14"/>
  <c r="AH753" i="14"/>
  <c r="L755" i="14"/>
  <c r="L783" i="14" s="1"/>
  <c r="T755" i="14"/>
  <c r="T783" i="14" s="1"/>
  <c r="AC755" i="14"/>
  <c r="AC783" i="14" s="1"/>
  <c r="R756" i="14"/>
  <c r="R784" i="14" s="1"/>
  <c r="AB756" i="14"/>
  <c r="AB784" i="14" s="1"/>
  <c r="G757" i="14"/>
  <c r="G785" i="14" s="1"/>
  <c r="H759" i="14"/>
  <c r="AF787" i="14"/>
  <c r="AF802" i="14" s="1"/>
  <c r="J789" i="14"/>
  <c r="J759" i="14"/>
  <c r="R759" i="14"/>
  <c r="Z759" i="14"/>
  <c r="AH789" i="14"/>
  <c r="AH787" i="14" s="1"/>
  <c r="AH802" i="14" s="1"/>
  <c r="AH759" i="14"/>
  <c r="V767" i="14"/>
  <c r="H770" i="14"/>
  <c r="H798" i="14" s="1"/>
  <c r="Z770" i="14"/>
  <c r="Z798" i="14" s="1"/>
  <c r="Y787" i="14"/>
  <c r="Y802" i="14" s="1"/>
  <c r="P753" i="14"/>
  <c r="AF753" i="14"/>
  <c r="J755" i="14"/>
  <c r="J783" i="14" s="1"/>
  <c r="E785" i="14"/>
  <c r="AB755" i="14"/>
  <c r="AB783" i="14" s="1"/>
  <c r="V757" i="14"/>
  <c r="V785" i="14" s="1"/>
  <c r="AA759" i="14"/>
  <c r="T759" i="14"/>
  <c r="U767" i="14"/>
  <c r="Y770" i="14"/>
  <c r="Y798" i="14" s="1"/>
  <c r="AI710" i="14"/>
  <c r="R753" i="14"/>
  <c r="AC768" i="14"/>
  <c r="AC796" i="14" s="1"/>
  <c r="U768" i="14"/>
  <c r="U796" i="14" s="1"/>
  <c r="M768" i="14"/>
  <c r="M796" i="14" s="1"/>
  <c r="AB768" i="14"/>
  <c r="AB796" i="14" s="1"/>
  <c r="T768" i="14"/>
  <c r="T796" i="14" s="1"/>
  <c r="L768" i="14"/>
  <c r="L796" i="14" s="1"/>
  <c r="AA768" i="14"/>
  <c r="AA796" i="14" s="1"/>
  <c r="S768" i="14"/>
  <c r="S796" i="14" s="1"/>
  <c r="K768" i="14"/>
  <c r="K796" i="14" s="1"/>
  <c r="AH768" i="14"/>
  <c r="AH796" i="14" s="1"/>
  <c r="Z768" i="14"/>
  <c r="Z796" i="14" s="1"/>
  <c r="R768" i="14"/>
  <c r="R796" i="14" s="1"/>
  <c r="J768" i="14"/>
  <c r="J796" i="14" s="1"/>
  <c r="AG768" i="14"/>
  <c r="AG796" i="14" s="1"/>
  <c r="Y768" i="14"/>
  <c r="Y796" i="14" s="1"/>
  <c r="Q768" i="14"/>
  <c r="Q796" i="14" s="1"/>
  <c r="I768" i="14"/>
  <c r="I796" i="14" s="1"/>
  <c r="AI713" i="14"/>
  <c r="E721" i="14"/>
  <c r="AD755" i="14"/>
  <c r="AD783" i="14" s="1"/>
  <c r="V755" i="14"/>
  <c r="V783" i="14" s="1"/>
  <c r="AI742" i="14"/>
  <c r="K753" i="14"/>
  <c r="S753" i="14"/>
  <c r="AA753" i="14"/>
  <c r="L754" i="14"/>
  <c r="L782" i="14" s="1"/>
  <c r="T754" i="14"/>
  <c r="T782" i="14" s="1"/>
  <c r="AB754" i="14"/>
  <c r="AB782" i="14" s="1"/>
  <c r="E755" i="14"/>
  <c r="M755" i="14"/>
  <c r="M783" i="14" s="1"/>
  <c r="U755" i="14"/>
  <c r="U783" i="14" s="1"/>
  <c r="AE755" i="14"/>
  <c r="AE783" i="14" s="1"/>
  <c r="I756" i="14"/>
  <c r="I784" i="14" s="1"/>
  <c r="S756" i="14"/>
  <c r="S784" i="14" s="1"/>
  <c r="L757" i="14"/>
  <c r="L785" i="14" s="1"/>
  <c r="AB757" i="14"/>
  <c r="AB785" i="14" s="1"/>
  <c r="M759" i="14"/>
  <c r="AC759" i="14"/>
  <c r="I788" i="14"/>
  <c r="I787" i="14" s="1"/>
  <c r="I802" i="14" s="1"/>
  <c r="I759" i="14"/>
  <c r="Q759" i="14"/>
  <c r="Y759" i="14"/>
  <c r="AG788" i="14"/>
  <c r="AG787" i="14" s="1"/>
  <c r="AG802" i="14" s="1"/>
  <c r="AG759" i="14"/>
  <c r="E795" i="14"/>
  <c r="W767" i="14"/>
  <c r="N768" i="14"/>
  <c r="N796" i="14" s="1"/>
  <c r="AF768" i="14"/>
  <c r="AF796" i="14" s="1"/>
  <c r="W769" i="14"/>
  <c r="W797" i="14" s="1"/>
  <c r="I770" i="14"/>
  <c r="I798" i="14" s="1"/>
  <c r="R789" i="14"/>
  <c r="AI722" i="14"/>
  <c r="X753" i="14"/>
  <c r="AE770" i="14"/>
  <c r="AE798" i="14" s="1"/>
  <c r="W770" i="14"/>
  <c r="W798" i="14" s="1"/>
  <c r="O770" i="14"/>
  <c r="O798" i="14" s="1"/>
  <c r="G770" i="14"/>
  <c r="G798" i="14" s="1"/>
  <c r="AD770" i="14"/>
  <c r="AD798" i="14" s="1"/>
  <c r="V770" i="14"/>
  <c r="V798" i="14" s="1"/>
  <c r="N770" i="14"/>
  <c r="N798" i="14" s="1"/>
  <c r="F770" i="14"/>
  <c r="F798" i="14" s="1"/>
  <c r="AC770" i="14"/>
  <c r="AC798" i="14" s="1"/>
  <c r="U770" i="14"/>
  <c r="U798" i="14" s="1"/>
  <c r="M770" i="14"/>
  <c r="M798" i="14" s="1"/>
  <c r="AB770" i="14"/>
  <c r="AB798" i="14" s="1"/>
  <c r="T770" i="14"/>
  <c r="T798" i="14" s="1"/>
  <c r="L770" i="14"/>
  <c r="L798" i="14" s="1"/>
  <c r="AA770" i="14"/>
  <c r="AA798" i="14" s="1"/>
  <c r="S770" i="14"/>
  <c r="S798" i="14" s="1"/>
  <c r="K770" i="14"/>
  <c r="K798" i="14" s="1"/>
  <c r="Q753" i="14"/>
  <c r="AG753" i="14"/>
  <c r="K755" i="14"/>
  <c r="K783" i="14" s="1"/>
  <c r="S759" i="14"/>
  <c r="AB759" i="14"/>
  <c r="AD796" i="14"/>
  <c r="R787" i="14"/>
  <c r="R802" i="14" s="1"/>
  <c r="H787" i="14"/>
  <c r="H802" i="14" s="1"/>
  <c r="AF771" i="14"/>
  <c r="X771" i="14"/>
  <c r="P771" i="14"/>
  <c r="H771" i="14"/>
  <c r="AE771" i="14"/>
  <c r="W771" i="14"/>
  <c r="O771" i="14"/>
  <c r="G771" i="14"/>
  <c r="AD771" i="14"/>
  <c r="V771" i="14"/>
  <c r="N771" i="14"/>
  <c r="F771" i="14"/>
  <c r="AC771" i="14"/>
  <c r="U771" i="14"/>
  <c r="M771" i="14"/>
  <c r="AB771" i="14"/>
  <c r="T771" i="14"/>
  <c r="L771" i="14"/>
  <c r="AF756" i="14"/>
  <c r="AF784" i="14" s="1"/>
  <c r="X756" i="14"/>
  <c r="X784" i="14" s="1"/>
  <c r="P756" i="14"/>
  <c r="P784" i="14" s="1"/>
  <c r="AE756" i="14"/>
  <c r="AE784" i="14" s="1"/>
  <c r="W756" i="14"/>
  <c r="W784" i="14" s="1"/>
  <c r="O756" i="14"/>
  <c r="O784" i="14" s="1"/>
  <c r="G756" i="14"/>
  <c r="G784" i="14" s="1"/>
  <c r="L753" i="14"/>
  <c r="T753" i="14"/>
  <c r="AB753" i="14"/>
  <c r="M754" i="14"/>
  <c r="M782" i="14" s="1"/>
  <c r="U754" i="14"/>
  <c r="U782" i="14" s="1"/>
  <c r="AC754" i="14"/>
  <c r="AC782" i="14" s="1"/>
  <c r="F755" i="14"/>
  <c r="F783" i="14" s="1"/>
  <c r="N755" i="14"/>
  <c r="N783" i="14" s="1"/>
  <c r="W755" i="14"/>
  <c r="W783" i="14" s="1"/>
  <c r="AF755" i="14"/>
  <c r="AF783" i="14" s="1"/>
  <c r="J756" i="14"/>
  <c r="J784" i="14" s="1"/>
  <c r="T756" i="14"/>
  <c r="T784" i="14" s="1"/>
  <c r="AD756" i="14"/>
  <c r="AD784" i="14" s="1"/>
  <c r="M757" i="14"/>
  <c r="M785" i="14" s="1"/>
  <c r="AC757" i="14"/>
  <c r="AC785" i="14" s="1"/>
  <c r="N759" i="14"/>
  <c r="AD759" i="14"/>
  <c r="J787" i="14"/>
  <c r="J802" i="14" s="1"/>
  <c r="F767" i="14"/>
  <c r="AC767" i="14"/>
  <c r="O768" i="14"/>
  <c r="O796" i="14" s="1"/>
  <c r="X769" i="14"/>
  <c r="X797" i="14" s="1"/>
  <c r="J770" i="14"/>
  <c r="J798" i="14" s="1"/>
  <c r="AG770" i="14"/>
  <c r="AG798" i="14" s="1"/>
  <c r="S771" i="14"/>
  <c r="U792" i="14"/>
  <c r="AI792" i="14" s="1"/>
  <c r="Z756" i="14"/>
  <c r="Z784" i="14" s="1"/>
  <c r="K721" i="14"/>
  <c r="Q756" i="14"/>
  <c r="Q784" i="14" s="1"/>
  <c r="AI762" i="14"/>
  <c r="T791" i="14"/>
  <c r="X759" i="14"/>
  <c r="AI667" i="14"/>
  <c r="E753" i="14"/>
  <c r="M753" i="14"/>
  <c r="U753" i="14"/>
  <c r="AC753" i="14"/>
  <c r="F754" i="14"/>
  <c r="N754" i="14"/>
  <c r="N782" i="14" s="1"/>
  <c r="V754" i="14"/>
  <c r="V782" i="14" s="1"/>
  <c r="AD754" i="14"/>
  <c r="AD782" i="14" s="1"/>
  <c r="G755" i="14"/>
  <c r="G783" i="14" s="1"/>
  <c r="O755" i="14"/>
  <c r="O783" i="14" s="1"/>
  <c r="X755" i="14"/>
  <c r="X783" i="14" s="1"/>
  <c r="AG755" i="14"/>
  <c r="AG783" i="14" s="1"/>
  <c r="K756" i="14"/>
  <c r="K784" i="14" s="1"/>
  <c r="U756" i="14"/>
  <c r="U784" i="14" s="1"/>
  <c r="AG756" i="14"/>
  <c r="AG784" i="14" s="1"/>
  <c r="N757" i="14"/>
  <c r="N785" i="14" s="1"/>
  <c r="AD757" i="14"/>
  <c r="AD785" i="14" s="1"/>
  <c r="O759" i="14"/>
  <c r="AE759" i="14"/>
  <c r="G767" i="14"/>
  <c r="P768" i="14"/>
  <c r="P796" i="14" s="1"/>
  <c r="G769" i="14"/>
  <c r="G797" i="14" s="1"/>
  <c r="P770" i="14"/>
  <c r="P798" i="14" s="1"/>
  <c r="AH770" i="14"/>
  <c r="AH798" i="14" s="1"/>
  <c r="Y771" i="14"/>
  <c r="Z789" i="14"/>
  <c r="AB767" i="14"/>
  <c r="T767" i="14"/>
  <c r="L767" i="14"/>
  <c r="AA767" i="14"/>
  <c r="S767" i="14"/>
  <c r="K767" i="14"/>
  <c r="AH767" i="14"/>
  <c r="Z767" i="14"/>
  <c r="R767" i="14"/>
  <c r="J767" i="14"/>
  <c r="AG767" i="14"/>
  <c r="Y767" i="14"/>
  <c r="Q767" i="14"/>
  <c r="I767" i="14"/>
  <c r="AF767" i="14"/>
  <c r="X767" i="14"/>
  <c r="P767" i="14"/>
  <c r="H767" i="14"/>
  <c r="R755" i="14"/>
  <c r="R783" i="14" s="1"/>
  <c r="U757" i="14"/>
  <c r="U785" i="14" s="1"/>
  <c r="AI744" i="14"/>
  <c r="G796" i="14"/>
  <c r="AI775" i="14"/>
  <c r="AD769" i="14"/>
  <c r="AD797" i="14" s="1"/>
  <c r="V769" i="14"/>
  <c r="V797" i="14" s="1"/>
  <c r="N769" i="14"/>
  <c r="N797" i="14" s="1"/>
  <c r="F769" i="14"/>
  <c r="AC769" i="14"/>
  <c r="AC797" i="14" s="1"/>
  <c r="U769" i="14"/>
  <c r="U797" i="14" s="1"/>
  <c r="M769" i="14"/>
  <c r="M797" i="14" s="1"/>
  <c r="AB769" i="14"/>
  <c r="AB797" i="14" s="1"/>
  <c r="T769" i="14"/>
  <c r="T797" i="14" s="1"/>
  <c r="L769" i="14"/>
  <c r="L797" i="14" s="1"/>
  <c r="AA769" i="14"/>
  <c r="AA797" i="14" s="1"/>
  <c r="S769" i="14"/>
  <c r="S797" i="14" s="1"/>
  <c r="K769" i="14"/>
  <c r="K797" i="14" s="1"/>
  <c r="AH769" i="14"/>
  <c r="AH797" i="14" s="1"/>
  <c r="Z769" i="14"/>
  <c r="Z797" i="14" s="1"/>
  <c r="R769" i="14"/>
  <c r="R797" i="14" s="1"/>
  <c r="J769" i="14"/>
  <c r="J797" i="14" s="1"/>
  <c r="AI714" i="14"/>
  <c r="H721" i="14"/>
  <c r="F753" i="14"/>
  <c r="N753" i="14"/>
  <c r="V753" i="14"/>
  <c r="AD753" i="14"/>
  <c r="G754" i="14"/>
  <c r="G782" i="14" s="1"/>
  <c r="O754" i="14"/>
  <c r="O782" i="14" s="1"/>
  <c r="W754" i="14"/>
  <c r="W782" i="14" s="1"/>
  <c r="H755" i="14"/>
  <c r="H783" i="14" s="1"/>
  <c r="P755" i="14"/>
  <c r="P783" i="14" s="1"/>
  <c r="Y755" i="14"/>
  <c r="Y783" i="14" s="1"/>
  <c r="AH755" i="14"/>
  <c r="AH783" i="14" s="1"/>
  <c r="L756" i="14"/>
  <c r="L784" i="14" s="1"/>
  <c r="V756" i="14"/>
  <c r="V784" i="14" s="1"/>
  <c r="AH756" i="14"/>
  <c r="AH784" i="14" s="1"/>
  <c r="O757" i="14"/>
  <c r="O785" i="14" s="1"/>
  <c r="P759" i="14"/>
  <c r="AF759" i="14"/>
  <c r="M767" i="14"/>
  <c r="AE767" i="14"/>
  <c r="V768" i="14"/>
  <c r="V796" i="14" s="1"/>
  <c r="H769" i="14"/>
  <c r="H797" i="14" s="1"/>
  <c r="AE769" i="14"/>
  <c r="AE797" i="14" s="1"/>
  <c r="Q770" i="14"/>
  <c r="Q798" i="14" s="1"/>
  <c r="Z771" i="14"/>
  <c r="AI776" i="14"/>
  <c r="AI777" i="14"/>
  <c r="S790" i="14"/>
  <c r="AI763" i="14"/>
  <c r="O767" i="14"/>
  <c r="AA757" i="14"/>
  <c r="AA785" i="14" s="1"/>
  <c r="S757" i="14"/>
  <c r="S785" i="14" s="1"/>
  <c r="K757" i="14"/>
  <c r="K785" i="14" s="1"/>
  <c r="AH757" i="14"/>
  <c r="AH785" i="14" s="1"/>
  <c r="Z757" i="14"/>
  <c r="Z785" i="14" s="1"/>
  <c r="R757" i="14"/>
  <c r="R785" i="14" s="1"/>
  <c r="J757" i="14"/>
  <c r="J785" i="14" s="1"/>
  <c r="AG757" i="14"/>
  <c r="AG785" i="14" s="1"/>
  <c r="Y757" i="14"/>
  <c r="Y785" i="14" s="1"/>
  <c r="Q757" i="14"/>
  <c r="Q785" i="14" s="1"/>
  <c r="I757" i="14"/>
  <c r="I785" i="14" s="1"/>
  <c r="AF757" i="14"/>
  <c r="AF785" i="14" s="1"/>
  <c r="X757" i="14"/>
  <c r="X785" i="14" s="1"/>
  <c r="P757" i="14"/>
  <c r="P785" i="14" s="1"/>
  <c r="H757" i="14"/>
  <c r="H785" i="14" s="1"/>
  <c r="G753" i="14"/>
  <c r="O753" i="14"/>
  <c r="W753" i="14"/>
  <c r="H754" i="14"/>
  <c r="H782" i="14" s="1"/>
  <c r="P754" i="14"/>
  <c r="P782" i="14" s="1"/>
  <c r="X754" i="14"/>
  <c r="X782" i="14" s="1"/>
  <c r="I755" i="14"/>
  <c r="I783" i="14" s="1"/>
  <c r="Q755" i="14"/>
  <c r="Q783" i="14" s="1"/>
  <c r="M756" i="14"/>
  <c r="M784" i="14" s="1"/>
  <c r="T757" i="14"/>
  <c r="T785" i="14" s="1"/>
  <c r="E759" i="14"/>
  <c r="AI764" i="14"/>
  <c r="N767" i="14"/>
  <c r="W768" i="14"/>
  <c r="W796" i="14" s="1"/>
  <c r="I769" i="14"/>
  <c r="I797" i="14" s="1"/>
  <c r="AF769" i="14"/>
  <c r="AF797" i="14" s="1"/>
  <c r="R770" i="14"/>
  <c r="R798" i="14" s="1"/>
  <c r="I771" i="14"/>
  <c r="AA771" i="14"/>
  <c r="F773" i="14"/>
  <c r="G774" i="14"/>
  <c r="G778" i="14"/>
  <c r="H778" i="14" s="1"/>
  <c r="I778" i="14" s="1"/>
  <c r="J778" i="14" s="1"/>
  <c r="K778" i="14" s="1"/>
  <c r="L778" i="14" s="1"/>
  <c r="M778" i="14" s="1"/>
  <c r="N778" i="14" s="1"/>
  <c r="O778" i="14" s="1"/>
  <c r="P778" i="14" s="1"/>
  <c r="Q778" i="14" s="1"/>
  <c r="R778" i="14" s="1"/>
  <c r="S778" i="14" s="1"/>
  <c r="T778" i="14" s="1"/>
  <c r="U778" i="14" s="1"/>
  <c r="V778" i="14" s="1"/>
  <c r="W778" i="14" s="1"/>
  <c r="X778" i="14" s="1"/>
  <c r="Y778" i="14" s="1"/>
  <c r="Z778" i="14" s="1"/>
  <c r="AA778" i="14" s="1"/>
  <c r="AB778" i="14" s="1"/>
  <c r="AC778" i="14" s="1"/>
  <c r="AD778" i="14" s="1"/>
  <c r="AE778" i="14" s="1"/>
  <c r="AF778" i="14" s="1"/>
  <c r="AG778" i="14" s="1"/>
  <c r="AH778" i="14" s="1"/>
  <c r="AI761" i="14"/>
  <c r="AA787" i="14"/>
  <c r="AA802" i="14" s="1"/>
  <c r="AI760" i="14"/>
  <c r="T787" i="14"/>
  <c r="T802" i="14" s="1"/>
  <c r="AB787" i="14"/>
  <c r="AB802" i="14" s="1"/>
  <c r="E787" i="14"/>
  <c r="E802" i="14" s="1"/>
  <c r="AI788" i="14"/>
  <c r="M787" i="14"/>
  <c r="M802" i="14" s="1"/>
  <c r="AC787" i="14"/>
  <c r="AC802" i="14" s="1"/>
  <c r="E125" i="14"/>
  <c r="E345" i="14"/>
  <c r="E421" i="14" s="1"/>
  <c r="E168" i="14"/>
  <c r="G198" i="14"/>
  <c r="H198" i="14" s="1"/>
  <c r="I198" i="14" s="1"/>
  <c r="O131" i="14"/>
  <c r="M131" i="14"/>
  <c r="L131" i="14"/>
  <c r="K131" i="14"/>
  <c r="N131" i="14"/>
  <c r="J131" i="14"/>
  <c r="E304" i="14"/>
  <c r="E380" i="14" s="1"/>
  <c r="I131" i="14"/>
  <c r="H131" i="14"/>
  <c r="E167" i="14"/>
  <c r="E354" i="14"/>
  <c r="E430" i="14" s="1"/>
  <c r="I161" i="14"/>
  <c r="F305" i="14"/>
  <c r="F381" i="14" s="1"/>
  <c r="J336" i="14"/>
  <c r="J412" i="14" s="1"/>
  <c r="K168" i="14"/>
  <c r="E320" i="14"/>
  <c r="E396" i="14" s="1"/>
  <c r="F374" i="14"/>
  <c r="H162" i="14"/>
  <c r="J149" i="14"/>
  <c r="E131" i="14"/>
  <c r="E323" i="14"/>
  <c r="E399" i="14" s="1"/>
  <c r="E165" i="14"/>
  <c r="E126" i="14"/>
  <c r="I37" i="14"/>
  <c r="J37" i="14" s="1"/>
  <c r="K37" i="14" s="1"/>
  <c r="L37" i="14" s="1"/>
  <c r="M37" i="14" s="1"/>
  <c r="N37" i="14" s="1"/>
  <c r="O37" i="14" s="1"/>
  <c r="P37" i="14" s="1"/>
  <c r="Q37" i="14" s="1"/>
  <c r="Q132" i="14" s="1"/>
  <c r="H310" i="14"/>
  <c r="H386" i="14" s="1"/>
  <c r="F370" i="14"/>
  <c r="E310" i="14"/>
  <c r="E386" i="14" s="1"/>
  <c r="L229" i="14"/>
  <c r="E357" i="14"/>
  <c r="E433" i="14" s="1"/>
  <c r="E306" i="14"/>
  <c r="E382" i="14" s="1"/>
  <c r="E308" i="14"/>
  <c r="E384" i="14" s="1"/>
  <c r="E121" i="14"/>
  <c r="E133" i="14"/>
  <c r="E132" i="14"/>
  <c r="R337" i="14"/>
  <c r="R413" i="14" s="1"/>
  <c r="I123" i="14"/>
  <c r="E305" i="14"/>
  <c r="E381" i="14" s="1"/>
  <c r="E159" i="14"/>
  <c r="H123" i="14"/>
  <c r="E346" i="14"/>
  <c r="E422" i="14" s="1"/>
  <c r="E319" i="14"/>
  <c r="E395" i="14" s="1"/>
  <c r="Q337" i="14"/>
  <c r="Q413" i="14" s="1"/>
  <c r="E316" i="14"/>
  <c r="E392" i="14" s="1"/>
  <c r="I229" i="14"/>
  <c r="Q229" i="14"/>
  <c r="Y229" i="14"/>
  <c r="AG229" i="14"/>
  <c r="J337" i="14"/>
  <c r="J413" i="14" s="1"/>
  <c r="I337" i="14"/>
  <c r="I413" i="14" s="1"/>
  <c r="E164" i="14"/>
  <c r="AH337" i="14"/>
  <c r="AH413" i="14" s="1"/>
  <c r="E318" i="14"/>
  <c r="E394" i="14" s="1"/>
  <c r="AG337" i="14"/>
  <c r="AG413" i="14" s="1"/>
  <c r="E145" i="14"/>
  <c r="H330" i="14"/>
  <c r="H406" i="14" s="1"/>
  <c r="E351" i="14"/>
  <c r="E427" i="14" s="1"/>
  <c r="Z337" i="14"/>
  <c r="Z413" i="14" s="1"/>
  <c r="Y337" i="14"/>
  <c r="Y413" i="14" s="1"/>
  <c r="T229" i="14"/>
  <c r="H311" i="14"/>
  <c r="H387" i="14" s="1"/>
  <c r="M168" i="14"/>
  <c r="E149" i="14"/>
  <c r="E144" i="14"/>
  <c r="H124" i="14"/>
  <c r="E120" i="14"/>
  <c r="T174" i="14"/>
  <c r="E331" i="14"/>
  <c r="E407" i="14" s="1"/>
  <c r="N168" i="14"/>
  <c r="H159" i="14"/>
  <c r="AB229" i="14"/>
  <c r="E356" i="14"/>
  <c r="E432" i="14" s="1"/>
  <c r="E324" i="14"/>
  <c r="E400" i="14" s="1"/>
  <c r="L168" i="14"/>
  <c r="F25" i="14"/>
  <c r="G25" i="14" s="1"/>
  <c r="AI301" i="14"/>
  <c r="AI284" i="14" s="1"/>
  <c r="J168" i="14"/>
  <c r="E229" i="14"/>
  <c r="U229" i="14"/>
  <c r="E130" i="14"/>
  <c r="F229" i="14"/>
  <c r="N229" i="14"/>
  <c r="V229" i="14"/>
  <c r="AD229" i="14"/>
  <c r="AC229" i="14"/>
  <c r="P168" i="14"/>
  <c r="F161" i="14"/>
  <c r="E137" i="14"/>
  <c r="E129" i="14"/>
  <c r="E122" i="14"/>
  <c r="G229" i="14"/>
  <c r="O229" i="14"/>
  <c r="W229" i="14"/>
  <c r="AE229" i="14"/>
  <c r="M229" i="14"/>
  <c r="E336" i="14"/>
  <c r="E412" i="14" s="1"/>
  <c r="E332" i="14"/>
  <c r="E408" i="14" s="1"/>
  <c r="O168" i="14"/>
  <c r="E136" i="14"/>
  <c r="F159" i="14"/>
  <c r="F346" i="14"/>
  <c r="F422" i="14" s="1"/>
  <c r="E347" i="14"/>
  <c r="E423" i="14" s="1"/>
  <c r="E333" i="14"/>
  <c r="E409" i="14" s="1"/>
  <c r="E160" i="14"/>
  <c r="G29" i="14"/>
  <c r="G124" i="14" s="1"/>
  <c r="G208" i="14"/>
  <c r="G357" i="14" s="1"/>
  <c r="G433" i="14" s="1"/>
  <c r="AI210" i="14"/>
  <c r="AI251" i="14"/>
  <c r="AI254" i="14"/>
  <c r="AI244" i="14"/>
  <c r="R229" i="14"/>
  <c r="Z229" i="14"/>
  <c r="AH229" i="14"/>
  <c r="E307" i="14"/>
  <c r="E383" i="14" s="1"/>
  <c r="E146" i="14"/>
  <c r="E128" i="14"/>
  <c r="K229" i="14"/>
  <c r="S229" i="14"/>
  <c r="AA229" i="14"/>
  <c r="E59" i="14"/>
  <c r="AI266" i="14"/>
  <c r="F311" i="14"/>
  <c r="F387" i="14" s="1"/>
  <c r="F169" i="14"/>
  <c r="F155" i="14"/>
  <c r="E309" i="14"/>
  <c r="E385" i="14" s="1"/>
  <c r="E313" i="14"/>
  <c r="E389" i="14" s="1"/>
  <c r="F342" i="14"/>
  <c r="E311" i="14"/>
  <c r="E387" i="14" s="1"/>
  <c r="E169" i="14"/>
  <c r="F174" i="14"/>
  <c r="F356" i="14"/>
  <c r="H229" i="14"/>
  <c r="P229" i="14"/>
  <c r="X229" i="14"/>
  <c r="AF229" i="14"/>
  <c r="AI259" i="14"/>
  <c r="E314" i="14"/>
  <c r="E390" i="14" s="1"/>
  <c r="J229" i="14"/>
  <c r="AI238" i="14"/>
  <c r="AI242" i="14"/>
  <c r="E317" i="14"/>
  <c r="E393" i="14" s="1"/>
  <c r="H318" i="14"/>
  <c r="H394" i="14" s="1"/>
  <c r="E315" i="14"/>
  <c r="E391" i="14" s="1"/>
  <c r="H319" i="14"/>
  <c r="H395" i="14" s="1"/>
  <c r="E312" i="14"/>
  <c r="E388" i="14" s="1"/>
  <c r="F319" i="14"/>
  <c r="F395" i="14" s="1"/>
  <c r="J29" i="14"/>
  <c r="I124" i="14"/>
  <c r="I311" i="14"/>
  <c r="I387" i="14" s="1"/>
  <c r="K104" i="14"/>
  <c r="J161" i="14"/>
  <c r="G28" i="14"/>
  <c r="G123" i="14" s="1"/>
  <c r="F310" i="14"/>
  <c r="F386" i="14" s="1"/>
  <c r="G36" i="14"/>
  <c r="F131" i="14"/>
  <c r="F318" i="14"/>
  <c r="F394" i="14" s="1"/>
  <c r="H87" i="14"/>
  <c r="I87" i="14" s="1"/>
  <c r="I144" i="14" s="1"/>
  <c r="G331" i="14"/>
  <c r="G407" i="14" s="1"/>
  <c r="G111" i="14"/>
  <c r="G206" i="14" s="1"/>
  <c r="H206" i="14" s="1"/>
  <c r="I206" i="14" s="1"/>
  <c r="F355" i="14"/>
  <c r="F168" i="14"/>
  <c r="G71" i="14"/>
  <c r="H71" i="14" s="1"/>
  <c r="F59" i="14"/>
  <c r="E162" i="14"/>
  <c r="F32" i="14"/>
  <c r="G32" i="14" s="1"/>
  <c r="H32" i="14" s="1"/>
  <c r="I32" i="14" s="1"/>
  <c r="J32" i="14" s="1"/>
  <c r="K32" i="14" s="1"/>
  <c r="L32" i="14" s="1"/>
  <c r="M32" i="14" s="1"/>
  <c r="N32" i="14" s="1"/>
  <c r="O32" i="14" s="1"/>
  <c r="P32" i="14" s="1"/>
  <c r="Q32" i="14" s="1"/>
  <c r="R32" i="14" s="1"/>
  <c r="S32" i="14" s="1"/>
  <c r="T32" i="14" s="1"/>
  <c r="U32" i="14" s="1"/>
  <c r="V32" i="14" s="1"/>
  <c r="W32" i="14" s="1"/>
  <c r="X32" i="14" s="1"/>
  <c r="Y32" i="14" s="1"/>
  <c r="Z32" i="14" s="1"/>
  <c r="AA32" i="14" s="1"/>
  <c r="AB32" i="14" s="1"/>
  <c r="AC32" i="14" s="1"/>
  <c r="AD32" i="14" s="1"/>
  <c r="AE32" i="14" s="1"/>
  <c r="AF32" i="14" s="1"/>
  <c r="AG32" i="14" s="1"/>
  <c r="AH32" i="14" s="1"/>
  <c r="I101" i="14"/>
  <c r="K109" i="14"/>
  <c r="J112" i="14"/>
  <c r="J169" i="14" s="1"/>
  <c r="E127" i="14"/>
  <c r="E124" i="14"/>
  <c r="E118" i="14"/>
  <c r="G199" i="14"/>
  <c r="E138" i="14"/>
  <c r="P131" i="14"/>
  <c r="E117" i="14"/>
  <c r="G205" i="14"/>
  <c r="G354" i="14" s="1"/>
  <c r="G430" i="14" s="1"/>
  <c r="G102" i="14"/>
  <c r="G159" i="14" s="1"/>
  <c r="M318" i="14"/>
  <c r="M394" i="14" s="1"/>
  <c r="E123" i="14"/>
  <c r="E78" i="14"/>
  <c r="E349" i="14"/>
  <c r="E425" i="14" s="1"/>
  <c r="E325" i="14"/>
  <c r="E401" i="14" s="1"/>
  <c r="K318" i="14"/>
  <c r="K394" i="14" s="1"/>
  <c r="F371" i="14"/>
  <c r="N318" i="14"/>
  <c r="N394" i="14" s="1"/>
  <c r="H169" i="14"/>
  <c r="E21" i="14"/>
  <c r="AF337" i="14"/>
  <c r="AF413" i="14" s="1"/>
  <c r="X337" i="14"/>
  <c r="X413" i="14" s="1"/>
  <c r="P337" i="14"/>
  <c r="P413" i="14" s="1"/>
  <c r="H337" i="14"/>
  <c r="H413" i="14" s="1"/>
  <c r="AI189" i="14"/>
  <c r="G207" i="14" s="1"/>
  <c r="G356" i="14" s="1"/>
  <c r="AE337" i="14"/>
  <c r="AE413" i="14" s="1"/>
  <c r="W337" i="14"/>
  <c r="W413" i="14" s="1"/>
  <c r="O337" i="14"/>
  <c r="O413" i="14" s="1"/>
  <c r="G337" i="14"/>
  <c r="G413" i="14" s="1"/>
  <c r="AI185" i="14"/>
  <c r="AD337" i="14"/>
  <c r="AD413" i="14" s="1"/>
  <c r="V337" i="14"/>
  <c r="V413" i="14" s="1"/>
  <c r="N337" i="14"/>
  <c r="N413" i="14" s="1"/>
  <c r="F337" i="14"/>
  <c r="F413" i="14" s="1"/>
  <c r="F375" i="14"/>
  <c r="G375" i="14" s="1"/>
  <c r="H375" i="14" s="1"/>
  <c r="I375" i="14" s="1"/>
  <c r="J375" i="14" s="1"/>
  <c r="K375" i="14" s="1"/>
  <c r="L375" i="14" s="1"/>
  <c r="M375" i="14" s="1"/>
  <c r="N375" i="14" s="1"/>
  <c r="O375" i="14" s="1"/>
  <c r="P375" i="14" s="1"/>
  <c r="Q375" i="14" s="1"/>
  <c r="R375" i="14" s="1"/>
  <c r="S375" i="14" s="1"/>
  <c r="T375" i="14" s="1"/>
  <c r="U375" i="14" s="1"/>
  <c r="V375" i="14" s="1"/>
  <c r="W375" i="14" s="1"/>
  <c r="X375" i="14" s="1"/>
  <c r="Y375" i="14" s="1"/>
  <c r="Z375" i="14" s="1"/>
  <c r="AA375" i="14" s="1"/>
  <c r="AB375" i="14" s="1"/>
  <c r="AC375" i="14" s="1"/>
  <c r="AD375" i="14" s="1"/>
  <c r="AE375" i="14" s="1"/>
  <c r="AF375" i="14" s="1"/>
  <c r="AG375" i="14" s="1"/>
  <c r="AH375" i="14" s="1"/>
  <c r="AC337" i="14"/>
  <c r="AC413" i="14" s="1"/>
  <c r="U337" i="14"/>
  <c r="U413" i="14" s="1"/>
  <c r="M337" i="14"/>
  <c r="M413" i="14" s="1"/>
  <c r="AB337" i="14"/>
  <c r="AB413" i="14" s="1"/>
  <c r="T337" i="14"/>
  <c r="T413" i="14" s="1"/>
  <c r="L337" i="14"/>
  <c r="L413" i="14" s="1"/>
  <c r="AA337" i="14"/>
  <c r="AA413" i="14" s="1"/>
  <c r="S337" i="14"/>
  <c r="S413" i="14" s="1"/>
  <c r="W330" i="14"/>
  <c r="W406" i="14" s="1"/>
  <c r="F330" i="14"/>
  <c r="F406" i="14" s="1"/>
  <c r="AC334" i="14"/>
  <c r="AC410" i="14" s="1"/>
  <c r="AC330" i="14"/>
  <c r="AC406" i="14" s="1"/>
  <c r="U330" i="14"/>
  <c r="U406" i="14" s="1"/>
  <c r="M330" i="14"/>
  <c r="M406" i="14" s="1"/>
  <c r="AB334" i="14"/>
  <c r="AB410" i="14" s="1"/>
  <c r="AB330" i="14"/>
  <c r="AB406" i="14" s="1"/>
  <c r="T330" i="14"/>
  <c r="T406" i="14" s="1"/>
  <c r="L330" i="14"/>
  <c r="L406" i="14" s="1"/>
  <c r="F334" i="14"/>
  <c r="F410" i="14" s="1"/>
  <c r="G330" i="14"/>
  <c r="G406" i="14" s="1"/>
  <c r="AD330" i="14"/>
  <c r="AD406" i="14" s="1"/>
  <c r="F424" i="14"/>
  <c r="U334" i="14"/>
  <c r="U410" i="14" s="1"/>
  <c r="AA330" i="14"/>
  <c r="AA406" i="14" s="1"/>
  <c r="S330" i="14"/>
  <c r="S406" i="14" s="1"/>
  <c r="K330" i="14"/>
  <c r="K406" i="14" s="1"/>
  <c r="AE330" i="14"/>
  <c r="AE406" i="14" s="1"/>
  <c r="N330" i="14"/>
  <c r="N406" i="14" s="1"/>
  <c r="F368" i="14"/>
  <c r="T334" i="14"/>
  <c r="T410" i="14" s="1"/>
  <c r="AH330" i="14"/>
  <c r="AH406" i="14" s="1"/>
  <c r="Z330" i="14"/>
  <c r="Z406" i="14" s="1"/>
  <c r="R330" i="14"/>
  <c r="R406" i="14" s="1"/>
  <c r="J330" i="14"/>
  <c r="J406" i="14" s="1"/>
  <c r="O330" i="14"/>
  <c r="O406" i="14" s="1"/>
  <c r="M334" i="14"/>
  <c r="M410" i="14" s="1"/>
  <c r="AG330" i="14"/>
  <c r="AG406" i="14" s="1"/>
  <c r="Y330" i="14"/>
  <c r="Y406" i="14" s="1"/>
  <c r="Q330" i="14"/>
  <c r="Q406" i="14" s="1"/>
  <c r="I330" i="14"/>
  <c r="I406" i="14" s="1"/>
  <c r="V330" i="14"/>
  <c r="V406" i="14" s="1"/>
  <c r="L334" i="14"/>
  <c r="L410" i="14" s="1"/>
  <c r="AF330" i="14"/>
  <c r="AF406" i="14" s="1"/>
  <c r="X330" i="14"/>
  <c r="X406" i="14" s="1"/>
  <c r="P330" i="14"/>
  <c r="P406" i="14" s="1"/>
  <c r="AE338" i="14"/>
  <c r="AE414" i="14" s="1"/>
  <c r="W338" i="14"/>
  <c r="W414" i="14" s="1"/>
  <c r="O338" i="14"/>
  <c r="O414" i="14" s="1"/>
  <c r="G338" i="14"/>
  <c r="G414" i="14" s="1"/>
  <c r="AA334" i="14"/>
  <c r="AA410" i="14" s="1"/>
  <c r="S334" i="14"/>
  <c r="S410" i="14" s="1"/>
  <c r="K334" i="14"/>
  <c r="K410" i="14" s="1"/>
  <c r="AD338" i="14"/>
  <c r="AD414" i="14" s="1"/>
  <c r="V338" i="14"/>
  <c r="V414" i="14" s="1"/>
  <c r="N338" i="14"/>
  <c r="N414" i="14" s="1"/>
  <c r="F338" i="14"/>
  <c r="F414" i="14" s="1"/>
  <c r="AH334" i="14"/>
  <c r="AH410" i="14" s="1"/>
  <c r="Z334" i="14"/>
  <c r="Z410" i="14" s="1"/>
  <c r="R334" i="14"/>
  <c r="R410" i="14" s="1"/>
  <c r="J334" i="14"/>
  <c r="J410" i="14" s="1"/>
  <c r="AC338" i="14"/>
  <c r="AC414" i="14" s="1"/>
  <c r="U338" i="14"/>
  <c r="U414" i="14" s="1"/>
  <c r="M338" i="14"/>
  <c r="M414" i="14" s="1"/>
  <c r="AG334" i="14"/>
  <c r="AG410" i="14" s="1"/>
  <c r="Y334" i="14"/>
  <c r="Y410" i="14" s="1"/>
  <c r="Q334" i="14"/>
  <c r="Q410" i="14" s="1"/>
  <c r="I334" i="14"/>
  <c r="I410" i="14" s="1"/>
  <c r="AB338" i="14"/>
  <c r="AB414" i="14" s="1"/>
  <c r="T338" i="14"/>
  <c r="T414" i="14" s="1"/>
  <c r="L338" i="14"/>
  <c r="L414" i="14" s="1"/>
  <c r="AF334" i="14"/>
  <c r="AF410" i="14" s="1"/>
  <c r="X334" i="14"/>
  <c r="X410" i="14" s="1"/>
  <c r="P334" i="14"/>
  <c r="P410" i="14" s="1"/>
  <c r="H334" i="14"/>
  <c r="H410" i="14" s="1"/>
  <c r="F372" i="14"/>
  <c r="G372" i="14" s="1"/>
  <c r="H372" i="14" s="1"/>
  <c r="I372" i="14" s="1"/>
  <c r="J372" i="14" s="1"/>
  <c r="K372" i="14" s="1"/>
  <c r="L372" i="14" s="1"/>
  <c r="M372" i="14" s="1"/>
  <c r="N372" i="14" s="1"/>
  <c r="O372" i="14" s="1"/>
  <c r="P372" i="14" s="1"/>
  <c r="Q372" i="14" s="1"/>
  <c r="R372" i="14" s="1"/>
  <c r="S372" i="14" s="1"/>
  <c r="T372" i="14" s="1"/>
  <c r="U372" i="14" s="1"/>
  <c r="V372" i="14" s="1"/>
  <c r="W372" i="14" s="1"/>
  <c r="X372" i="14" s="1"/>
  <c r="Y372" i="14" s="1"/>
  <c r="Z372" i="14" s="1"/>
  <c r="AA372" i="14" s="1"/>
  <c r="AB372" i="14" s="1"/>
  <c r="AC372" i="14" s="1"/>
  <c r="AD372" i="14" s="1"/>
  <c r="AE372" i="14" s="1"/>
  <c r="AF372" i="14" s="1"/>
  <c r="AG372" i="14" s="1"/>
  <c r="AH372" i="14" s="1"/>
  <c r="AA338" i="14"/>
  <c r="AA414" i="14" s="1"/>
  <c r="S338" i="14"/>
  <c r="S414" i="14" s="1"/>
  <c r="K338" i="14"/>
  <c r="K414" i="14" s="1"/>
  <c r="AE334" i="14"/>
  <c r="AE410" i="14" s="1"/>
  <c r="W334" i="14"/>
  <c r="W410" i="14" s="1"/>
  <c r="O334" i="14"/>
  <c r="O410" i="14" s="1"/>
  <c r="G334" i="14"/>
  <c r="G410" i="14" s="1"/>
  <c r="F361" i="14"/>
  <c r="AH338" i="14"/>
  <c r="AH414" i="14" s="1"/>
  <c r="Z338" i="14"/>
  <c r="Z414" i="14" s="1"/>
  <c r="R338" i="14"/>
  <c r="R414" i="14" s="1"/>
  <c r="AD334" i="14"/>
  <c r="AD410" i="14" s="1"/>
  <c r="V334" i="14"/>
  <c r="V410" i="14" s="1"/>
  <c r="N334" i="14"/>
  <c r="N410" i="14" s="1"/>
  <c r="F421" i="14"/>
  <c r="G99" i="14"/>
  <c r="F156" i="14"/>
  <c r="J105" i="14"/>
  <c r="I162" i="14"/>
  <c r="F353" i="14"/>
  <c r="G108" i="14"/>
  <c r="G109" i="14"/>
  <c r="G204" i="14" s="1"/>
  <c r="H204" i="14" s="1"/>
  <c r="I204" i="14" s="1"/>
  <c r="F114" i="14"/>
  <c r="F164" i="14"/>
  <c r="G107" i="14"/>
  <c r="G202" i="14" s="1"/>
  <c r="H202" i="14" s="1"/>
  <c r="I202" i="14" s="1"/>
  <c r="AI113" i="14"/>
  <c r="E358" i="14"/>
  <c r="E434" i="14" s="1"/>
  <c r="F170" i="14"/>
  <c r="F167" i="14"/>
  <c r="J102" i="14"/>
  <c r="I159" i="14"/>
  <c r="H110" i="14"/>
  <c r="F351" i="14"/>
  <c r="F158" i="14"/>
  <c r="G101" i="14"/>
  <c r="G196" i="14" s="1"/>
  <c r="H196" i="14" s="1"/>
  <c r="I196" i="14" s="1"/>
  <c r="E163" i="14"/>
  <c r="F106" i="14"/>
  <c r="F352" i="14"/>
  <c r="AI103" i="14"/>
  <c r="F357" i="14"/>
  <c r="F433" i="14" s="1"/>
  <c r="F354" i="14"/>
  <c r="F430" i="14" s="1"/>
  <c r="F343" i="14"/>
  <c r="F419" i="14" s="1"/>
  <c r="E97" i="14"/>
  <c r="F100" i="14"/>
  <c r="E157" i="14"/>
  <c r="E171" i="14"/>
  <c r="H98" i="14"/>
  <c r="G155" i="14"/>
  <c r="E158" i="14"/>
  <c r="F162" i="14"/>
  <c r="G105" i="14"/>
  <c r="G200" i="14" s="1"/>
  <c r="H200" i="14" s="1"/>
  <c r="I200" i="14" s="1"/>
  <c r="F325" i="14"/>
  <c r="F401" i="14" s="1"/>
  <c r="G81" i="14"/>
  <c r="F138" i="14"/>
  <c r="AI404" i="14"/>
  <c r="G144" i="14"/>
  <c r="G79" i="14"/>
  <c r="G193" i="14" s="1"/>
  <c r="H193" i="14" s="1"/>
  <c r="F78" i="14"/>
  <c r="L92" i="14"/>
  <c r="K336" i="14"/>
  <c r="K412" i="14" s="1"/>
  <c r="K149" i="14"/>
  <c r="K377" i="14"/>
  <c r="L377" i="14" s="1"/>
  <c r="M377" i="14" s="1"/>
  <c r="N377" i="14" s="1"/>
  <c r="O377" i="14" s="1"/>
  <c r="P377" i="14" s="1"/>
  <c r="Q377" i="14" s="1"/>
  <c r="R377" i="14" s="1"/>
  <c r="S377" i="14" s="1"/>
  <c r="T377" i="14" s="1"/>
  <c r="U377" i="14" s="1"/>
  <c r="V377" i="14" s="1"/>
  <c r="W377" i="14" s="1"/>
  <c r="X377" i="14" s="1"/>
  <c r="Y377" i="14" s="1"/>
  <c r="Z377" i="14" s="1"/>
  <c r="AA377" i="14" s="1"/>
  <c r="AB377" i="14" s="1"/>
  <c r="AC377" i="14" s="1"/>
  <c r="AD377" i="14" s="1"/>
  <c r="AE377" i="14" s="1"/>
  <c r="AF377" i="14" s="1"/>
  <c r="AG377" i="14" s="1"/>
  <c r="AH377" i="14" s="1"/>
  <c r="AI405" i="14"/>
  <c r="G80" i="14"/>
  <c r="F324" i="14"/>
  <c r="F400" i="14" s="1"/>
  <c r="F144" i="14"/>
  <c r="F331" i="14"/>
  <c r="F407" i="14" s="1"/>
  <c r="G369" i="14"/>
  <c r="AI327" i="14"/>
  <c r="AI89" i="14"/>
  <c r="AI88" i="14"/>
  <c r="G23" i="14"/>
  <c r="H23" i="14" s="1"/>
  <c r="I23" i="14" s="1"/>
  <c r="J23" i="14" s="1"/>
  <c r="K23" i="14" s="1"/>
  <c r="L23" i="14" s="1"/>
  <c r="M23" i="14" s="1"/>
  <c r="N23" i="14" s="1"/>
  <c r="O23" i="14" s="1"/>
  <c r="P23" i="14" s="1"/>
  <c r="Q23" i="14" s="1"/>
  <c r="R23" i="14" s="1"/>
  <c r="S23" i="14" s="1"/>
  <c r="T23" i="14" s="1"/>
  <c r="U23" i="14" s="1"/>
  <c r="V23" i="14" s="1"/>
  <c r="W23" i="14" s="1"/>
  <c r="X23" i="14" s="1"/>
  <c r="Y23" i="14" s="1"/>
  <c r="Z23" i="14" s="1"/>
  <c r="AA23" i="14" s="1"/>
  <c r="AB23" i="14" s="1"/>
  <c r="AC23" i="14" s="1"/>
  <c r="AD23" i="14" s="1"/>
  <c r="AE23" i="14" s="1"/>
  <c r="AF23" i="14" s="1"/>
  <c r="AG23" i="14" s="1"/>
  <c r="AH23" i="14" s="1"/>
  <c r="F118" i="14"/>
  <c r="K28" i="14"/>
  <c r="J310" i="14"/>
  <c r="J386" i="14" s="1"/>
  <c r="J123" i="14"/>
  <c r="H22" i="14"/>
  <c r="V131" i="14"/>
  <c r="AI34" i="14"/>
  <c r="F50" i="14"/>
  <c r="U131" i="14"/>
  <c r="F26" i="14"/>
  <c r="G26" i="14" s="1"/>
  <c r="F27" i="14"/>
  <c r="G37" i="14"/>
  <c r="G42" i="14"/>
  <c r="T131" i="14"/>
  <c r="F33" i="14"/>
  <c r="U318" i="14"/>
  <c r="U394" i="14" s="1"/>
  <c r="S131" i="14"/>
  <c r="F24" i="14"/>
  <c r="AI30" i="14"/>
  <c r="AI31" i="14"/>
  <c r="F54" i="14"/>
  <c r="X36" i="14"/>
  <c r="X318" i="14" s="1"/>
  <c r="X394" i="14" s="1"/>
  <c r="S318" i="14"/>
  <c r="S394" i="14" s="1"/>
  <c r="R131" i="14"/>
  <c r="E40" i="14"/>
  <c r="F46" i="14"/>
  <c r="G46" i="14" s="1"/>
  <c r="Q131" i="14"/>
  <c r="F123" i="14"/>
  <c r="AI44" i="14"/>
  <c r="AI38" i="14"/>
  <c r="G45" i="14"/>
  <c r="AI45" i="14" s="1"/>
  <c r="G49" i="14"/>
  <c r="H49" i="14" s="1"/>
  <c r="I49" i="14" s="1"/>
  <c r="J49" i="14" s="1"/>
  <c r="K49" i="14" s="1"/>
  <c r="L49" i="14" s="1"/>
  <c r="M49" i="14" s="1"/>
  <c r="N49" i="14" s="1"/>
  <c r="O49" i="14" s="1"/>
  <c r="P49" i="14" s="1"/>
  <c r="Q49" i="14" s="1"/>
  <c r="R49" i="14" s="1"/>
  <c r="S49" i="14" s="1"/>
  <c r="T49" i="14" s="1"/>
  <c r="U49" i="14" s="1"/>
  <c r="V49" i="14" s="1"/>
  <c r="W49" i="14" s="1"/>
  <c r="X49" i="14" s="1"/>
  <c r="Y49" i="14" s="1"/>
  <c r="Z49" i="14" s="1"/>
  <c r="AA49" i="14" s="1"/>
  <c r="AB49" i="14" s="1"/>
  <c r="AC49" i="14" s="1"/>
  <c r="AD49" i="14" s="1"/>
  <c r="AE49" i="14" s="1"/>
  <c r="AF49" i="14" s="1"/>
  <c r="AG49" i="14" s="1"/>
  <c r="AH49" i="14" s="1"/>
  <c r="G53" i="14"/>
  <c r="H53" i="14" s="1"/>
  <c r="I53" i="14" s="1"/>
  <c r="J53" i="14" s="1"/>
  <c r="K53" i="14" s="1"/>
  <c r="L53" i="14" s="1"/>
  <c r="M53" i="14" s="1"/>
  <c r="N53" i="14" s="1"/>
  <c r="O53" i="14" s="1"/>
  <c r="P53" i="14" s="1"/>
  <c r="Q53" i="14" s="1"/>
  <c r="R53" i="14" s="1"/>
  <c r="S53" i="14" s="1"/>
  <c r="T53" i="14" s="1"/>
  <c r="U53" i="14" s="1"/>
  <c r="V53" i="14" s="1"/>
  <c r="W53" i="14" s="1"/>
  <c r="X53" i="14" s="1"/>
  <c r="Y53" i="14" s="1"/>
  <c r="Z53" i="14" s="1"/>
  <c r="AA53" i="14" s="1"/>
  <c r="AB53" i="14" s="1"/>
  <c r="AC53" i="14" s="1"/>
  <c r="AD53" i="14" s="1"/>
  <c r="AE53" i="14" s="1"/>
  <c r="AF53" i="14" s="1"/>
  <c r="AG53" i="14" s="1"/>
  <c r="AH53" i="14" s="1"/>
  <c r="G57" i="14"/>
  <c r="H57" i="14" s="1"/>
  <c r="I57" i="14" s="1"/>
  <c r="J57" i="14" s="1"/>
  <c r="K57" i="14" s="1"/>
  <c r="L57" i="14" s="1"/>
  <c r="M57" i="14" s="1"/>
  <c r="N57" i="14" s="1"/>
  <c r="O57" i="14" s="1"/>
  <c r="P57" i="14" s="1"/>
  <c r="Q57" i="14" s="1"/>
  <c r="R57" i="14" s="1"/>
  <c r="S57" i="14" s="1"/>
  <c r="T57" i="14" s="1"/>
  <c r="U57" i="14" s="1"/>
  <c r="V57" i="14" s="1"/>
  <c r="W57" i="14" s="1"/>
  <c r="X57" i="14" s="1"/>
  <c r="Y57" i="14" s="1"/>
  <c r="Z57" i="14" s="1"/>
  <c r="AA57" i="14" s="1"/>
  <c r="AB57" i="14" s="1"/>
  <c r="AC57" i="14" s="1"/>
  <c r="AD57" i="14" s="1"/>
  <c r="AE57" i="14" s="1"/>
  <c r="AF57" i="14" s="1"/>
  <c r="AG57" i="14" s="1"/>
  <c r="AH57" i="14" s="1"/>
  <c r="AI35" i="14"/>
  <c r="AI402" i="14"/>
  <c r="AI403" i="14"/>
  <c r="AI415" i="14"/>
  <c r="AI365" i="14"/>
  <c r="AI335" i="14"/>
  <c r="AI373" i="14"/>
  <c r="AI339" i="14"/>
  <c r="AI376" i="14"/>
  <c r="E411" i="14"/>
  <c r="AI411" i="14" s="1"/>
  <c r="AI367" i="14"/>
  <c r="J364" i="14"/>
  <c r="K364" i="14" s="1"/>
  <c r="L364" i="14" s="1"/>
  <c r="M364" i="14" s="1"/>
  <c r="N364" i="14" s="1"/>
  <c r="O364" i="14" s="1"/>
  <c r="P364" i="14" s="1"/>
  <c r="Q364" i="14" s="1"/>
  <c r="R364" i="14" s="1"/>
  <c r="S364" i="14" s="1"/>
  <c r="T364" i="14" s="1"/>
  <c r="U364" i="14" s="1"/>
  <c r="V364" i="14" s="1"/>
  <c r="W364" i="14" s="1"/>
  <c r="X364" i="14" s="1"/>
  <c r="Y364" i="14" s="1"/>
  <c r="Z364" i="14" s="1"/>
  <c r="AA364" i="14" s="1"/>
  <c r="AB364" i="14" s="1"/>
  <c r="AC364" i="14" s="1"/>
  <c r="AD364" i="14" s="1"/>
  <c r="AE364" i="14" s="1"/>
  <c r="AF364" i="14" s="1"/>
  <c r="AG364" i="14" s="1"/>
  <c r="AH364" i="14" s="1"/>
  <c r="AI366" i="14"/>
  <c r="AI329" i="14"/>
  <c r="AI328" i="14"/>
  <c r="AI326" i="14"/>
  <c r="T318" i="14"/>
  <c r="T394" i="14" s="1"/>
  <c r="L318" i="14"/>
  <c r="L394" i="14" s="1"/>
  <c r="R318" i="14"/>
  <c r="R394" i="14" s="1"/>
  <c r="J318" i="14"/>
  <c r="J394" i="14" s="1"/>
  <c r="Q318" i="14"/>
  <c r="Q394" i="14" s="1"/>
  <c r="I318" i="14"/>
  <c r="I394" i="14" s="1"/>
  <c r="K170" i="14"/>
  <c r="P318" i="14"/>
  <c r="P394" i="14" s="1"/>
  <c r="W318" i="14"/>
  <c r="W394" i="14" s="1"/>
  <c r="O318" i="14"/>
  <c r="O394" i="14" s="1"/>
  <c r="V318" i="14"/>
  <c r="V394" i="14" s="1"/>
  <c r="Q168" i="14"/>
  <c r="J2201" i="13"/>
  <c r="J2200" i="13"/>
  <c r="J406" i="13"/>
  <c r="J515" i="13"/>
  <c r="J514" i="13"/>
  <c r="J575" i="13"/>
  <c r="J782" i="13"/>
  <c r="J1256" i="13"/>
  <c r="J1660" i="13"/>
  <c r="J1661" i="13" s="1"/>
  <c r="J1739" i="13"/>
  <c r="J2081" i="13"/>
  <c r="J1116" i="13"/>
  <c r="J1117" i="13" s="1"/>
  <c r="J1143" i="13" s="1"/>
  <c r="J864" i="13"/>
  <c r="J2322" i="13"/>
  <c r="J2323" i="13" s="1"/>
  <c r="J2349" i="13" s="1"/>
  <c r="J2380" i="13"/>
  <c r="J2868" i="13"/>
  <c r="J2869" i="13" s="1"/>
  <c r="J2895" i="13" s="1"/>
  <c r="J3226" i="13"/>
  <c r="J3227" i="13"/>
  <c r="J341" i="13"/>
  <c r="J1358" i="13"/>
  <c r="J1650" i="13"/>
  <c r="J1722" i="13"/>
  <c r="J1723" i="13" s="1"/>
  <c r="J269" i="13"/>
  <c r="J270" i="13" s="1"/>
  <c r="J271" i="13" s="1"/>
  <c r="J272" i="13" s="1"/>
  <c r="J298" i="13" s="1"/>
  <c r="J1482" i="13"/>
  <c r="J1483" i="13" s="1"/>
  <c r="J1509" i="13" s="1"/>
  <c r="J2202" i="13"/>
  <c r="J2203" i="13" s="1"/>
  <c r="J2229" i="13" s="1"/>
  <c r="J2020" i="13"/>
  <c r="J2021" i="13" s="1"/>
  <c r="J2022" i="13" s="1"/>
  <c r="J2023" i="13" s="1"/>
  <c r="J2049" i="13" s="1"/>
  <c r="J209" i="13"/>
  <c r="J576" i="13"/>
  <c r="J577" i="13" s="1"/>
  <c r="J603" i="13" s="1"/>
  <c r="J815" i="13"/>
  <c r="J816" i="13" s="1"/>
  <c r="J817" i="13" s="1"/>
  <c r="J843" i="13" s="1"/>
  <c r="J813" i="13"/>
  <c r="J814" i="13" s="1"/>
  <c r="J1540" i="13"/>
  <c r="J1601" i="13"/>
  <c r="J1901" i="13"/>
  <c r="J964" i="13"/>
  <c r="J965" i="13" s="1"/>
  <c r="J516" i="13"/>
  <c r="J517" i="13" s="1"/>
  <c r="J543" i="13" s="1"/>
  <c r="J504" i="13"/>
  <c r="J635" i="13"/>
  <c r="J755" i="13"/>
  <c r="J995" i="13"/>
  <c r="J1238" i="13"/>
  <c r="J1237" i="13"/>
  <c r="J1962" i="13"/>
  <c r="J1963" i="13" s="1"/>
  <c r="J1989" i="13" s="1"/>
  <c r="J2082" i="13"/>
  <c r="J2083" i="13" s="1"/>
  <c r="J2109" i="13" s="1"/>
  <c r="J84" i="13"/>
  <c r="J1239" i="13"/>
  <c r="J1240" i="13" s="1"/>
  <c r="J1266" i="13" s="1"/>
  <c r="J1420" i="13"/>
  <c r="J2681" i="13"/>
  <c r="J2682" i="13" s="1"/>
  <c r="J2683" i="13" s="1"/>
  <c r="J2709" i="13" s="1"/>
  <c r="J693" i="13"/>
  <c r="J694" i="13" s="1"/>
  <c r="J1055" i="13"/>
  <c r="J1056" i="13" s="1"/>
  <c r="J1057" i="13" s="1"/>
  <c r="J1083" i="13" s="1"/>
  <c r="J389" i="13"/>
  <c r="J390" i="13" s="1"/>
  <c r="J391" i="13" s="1"/>
  <c r="J392" i="13" s="1"/>
  <c r="J423" i="13" s="1"/>
  <c r="J455" i="13"/>
  <c r="J456" i="13" s="1"/>
  <c r="J457" i="13" s="1"/>
  <c r="J483" i="13" s="1"/>
  <c r="J454" i="13"/>
  <c r="J756" i="13"/>
  <c r="J757" i="13" s="1"/>
  <c r="J783" i="13" s="1"/>
  <c r="J1309" i="13"/>
  <c r="J25" i="13"/>
  <c r="J26" i="13" s="1"/>
  <c r="J27" i="13" s="1"/>
  <c r="J53" i="13" s="1"/>
  <c r="J624" i="13"/>
  <c r="J636" i="13" s="1"/>
  <c r="J637" i="13" s="1"/>
  <c r="J663" i="13" s="1"/>
  <c r="J1173" i="13"/>
  <c r="J1174" i="13" s="1"/>
  <c r="J1296" i="13"/>
  <c r="J1297" i="13" s="1"/>
  <c r="J1356" i="13"/>
  <c r="J1357" i="13" s="1"/>
  <c r="J1481" i="13"/>
  <c r="J1599" i="13"/>
  <c r="J1600" i="13" s="1"/>
  <c r="J2141" i="13"/>
  <c r="J2259" i="13"/>
  <c r="J2260" i="13" s="1"/>
  <c r="J2442" i="13"/>
  <c r="J2443" i="13" s="1"/>
  <c r="J2469" i="13" s="1"/>
  <c r="J2501" i="13"/>
  <c r="J2502" i="13" s="1"/>
  <c r="J2503" i="13" s="1"/>
  <c r="J2529" i="13" s="1"/>
  <c r="J2559" i="13"/>
  <c r="J2560" i="13" s="1"/>
  <c r="J2679" i="13"/>
  <c r="J2680" i="13" s="1"/>
  <c r="J2741" i="13"/>
  <c r="J2802" i="13"/>
  <c r="J2803" i="13" s="1"/>
  <c r="J2835" i="13" s="1"/>
  <c r="J2867" i="13"/>
  <c r="J2927" i="13"/>
  <c r="J2928" i="13" s="1"/>
  <c r="J2929" i="13" s="1"/>
  <c r="J2955" i="13" s="1"/>
  <c r="J2987" i="13"/>
  <c r="J3165" i="13"/>
  <c r="J3166" i="13" s="1"/>
  <c r="J3216" i="13"/>
  <c r="J3228" i="13" s="1"/>
  <c r="J3229" i="13" s="1"/>
  <c r="J3255" i="13" s="1"/>
  <c r="J1961" i="13"/>
  <c r="J2142" i="13"/>
  <c r="J2143" i="13" s="1"/>
  <c r="J2169" i="13" s="1"/>
  <c r="J2742" i="13"/>
  <c r="J2743" i="13" s="1"/>
  <c r="J2769" i="13" s="1"/>
  <c r="J2988" i="13"/>
  <c r="J2989" i="13" s="1"/>
  <c r="J3015" i="13" s="1"/>
  <c r="J3048" i="13"/>
  <c r="J3049" i="13" s="1"/>
  <c r="J3075" i="13" s="1"/>
  <c r="J3108" i="13"/>
  <c r="J3109" i="13" s="1"/>
  <c r="J3135" i="13" s="1"/>
  <c r="J143" i="13"/>
  <c r="J144" i="13" s="1"/>
  <c r="J329" i="13"/>
  <c r="J330" i="13" s="1"/>
  <c r="J331" i="13" s="1"/>
  <c r="J332" i="13" s="1"/>
  <c r="J358" i="13" s="1"/>
  <c r="J574" i="13"/>
  <c r="J744" i="13"/>
  <c r="J873" i="13"/>
  <c r="J874" i="13" s="1"/>
  <c r="J1780" i="13"/>
  <c r="J1840" i="13"/>
  <c r="J1841" i="13" s="1"/>
  <c r="J2080" i="13"/>
  <c r="J2620" i="13"/>
  <c r="J2621" i="13" s="1"/>
  <c r="J2622" i="13" s="1"/>
  <c r="J2623" i="13" s="1"/>
  <c r="J2649" i="13" s="1"/>
  <c r="J3285" i="13"/>
  <c r="J3286" i="13" s="1"/>
  <c r="J633" i="13"/>
  <c r="J634" i="13" s="1"/>
  <c r="J984" i="13"/>
  <c r="J996" i="13" s="1"/>
  <c r="J997" i="13" s="1"/>
  <c r="J1023" i="13" s="1"/>
  <c r="J1359" i="13"/>
  <c r="J1360" i="13" s="1"/>
  <c r="J1389" i="13" s="1"/>
  <c r="J1899" i="13"/>
  <c r="J1900" i="13" s="1"/>
  <c r="G310" i="14" l="1"/>
  <c r="G386" i="14" s="1"/>
  <c r="F120" i="14"/>
  <c r="E807" i="14"/>
  <c r="AI25" i="14"/>
  <c r="AH799" i="14"/>
  <c r="AI789" i="14"/>
  <c r="I780" i="14"/>
  <c r="I801" i="14" s="1"/>
  <c r="AI681" i="14"/>
  <c r="AI796" i="14"/>
  <c r="U799" i="14"/>
  <c r="W799" i="14"/>
  <c r="AI798" i="14"/>
  <c r="Y799" i="14"/>
  <c r="M319" i="14"/>
  <c r="M395" i="14" s="1"/>
  <c r="G311" i="14"/>
  <c r="G387" i="14" s="1"/>
  <c r="AI198" i="14"/>
  <c r="AA799" i="14"/>
  <c r="H780" i="14"/>
  <c r="H801" i="14" s="1"/>
  <c r="AI767" i="14"/>
  <c r="AI790" i="14"/>
  <c r="I799" i="14"/>
  <c r="AI784" i="14"/>
  <c r="AI791" i="14"/>
  <c r="S787" i="14"/>
  <c r="S802" i="14" s="1"/>
  <c r="AI756" i="14"/>
  <c r="Z799" i="14"/>
  <c r="Q766" i="14"/>
  <c r="AA781" i="14"/>
  <c r="AA780" i="14" s="1"/>
  <c r="AA801" i="14" s="1"/>
  <c r="AA752" i="14"/>
  <c r="AF752" i="14"/>
  <c r="AF781" i="14"/>
  <c r="AF780" i="14" s="1"/>
  <c r="AF801" i="14" s="1"/>
  <c r="V766" i="14"/>
  <c r="G781" i="14"/>
  <c r="G780" i="14" s="1"/>
  <c r="G801" i="14" s="1"/>
  <c r="G752" i="14"/>
  <c r="Y766" i="14"/>
  <c r="AA766" i="14"/>
  <c r="S799" i="14"/>
  <c r="Z787" i="14"/>
  <c r="Z802" i="14" s="1"/>
  <c r="AC799" i="14"/>
  <c r="AE799" i="14"/>
  <c r="W766" i="14"/>
  <c r="S781" i="14"/>
  <c r="S780" i="14" s="1"/>
  <c r="S801" i="14" s="1"/>
  <c r="S752" i="14"/>
  <c r="R781" i="14"/>
  <c r="R780" i="14" s="1"/>
  <c r="R801" i="14" s="1"/>
  <c r="R752" i="14"/>
  <c r="P752" i="14"/>
  <c r="P781" i="14"/>
  <c r="P780" i="14" s="1"/>
  <c r="P801" i="14" s="1"/>
  <c r="Z781" i="14"/>
  <c r="Z780" i="14" s="1"/>
  <c r="Z801" i="14" s="1"/>
  <c r="Z752" i="14"/>
  <c r="AH781" i="14"/>
  <c r="AH780" i="14" s="1"/>
  <c r="AH801" i="14" s="1"/>
  <c r="AH752" i="14"/>
  <c r="AI778" i="14"/>
  <c r="AG766" i="14"/>
  <c r="L766" i="14"/>
  <c r="AB781" i="14"/>
  <c r="AB780" i="14" s="1"/>
  <c r="AB801" i="14" s="1"/>
  <c r="AB752" i="14"/>
  <c r="F799" i="14"/>
  <c r="AI771" i="14"/>
  <c r="H799" i="14"/>
  <c r="X781" i="14"/>
  <c r="X780" i="14" s="1"/>
  <c r="X801" i="14" s="1"/>
  <c r="X752" i="14"/>
  <c r="K781" i="14"/>
  <c r="K780" i="14" s="1"/>
  <c r="K801" i="14" s="1"/>
  <c r="K752" i="14"/>
  <c r="I752" i="14"/>
  <c r="J781" i="14"/>
  <c r="J780" i="14" s="1"/>
  <c r="J801" i="14" s="1"/>
  <c r="J752" i="14"/>
  <c r="Y752" i="14"/>
  <c r="S766" i="14"/>
  <c r="U787" i="14"/>
  <c r="U802" i="14" s="1"/>
  <c r="AI759" i="14"/>
  <c r="G773" i="14"/>
  <c r="H774" i="14"/>
  <c r="H795" i="14" s="1"/>
  <c r="O766" i="14"/>
  <c r="H766" i="14"/>
  <c r="J766" i="14"/>
  <c r="T766" i="14"/>
  <c r="G795" i="14"/>
  <c r="G766" i="14"/>
  <c r="F782" i="14"/>
  <c r="AI782" i="14" s="1"/>
  <c r="AI754" i="14"/>
  <c r="T781" i="14"/>
  <c r="T780" i="14" s="1"/>
  <c r="T801" i="14" s="1"/>
  <c r="T752" i="14"/>
  <c r="N799" i="14"/>
  <c r="P799" i="14"/>
  <c r="AI721" i="14"/>
  <c r="E794" i="14"/>
  <c r="E803" i="14" s="1"/>
  <c r="AI739" i="14"/>
  <c r="AI709" i="14"/>
  <c r="Q799" i="14"/>
  <c r="Y780" i="14"/>
  <c r="Y801" i="14" s="1"/>
  <c r="N766" i="14"/>
  <c r="AD752" i="14"/>
  <c r="AD781" i="14"/>
  <c r="AD780" i="14" s="1"/>
  <c r="AD801" i="14" s="1"/>
  <c r="P766" i="14"/>
  <c r="R766" i="14"/>
  <c r="AB766" i="14"/>
  <c r="AC781" i="14"/>
  <c r="AC780" i="14" s="1"/>
  <c r="AC801" i="14" s="1"/>
  <c r="AC752" i="14"/>
  <c r="L781" i="14"/>
  <c r="L780" i="14" s="1"/>
  <c r="L801" i="14" s="1"/>
  <c r="L752" i="14"/>
  <c r="L799" i="14"/>
  <c r="V799" i="14"/>
  <c r="X799" i="14"/>
  <c r="E783" i="14"/>
  <c r="AI783" i="14" s="1"/>
  <c r="AI755" i="14"/>
  <c r="J799" i="14"/>
  <c r="AG799" i="14"/>
  <c r="AE766" i="14"/>
  <c r="V752" i="14"/>
  <c r="V781" i="14"/>
  <c r="V780" i="14" s="1"/>
  <c r="V801" i="14" s="1"/>
  <c r="X766" i="14"/>
  <c r="Z766" i="14"/>
  <c r="U781" i="14"/>
  <c r="U780" i="14" s="1"/>
  <c r="U801" i="14" s="1"/>
  <c r="U752" i="14"/>
  <c r="H752" i="14"/>
  <c r="T799" i="14"/>
  <c r="AD799" i="14"/>
  <c r="AF799" i="14"/>
  <c r="AG781" i="14"/>
  <c r="AG780" i="14" s="1"/>
  <c r="AG801" i="14" s="1"/>
  <c r="AG752" i="14"/>
  <c r="AI757" i="14"/>
  <c r="K799" i="14"/>
  <c r="AE752" i="14"/>
  <c r="O752" i="14"/>
  <c r="O781" i="14"/>
  <c r="O780" i="14" s="1"/>
  <c r="O801" i="14" s="1"/>
  <c r="M766" i="14"/>
  <c r="N752" i="14"/>
  <c r="N781" i="14"/>
  <c r="N780" i="14" s="1"/>
  <c r="N801" i="14" s="1"/>
  <c r="AF766" i="14"/>
  <c r="AH766" i="14"/>
  <c r="M781" i="14"/>
  <c r="M780" i="14" s="1"/>
  <c r="M801" i="14" s="1"/>
  <c r="M752" i="14"/>
  <c r="AC766" i="14"/>
  <c r="AB799" i="14"/>
  <c r="G799" i="14"/>
  <c r="Q781" i="14"/>
  <c r="Q780" i="14" s="1"/>
  <c r="Q801" i="14" s="1"/>
  <c r="Q752" i="14"/>
  <c r="U766" i="14"/>
  <c r="AI785" i="14"/>
  <c r="AD766" i="14"/>
  <c r="AE780" i="14"/>
  <c r="AE801" i="14" s="1"/>
  <c r="AI768" i="14"/>
  <c r="AI770" i="14"/>
  <c r="W781" i="14"/>
  <c r="W780" i="14" s="1"/>
  <c r="W801" i="14" s="1"/>
  <c r="W752" i="14"/>
  <c r="F752" i="14"/>
  <c r="F781" i="14"/>
  <c r="F797" i="14"/>
  <c r="AI797" i="14" s="1"/>
  <c r="AI769" i="14"/>
  <c r="I766" i="14"/>
  <c r="K766" i="14"/>
  <c r="E781" i="14"/>
  <c r="E752" i="14"/>
  <c r="AI753" i="14"/>
  <c r="F795" i="14"/>
  <c r="F766" i="14"/>
  <c r="M799" i="14"/>
  <c r="O799" i="14"/>
  <c r="R799" i="14"/>
  <c r="F431" i="14"/>
  <c r="P319" i="14"/>
  <c r="P395" i="14" s="1"/>
  <c r="Q319" i="14"/>
  <c r="Q395" i="14" s="1"/>
  <c r="L319" i="14"/>
  <c r="L395" i="14" s="1"/>
  <c r="K132" i="14"/>
  <c r="N132" i="14"/>
  <c r="J132" i="14"/>
  <c r="R37" i="14"/>
  <c r="S37" i="14" s="1"/>
  <c r="I319" i="14"/>
  <c r="I395" i="14" s="1"/>
  <c r="O132" i="14"/>
  <c r="F427" i="14"/>
  <c r="J319" i="14"/>
  <c r="J395" i="14" s="1"/>
  <c r="N319" i="14"/>
  <c r="N395" i="14" s="1"/>
  <c r="L132" i="14"/>
  <c r="I132" i="14"/>
  <c r="O319" i="14"/>
  <c r="O395" i="14" s="1"/>
  <c r="K319" i="14"/>
  <c r="K395" i="14" s="1"/>
  <c r="M132" i="14"/>
  <c r="P132" i="14"/>
  <c r="F307" i="14"/>
  <c r="F383" i="14" s="1"/>
  <c r="K112" i="14"/>
  <c r="L112" i="14" s="1"/>
  <c r="E116" i="14"/>
  <c r="E135" i="14"/>
  <c r="F360" i="14"/>
  <c r="E417" i="14"/>
  <c r="E438" i="14" s="1"/>
  <c r="E341" i="14"/>
  <c r="H205" i="14"/>
  <c r="I205" i="14" s="1"/>
  <c r="E322" i="14"/>
  <c r="AI375" i="14"/>
  <c r="F428" i="14"/>
  <c r="F418" i="14"/>
  <c r="AI46" i="14"/>
  <c r="G197" i="14"/>
  <c r="G346" i="14" s="1"/>
  <c r="G422" i="14" s="1"/>
  <c r="J87" i="14"/>
  <c r="J144" i="14" s="1"/>
  <c r="H208" i="14"/>
  <c r="I208" i="14" s="1"/>
  <c r="AI229" i="14"/>
  <c r="G432" i="14"/>
  <c r="H199" i="14"/>
  <c r="I199" i="14" s="1"/>
  <c r="AI199" i="14" s="1"/>
  <c r="E379" i="14"/>
  <c r="E436" i="14" s="1"/>
  <c r="E303" i="14"/>
  <c r="L104" i="14"/>
  <c r="M104" i="14" s="1"/>
  <c r="N104" i="14" s="1"/>
  <c r="O104" i="14" s="1"/>
  <c r="P104" i="14" s="1"/>
  <c r="Q104" i="14" s="1"/>
  <c r="R104" i="14" s="1"/>
  <c r="S104" i="14" s="1"/>
  <c r="T104" i="14" s="1"/>
  <c r="U104" i="14" s="1"/>
  <c r="V104" i="14" s="1"/>
  <c r="W104" i="14" s="1"/>
  <c r="X104" i="14" s="1"/>
  <c r="Y104" i="14" s="1"/>
  <c r="Z104" i="14" s="1"/>
  <c r="AA104" i="14" s="1"/>
  <c r="AB104" i="14" s="1"/>
  <c r="AC104" i="14" s="1"/>
  <c r="AD104" i="14" s="1"/>
  <c r="AE104" i="14" s="1"/>
  <c r="AF104" i="14" s="1"/>
  <c r="AG104" i="14" s="1"/>
  <c r="AH104" i="14" s="1"/>
  <c r="K161" i="14"/>
  <c r="I331" i="14"/>
  <c r="I407" i="14" s="1"/>
  <c r="H99" i="14"/>
  <c r="I99" i="14" s="1"/>
  <c r="J99" i="14" s="1"/>
  <c r="K99" i="14" s="1"/>
  <c r="L99" i="14" s="1"/>
  <c r="M99" i="14" s="1"/>
  <c r="N99" i="14" s="1"/>
  <c r="O99" i="14" s="1"/>
  <c r="P99" i="14" s="1"/>
  <c r="Q99" i="14" s="1"/>
  <c r="R99" i="14" s="1"/>
  <c r="S99" i="14" s="1"/>
  <c r="T99" i="14" s="1"/>
  <c r="U99" i="14" s="1"/>
  <c r="V99" i="14" s="1"/>
  <c r="W99" i="14" s="1"/>
  <c r="X99" i="14" s="1"/>
  <c r="Y99" i="14" s="1"/>
  <c r="Z99" i="14" s="1"/>
  <c r="AA99" i="14" s="1"/>
  <c r="AB99" i="14" s="1"/>
  <c r="AC99" i="14" s="1"/>
  <c r="AD99" i="14" s="1"/>
  <c r="AE99" i="14" s="1"/>
  <c r="AF99" i="14" s="1"/>
  <c r="AG99" i="14" s="1"/>
  <c r="AH99" i="14" s="1"/>
  <c r="G194" i="14"/>
  <c r="AI200" i="14"/>
  <c r="G348" i="14"/>
  <c r="G424" i="14" s="1"/>
  <c r="L109" i="14"/>
  <c r="K166" i="14"/>
  <c r="G131" i="14"/>
  <c r="G318" i="14"/>
  <c r="G394" i="14" s="1"/>
  <c r="H331" i="14"/>
  <c r="H407" i="14" s="1"/>
  <c r="G59" i="14"/>
  <c r="AI196" i="14"/>
  <c r="J101" i="14"/>
  <c r="I158" i="14"/>
  <c r="E154" i="14"/>
  <c r="G203" i="14"/>
  <c r="H203" i="14" s="1"/>
  <c r="I203" i="14" s="1"/>
  <c r="H144" i="14"/>
  <c r="H369" i="14"/>
  <c r="I369" i="14" s="1"/>
  <c r="J369" i="14" s="1"/>
  <c r="K369" i="14" s="1"/>
  <c r="L369" i="14" s="1"/>
  <c r="M369" i="14" s="1"/>
  <c r="N369" i="14" s="1"/>
  <c r="O369" i="14" s="1"/>
  <c r="P369" i="14" s="1"/>
  <c r="Q369" i="14" s="1"/>
  <c r="R369" i="14" s="1"/>
  <c r="S369" i="14" s="1"/>
  <c r="AI174" i="14"/>
  <c r="H111" i="14"/>
  <c r="G168" i="14"/>
  <c r="AI413" i="14"/>
  <c r="K29" i="14"/>
  <c r="J124" i="14"/>
  <c r="J311" i="14"/>
  <c r="J387" i="14" s="1"/>
  <c r="AI330" i="14"/>
  <c r="AI406" i="14"/>
  <c r="I193" i="14"/>
  <c r="F432" i="14"/>
  <c r="H207" i="14"/>
  <c r="I207" i="14" s="1"/>
  <c r="AI204" i="14"/>
  <c r="AI202" i="14"/>
  <c r="AI206" i="14"/>
  <c r="AI337" i="14"/>
  <c r="AI410" i="14"/>
  <c r="AI414" i="14"/>
  <c r="F429" i="14"/>
  <c r="AI377" i="14"/>
  <c r="G368" i="14"/>
  <c r="H368" i="14" s="1"/>
  <c r="I368" i="14" s="1"/>
  <c r="J368" i="14" s="1"/>
  <c r="K368" i="14" s="1"/>
  <c r="L368" i="14" s="1"/>
  <c r="M368" i="14" s="1"/>
  <c r="N368" i="14" s="1"/>
  <c r="O368" i="14" s="1"/>
  <c r="P368" i="14" s="1"/>
  <c r="Q368" i="14" s="1"/>
  <c r="R368" i="14" s="1"/>
  <c r="S368" i="14" s="1"/>
  <c r="T368" i="14" s="1"/>
  <c r="U368" i="14" s="1"/>
  <c r="V368" i="14" s="1"/>
  <c r="W368" i="14" s="1"/>
  <c r="X368" i="14" s="1"/>
  <c r="Y368" i="14" s="1"/>
  <c r="Z368" i="14" s="1"/>
  <c r="AA368" i="14" s="1"/>
  <c r="AB368" i="14" s="1"/>
  <c r="AC368" i="14" s="1"/>
  <c r="AD368" i="14" s="1"/>
  <c r="AE368" i="14" s="1"/>
  <c r="AF368" i="14" s="1"/>
  <c r="AG368" i="14" s="1"/>
  <c r="AH368" i="14" s="1"/>
  <c r="F425" i="14"/>
  <c r="AI338" i="14"/>
  <c r="AI334" i="14"/>
  <c r="G114" i="14"/>
  <c r="F171" i="14"/>
  <c r="F358" i="14"/>
  <c r="F434" i="14" s="1"/>
  <c r="J162" i="14"/>
  <c r="K105" i="14"/>
  <c r="G100" i="14"/>
  <c r="G195" i="14" s="1"/>
  <c r="H195" i="14" s="1"/>
  <c r="I195" i="14" s="1"/>
  <c r="F344" i="14"/>
  <c r="F420" i="14" s="1"/>
  <c r="F157" i="14"/>
  <c r="G165" i="14"/>
  <c r="H108" i="14"/>
  <c r="G162" i="14"/>
  <c r="G349" i="14"/>
  <c r="G158" i="14"/>
  <c r="G345" i="14"/>
  <c r="G421" i="14" s="1"/>
  <c r="G164" i="14"/>
  <c r="H107" i="14"/>
  <c r="G166" i="14"/>
  <c r="G353" i="14"/>
  <c r="G429" i="14" s="1"/>
  <c r="H109" i="14"/>
  <c r="H353" i="14" s="1"/>
  <c r="F97" i="14"/>
  <c r="F163" i="14"/>
  <c r="G106" i="14"/>
  <c r="G201" i="14" s="1"/>
  <c r="F350" i="14"/>
  <c r="F426" i="14" s="1"/>
  <c r="I110" i="14"/>
  <c r="H167" i="14"/>
  <c r="I98" i="14"/>
  <c r="H155" i="14"/>
  <c r="K102" i="14"/>
  <c r="J159" i="14"/>
  <c r="H80" i="14"/>
  <c r="G324" i="14"/>
  <c r="G362" i="14"/>
  <c r="G137" i="14"/>
  <c r="I71" i="14"/>
  <c r="H59" i="14"/>
  <c r="M92" i="14"/>
  <c r="L336" i="14"/>
  <c r="L412" i="14" s="1"/>
  <c r="L149" i="14"/>
  <c r="H79" i="14"/>
  <c r="G78" i="14"/>
  <c r="G363" i="14"/>
  <c r="H81" i="14"/>
  <c r="G325" i="14"/>
  <c r="G138" i="14"/>
  <c r="F122" i="14"/>
  <c r="G27" i="14"/>
  <c r="G309" i="14" s="1"/>
  <c r="F309" i="14"/>
  <c r="F385" i="14" s="1"/>
  <c r="I22" i="14"/>
  <c r="AI32" i="14"/>
  <c r="G24" i="14"/>
  <c r="AI24" i="14" s="1"/>
  <c r="F21" i="14"/>
  <c r="AI26" i="14"/>
  <c r="G33" i="14"/>
  <c r="H33" i="14" s="1"/>
  <c r="I33" i="14" s="1"/>
  <c r="F128" i="14"/>
  <c r="F315" i="14"/>
  <c r="F391" i="14" s="1"/>
  <c r="Y36" i="14"/>
  <c r="X131" i="14"/>
  <c r="AI23" i="14"/>
  <c r="L28" i="14"/>
  <c r="K310" i="14"/>
  <c r="K386" i="14" s="1"/>
  <c r="K123" i="14"/>
  <c r="AI49" i="14"/>
  <c r="G54" i="14"/>
  <c r="G130" i="14" s="1"/>
  <c r="F317" i="14"/>
  <c r="F393" i="14" s="1"/>
  <c r="F130" i="14"/>
  <c r="F40" i="14"/>
  <c r="AI53" i="14"/>
  <c r="H42" i="14"/>
  <c r="G50" i="14"/>
  <c r="H50" i="14" s="1"/>
  <c r="I50" i="14" s="1"/>
  <c r="J50" i="14" s="1"/>
  <c r="K50" i="14" s="1"/>
  <c r="L50" i="14" s="1"/>
  <c r="M50" i="14" s="1"/>
  <c r="N50" i="14" s="1"/>
  <c r="O50" i="14" s="1"/>
  <c r="P50" i="14" s="1"/>
  <c r="Q50" i="14" s="1"/>
  <c r="R50" i="14" s="1"/>
  <c r="S50" i="14" s="1"/>
  <c r="T50" i="14" s="1"/>
  <c r="U50" i="14" s="1"/>
  <c r="V50" i="14" s="1"/>
  <c r="W50" i="14" s="1"/>
  <c r="X50" i="14" s="1"/>
  <c r="Y50" i="14" s="1"/>
  <c r="Z50" i="14" s="1"/>
  <c r="AA50" i="14" s="1"/>
  <c r="AB50" i="14" s="1"/>
  <c r="AC50" i="14" s="1"/>
  <c r="AD50" i="14" s="1"/>
  <c r="AE50" i="14" s="1"/>
  <c r="AF50" i="14" s="1"/>
  <c r="AG50" i="14" s="1"/>
  <c r="AH50" i="14" s="1"/>
  <c r="F313" i="14"/>
  <c r="F389" i="14" s="1"/>
  <c r="F126" i="14"/>
  <c r="G132" i="14"/>
  <c r="G319" i="14"/>
  <c r="AI57" i="14"/>
  <c r="G120" i="14"/>
  <c r="G307" i="14"/>
  <c r="F160" i="14"/>
  <c r="F347" i="14"/>
  <c r="G118" i="14"/>
  <c r="G305" i="14"/>
  <c r="AI364" i="14"/>
  <c r="AI372" i="14"/>
  <c r="E398" i="14"/>
  <c r="E437" i="14" s="1"/>
  <c r="G129" i="14"/>
  <c r="G316" i="14"/>
  <c r="G392" i="14" s="1"/>
  <c r="F117" i="14"/>
  <c r="F304" i="14"/>
  <c r="F149" i="14"/>
  <c r="F336" i="14"/>
  <c r="L170" i="14"/>
  <c r="H345" i="14"/>
  <c r="F125" i="14"/>
  <c r="F312" i="14"/>
  <c r="G156" i="14"/>
  <c r="F136" i="14"/>
  <c r="F323" i="14"/>
  <c r="R168" i="14"/>
  <c r="F121" i="14"/>
  <c r="F308" i="14"/>
  <c r="F129" i="14"/>
  <c r="F316" i="14"/>
  <c r="F127" i="14"/>
  <c r="F314" i="14"/>
  <c r="F145" i="14"/>
  <c r="F332" i="14"/>
  <c r="F133" i="14"/>
  <c r="F320" i="14"/>
  <c r="F119" i="14"/>
  <c r="F306" i="14"/>
  <c r="F146" i="14"/>
  <c r="F333" i="14"/>
  <c r="J359" i="13"/>
  <c r="J360" i="13"/>
  <c r="J3256" i="13"/>
  <c r="J3257" i="13" s="1"/>
  <c r="J2651" i="13"/>
  <c r="J2650" i="13"/>
  <c r="J2530" i="13"/>
  <c r="J2531" i="13" s="1"/>
  <c r="J1084" i="13"/>
  <c r="J1085" i="13" s="1"/>
  <c r="J664" i="13"/>
  <c r="J665" i="13" s="1"/>
  <c r="J2956" i="13"/>
  <c r="J2957" i="13" s="1"/>
  <c r="J299" i="13"/>
  <c r="J300" i="13" s="1"/>
  <c r="J54" i="13"/>
  <c r="J55" i="13" s="1"/>
  <c r="J2710" i="13"/>
  <c r="J2711" i="13" s="1"/>
  <c r="J1542" i="13"/>
  <c r="J1543" i="13" s="1"/>
  <c r="J1569" i="13" s="1"/>
  <c r="J2382" i="13"/>
  <c r="J2383" i="13" s="1"/>
  <c r="J2409" i="13" s="1"/>
  <c r="J844" i="13"/>
  <c r="J845" i="13" s="1"/>
  <c r="J1024" i="13"/>
  <c r="J1025" i="13" s="1"/>
  <c r="J86" i="13"/>
  <c r="J87" i="13" s="1"/>
  <c r="J113" i="13" s="1"/>
  <c r="J484" i="13"/>
  <c r="J485" i="13" s="1"/>
  <c r="J2050" i="13"/>
  <c r="J2051" i="13" s="1"/>
  <c r="J424" i="13"/>
  <c r="J425" i="13" s="1"/>
  <c r="J1990" i="13"/>
  <c r="J1991" i="13" s="1"/>
  <c r="J875" i="13"/>
  <c r="J2770" i="13"/>
  <c r="J2771" i="13" s="1"/>
  <c r="J1781" i="13"/>
  <c r="J1782" i="13" s="1"/>
  <c r="J1783" i="13" s="1"/>
  <c r="J1809" i="13" s="1"/>
  <c r="J2381" i="13"/>
  <c r="J1902" i="13"/>
  <c r="J1903" i="13" s="1"/>
  <c r="J1929" i="13" s="1"/>
  <c r="J1421" i="13"/>
  <c r="J1422" i="13" s="1"/>
  <c r="J1423" i="13" s="1"/>
  <c r="J1449" i="13" s="1"/>
  <c r="J145" i="13"/>
  <c r="J1541" i="13"/>
  <c r="J210" i="13"/>
  <c r="J211" i="13" s="1"/>
  <c r="J212" i="13" s="1"/>
  <c r="J238" i="13" s="1"/>
  <c r="J3287" i="13"/>
  <c r="J2350" i="13"/>
  <c r="J2351" i="13" s="1"/>
  <c r="J146" i="13"/>
  <c r="J147" i="13" s="1"/>
  <c r="J178" i="13" s="1"/>
  <c r="J2470" i="13"/>
  <c r="J2471" i="13" s="1"/>
  <c r="J2836" i="13"/>
  <c r="J2837" i="13" s="1"/>
  <c r="J1267" i="13"/>
  <c r="J1268" i="13" s="1"/>
  <c r="J1298" i="13"/>
  <c r="J2561" i="13"/>
  <c r="J2562" i="13" s="1"/>
  <c r="J2563" i="13" s="1"/>
  <c r="J2589" i="13" s="1"/>
  <c r="J1842" i="13"/>
  <c r="J1843" i="13" s="1"/>
  <c r="J1869" i="13" s="1"/>
  <c r="J544" i="13"/>
  <c r="J545" i="13" s="1"/>
  <c r="J2170" i="13"/>
  <c r="J2171" i="13" s="1"/>
  <c r="J3288" i="13"/>
  <c r="J3289" i="13" s="1"/>
  <c r="J3315" i="13" s="1"/>
  <c r="J2261" i="13"/>
  <c r="J2262" i="13" s="1"/>
  <c r="J2263" i="13" s="1"/>
  <c r="J2289" i="13" s="1"/>
  <c r="J1749" i="13"/>
  <c r="J1602" i="13"/>
  <c r="J1603" i="13" s="1"/>
  <c r="J1629" i="13" s="1"/>
  <c r="J3016" i="13"/>
  <c r="J3017" i="13" s="1"/>
  <c r="J1510" i="13"/>
  <c r="J1511" i="13" s="1"/>
  <c r="J3168" i="13"/>
  <c r="J3169" i="13" s="1"/>
  <c r="J3195" i="13" s="1"/>
  <c r="J1175" i="13"/>
  <c r="J1176" i="13" s="1"/>
  <c r="J1177" i="13" s="1"/>
  <c r="J1206" i="13" s="1"/>
  <c r="J85" i="13"/>
  <c r="J1662" i="13"/>
  <c r="J1663" i="13" s="1"/>
  <c r="J1689" i="13" s="1"/>
  <c r="J3167" i="13"/>
  <c r="J1144" i="13"/>
  <c r="J1145" i="13" s="1"/>
  <c r="J3136" i="13"/>
  <c r="J3137" i="13" s="1"/>
  <c r="J784" i="13"/>
  <c r="J785" i="13" s="1"/>
  <c r="J2897" i="13"/>
  <c r="J2896" i="13"/>
  <c r="J876" i="13"/>
  <c r="J877" i="13" s="1"/>
  <c r="J903" i="13" s="1"/>
  <c r="J1390" i="13"/>
  <c r="J1391" i="13" s="1"/>
  <c r="J3077" i="13"/>
  <c r="J3076" i="13"/>
  <c r="J695" i="13"/>
  <c r="J696" i="13" s="1"/>
  <c r="J697" i="13" s="1"/>
  <c r="J723" i="13" s="1"/>
  <c r="J2111" i="13"/>
  <c r="J2110" i="13"/>
  <c r="J604" i="13"/>
  <c r="J605" i="13" s="1"/>
  <c r="J2230" i="13"/>
  <c r="J2231" i="13" s="1"/>
  <c r="J1299" i="13"/>
  <c r="J1300" i="13" s="1"/>
  <c r="J1326" i="13" s="1"/>
  <c r="H794" i="14" l="1"/>
  <c r="H803" i="14" s="1"/>
  <c r="H804" i="14" s="1"/>
  <c r="H805" i="14" s="1"/>
  <c r="AI787" i="14"/>
  <c r="F794" i="14"/>
  <c r="F803" i="14" s="1"/>
  <c r="F780" i="14"/>
  <c r="F801" i="14" s="1"/>
  <c r="AI752" i="14"/>
  <c r="AI766" i="14"/>
  <c r="AI781" i="14"/>
  <c r="AI780" i="14" s="1"/>
  <c r="E780" i="14"/>
  <c r="E801" i="14" s="1"/>
  <c r="E804" i="14" s="1"/>
  <c r="G794" i="14"/>
  <c r="G803" i="14" s="1"/>
  <c r="G804" i="14" s="1"/>
  <c r="H773" i="14"/>
  <c r="I774" i="14"/>
  <c r="AI799" i="14"/>
  <c r="R132" i="14"/>
  <c r="R319" i="14"/>
  <c r="R395" i="14" s="1"/>
  <c r="K169" i="14"/>
  <c r="T369" i="14"/>
  <c r="U369" i="14" s="1"/>
  <c r="V369" i="14" s="1"/>
  <c r="W369" i="14" s="1"/>
  <c r="X369" i="14" s="1"/>
  <c r="Y369" i="14" s="1"/>
  <c r="Z369" i="14" s="1"/>
  <c r="AA369" i="14" s="1"/>
  <c r="AB369" i="14" s="1"/>
  <c r="AC369" i="14" s="1"/>
  <c r="AD369" i="14" s="1"/>
  <c r="AE369" i="14" s="1"/>
  <c r="AF369" i="14" s="1"/>
  <c r="AG369" i="14" s="1"/>
  <c r="AH369" i="14" s="1"/>
  <c r="K87" i="14"/>
  <c r="L87" i="14" s="1"/>
  <c r="G122" i="14"/>
  <c r="K348" i="14"/>
  <c r="K424" i="14" s="1"/>
  <c r="H357" i="14"/>
  <c r="H433" i="14" s="1"/>
  <c r="J357" i="14"/>
  <c r="J433" i="14" s="1"/>
  <c r="AI208" i="14"/>
  <c r="I357" i="14"/>
  <c r="I433" i="14" s="1"/>
  <c r="I354" i="14"/>
  <c r="I430" i="14" s="1"/>
  <c r="AI205" i="14"/>
  <c r="H197" i="14"/>
  <c r="I197" i="14" s="1"/>
  <c r="H354" i="14"/>
  <c r="H430" i="14" s="1"/>
  <c r="E442" i="14"/>
  <c r="E439" i="14"/>
  <c r="E440" i="14" s="1"/>
  <c r="AI104" i="14"/>
  <c r="J331" i="14"/>
  <c r="J407" i="14" s="1"/>
  <c r="L161" i="14"/>
  <c r="G126" i="14"/>
  <c r="G21" i="14"/>
  <c r="G317" i="14"/>
  <c r="G393" i="14" s="1"/>
  <c r="AI27" i="14"/>
  <c r="G425" i="14"/>
  <c r="H348" i="14"/>
  <c r="H424" i="14" s="1"/>
  <c r="K124" i="14"/>
  <c r="K311" i="14"/>
  <c r="K387" i="14" s="1"/>
  <c r="L29" i="14"/>
  <c r="M109" i="14"/>
  <c r="M353" i="14" s="1"/>
  <c r="M429" i="14" s="1"/>
  <c r="L166" i="14"/>
  <c r="H209" i="14"/>
  <c r="I209" i="14" s="1"/>
  <c r="G209" i="14"/>
  <c r="AI99" i="14"/>
  <c r="H194" i="14"/>
  <c r="I194" i="14" s="1"/>
  <c r="H201" i="14"/>
  <c r="I201" i="14" s="1"/>
  <c r="AI33" i="14"/>
  <c r="I111" i="14"/>
  <c r="I168" i="14" s="1"/>
  <c r="H168" i="14"/>
  <c r="G315" i="14"/>
  <c r="G391" i="14" s="1"/>
  <c r="T37" i="14"/>
  <c r="S319" i="14"/>
  <c r="S395" i="14" s="1"/>
  <c r="S132" i="14"/>
  <c r="G128" i="14"/>
  <c r="H21" i="14"/>
  <c r="AI195" i="14"/>
  <c r="J158" i="14"/>
  <c r="K101" i="14"/>
  <c r="K345" i="14" s="1"/>
  <c r="K421" i="14" s="1"/>
  <c r="G313" i="14"/>
  <c r="G389" i="14" s="1"/>
  <c r="AI50" i="14"/>
  <c r="AI207" i="14"/>
  <c r="H356" i="14"/>
  <c r="H432" i="14" s="1"/>
  <c r="AI203" i="14"/>
  <c r="J356" i="14"/>
  <c r="J432" i="14" s="1"/>
  <c r="AI193" i="14"/>
  <c r="AI368" i="14"/>
  <c r="L357" i="14"/>
  <c r="L433" i="14" s="1"/>
  <c r="L102" i="14"/>
  <c r="K159" i="14"/>
  <c r="J110" i="14"/>
  <c r="I167" i="14"/>
  <c r="H114" i="14"/>
  <c r="G171" i="14"/>
  <c r="I109" i="14"/>
  <c r="I166" i="14" s="1"/>
  <c r="H166" i="14"/>
  <c r="H349" i="14"/>
  <c r="H425" i="14" s="1"/>
  <c r="H164" i="14"/>
  <c r="I107" i="14"/>
  <c r="M112" i="14"/>
  <c r="M356" i="14" s="1"/>
  <c r="M432" i="14" s="1"/>
  <c r="L169" i="14"/>
  <c r="I356" i="14"/>
  <c r="I432" i="14" s="1"/>
  <c r="G163" i="14"/>
  <c r="H106" i="14"/>
  <c r="H100" i="14"/>
  <c r="G157" i="14"/>
  <c r="G97" i="14"/>
  <c r="J98" i="14"/>
  <c r="K357" i="14"/>
  <c r="K433" i="14" s="1"/>
  <c r="F154" i="14"/>
  <c r="I155" i="14"/>
  <c r="I108" i="14"/>
  <c r="H165" i="14"/>
  <c r="K162" i="14"/>
  <c r="L105" i="14"/>
  <c r="H78" i="14"/>
  <c r="I79" i="14"/>
  <c r="J71" i="14"/>
  <c r="J315" i="14" s="1"/>
  <c r="J391" i="14" s="1"/>
  <c r="I59" i="14"/>
  <c r="I345" i="14"/>
  <c r="I421" i="14" s="1"/>
  <c r="H362" i="14"/>
  <c r="G400" i="14"/>
  <c r="I348" i="14"/>
  <c r="I424" i="14" s="1"/>
  <c r="G401" i="14"/>
  <c r="N92" i="14"/>
  <c r="M336" i="14"/>
  <c r="M412" i="14" s="1"/>
  <c r="M149" i="14"/>
  <c r="H137" i="14"/>
  <c r="H324" i="14"/>
  <c r="H400" i="14" s="1"/>
  <c r="I80" i="14"/>
  <c r="K356" i="14"/>
  <c r="K432" i="14" s="1"/>
  <c r="J345" i="14"/>
  <c r="J421" i="14" s="1"/>
  <c r="I81" i="14"/>
  <c r="H325" i="14"/>
  <c r="H401" i="14" s="1"/>
  <c r="H138" i="14"/>
  <c r="H363" i="14"/>
  <c r="J22" i="14"/>
  <c r="I21" i="14"/>
  <c r="H54" i="14"/>
  <c r="I54" i="14" s="1"/>
  <c r="J54" i="14" s="1"/>
  <c r="G40" i="14"/>
  <c r="I42" i="14"/>
  <c r="G395" i="14"/>
  <c r="M28" i="14"/>
  <c r="L123" i="14"/>
  <c r="L310" i="14"/>
  <c r="Z36" i="14"/>
  <c r="Y131" i="14"/>
  <c r="Y318" i="14"/>
  <c r="F396" i="14"/>
  <c r="J353" i="14"/>
  <c r="J429" i="14" s="1"/>
  <c r="F390" i="14"/>
  <c r="G121" i="14"/>
  <c r="G308" i="14"/>
  <c r="G384" i="14" s="1"/>
  <c r="M170" i="14"/>
  <c r="M357" i="14"/>
  <c r="M433" i="14" s="1"/>
  <c r="F423" i="14"/>
  <c r="F341" i="14"/>
  <c r="G133" i="14"/>
  <c r="G320" i="14"/>
  <c r="G396" i="14" s="1"/>
  <c r="G343" i="14"/>
  <c r="H421" i="14"/>
  <c r="L348" i="14"/>
  <c r="L424" i="14" s="1"/>
  <c r="F412" i="14"/>
  <c r="L353" i="14"/>
  <c r="L429" i="14" s="1"/>
  <c r="G127" i="14"/>
  <c r="G314" i="14"/>
  <c r="G390" i="14" s="1"/>
  <c r="S168" i="14"/>
  <c r="G160" i="14"/>
  <c r="G347" i="14"/>
  <c r="G423" i="14" s="1"/>
  <c r="F384" i="14"/>
  <c r="F409" i="14"/>
  <c r="F392" i="14"/>
  <c r="H156" i="14"/>
  <c r="M161" i="14"/>
  <c r="M348" i="14"/>
  <c r="M424" i="14" s="1"/>
  <c r="G149" i="14"/>
  <c r="G336" i="14"/>
  <c r="G412" i="14" s="1"/>
  <c r="G374" i="14"/>
  <c r="G383" i="14"/>
  <c r="H429" i="14"/>
  <c r="G146" i="14"/>
  <c r="G333" i="14"/>
  <c r="G409" i="14" s="1"/>
  <c r="G371" i="14"/>
  <c r="H122" i="14"/>
  <c r="H309" i="14"/>
  <c r="H385" i="14" s="1"/>
  <c r="I349" i="14"/>
  <c r="I425" i="14" s="1"/>
  <c r="F388" i="14"/>
  <c r="F303" i="14"/>
  <c r="F380" i="14"/>
  <c r="G381" i="14"/>
  <c r="G117" i="14"/>
  <c r="G304" i="14"/>
  <c r="H126" i="14"/>
  <c r="H313" i="14"/>
  <c r="H389" i="14" s="1"/>
  <c r="F382" i="14"/>
  <c r="F322" i="14"/>
  <c r="F399" i="14"/>
  <c r="J348" i="14"/>
  <c r="J424" i="14" s="1"/>
  <c r="G119" i="14"/>
  <c r="G306" i="14"/>
  <c r="G382" i="14" s="1"/>
  <c r="F408" i="14"/>
  <c r="L356" i="14"/>
  <c r="L432" i="14" s="1"/>
  <c r="J349" i="14"/>
  <c r="J425" i="14" s="1"/>
  <c r="F135" i="14"/>
  <c r="F116" i="14"/>
  <c r="H120" i="14"/>
  <c r="H307" i="14"/>
  <c r="H383" i="14" s="1"/>
  <c r="H128" i="14"/>
  <c r="H315" i="14"/>
  <c r="H391" i="14" s="1"/>
  <c r="G145" i="14"/>
  <c r="G332" i="14"/>
  <c r="G408" i="14" s="1"/>
  <c r="G370" i="14"/>
  <c r="G385" i="14"/>
  <c r="K349" i="14"/>
  <c r="K425" i="14" s="1"/>
  <c r="K353" i="14"/>
  <c r="K429" i="14" s="1"/>
  <c r="G136" i="14"/>
  <c r="G323" i="14"/>
  <c r="G361" i="14"/>
  <c r="G125" i="14"/>
  <c r="G312" i="14"/>
  <c r="G388" i="14" s="1"/>
  <c r="H118" i="14"/>
  <c r="H305" i="14"/>
  <c r="H381" i="14" s="1"/>
  <c r="J239" i="13"/>
  <c r="J240" i="13" s="1"/>
  <c r="J1810" i="13"/>
  <c r="J1811" i="13"/>
  <c r="J1450" i="13"/>
  <c r="J1451" i="13" s="1"/>
  <c r="J3196" i="13"/>
  <c r="J3197" i="13" s="1"/>
  <c r="J904" i="13"/>
  <c r="J905" i="13" s="1"/>
  <c r="J2410" i="13"/>
  <c r="J2411" i="13" s="1"/>
  <c r="J1690" i="13"/>
  <c r="J1691" i="13" s="1"/>
  <c r="J1570" i="13"/>
  <c r="J1571" i="13" s="1"/>
  <c r="J1870" i="13"/>
  <c r="J1871" i="13" s="1"/>
  <c r="J1750" i="13"/>
  <c r="J1751" i="13" s="1"/>
  <c r="J1630" i="13"/>
  <c r="J1631" i="13" s="1"/>
  <c r="J114" i="13"/>
  <c r="J115" i="13" s="1"/>
  <c r="J724" i="13"/>
  <c r="J725" i="13" s="1"/>
  <c r="J2590" i="13"/>
  <c r="J2591" i="13" s="1"/>
  <c r="J179" i="13"/>
  <c r="J180" i="13" s="1"/>
  <c r="J1930" i="13"/>
  <c r="J1931" i="13" s="1"/>
  <c r="J1327" i="13"/>
  <c r="J1328" i="13" s="1"/>
  <c r="J1207" i="13"/>
  <c r="J1208" i="13" s="1"/>
  <c r="J2290" i="13"/>
  <c r="J2291" i="13" s="1"/>
  <c r="J3316" i="13"/>
  <c r="J3317" i="13" s="1"/>
  <c r="F804" i="14" l="1"/>
  <c r="F808" i="14" s="1"/>
  <c r="H808" i="14"/>
  <c r="I773" i="14"/>
  <c r="J774" i="14"/>
  <c r="I795" i="14"/>
  <c r="E808" i="14"/>
  <c r="E805" i="14"/>
  <c r="G805" i="14"/>
  <c r="G808" i="14"/>
  <c r="K144" i="14"/>
  <c r="E443" i="14"/>
  <c r="K331" i="14"/>
  <c r="K407" i="14" s="1"/>
  <c r="AI369" i="14"/>
  <c r="H317" i="14"/>
  <c r="H393" i="14" s="1"/>
  <c r="J346" i="14"/>
  <c r="J422" i="14" s="1"/>
  <c r="AI197" i="14"/>
  <c r="L346" i="14"/>
  <c r="L422" i="14" s="1"/>
  <c r="K346" i="14"/>
  <c r="K422" i="14" s="1"/>
  <c r="I346" i="14"/>
  <c r="I422" i="14" s="1"/>
  <c r="H346" i="14"/>
  <c r="H422" i="14" s="1"/>
  <c r="I362" i="14"/>
  <c r="J362" i="14" s="1"/>
  <c r="K362" i="14" s="1"/>
  <c r="L362" i="14" s="1"/>
  <c r="M362" i="14" s="1"/>
  <c r="N362" i="14" s="1"/>
  <c r="O362" i="14" s="1"/>
  <c r="P362" i="14" s="1"/>
  <c r="Q362" i="14" s="1"/>
  <c r="R362" i="14" s="1"/>
  <c r="S362" i="14" s="1"/>
  <c r="T362" i="14" s="1"/>
  <c r="U362" i="14" s="1"/>
  <c r="V362" i="14" s="1"/>
  <c r="W362" i="14" s="1"/>
  <c r="X362" i="14" s="1"/>
  <c r="Y362" i="14" s="1"/>
  <c r="Z362" i="14" s="1"/>
  <c r="AA362" i="14" s="1"/>
  <c r="AB362" i="14" s="1"/>
  <c r="AC362" i="14" s="1"/>
  <c r="AD362" i="14" s="1"/>
  <c r="AE362" i="14" s="1"/>
  <c r="AF362" i="14" s="1"/>
  <c r="AG362" i="14" s="1"/>
  <c r="AH362" i="14" s="1"/>
  <c r="I192" i="14"/>
  <c r="AI194" i="14"/>
  <c r="H343" i="14"/>
  <c r="H419" i="14" s="1"/>
  <c r="H130" i="14"/>
  <c r="AI209" i="14"/>
  <c r="AI201" i="14"/>
  <c r="N109" i="14"/>
  <c r="M166" i="14"/>
  <c r="U37" i="14"/>
  <c r="T319" i="14"/>
  <c r="T395" i="14" s="1"/>
  <c r="T132" i="14"/>
  <c r="M29" i="14"/>
  <c r="L311" i="14"/>
  <c r="L387" i="14" s="1"/>
  <c r="L124" i="14"/>
  <c r="H192" i="14"/>
  <c r="L101" i="14"/>
  <c r="K158" i="14"/>
  <c r="G154" i="14"/>
  <c r="H40" i="14"/>
  <c r="AI111" i="14"/>
  <c r="G192" i="14"/>
  <c r="H157" i="14"/>
  <c r="I100" i="14"/>
  <c r="H97" i="14"/>
  <c r="K98" i="14"/>
  <c r="K155" i="14" s="1"/>
  <c r="G358" i="14"/>
  <c r="G434" i="14" s="1"/>
  <c r="M102" i="14"/>
  <c r="L159" i="14"/>
  <c r="G350" i="14"/>
  <c r="G426" i="14" s="1"/>
  <c r="J107" i="14"/>
  <c r="I164" i="14"/>
  <c r="K110" i="14"/>
  <c r="J167" i="14"/>
  <c r="J108" i="14"/>
  <c r="I165" i="14"/>
  <c r="I106" i="14"/>
  <c r="H163" i="14"/>
  <c r="M105" i="14"/>
  <c r="L162" i="14"/>
  <c r="N112" i="14"/>
  <c r="M169" i="14"/>
  <c r="J354" i="14"/>
  <c r="J430" i="14" s="1"/>
  <c r="J155" i="14"/>
  <c r="I353" i="14"/>
  <c r="I429" i="14" s="1"/>
  <c r="G344" i="14"/>
  <c r="G420" i="14" s="1"/>
  <c r="I114" i="14"/>
  <c r="I358" i="14" s="1"/>
  <c r="I434" i="14" s="1"/>
  <c r="H171" i="14"/>
  <c r="H358" i="14"/>
  <c r="H434" i="14" s="1"/>
  <c r="L349" i="14"/>
  <c r="L425" i="14" s="1"/>
  <c r="I325" i="14"/>
  <c r="I401" i="14" s="1"/>
  <c r="I138" i="14"/>
  <c r="J81" i="14"/>
  <c r="I137" i="14"/>
  <c r="I324" i="14"/>
  <c r="J80" i="14"/>
  <c r="J59" i="14"/>
  <c r="K71" i="14"/>
  <c r="M87" i="14"/>
  <c r="L144" i="14"/>
  <c r="L331" i="14"/>
  <c r="L407" i="14" s="1"/>
  <c r="N149" i="14"/>
  <c r="O92" i="14"/>
  <c r="N336" i="14"/>
  <c r="N412" i="14" s="1"/>
  <c r="G135" i="14"/>
  <c r="J128" i="14"/>
  <c r="I363" i="14"/>
  <c r="J79" i="14"/>
  <c r="I78" i="14"/>
  <c r="K54" i="14"/>
  <c r="J130" i="14"/>
  <c r="J317" i="14"/>
  <c r="J393" i="14" s="1"/>
  <c r="L386" i="14"/>
  <c r="N28" i="14"/>
  <c r="M310" i="14"/>
  <c r="M386" i="14" s="1"/>
  <c r="M123" i="14"/>
  <c r="J42" i="14"/>
  <c r="I40" i="14"/>
  <c r="K22" i="14"/>
  <c r="J21" i="14"/>
  <c r="AA36" i="14"/>
  <c r="Z131" i="14"/>
  <c r="Z318" i="14"/>
  <c r="Z394" i="14" s="1"/>
  <c r="G116" i="14"/>
  <c r="Y394" i="14"/>
  <c r="H361" i="14"/>
  <c r="G360" i="14"/>
  <c r="H133" i="14"/>
  <c r="H320" i="14"/>
  <c r="G355" i="14"/>
  <c r="R355" i="14"/>
  <c r="I122" i="14"/>
  <c r="I309" i="14"/>
  <c r="H146" i="14"/>
  <c r="H333" i="14"/>
  <c r="H409" i="14" s="1"/>
  <c r="H316" i="14"/>
  <c r="H149" i="14"/>
  <c r="H336" i="14"/>
  <c r="H412" i="14" s="1"/>
  <c r="I156" i="14"/>
  <c r="I343" i="14"/>
  <c r="H160" i="14"/>
  <c r="H347" i="14"/>
  <c r="H423" i="14" s="1"/>
  <c r="F417" i="14"/>
  <c r="F438" i="14" s="1"/>
  <c r="N170" i="14"/>
  <c r="N357" i="14"/>
  <c r="H121" i="14"/>
  <c r="H308" i="14"/>
  <c r="H384" i="14" s="1"/>
  <c r="G322" i="14"/>
  <c r="G399" i="14"/>
  <c r="G398" i="14" s="1"/>
  <c r="G437" i="14" s="1"/>
  <c r="I118" i="14"/>
  <c r="I305" i="14"/>
  <c r="I381" i="14" s="1"/>
  <c r="H136" i="14"/>
  <c r="H323" i="14"/>
  <c r="H370" i="14"/>
  <c r="I128" i="14"/>
  <c r="I315" i="14"/>
  <c r="I391" i="14" s="1"/>
  <c r="H129" i="14"/>
  <c r="I126" i="14"/>
  <c r="I313" i="14"/>
  <c r="I389" i="14" s="1"/>
  <c r="H371" i="14"/>
  <c r="I371" i="14" s="1"/>
  <c r="J371" i="14" s="1"/>
  <c r="K371" i="14" s="1"/>
  <c r="L371" i="14" s="1"/>
  <c r="M371" i="14" s="1"/>
  <c r="N371" i="14" s="1"/>
  <c r="O371" i="14" s="1"/>
  <c r="P371" i="14" s="1"/>
  <c r="Q371" i="14" s="1"/>
  <c r="R371" i="14" s="1"/>
  <c r="S371" i="14" s="1"/>
  <c r="T371" i="14" s="1"/>
  <c r="U371" i="14" s="1"/>
  <c r="V371" i="14" s="1"/>
  <c r="W371" i="14" s="1"/>
  <c r="X371" i="14" s="1"/>
  <c r="Y371" i="14" s="1"/>
  <c r="Z371" i="14" s="1"/>
  <c r="AA371" i="14" s="1"/>
  <c r="AB371" i="14" s="1"/>
  <c r="AC371" i="14" s="1"/>
  <c r="AD371" i="14" s="1"/>
  <c r="AE371" i="14" s="1"/>
  <c r="AF371" i="14" s="1"/>
  <c r="AG371" i="14" s="1"/>
  <c r="AH371" i="14" s="1"/>
  <c r="F379" i="14"/>
  <c r="F436" i="14" s="1"/>
  <c r="G351" i="14"/>
  <c r="H119" i="14"/>
  <c r="H306" i="14"/>
  <c r="I129" i="14"/>
  <c r="I316" i="14"/>
  <c r="I392" i="14" s="1"/>
  <c r="I130" i="14"/>
  <c r="I317" i="14"/>
  <c r="H117" i="14"/>
  <c r="H304" i="14"/>
  <c r="G342" i="14"/>
  <c r="F398" i="14"/>
  <c r="F437" i="14" s="1"/>
  <c r="G352" i="14"/>
  <c r="H127" i="14"/>
  <c r="H314" i="14"/>
  <c r="H390" i="14" s="1"/>
  <c r="G419" i="14"/>
  <c r="H145" i="14"/>
  <c r="H332" i="14"/>
  <c r="I120" i="14"/>
  <c r="I307" i="14"/>
  <c r="I383" i="14" s="1"/>
  <c r="H125" i="14"/>
  <c r="H312" i="14"/>
  <c r="H388" i="14" s="1"/>
  <c r="G303" i="14"/>
  <c r="G380" i="14"/>
  <c r="G379" i="14" s="1"/>
  <c r="G436" i="14" s="1"/>
  <c r="H374" i="14"/>
  <c r="N161" i="14"/>
  <c r="N348" i="14"/>
  <c r="N424" i="14" s="1"/>
  <c r="T168" i="14"/>
  <c r="F805" i="14" l="1"/>
  <c r="I794" i="14"/>
  <c r="I803" i="14" s="1"/>
  <c r="I804" i="14" s="1"/>
  <c r="K774" i="14"/>
  <c r="J773" i="14"/>
  <c r="J795" i="14"/>
  <c r="J794" i="14" s="1"/>
  <c r="J803" i="14" s="1"/>
  <c r="J804" i="14" s="1"/>
  <c r="I419" i="14"/>
  <c r="AI362" i="14"/>
  <c r="AI192" i="14"/>
  <c r="V37" i="14"/>
  <c r="U319" i="14"/>
  <c r="U395" i="14" s="1"/>
  <c r="U132" i="14"/>
  <c r="M101" i="14"/>
  <c r="L345" i="14"/>
  <c r="L421" i="14" s="1"/>
  <c r="L158" i="14"/>
  <c r="O109" i="14"/>
  <c r="N166" i="14"/>
  <c r="N353" i="14"/>
  <c r="N429" i="14" s="1"/>
  <c r="H154" i="14"/>
  <c r="N29" i="14"/>
  <c r="M311" i="14"/>
  <c r="M387" i="14" s="1"/>
  <c r="M124" i="14"/>
  <c r="L98" i="14"/>
  <c r="P355" i="14"/>
  <c r="K107" i="14"/>
  <c r="J164" i="14"/>
  <c r="L110" i="14"/>
  <c r="K167" i="14"/>
  <c r="K354" i="14"/>
  <c r="K430" i="14" s="1"/>
  <c r="M355" i="14"/>
  <c r="H350" i="14"/>
  <c r="H426" i="14" s="1"/>
  <c r="J100" i="14"/>
  <c r="I157" i="14"/>
  <c r="I344" i="14"/>
  <c r="I420" i="14" s="1"/>
  <c r="I97" i="14"/>
  <c r="J106" i="14"/>
  <c r="I163" i="14"/>
  <c r="I350" i="14"/>
  <c r="I426" i="14" s="1"/>
  <c r="T355" i="14"/>
  <c r="H351" i="14"/>
  <c r="H427" i="14" s="1"/>
  <c r="J114" i="14"/>
  <c r="I171" i="14"/>
  <c r="O112" i="14"/>
  <c r="N169" i="14"/>
  <c r="N356" i="14"/>
  <c r="N432" i="14" s="1"/>
  <c r="M162" i="14"/>
  <c r="N105" i="14"/>
  <c r="M349" i="14"/>
  <c r="M425" i="14" s="1"/>
  <c r="K108" i="14"/>
  <c r="K352" i="14" s="1"/>
  <c r="K428" i="14" s="1"/>
  <c r="J165" i="14"/>
  <c r="M159" i="14"/>
  <c r="N102" i="14"/>
  <c r="M346" i="14"/>
  <c r="H344" i="14"/>
  <c r="H420" i="14" s="1"/>
  <c r="O149" i="14"/>
  <c r="P92" i="14"/>
  <c r="O336" i="14"/>
  <c r="O412" i="14" s="1"/>
  <c r="K59" i="14"/>
  <c r="L71" i="14"/>
  <c r="L315" i="14" s="1"/>
  <c r="L391" i="14" s="1"/>
  <c r="J138" i="14"/>
  <c r="J325" i="14"/>
  <c r="K81" i="14"/>
  <c r="K315" i="14"/>
  <c r="K391" i="14" s="1"/>
  <c r="O355" i="14"/>
  <c r="K128" i="14"/>
  <c r="M144" i="14"/>
  <c r="M331" i="14"/>
  <c r="M407" i="14" s="1"/>
  <c r="N87" i="14"/>
  <c r="J137" i="14"/>
  <c r="K80" i="14"/>
  <c r="J324" i="14"/>
  <c r="J400" i="14" s="1"/>
  <c r="AI371" i="14"/>
  <c r="I400" i="14"/>
  <c r="K79" i="14"/>
  <c r="J78" i="14"/>
  <c r="J363" i="14"/>
  <c r="AB36" i="14"/>
  <c r="AA131" i="14"/>
  <c r="AA318" i="14"/>
  <c r="N123" i="14"/>
  <c r="O28" i="14"/>
  <c r="N310" i="14"/>
  <c r="L22" i="14"/>
  <c r="K21" i="14"/>
  <c r="J40" i="14"/>
  <c r="K42" i="14"/>
  <c r="L54" i="14"/>
  <c r="K130" i="14"/>
  <c r="K317" i="14"/>
  <c r="K393" i="14" s="1"/>
  <c r="I149" i="14"/>
  <c r="I336" i="14"/>
  <c r="J122" i="14"/>
  <c r="J309" i="14"/>
  <c r="J385" i="14" s="1"/>
  <c r="J129" i="14"/>
  <c r="J316" i="14"/>
  <c r="J392" i="14" s="1"/>
  <c r="H322" i="14"/>
  <c r="H399" i="14"/>
  <c r="H392" i="14"/>
  <c r="H360" i="14"/>
  <c r="I361" i="14"/>
  <c r="H382" i="14"/>
  <c r="U168" i="14"/>
  <c r="U355" i="14"/>
  <c r="H352" i="14"/>
  <c r="H428" i="14" s="1"/>
  <c r="G341" i="14"/>
  <c r="G418" i="14"/>
  <c r="I119" i="14"/>
  <c r="I306" i="14"/>
  <c r="I382" i="14" s="1"/>
  <c r="J126" i="14"/>
  <c r="J313" i="14"/>
  <c r="J389" i="14" s="1"/>
  <c r="H135" i="14"/>
  <c r="J118" i="14"/>
  <c r="J305" i="14"/>
  <c r="J381" i="14" s="1"/>
  <c r="I121" i="14"/>
  <c r="I308" i="14"/>
  <c r="I384" i="14" s="1"/>
  <c r="G431" i="14"/>
  <c r="I125" i="14"/>
  <c r="I312" i="14"/>
  <c r="J352" i="14"/>
  <c r="J428" i="14" s="1"/>
  <c r="I370" i="14"/>
  <c r="N433" i="14"/>
  <c r="N355" i="14"/>
  <c r="L355" i="14"/>
  <c r="H396" i="14"/>
  <c r="I136" i="14"/>
  <c r="I323" i="14"/>
  <c r="H303" i="14"/>
  <c r="H380" i="14"/>
  <c r="O161" i="14"/>
  <c r="O348" i="14"/>
  <c r="O424" i="14" s="1"/>
  <c r="I145" i="14"/>
  <c r="I332" i="14"/>
  <c r="I408" i="14" s="1"/>
  <c r="I127" i="14"/>
  <c r="I314" i="14"/>
  <c r="I390" i="14" s="1"/>
  <c r="H116" i="14"/>
  <c r="S355" i="14"/>
  <c r="J351" i="14"/>
  <c r="F439" i="14"/>
  <c r="I160" i="14"/>
  <c r="I347" i="14"/>
  <c r="I423" i="14" s="1"/>
  <c r="J156" i="14"/>
  <c r="J343" i="14"/>
  <c r="I146" i="14"/>
  <c r="I333" i="14"/>
  <c r="I409" i="14" s="1"/>
  <c r="I355" i="14"/>
  <c r="K355" i="14"/>
  <c r="L128" i="14"/>
  <c r="G428" i="14"/>
  <c r="I342" i="14"/>
  <c r="I117" i="14"/>
  <c r="I304" i="14"/>
  <c r="I351" i="14"/>
  <c r="O170" i="14"/>
  <c r="O357" i="14"/>
  <c r="O433" i="14" s="1"/>
  <c r="I385" i="14"/>
  <c r="H355" i="14"/>
  <c r="H431" i="14" s="1"/>
  <c r="J355" i="14"/>
  <c r="I133" i="14"/>
  <c r="I320" i="14"/>
  <c r="I396" i="14" s="1"/>
  <c r="J120" i="14"/>
  <c r="J307" i="14"/>
  <c r="J383" i="14" s="1"/>
  <c r="H408" i="14"/>
  <c r="G427" i="14"/>
  <c r="J342" i="14"/>
  <c r="I374" i="14"/>
  <c r="I352" i="14"/>
  <c r="I428" i="14" s="1"/>
  <c r="H342" i="14"/>
  <c r="I393" i="14"/>
  <c r="Q355" i="14"/>
  <c r="I805" i="14" l="1"/>
  <c r="I808" i="14"/>
  <c r="J805" i="14"/>
  <c r="J808" i="14"/>
  <c r="K773" i="14"/>
  <c r="L774" i="14"/>
  <c r="K795" i="14"/>
  <c r="K794" i="14" s="1"/>
  <c r="K803" i="14" s="1"/>
  <c r="K804" i="14" s="1"/>
  <c r="P109" i="14"/>
  <c r="O166" i="14"/>
  <c r="O353" i="14"/>
  <c r="O429" i="14" s="1"/>
  <c r="M158" i="14"/>
  <c r="N101" i="14"/>
  <c r="M345" i="14"/>
  <c r="M421" i="14" s="1"/>
  <c r="I154" i="14"/>
  <c r="N311" i="14"/>
  <c r="N387" i="14" s="1"/>
  <c r="N124" i="14"/>
  <c r="O29" i="14"/>
  <c r="W37" i="14"/>
  <c r="V319" i="14"/>
  <c r="V395" i="14" s="1"/>
  <c r="V132" i="14"/>
  <c r="I427" i="14"/>
  <c r="L155" i="14"/>
  <c r="M422" i="14"/>
  <c r="K114" i="14"/>
  <c r="J171" i="14"/>
  <c r="J358" i="14"/>
  <c r="J434" i="14" s="1"/>
  <c r="N159" i="14"/>
  <c r="O102" i="14"/>
  <c r="N346" i="14"/>
  <c r="N422" i="14" s="1"/>
  <c r="M110" i="14"/>
  <c r="L167" i="14"/>
  <c r="L354" i="14"/>
  <c r="L430" i="14" s="1"/>
  <c r="N162" i="14"/>
  <c r="O105" i="14"/>
  <c r="N349" i="14"/>
  <c r="N425" i="14" s="1"/>
  <c r="L107" i="14"/>
  <c r="K164" i="14"/>
  <c r="K351" i="14"/>
  <c r="M98" i="14"/>
  <c r="M342" i="14" s="1"/>
  <c r="P112" i="14"/>
  <c r="O169" i="14"/>
  <c r="O356" i="14"/>
  <c r="O432" i="14" s="1"/>
  <c r="K106" i="14"/>
  <c r="J163" i="14"/>
  <c r="J350" i="14"/>
  <c r="J426" i="14" s="1"/>
  <c r="K100" i="14"/>
  <c r="J157" i="14"/>
  <c r="J344" i="14"/>
  <c r="J420" i="14" s="1"/>
  <c r="J97" i="14"/>
  <c r="L108" i="14"/>
  <c r="K165" i="14"/>
  <c r="K363" i="14"/>
  <c r="L59" i="14"/>
  <c r="M71" i="14"/>
  <c r="M128" i="14" s="1"/>
  <c r="K138" i="14"/>
  <c r="L81" i="14"/>
  <c r="K325" i="14"/>
  <c r="K401" i="14" s="1"/>
  <c r="P336" i="14"/>
  <c r="P412" i="14" s="1"/>
  <c r="P149" i="14"/>
  <c r="Q92" i="14"/>
  <c r="L79" i="14"/>
  <c r="K78" i="14"/>
  <c r="N144" i="14"/>
  <c r="N331" i="14"/>
  <c r="N407" i="14" s="1"/>
  <c r="O87" i="14"/>
  <c r="J401" i="14"/>
  <c r="K137" i="14"/>
  <c r="L80" i="14"/>
  <c r="K324" i="14"/>
  <c r="M22" i="14"/>
  <c r="L21" i="14"/>
  <c r="AC36" i="14"/>
  <c r="AB131" i="14"/>
  <c r="AB318" i="14"/>
  <c r="AB394" i="14" s="1"/>
  <c r="M54" i="14"/>
  <c r="L130" i="14"/>
  <c r="L317" i="14"/>
  <c r="L393" i="14" s="1"/>
  <c r="AA394" i="14"/>
  <c r="N386" i="14"/>
  <c r="O310" i="14"/>
  <c r="O386" i="14" s="1"/>
  <c r="P28" i="14"/>
  <c r="O123" i="14"/>
  <c r="L42" i="14"/>
  <c r="K40" i="14"/>
  <c r="J119" i="14"/>
  <c r="J306" i="14"/>
  <c r="P161" i="14"/>
  <c r="P348" i="14"/>
  <c r="P424" i="14" s="1"/>
  <c r="K118" i="14"/>
  <c r="K305" i="14"/>
  <c r="K381" i="14" s="1"/>
  <c r="I412" i="14"/>
  <c r="J127" i="14"/>
  <c r="J314" i="14"/>
  <c r="J390" i="14" s="1"/>
  <c r="K342" i="14"/>
  <c r="I360" i="14"/>
  <c r="J361" i="14"/>
  <c r="J418" i="14" s="1"/>
  <c r="H398" i="14"/>
  <c r="H437" i="14" s="1"/>
  <c r="I388" i="14"/>
  <c r="G417" i="14"/>
  <c r="G438" i="14" s="1"/>
  <c r="G439" i="14" s="1"/>
  <c r="K120" i="14"/>
  <c r="K307" i="14"/>
  <c r="K383" i="14" s="1"/>
  <c r="K129" i="14"/>
  <c r="K316" i="14"/>
  <c r="I341" i="14"/>
  <c r="I418" i="14"/>
  <c r="J419" i="14"/>
  <c r="I303" i="14"/>
  <c r="I380" i="14"/>
  <c r="K156" i="14"/>
  <c r="K343" i="14"/>
  <c r="K419" i="14" s="1"/>
  <c r="J145" i="14"/>
  <c r="J332" i="14"/>
  <c r="J408" i="14" s="1"/>
  <c r="I322" i="14"/>
  <c r="I399" i="14"/>
  <c r="L342" i="14"/>
  <c r="J125" i="14"/>
  <c r="J312" i="14"/>
  <c r="J388" i="14" s="1"/>
  <c r="J160" i="14"/>
  <c r="J347" i="14"/>
  <c r="J423" i="14" s="1"/>
  <c r="P170" i="14"/>
  <c r="P357" i="14"/>
  <c r="P433" i="14" s="1"/>
  <c r="J133" i="14"/>
  <c r="J320" i="14"/>
  <c r="J396" i="14" s="1"/>
  <c r="I116" i="14"/>
  <c r="I431" i="14"/>
  <c r="F443" i="14"/>
  <c r="F440" i="14"/>
  <c r="H379" i="14"/>
  <c r="H436" i="14" s="1"/>
  <c r="I135" i="14"/>
  <c r="J370" i="14"/>
  <c r="K370" i="14" s="1"/>
  <c r="J121" i="14"/>
  <c r="J308" i="14"/>
  <c r="V168" i="14"/>
  <c r="V355" i="14"/>
  <c r="K122" i="14"/>
  <c r="K309" i="14"/>
  <c r="J146" i="14"/>
  <c r="J333" i="14"/>
  <c r="H341" i="14"/>
  <c r="H418" i="14"/>
  <c r="H417" i="14" s="1"/>
  <c r="H438" i="14" s="1"/>
  <c r="J374" i="14"/>
  <c r="K374" i="14" s="1"/>
  <c r="L374" i="14" s="1"/>
  <c r="M374" i="14" s="1"/>
  <c r="J117" i="14"/>
  <c r="J304" i="14"/>
  <c r="J136" i="14"/>
  <c r="J323" i="14"/>
  <c r="K126" i="14"/>
  <c r="K313" i="14"/>
  <c r="K389" i="14" s="1"/>
  <c r="K808" i="14" l="1"/>
  <c r="K805" i="14"/>
  <c r="L773" i="14"/>
  <c r="M774" i="14"/>
  <c r="L795" i="14"/>
  <c r="L794" i="14" s="1"/>
  <c r="L803" i="14" s="1"/>
  <c r="L804" i="14" s="1"/>
  <c r="M155" i="14"/>
  <c r="M315" i="14"/>
  <c r="M391" i="14" s="1"/>
  <c r="N158" i="14"/>
  <c r="O101" i="14"/>
  <c r="N345" i="14"/>
  <c r="N421" i="14" s="1"/>
  <c r="X37" i="14"/>
  <c r="W319" i="14"/>
  <c r="W395" i="14" s="1"/>
  <c r="W132" i="14"/>
  <c r="P29" i="14"/>
  <c r="O311" i="14"/>
  <c r="O387" i="14" s="1"/>
  <c r="O124" i="14"/>
  <c r="Q109" i="14"/>
  <c r="P166" i="14"/>
  <c r="P353" i="14"/>
  <c r="P429" i="14" s="1"/>
  <c r="H439" i="14"/>
  <c r="H440" i="14" s="1"/>
  <c r="L114" i="14"/>
  <c r="K171" i="14"/>
  <c r="K358" i="14"/>
  <c r="K434" i="14" s="1"/>
  <c r="P105" i="14"/>
  <c r="O162" i="14"/>
  <c r="O349" i="14"/>
  <c r="O425" i="14" s="1"/>
  <c r="O159" i="14"/>
  <c r="P102" i="14"/>
  <c r="O346" i="14"/>
  <c r="N110" i="14"/>
  <c r="M167" i="14"/>
  <c r="M354" i="14"/>
  <c r="M430" i="14" s="1"/>
  <c r="J154" i="14"/>
  <c r="Q112" i="14"/>
  <c r="P169" i="14"/>
  <c r="P356" i="14"/>
  <c r="P432" i="14" s="1"/>
  <c r="K163" i="14"/>
  <c r="L106" i="14"/>
  <c r="K350" i="14"/>
  <c r="K426" i="14" s="1"/>
  <c r="N98" i="14"/>
  <c r="N155" i="14" s="1"/>
  <c r="L164" i="14"/>
  <c r="M107" i="14"/>
  <c r="L351" i="14"/>
  <c r="M108" i="14"/>
  <c r="L165" i="14"/>
  <c r="L352" i="14"/>
  <c r="L428" i="14" s="1"/>
  <c r="K157" i="14"/>
  <c r="L100" i="14"/>
  <c r="K344" i="14"/>
  <c r="K420" i="14" s="1"/>
  <c r="K97" i="14"/>
  <c r="L138" i="14"/>
  <c r="M81" i="14"/>
  <c r="L325" i="14"/>
  <c r="L401" i="14" s="1"/>
  <c r="K400" i="14"/>
  <c r="N71" i="14"/>
  <c r="N128" i="14" s="1"/>
  <c r="M59" i="14"/>
  <c r="L363" i="14"/>
  <c r="P87" i="14"/>
  <c r="O144" i="14"/>
  <c r="O331" i="14"/>
  <c r="O407" i="14" s="1"/>
  <c r="L324" i="14"/>
  <c r="L400" i="14" s="1"/>
  <c r="M80" i="14"/>
  <c r="L137" i="14"/>
  <c r="M79" i="14"/>
  <c r="L78" i="14"/>
  <c r="Q336" i="14"/>
  <c r="Q412" i="14" s="1"/>
  <c r="Q149" i="14"/>
  <c r="R92" i="14"/>
  <c r="M42" i="14"/>
  <c r="L40" i="14"/>
  <c r="N54" i="14"/>
  <c r="M317" i="14"/>
  <c r="M393" i="14" s="1"/>
  <c r="M130" i="14"/>
  <c r="Q28" i="14"/>
  <c r="P310" i="14"/>
  <c r="P123" i="14"/>
  <c r="AD36" i="14"/>
  <c r="AC131" i="14"/>
  <c r="AC318" i="14"/>
  <c r="AC394" i="14" s="1"/>
  <c r="N22" i="14"/>
  <c r="M21" i="14"/>
  <c r="K385" i="14"/>
  <c r="W168" i="14"/>
  <c r="W355" i="14"/>
  <c r="I379" i="14"/>
  <c r="I436" i="14" s="1"/>
  <c r="G443" i="14"/>
  <c r="G440" i="14"/>
  <c r="J382" i="14"/>
  <c r="J431" i="14"/>
  <c r="K119" i="14"/>
  <c r="K306" i="14"/>
  <c r="K382" i="14" s="1"/>
  <c r="K125" i="14"/>
  <c r="K312" i="14"/>
  <c r="K388" i="14" s="1"/>
  <c r="L431" i="14"/>
  <c r="K121" i="14"/>
  <c r="K308" i="14"/>
  <c r="K384" i="14" s="1"/>
  <c r="I398" i="14"/>
  <c r="I437" i="14" s="1"/>
  <c r="K127" i="14"/>
  <c r="K314" i="14"/>
  <c r="Q161" i="14"/>
  <c r="Q348" i="14"/>
  <c r="Q424" i="14" s="1"/>
  <c r="K145" i="14"/>
  <c r="K332" i="14"/>
  <c r="L122" i="14"/>
  <c r="L309" i="14"/>
  <c r="L385" i="14" s="1"/>
  <c r="J322" i="14"/>
  <c r="J399" i="14"/>
  <c r="I417" i="14"/>
  <c r="I438" i="14" s="1"/>
  <c r="L120" i="14"/>
  <c r="L307" i="14"/>
  <c r="L383" i="14" s="1"/>
  <c r="J341" i="14"/>
  <c r="L118" i="14"/>
  <c r="L305" i="14"/>
  <c r="L381" i="14" s="1"/>
  <c r="J427" i="14"/>
  <c r="J384" i="14"/>
  <c r="K361" i="14"/>
  <c r="J360" i="14"/>
  <c r="K160" i="14"/>
  <c r="K347" i="14"/>
  <c r="J303" i="14"/>
  <c r="J380" i="14"/>
  <c r="J116" i="14"/>
  <c r="J409" i="14"/>
  <c r="J135" i="14"/>
  <c r="K117" i="14"/>
  <c r="K304" i="14"/>
  <c r="L156" i="14"/>
  <c r="L343" i="14"/>
  <c r="N374" i="14"/>
  <c r="M431" i="14"/>
  <c r="L129" i="14"/>
  <c r="L316" i="14"/>
  <c r="L392" i="14" s="1"/>
  <c r="L126" i="14"/>
  <c r="L313" i="14"/>
  <c r="L389" i="14" s="1"/>
  <c r="Q170" i="14"/>
  <c r="Q357" i="14"/>
  <c r="K136" i="14"/>
  <c r="K323" i="14"/>
  <c r="K146" i="14"/>
  <c r="K333" i="14"/>
  <c r="K409" i="14" s="1"/>
  <c r="L370" i="14"/>
  <c r="K427" i="14"/>
  <c r="K133" i="14"/>
  <c r="K320" i="14"/>
  <c r="K396" i="14" s="1"/>
  <c r="K431" i="14"/>
  <c r="K392" i="14"/>
  <c r="L808" i="14" l="1"/>
  <c r="L805" i="14"/>
  <c r="M773" i="14"/>
  <c r="N774" i="14"/>
  <c r="M795" i="14"/>
  <c r="M794" i="14" s="1"/>
  <c r="M803" i="14" s="1"/>
  <c r="M804" i="14" s="1"/>
  <c r="P124" i="14"/>
  <c r="Q29" i="14"/>
  <c r="P311" i="14"/>
  <c r="P387" i="14" s="1"/>
  <c r="H443" i="14"/>
  <c r="N342" i="14"/>
  <c r="K135" i="14"/>
  <c r="Y37" i="14"/>
  <c r="X132" i="14"/>
  <c r="X319" i="14"/>
  <c r="X395" i="14" s="1"/>
  <c r="Q166" i="14"/>
  <c r="R109" i="14"/>
  <c r="Q353" i="14"/>
  <c r="Q429" i="14" s="1"/>
  <c r="O345" i="14"/>
  <c r="O421" i="14" s="1"/>
  <c r="P101" i="14"/>
  <c r="O158" i="14"/>
  <c r="K341" i="14"/>
  <c r="M106" i="14"/>
  <c r="L163" i="14"/>
  <c r="L350" i="14"/>
  <c r="L426" i="14" s="1"/>
  <c r="Q105" i="14"/>
  <c r="P162" i="14"/>
  <c r="P349" i="14"/>
  <c r="P425" i="14" s="1"/>
  <c r="K154" i="14"/>
  <c r="O110" i="14"/>
  <c r="N167" i="14"/>
  <c r="N354" i="14"/>
  <c r="N430" i="14" s="1"/>
  <c r="M165" i="14"/>
  <c r="N108" i="14"/>
  <c r="M352" i="14"/>
  <c r="M428" i="14" s="1"/>
  <c r="O98" i="14"/>
  <c r="O342" i="14" s="1"/>
  <c r="Q169" i="14"/>
  <c r="R112" i="14"/>
  <c r="Q356" i="14"/>
  <c r="Q432" i="14" s="1"/>
  <c r="L157" i="14"/>
  <c r="M100" i="14"/>
  <c r="L344" i="14"/>
  <c r="L420" i="14" s="1"/>
  <c r="L97" i="14"/>
  <c r="O422" i="14"/>
  <c r="M164" i="14"/>
  <c r="N107" i="14"/>
  <c r="M351" i="14"/>
  <c r="Q102" i="14"/>
  <c r="P159" i="14"/>
  <c r="P346" i="14"/>
  <c r="P422" i="14" s="1"/>
  <c r="M114" i="14"/>
  <c r="L171" i="14"/>
  <c r="L358" i="14"/>
  <c r="L434" i="14" s="1"/>
  <c r="N79" i="14"/>
  <c r="M78" i="14"/>
  <c r="Q87" i="14"/>
  <c r="P144" i="14"/>
  <c r="P331" i="14"/>
  <c r="P407" i="14" s="1"/>
  <c r="M363" i="14"/>
  <c r="R336" i="14"/>
  <c r="R412" i="14" s="1"/>
  <c r="S92" i="14"/>
  <c r="R149" i="14"/>
  <c r="N81" i="14"/>
  <c r="M138" i="14"/>
  <c r="M325" i="14"/>
  <c r="M401" i="14" s="1"/>
  <c r="O71" i="14"/>
  <c r="O128" i="14" s="1"/>
  <c r="N59" i="14"/>
  <c r="M324" i="14"/>
  <c r="N80" i="14"/>
  <c r="M137" i="14"/>
  <c r="N315" i="14"/>
  <c r="N391" i="14" s="1"/>
  <c r="O54" i="14"/>
  <c r="N317" i="14"/>
  <c r="N393" i="14" s="1"/>
  <c r="N130" i="14"/>
  <c r="AE36" i="14"/>
  <c r="AD131" i="14"/>
  <c r="AD318" i="14"/>
  <c r="N42" i="14"/>
  <c r="M40" i="14"/>
  <c r="N21" i="14"/>
  <c r="O22" i="14"/>
  <c r="P386" i="14"/>
  <c r="R28" i="14"/>
  <c r="Q310" i="14"/>
  <c r="Q386" i="14" s="1"/>
  <c r="Q123" i="14"/>
  <c r="L145" i="14"/>
  <c r="L332" i="14"/>
  <c r="L408" i="14" s="1"/>
  <c r="K322" i="14"/>
  <c r="K399" i="14"/>
  <c r="L121" i="14"/>
  <c r="L308" i="14"/>
  <c r="R170" i="14"/>
  <c r="R357" i="14"/>
  <c r="R433" i="14" s="1"/>
  <c r="O374" i="14"/>
  <c r="N431" i="14"/>
  <c r="K303" i="14"/>
  <c r="K380" i="14"/>
  <c r="L160" i="14"/>
  <c r="L347" i="14"/>
  <c r="L423" i="14" s="1"/>
  <c r="L119" i="14"/>
  <c r="L306" i="14"/>
  <c r="L382" i="14" s="1"/>
  <c r="Q433" i="14"/>
  <c r="K423" i="14"/>
  <c r="J398" i="14"/>
  <c r="J437" i="14" s="1"/>
  <c r="R161" i="14"/>
  <c r="R348" i="14"/>
  <c r="R424" i="14" s="1"/>
  <c r="K116" i="14"/>
  <c r="L117" i="14"/>
  <c r="L304" i="14"/>
  <c r="M120" i="14"/>
  <c r="M307" i="14"/>
  <c r="M383" i="14" s="1"/>
  <c r="K390" i="14"/>
  <c r="I439" i="14"/>
  <c r="M129" i="14"/>
  <c r="M316" i="14"/>
  <c r="M118" i="14"/>
  <c r="M305" i="14"/>
  <c r="M381" i="14" s="1"/>
  <c r="L136" i="14"/>
  <c r="L323" i="14"/>
  <c r="M156" i="14"/>
  <c r="M343" i="14"/>
  <c r="L361" i="14"/>
  <c r="K360" i="14"/>
  <c r="M122" i="14"/>
  <c r="M309" i="14"/>
  <c r="L125" i="14"/>
  <c r="L312" i="14"/>
  <c r="L388" i="14" s="1"/>
  <c r="J417" i="14"/>
  <c r="J438" i="14" s="1"/>
  <c r="L419" i="14"/>
  <c r="M126" i="14"/>
  <c r="M313" i="14"/>
  <c r="M389" i="14" s="1"/>
  <c r="J379" i="14"/>
  <c r="J436" i="14" s="1"/>
  <c r="K408" i="14"/>
  <c r="L127" i="14"/>
  <c r="L314" i="14"/>
  <c r="L390" i="14" s="1"/>
  <c r="M370" i="14"/>
  <c r="L427" i="14"/>
  <c r="L146" i="14"/>
  <c r="L333" i="14"/>
  <c r="O155" i="14"/>
  <c r="L133" i="14"/>
  <c r="L320" i="14"/>
  <c r="L396" i="14" s="1"/>
  <c r="K418" i="14"/>
  <c r="X168" i="14"/>
  <c r="X355" i="14"/>
  <c r="N773" i="14" l="1"/>
  <c r="O774" i="14"/>
  <c r="N795" i="14"/>
  <c r="N794" i="14" s="1"/>
  <c r="N803" i="14" s="1"/>
  <c r="N804" i="14" s="1"/>
  <c r="M805" i="14"/>
  <c r="M808" i="14"/>
  <c r="L154" i="14"/>
  <c r="O315" i="14"/>
  <c r="O391" i="14" s="1"/>
  <c r="Q311" i="14"/>
  <c r="Q387" i="14" s="1"/>
  <c r="R29" i="14"/>
  <c r="Q124" i="14"/>
  <c r="Y132" i="14"/>
  <c r="Z37" i="14"/>
  <c r="Y319" i="14"/>
  <c r="Y395" i="14" s="1"/>
  <c r="Q101" i="14"/>
  <c r="P345" i="14"/>
  <c r="P421" i="14" s="1"/>
  <c r="P158" i="14"/>
  <c r="R166" i="14"/>
  <c r="S109" i="14"/>
  <c r="R353" i="14"/>
  <c r="R429" i="14" s="1"/>
  <c r="N114" i="14"/>
  <c r="M171" i="14"/>
  <c r="M358" i="14"/>
  <c r="M434" i="14" s="1"/>
  <c r="P98" i="14"/>
  <c r="P155" i="14" s="1"/>
  <c r="S112" i="14"/>
  <c r="R169" i="14"/>
  <c r="R356" i="14"/>
  <c r="R432" i="14" s="1"/>
  <c r="P110" i="14"/>
  <c r="O354" i="14"/>
  <c r="O430" i="14" s="1"/>
  <c r="O167" i="14"/>
  <c r="R102" i="14"/>
  <c r="Q159" i="14"/>
  <c r="Q346" i="14"/>
  <c r="Q422" i="14" s="1"/>
  <c r="N164" i="14"/>
  <c r="O107" i="14"/>
  <c r="N351" i="14"/>
  <c r="N100" i="14"/>
  <c r="M157" i="14"/>
  <c r="M344" i="14"/>
  <c r="M420" i="14" s="1"/>
  <c r="M97" i="14"/>
  <c r="O108" i="14"/>
  <c r="N165" i="14"/>
  <c r="N352" i="14"/>
  <c r="N428" i="14" s="1"/>
  <c r="J439" i="14"/>
  <c r="J440" i="14" s="1"/>
  <c r="R105" i="14"/>
  <c r="Q162" i="14"/>
  <c r="Q349" i="14"/>
  <c r="N106" i="14"/>
  <c r="M163" i="14"/>
  <c r="M350" i="14"/>
  <c r="M426" i="14" s="1"/>
  <c r="N325" i="14"/>
  <c r="N401" i="14" s="1"/>
  <c r="O81" i="14"/>
  <c r="N138" i="14"/>
  <c r="O80" i="14"/>
  <c r="N324" i="14"/>
  <c r="N400" i="14" s="1"/>
  <c r="N137" i="14"/>
  <c r="T92" i="14"/>
  <c r="S336" i="14"/>
  <c r="S149" i="14"/>
  <c r="Q144" i="14"/>
  <c r="Q331" i="14"/>
  <c r="Q407" i="14" s="1"/>
  <c r="R87" i="14"/>
  <c r="M400" i="14"/>
  <c r="O79" i="14"/>
  <c r="N78" i="14"/>
  <c r="K398" i="14"/>
  <c r="K437" i="14" s="1"/>
  <c r="P71" i="14"/>
  <c r="P128" i="14" s="1"/>
  <c r="O59" i="14"/>
  <c r="N363" i="14"/>
  <c r="O42" i="14"/>
  <c r="N40" i="14"/>
  <c r="AE131" i="14"/>
  <c r="AF36" i="14"/>
  <c r="AE318" i="14"/>
  <c r="AE394" i="14" s="1"/>
  <c r="AD394" i="14"/>
  <c r="S28" i="14"/>
  <c r="R310" i="14"/>
  <c r="R386" i="14" s="1"/>
  <c r="R123" i="14"/>
  <c r="P22" i="14"/>
  <c r="O21" i="14"/>
  <c r="P54" i="14"/>
  <c r="O130" i="14"/>
  <c r="O317" i="14"/>
  <c r="O393" i="14" s="1"/>
  <c r="M119" i="14"/>
  <c r="M306" i="14"/>
  <c r="M382" i="14" s="1"/>
  <c r="S161" i="14"/>
  <c r="S348" i="14"/>
  <c r="S424" i="14" s="1"/>
  <c r="P374" i="14"/>
  <c r="O431" i="14"/>
  <c r="M121" i="14"/>
  <c r="M308" i="14"/>
  <c r="M384" i="14" s="1"/>
  <c r="M385" i="14"/>
  <c r="M146" i="14"/>
  <c r="M333" i="14"/>
  <c r="M409" i="14" s="1"/>
  <c r="N156" i="14"/>
  <c r="N343" i="14"/>
  <c r="L135" i="14"/>
  <c r="L303" i="14"/>
  <c r="L380" i="14"/>
  <c r="M145" i="14"/>
  <c r="M332" i="14"/>
  <c r="M408" i="14" s="1"/>
  <c r="N118" i="14"/>
  <c r="N305" i="14"/>
  <c r="N381" i="14" s="1"/>
  <c r="Y168" i="14"/>
  <c r="Y355" i="14"/>
  <c r="M392" i="14"/>
  <c r="L116" i="14"/>
  <c r="M160" i="14"/>
  <c r="M347" i="14"/>
  <c r="M423" i="14" s="1"/>
  <c r="S170" i="14"/>
  <c r="S357" i="14"/>
  <c r="S433" i="14" s="1"/>
  <c r="N122" i="14"/>
  <c r="N309" i="14"/>
  <c r="N385" i="14" s="1"/>
  <c r="N120" i="14"/>
  <c r="N307" i="14"/>
  <c r="N383" i="14" s="1"/>
  <c r="N126" i="14"/>
  <c r="N313" i="14"/>
  <c r="N389" i="14" s="1"/>
  <c r="M361" i="14"/>
  <c r="L360" i="14"/>
  <c r="L418" i="14"/>
  <c r="L417" i="14" s="1"/>
  <c r="L438" i="14" s="1"/>
  <c r="K417" i="14"/>
  <c r="K438" i="14" s="1"/>
  <c r="M127" i="14"/>
  <c r="M314" i="14"/>
  <c r="M390" i="14" s="1"/>
  <c r="N370" i="14"/>
  <c r="M427" i="14"/>
  <c r="M136" i="14"/>
  <c r="M323" i="14"/>
  <c r="I443" i="14"/>
  <c r="I440" i="14"/>
  <c r="M117" i="14"/>
  <c r="M304" i="14"/>
  <c r="K379" i="14"/>
  <c r="K436" i="14" s="1"/>
  <c r="L341" i="14"/>
  <c r="L322" i="14"/>
  <c r="L399" i="14"/>
  <c r="N129" i="14"/>
  <c r="N316" i="14"/>
  <c r="N392" i="14" s="1"/>
  <c r="M133" i="14"/>
  <c r="M320" i="14"/>
  <c r="M396" i="14" s="1"/>
  <c r="L409" i="14"/>
  <c r="M125" i="14"/>
  <c r="M312" i="14"/>
  <c r="M388" i="14" s="1"/>
  <c r="M419" i="14"/>
  <c r="L384" i="14"/>
  <c r="N805" i="14" l="1"/>
  <c r="N808" i="14"/>
  <c r="O773" i="14"/>
  <c r="P774" i="14"/>
  <c r="O795" i="14"/>
  <c r="O794" i="14" s="1"/>
  <c r="O803" i="14" s="1"/>
  <c r="O804" i="14" s="1"/>
  <c r="Z319" i="14"/>
  <c r="Z395" i="14" s="1"/>
  <c r="AA37" i="14"/>
  <c r="Z132" i="14"/>
  <c r="M135" i="14"/>
  <c r="T109" i="14"/>
  <c r="S166" i="14"/>
  <c r="S353" i="14"/>
  <c r="S429" i="14" s="1"/>
  <c r="Q158" i="14"/>
  <c r="Q345" i="14"/>
  <c r="Q421" i="14" s="1"/>
  <c r="R101" i="14"/>
  <c r="R124" i="14"/>
  <c r="S29" i="14"/>
  <c r="R311" i="14"/>
  <c r="R387" i="14" s="1"/>
  <c r="O164" i="14"/>
  <c r="P107" i="14"/>
  <c r="O351" i="14"/>
  <c r="T112" i="14"/>
  <c r="S169" i="14"/>
  <c r="S356" i="14"/>
  <c r="S432" i="14" s="1"/>
  <c r="O106" i="14"/>
  <c r="N163" i="14"/>
  <c r="N350" i="14"/>
  <c r="N426" i="14" s="1"/>
  <c r="Q425" i="14"/>
  <c r="Q98" i="14"/>
  <c r="Q342" i="14" s="1"/>
  <c r="O100" i="14"/>
  <c r="N157" i="14"/>
  <c r="N344" i="14"/>
  <c r="N420" i="14" s="1"/>
  <c r="N97" i="14"/>
  <c r="Q110" i="14"/>
  <c r="P167" i="14"/>
  <c r="P354" i="14"/>
  <c r="P430" i="14" s="1"/>
  <c r="R162" i="14"/>
  <c r="S105" i="14"/>
  <c r="R349" i="14"/>
  <c r="R425" i="14" s="1"/>
  <c r="O165" i="14"/>
  <c r="P108" i="14"/>
  <c r="O352" i="14"/>
  <c r="O428" i="14" s="1"/>
  <c r="M154" i="14"/>
  <c r="M341" i="14"/>
  <c r="P342" i="14"/>
  <c r="J443" i="14"/>
  <c r="S102" i="14"/>
  <c r="R159" i="14"/>
  <c r="R346" i="14"/>
  <c r="O114" i="14"/>
  <c r="N171" i="14"/>
  <c r="N358" i="14"/>
  <c r="N434" i="14" s="1"/>
  <c r="Q71" i="14"/>
  <c r="Q128" i="14" s="1"/>
  <c r="P59" i="14"/>
  <c r="R144" i="14"/>
  <c r="R331" i="14"/>
  <c r="S87" i="14"/>
  <c r="P80" i="14"/>
  <c r="O324" i="14"/>
  <c r="O400" i="14" s="1"/>
  <c r="O137" i="14"/>
  <c r="P81" i="14"/>
  <c r="O325" i="14"/>
  <c r="O401" i="14" s="1"/>
  <c r="O138" i="14"/>
  <c r="O78" i="14"/>
  <c r="P79" i="14"/>
  <c r="S412" i="14"/>
  <c r="L398" i="14"/>
  <c r="L437" i="14" s="1"/>
  <c r="P315" i="14"/>
  <c r="P391" i="14" s="1"/>
  <c r="O363" i="14"/>
  <c r="U92" i="14"/>
  <c r="T336" i="14"/>
  <c r="T412" i="14" s="1"/>
  <c r="T149" i="14"/>
  <c r="Q22" i="14"/>
  <c r="P21" i="14"/>
  <c r="T28" i="14"/>
  <c r="S310" i="14"/>
  <c r="S386" i="14" s="1"/>
  <c r="S123" i="14"/>
  <c r="Q54" i="14"/>
  <c r="P130" i="14"/>
  <c r="P317" i="14"/>
  <c r="P393" i="14" s="1"/>
  <c r="AG36" i="14"/>
  <c r="AF131" i="14"/>
  <c r="AF318" i="14"/>
  <c r="AF394" i="14" s="1"/>
  <c r="P42" i="14"/>
  <c r="O40" i="14"/>
  <c r="K439" i="14"/>
  <c r="N133" i="14"/>
  <c r="N320" i="14"/>
  <c r="N396" i="14" s="1"/>
  <c r="O370" i="14"/>
  <c r="N427" i="14"/>
  <c r="O156" i="14"/>
  <c r="O343" i="14"/>
  <c r="N125" i="14"/>
  <c r="N312" i="14"/>
  <c r="N388" i="14" s="1"/>
  <c r="M303" i="14"/>
  <c r="M380" i="14"/>
  <c r="M379" i="14" s="1"/>
  <c r="M436" i="14" s="1"/>
  <c r="N136" i="14"/>
  <c r="N323" i="14"/>
  <c r="O126" i="14"/>
  <c r="O313" i="14"/>
  <c r="O389" i="14" s="1"/>
  <c r="Q374" i="14"/>
  <c r="P431" i="14"/>
  <c r="L379" i="14"/>
  <c r="L436" i="14" s="1"/>
  <c r="N146" i="14"/>
  <c r="N333" i="14"/>
  <c r="N409" i="14" s="1"/>
  <c r="O118" i="14"/>
  <c r="O305" i="14"/>
  <c r="O381" i="14" s="1"/>
  <c r="Z355" i="14"/>
  <c r="Z168" i="14"/>
  <c r="N119" i="14"/>
  <c r="N306" i="14"/>
  <c r="N382" i="14" s="1"/>
  <c r="M322" i="14"/>
  <c r="M399" i="14"/>
  <c r="M398" i="14" s="1"/>
  <c r="M437" i="14" s="1"/>
  <c r="O120" i="14"/>
  <c r="O307" i="14"/>
  <c r="O383" i="14" s="1"/>
  <c r="T161" i="14"/>
  <c r="T348" i="14"/>
  <c r="T424" i="14" s="1"/>
  <c r="M116" i="14"/>
  <c r="T170" i="14"/>
  <c r="T357" i="14"/>
  <c r="T433" i="14" s="1"/>
  <c r="N117" i="14"/>
  <c r="N304" i="14"/>
  <c r="M360" i="14"/>
  <c r="N361" i="14"/>
  <c r="M418" i="14"/>
  <c r="M417" i="14" s="1"/>
  <c r="M438" i="14" s="1"/>
  <c r="O129" i="14"/>
  <c r="O316" i="14"/>
  <c r="O122" i="14"/>
  <c r="O309" i="14"/>
  <c r="O385" i="14" s="1"/>
  <c r="N121" i="14"/>
  <c r="N308" i="14"/>
  <c r="N384" i="14" s="1"/>
  <c r="N127" i="14"/>
  <c r="N314" i="14"/>
  <c r="N390" i="14" s="1"/>
  <c r="N160" i="14"/>
  <c r="N347" i="14"/>
  <c r="N423" i="14" s="1"/>
  <c r="N145" i="14"/>
  <c r="N332" i="14"/>
  <c r="N408" i="14" s="1"/>
  <c r="N419" i="14"/>
  <c r="O805" i="14" l="1"/>
  <c r="O808" i="14"/>
  <c r="P773" i="14"/>
  <c r="Q774" i="14"/>
  <c r="P795" i="14"/>
  <c r="P794" i="14" s="1"/>
  <c r="P803" i="14" s="1"/>
  <c r="P804" i="14" s="1"/>
  <c r="Q315" i="14"/>
  <c r="Q391" i="14" s="1"/>
  <c r="Q155" i="14"/>
  <c r="N154" i="14"/>
  <c r="T353" i="14"/>
  <c r="T429" i="14" s="1"/>
  <c r="U109" i="14"/>
  <c r="T166" i="14"/>
  <c r="S124" i="14"/>
  <c r="T29" i="14"/>
  <c r="S311" i="14"/>
  <c r="S387" i="14" s="1"/>
  <c r="S101" i="14"/>
  <c r="R345" i="14"/>
  <c r="R421" i="14" s="1"/>
  <c r="R158" i="14"/>
  <c r="AB37" i="14"/>
  <c r="AA132" i="14"/>
  <c r="AA319" i="14"/>
  <c r="AA395" i="14" s="1"/>
  <c r="N135" i="14"/>
  <c r="L439" i="14"/>
  <c r="L440" i="14" s="1"/>
  <c r="R422" i="14"/>
  <c r="T102" i="14"/>
  <c r="S159" i="14"/>
  <c r="S346" i="14"/>
  <c r="S422" i="14" s="1"/>
  <c r="Q108" i="14"/>
  <c r="P165" i="14"/>
  <c r="P352" i="14"/>
  <c r="P428" i="14" s="1"/>
  <c r="R98" i="14"/>
  <c r="R342" i="14" s="1"/>
  <c r="U112" i="14"/>
  <c r="T169" i="14"/>
  <c r="T356" i="14"/>
  <c r="T432" i="14" s="1"/>
  <c r="P106" i="14"/>
  <c r="O163" i="14"/>
  <c r="O350" i="14"/>
  <c r="O426" i="14" s="1"/>
  <c r="S162" i="14"/>
  <c r="T105" i="14"/>
  <c r="S349" i="14"/>
  <c r="S425" i="14" s="1"/>
  <c r="R110" i="14"/>
  <c r="Q354" i="14"/>
  <c r="Q430" i="14" s="1"/>
  <c r="Q167" i="14"/>
  <c r="P164" i="14"/>
  <c r="Q107" i="14"/>
  <c r="P351" i="14"/>
  <c r="P100" i="14"/>
  <c r="O157" i="14"/>
  <c r="O344" i="14"/>
  <c r="O97" i="14"/>
  <c r="P114" i="14"/>
  <c r="O171" i="14"/>
  <c r="O358" i="14"/>
  <c r="O434" i="14" s="1"/>
  <c r="P137" i="14"/>
  <c r="P324" i="14"/>
  <c r="P400" i="14" s="1"/>
  <c r="Q80" i="14"/>
  <c r="R407" i="14"/>
  <c r="Q79" i="14"/>
  <c r="P78" i="14"/>
  <c r="V92" i="14"/>
  <c r="U336" i="14"/>
  <c r="U149" i="14"/>
  <c r="T87" i="14"/>
  <c r="S144" i="14"/>
  <c r="S331" i="14"/>
  <c r="S407" i="14" s="1"/>
  <c r="P363" i="14"/>
  <c r="Q81" i="14"/>
  <c r="P325" i="14"/>
  <c r="P401" i="14" s="1"/>
  <c r="P138" i="14"/>
  <c r="R71" i="14"/>
  <c r="R128" i="14" s="1"/>
  <c r="Q59" i="14"/>
  <c r="AH36" i="14"/>
  <c r="AG131" i="14"/>
  <c r="AG318" i="14"/>
  <c r="AG394" i="14" s="1"/>
  <c r="R54" i="14"/>
  <c r="Q317" i="14"/>
  <c r="Q393" i="14" s="1"/>
  <c r="Q130" i="14"/>
  <c r="N116" i="14"/>
  <c r="Q42" i="14"/>
  <c r="P40" i="14"/>
  <c r="U28" i="14"/>
  <c r="T123" i="14"/>
  <c r="T310" i="14"/>
  <c r="T386" i="14" s="1"/>
  <c r="R22" i="14"/>
  <c r="Q21" i="14"/>
  <c r="N322" i="14"/>
  <c r="N399" i="14"/>
  <c r="N398" i="14" s="1"/>
  <c r="N437" i="14" s="1"/>
  <c r="P370" i="14"/>
  <c r="O427" i="14"/>
  <c r="P126" i="14"/>
  <c r="P313" i="14"/>
  <c r="P389" i="14" s="1"/>
  <c r="O392" i="14"/>
  <c r="O136" i="14"/>
  <c r="O323" i="14"/>
  <c r="K443" i="14"/>
  <c r="K440" i="14"/>
  <c r="AA355" i="14"/>
  <c r="AA168" i="14"/>
  <c r="O146" i="14"/>
  <c r="O333" i="14"/>
  <c r="O409" i="14" s="1"/>
  <c r="O125" i="14"/>
  <c r="O312" i="14"/>
  <c r="O388" i="14" s="1"/>
  <c r="O117" i="14"/>
  <c r="O304" i="14"/>
  <c r="O160" i="14"/>
  <c r="O347" i="14"/>
  <c r="O423" i="14" s="1"/>
  <c r="N341" i="14"/>
  <c r="P129" i="14"/>
  <c r="P316" i="14"/>
  <c r="P392" i="14" s="1"/>
  <c r="N360" i="14"/>
  <c r="O361" i="14"/>
  <c r="N418" i="14"/>
  <c r="N417" i="14" s="1"/>
  <c r="N438" i="14" s="1"/>
  <c r="P118" i="14"/>
  <c r="P305" i="14"/>
  <c r="P381" i="14" s="1"/>
  <c r="M439" i="14"/>
  <c r="O133" i="14"/>
  <c r="O320" i="14"/>
  <c r="O396" i="14" s="1"/>
  <c r="P120" i="14"/>
  <c r="P307" i="14"/>
  <c r="P383" i="14" s="1"/>
  <c r="P156" i="14"/>
  <c r="P343" i="14"/>
  <c r="O127" i="14"/>
  <c r="O314" i="14"/>
  <c r="O390" i="14" s="1"/>
  <c r="P122" i="14"/>
  <c r="P309" i="14"/>
  <c r="P385" i="14" s="1"/>
  <c r="U161" i="14"/>
  <c r="U348" i="14"/>
  <c r="U424" i="14" s="1"/>
  <c r="O119" i="14"/>
  <c r="O306" i="14"/>
  <c r="O382" i="14" s="1"/>
  <c r="O419" i="14"/>
  <c r="O121" i="14"/>
  <c r="O308" i="14"/>
  <c r="O384" i="14" s="1"/>
  <c r="U170" i="14"/>
  <c r="U357" i="14"/>
  <c r="U433" i="14" s="1"/>
  <c r="O145" i="14"/>
  <c r="O332" i="14"/>
  <c r="O408" i="14" s="1"/>
  <c r="N303" i="14"/>
  <c r="N380" i="14"/>
  <c r="N379" i="14" s="1"/>
  <c r="N436" i="14" s="1"/>
  <c r="R374" i="14"/>
  <c r="Q431" i="14"/>
  <c r="P805" i="14" l="1"/>
  <c r="P808" i="14"/>
  <c r="Q773" i="14"/>
  <c r="R774" i="14"/>
  <c r="Q795" i="14"/>
  <c r="Q794" i="14" s="1"/>
  <c r="Q803" i="14" s="1"/>
  <c r="Q804" i="14" s="1"/>
  <c r="O154" i="14"/>
  <c r="R155" i="14"/>
  <c r="R315" i="14"/>
  <c r="R391" i="14" s="1"/>
  <c r="L443" i="14"/>
  <c r="T101" i="14"/>
  <c r="S158" i="14"/>
  <c r="S345" i="14"/>
  <c r="S421" i="14" s="1"/>
  <c r="T311" i="14"/>
  <c r="T387" i="14" s="1"/>
  <c r="T124" i="14"/>
  <c r="U29" i="14"/>
  <c r="AC37" i="14"/>
  <c r="AB132" i="14"/>
  <c r="AB319" i="14"/>
  <c r="V109" i="14"/>
  <c r="U166" i="14"/>
  <c r="U353" i="14"/>
  <c r="U429" i="14" s="1"/>
  <c r="O341" i="14"/>
  <c r="O420" i="14"/>
  <c r="N439" i="14"/>
  <c r="N443" i="14" s="1"/>
  <c r="R108" i="14"/>
  <c r="Q165" i="14"/>
  <c r="Q352" i="14"/>
  <c r="Q428" i="14" s="1"/>
  <c r="R107" i="14"/>
  <c r="Q164" i="14"/>
  <c r="Q351" i="14"/>
  <c r="U105" i="14"/>
  <c r="T162" i="14"/>
  <c r="T349" i="14"/>
  <c r="P157" i="14"/>
  <c r="Q100" i="14"/>
  <c r="P344" i="14"/>
  <c r="P420" i="14" s="1"/>
  <c r="P97" i="14"/>
  <c r="Q114" i="14"/>
  <c r="P171" i="14"/>
  <c r="P358" i="14"/>
  <c r="P434" i="14" s="1"/>
  <c r="V112" i="14"/>
  <c r="U169" i="14"/>
  <c r="U356" i="14"/>
  <c r="U432" i="14" s="1"/>
  <c r="U102" i="14"/>
  <c r="T159" i="14"/>
  <c r="T346" i="14"/>
  <c r="T422" i="14" s="1"/>
  <c r="S110" i="14"/>
  <c r="R167" i="14"/>
  <c r="R354" i="14"/>
  <c r="R430" i="14" s="1"/>
  <c r="Q106" i="14"/>
  <c r="P163" i="14"/>
  <c r="P350" i="14"/>
  <c r="P426" i="14" s="1"/>
  <c r="S98" i="14"/>
  <c r="S342" i="14" s="1"/>
  <c r="Q325" i="14"/>
  <c r="Q401" i="14" s="1"/>
  <c r="R81" i="14"/>
  <c r="Q138" i="14"/>
  <c r="V149" i="14"/>
  <c r="W92" i="14"/>
  <c r="V336" i="14"/>
  <c r="V412" i="14" s="1"/>
  <c r="Q363" i="14"/>
  <c r="R79" i="14"/>
  <c r="Q78" i="14"/>
  <c r="U412" i="14"/>
  <c r="R59" i="14"/>
  <c r="S71" i="14"/>
  <c r="S315" i="14" s="1"/>
  <c r="S391" i="14" s="1"/>
  <c r="U87" i="14"/>
  <c r="T144" i="14"/>
  <c r="T331" i="14"/>
  <c r="T407" i="14" s="1"/>
  <c r="Q137" i="14"/>
  <c r="Q324" i="14"/>
  <c r="Q400" i="14" s="1"/>
  <c r="R80" i="14"/>
  <c r="S54" i="14"/>
  <c r="R130" i="14"/>
  <c r="R317" i="14"/>
  <c r="R393" i="14" s="1"/>
  <c r="O116" i="14"/>
  <c r="U310" i="14"/>
  <c r="U386" i="14" s="1"/>
  <c r="V28" i="14"/>
  <c r="U123" i="14"/>
  <c r="S22" i="14"/>
  <c r="R21" i="14"/>
  <c r="R42" i="14"/>
  <c r="Q40" i="14"/>
  <c r="AH131" i="14"/>
  <c r="AH318" i="14"/>
  <c r="AI36" i="14"/>
  <c r="AI131" i="14" s="1"/>
  <c r="V161" i="14"/>
  <c r="V348" i="14"/>
  <c r="V424" i="14" s="1"/>
  <c r="P146" i="14"/>
  <c r="P333" i="14"/>
  <c r="P409" i="14" s="1"/>
  <c r="Q370" i="14"/>
  <c r="P427" i="14"/>
  <c r="AB355" i="14"/>
  <c r="AB168" i="14"/>
  <c r="Q122" i="14"/>
  <c r="Q309" i="14"/>
  <c r="Q385" i="14" s="1"/>
  <c r="P419" i="14"/>
  <c r="P133" i="14"/>
  <c r="P320" i="14"/>
  <c r="P396" i="14" s="1"/>
  <c r="Q120" i="14"/>
  <c r="Q307" i="14"/>
  <c r="Q383" i="14" s="1"/>
  <c r="P117" i="14"/>
  <c r="P304" i="14"/>
  <c r="V170" i="14"/>
  <c r="V357" i="14"/>
  <c r="V433" i="14" s="1"/>
  <c r="P125" i="14"/>
  <c r="P312" i="14"/>
  <c r="P388" i="14" s="1"/>
  <c r="P136" i="14"/>
  <c r="P323" i="14"/>
  <c r="Q118" i="14"/>
  <c r="Q305" i="14"/>
  <c r="Q381" i="14" s="1"/>
  <c r="Q156" i="14"/>
  <c r="Q343" i="14"/>
  <c r="M443" i="14"/>
  <c r="M440" i="14"/>
  <c r="O360" i="14"/>
  <c r="P361" i="14"/>
  <c r="O418" i="14"/>
  <c r="P160" i="14"/>
  <c r="P347" i="14"/>
  <c r="P423" i="14" s="1"/>
  <c r="O322" i="14"/>
  <c r="O399" i="14"/>
  <c r="O398" i="14" s="1"/>
  <c r="O437" i="14" s="1"/>
  <c r="Q126" i="14"/>
  <c r="Q313" i="14"/>
  <c r="Q389" i="14" s="1"/>
  <c r="P121" i="14"/>
  <c r="P308" i="14"/>
  <c r="P384" i="14" s="1"/>
  <c r="Q129" i="14"/>
  <c r="Q316" i="14"/>
  <c r="Q392" i="14" s="1"/>
  <c r="S374" i="14"/>
  <c r="R431" i="14"/>
  <c r="P119" i="14"/>
  <c r="P306" i="14"/>
  <c r="P382" i="14" s="1"/>
  <c r="P145" i="14"/>
  <c r="P332" i="14"/>
  <c r="P408" i="14" s="1"/>
  <c r="P127" i="14"/>
  <c r="P314" i="14"/>
  <c r="P390" i="14" s="1"/>
  <c r="O303" i="14"/>
  <c r="O380" i="14"/>
  <c r="O379" i="14" s="1"/>
  <c r="O436" i="14" s="1"/>
  <c r="O135" i="14"/>
  <c r="Q805" i="14" l="1"/>
  <c r="Q808" i="14"/>
  <c r="S774" i="14"/>
  <c r="R773" i="14"/>
  <c r="R795" i="14"/>
  <c r="R794" i="14" s="1"/>
  <c r="R803" i="14" s="1"/>
  <c r="R804" i="14" s="1"/>
  <c r="S128" i="14"/>
  <c r="S155" i="14"/>
  <c r="N440" i="14"/>
  <c r="U124" i="14"/>
  <c r="V29" i="14"/>
  <c r="U311" i="14"/>
  <c r="U387" i="14" s="1"/>
  <c r="AC319" i="14"/>
  <c r="AC395" i="14" s="1"/>
  <c r="AD37" i="14"/>
  <c r="AC132" i="14"/>
  <c r="W109" i="14"/>
  <c r="V166" i="14"/>
  <c r="V353" i="14"/>
  <c r="V429" i="14" s="1"/>
  <c r="AB395" i="14"/>
  <c r="T158" i="14"/>
  <c r="U101" i="14"/>
  <c r="T345" i="14"/>
  <c r="T421" i="14" s="1"/>
  <c r="O417" i="14"/>
  <c r="O438" i="14" s="1"/>
  <c r="O439" i="14" s="1"/>
  <c r="R106" i="14"/>
  <c r="Q163" i="14"/>
  <c r="Q350" i="14"/>
  <c r="Q426" i="14" s="1"/>
  <c r="T425" i="14"/>
  <c r="S108" i="14"/>
  <c r="R165" i="14"/>
  <c r="R352" i="14"/>
  <c r="U159" i="14"/>
  <c r="V102" i="14"/>
  <c r="U346" i="14"/>
  <c r="U422" i="14" s="1"/>
  <c r="U162" i="14"/>
  <c r="V105" i="14"/>
  <c r="U349" i="14"/>
  <c r="U425" i="14" s="1"/>
  <c r="P341" i="14"/>
  <c r="T110" i="14"/>
  <c r="S354" i="14"/>
  <c r="S430" i="14" s="1"/>
  <c r="S167" i="14"/>
  <c r="R114" i="14"/>
  <c r="Q171" i="14"/>
  <c r="Q358" i="14"/>
  <c r="Q434" i="14" s="1"/>
  <c r="R100" i="14"/>
  <c r="Q157" i="14"/>
  <c r="Q344" i="14"/>
  <c r="Q420" i="14" s="1"/>
  <c r="Q97" i="14"/>
  <c r="P154" i="14"/>
  <c r="T98" i="14"/>
  <c r="T155" i="14" s="1"/>
  <c r="W112" i="14"/>
  <c r="V169" i="14"/>
  <c r="V356" i="14"/>
  <c r="V432" i="14" s="1"/>
  <c r="S107" i="14"/>
  <c r="R164" i="14"/>
  <c r="R351" i="14"/>
  <c r="U144" i="14"/>
  <c r="U331" i="14"/>
  <c r="U407" i="14" s="1"/>
  <c r="V87" i="14"/>
  <c r="S59" i="14"/>
  <c r="T71" i="14"/>
  <c r="T128" i="14" s="1"/>
  <c r="R363" i="14"/>
  <c r="R138" i="14"/>
  <c r="R325" i="14"/>
  <c r="R401" i="14" s="1"/>
  <c r="S81" i="14"/>
  <c r="S79" i="14"/>
  <c r="R78" i="14"/>
  <c r="R137" i="14"/>
  <c r="S80" i="14"/>
  <c r="R324" i="14"/>
  <c r="R400" i="14" s="1"/>
  <c r="W149" i="14"/>
  <c r="W336" i="14"/>
  <c r="X92" i="14"/>
  <c r="AH394" i="14"/>
  <c r="AI394" i="14" s="1"/>
  <c r="AI318" i="14"/>
  <c r="V123" i="14"/>
  <c r="W28" i="14"/>
  <c r="V310" i="14"/>
  <c r="V386" i="14" s="1"/>
  <c r="T22" i="14"/>
  <c r="S21" i="14"/>
  <c r="R40" i="14"/>
  <c r="S42" i="14"/>
  <c r="T54" i="14"/>
  <c r="S130" i="14"/>
  <c r="S317" i="14"/>
  <c r="S393" i="14" s="1"/>
  <c r="Q133" i="14"/>
  <c r="Q320" i="14"/>
  <c r="Q396" i="14" s="1"/>
  <c r="W170" i="14"/>
  <c r="W357" i="14"/>
  <c r="W433" i="14" s="1"/>
  <c r="Q146" i="14"/>
  <c r="Q333" i="14"/>
  <c r="Q409" i="14" s="1"/>
  <c r="R118" i="14"/>
  <c r="R305" i="14"/>
  <c r="R381" i="14" s="1"/>
  <c r="R120" i="14"/>
  <c r="R307" i="14"/>
  <c r="R383" i="14" s="1"/>
  <c r="AC168" i="14"/>
  <c r="AC355" i="14"/>
  <c r="P360" i="14"/>
  <c r="Q361" i="14"/>
  <c r="P418" i="14"/>
  <c r="P417" i="14" s="1"/>
  <c r="P438" i="14" s="1"/>
  <c r="T374" i="14"/>
  <c r="S431" i="14"/>
  <c r="Q125" i="14"/>
  <c r="Q312" i="14"/>
  <c r="Q388" i="14" s="1"/>
  <c r="R126" i="14"/>
  <c r="R313" i="14"/>
  <c r="R389" i="14" s="1"/>
  <c r="Q127" i="14"/>
  <c r="Q314" i="14"/>
  <c r="Q390" i="14" s="1"/>
  <c r="P322" i="14"/>
  <c r="P399" i="14"/>
  <c r="P398" i="14" s="1"/>
  <c r="P437" i="14" s="1"/>
  <c r="Q119" i="14"/>
  <c r="Q306" i="14"/>
  <c r="Q382" i="14" s="1"/>
  <c r="P303" i="14"/>
  <c r="P380" i="14"/>
  <c r="P379" i="14" s="1"/>
  <c r="P436" i="14" s="1"/>
  <c r="Q419" i="14"/>
  <c r="P135" i="14"/>
  <c r="P116" i="14"/>
  <c r="R122" i="14"/>
  <c r="R309" i="14"/>
  <c r="R385" i="14" s="1"/>
  <c r="Q121" i="14"/>
  <c r="Q308" i="14"/>
  <c r="Q384" i="14" s="1"/>
  <c r="Q160" i="14"/>
  <c r="Q347" i="14"/>
  <c r="Q423" i="14" s="1"/>
  <c r="Q136" i="14"/>
  <c r="Q323" i="14"/>
  <c r="Q117" i="14"/>
  <c r="Q304" i="14"/>
  <c r="R370" i="14"/>
  <c r="Q427" i="14"/>
  <c r="Q145" i="14"/>
  <c r="Q332" i="14"/>
  <c r="Q408" i="14" s="1"/>
  <c r="R129" i="14"/>
  <c r="R316" i="14"/>
  <c r="R392" i="14" s="1"/>
  <c r="R156" i="14"/>
  <c r="R343" i="14"/>
  <c r="W161" i="14"/>
  <c r="W348" i="14"/>
  <c r="W424" i="14" s="1"/>
  <c r="S773" i="14" l="1"/>
  <c r="T774" i="14"/>
  <c r="S795" i="14"/>
  <c r="S794" i="14" s="1"/>
  <c r="S803" i="14" s="1"/>
  <c r="S804" i="14" s="1"/>
  <c r="R805" i="14"/>
  <c r="R808" i="14"/>
  <c r="T342" i="14"/>
  <c r="Q154" i="14"/>
  <c r="T315" i="14"/>
  <c r="T391" i="14" s="1"/>
  <c r="X109" i="14"/>
  <c r="W166" i="14"/>
  <c r="W353" i="14"/>
  <c r="W429" i="14" s="1"/>
  <c r="U158" i="14"/>
  <c r="V101" i="14"/>
  <c r="U345" i="14"/>
  <c r="U421" i="14" s="1"/>
  <c r="AE37" i="14"/>
  <c r="AD132" i="14"/>
  <c r="AD319" i="14"/>
  <c r="V311" i="14"/>
  <c r="V387" i="14" s="1"/>
  <c r="W29" i="14"/>
  <c r="V124" i="14"/>
  <c r="O440" i="14"/>
  <c r="O443" i="14"/>
  <c r="T107" i="14"/>
  <c r="S164" i="14"/>
  <c r="S351" i="14"/>
  <c r="S114" i="14"/>
  <c r="R171" i="14"/>
  <c r="R358" i="14"/>
  <c r="R434" i="14" s="1"/>
  <c r="S100" i="14"/>
  <c r="R157" i="14"/>
  <c r="R344" i="14"/>
  <c r="R420" i="14" s="1"/>
  <c r="R97" i="14"/>
  <c r="V162" i="14"/>
  <c r="W105" i="14"/>
  <c r="V349" i="14"/>
  <c r="V425" i="14" s="1"/>
  <c r="V159" i="14"/>
  <c r="W102" i="14"/>
  <c r="V346" i="14"/>
  <c r="V422" i="14" s="1"/>
  <c r="T108" i="14"/>
  <c r="S165" i="14"/>
  <c r="S352" i="14"/>
  <c r="S428" i="14" s="1"/>
  <c r="X112" i="14"/>
  <c r="W169" i="14"/>
  <c r="W356" i="14"/>
  <c r="U98" i="14"/>
  <c r="U155" i="14" s="1"/>
  <c r="S106" i="14"/>
  <c r="R163" i="14"/>
  <c r="R350" i="14"/>
  <c r="R426" i="14" s="1"/>
  <c r="U110" i="14"/>
  <c r="T167" i="14"/>
  <c r="T354" i="14"/>
  <c r="T430" i="14" s="1"/>
  <c r="R428" i="14"/>
  <c r="P439" i="14"/>
  <c r="P440" i="14" s="1"/>
  <c r="S137" i="14"/>
  <c r="T80" i="14"/>
  <c r="S324" i="14"/>
  <c r="S400" i="14" s="1"/>
  <c r="S363" i="14"/>
  <c r="T59" i="14"/>
  <c r="U71" i="14"/>
  <c r="U315" i="14" s="1"/>
  <c r="U391" i="14" s="1"/>
  <c r="X336" i="14"/>
  <c r="X412" i="14" s="1"/>
  <c r="X149" i="14"/>
  <c r="Y92" i="14"/>
  <c r="T79" i="14"/>
  <c r="S78" i="14"/>
  <c r="V144" i="14"/>
  <c r="V331" i="14"/>
  <c r="W87" i="14"/>
  <c r="W412" i="14"/>
  <c r="S138" i="14"/>
  <c r="T81" i="14"/>
  <c r="S325" i="14"/>
  <c r="S401" i="14" s="1"/>
  <c r="T42" i="14"/>
  <c r="S40" i="14"/>
  <c r="U54" i="14"/>
  <c r="T317" i="14"/>
  <c r="T393" i="14" s="1"/>
  <c r="T130" i="14"/>
  <c r="W310" i="14"/>
  <c r="W386" i="14" s="1"/>
  <c r="W123" i="14"/>
  <c r="X28" i="14"/>
  <c r="U22" i="14"/>
  <c r="T21" i="14"/>
  <c r="S118" i="14"/>
  <c r="S305" i="14"/>
  <c r="S381" i="14" s="1"/>
  <c r="S129" i="14"/>
  <c r="S316" i="14"/>
  <c r="S392" i="14" s="1"/>
  <c r="R117" i="14"/>
  <c r="R304" i="14"/>
  <c r="R119" i="14"/>
  <c r="R306" i="14"/>
  <c r="R382" i="14" s="1"/>
  <c r="S120" i="14"/>
  <c r="S307" i="14"/>
  <c r="S383" i="14" s="1"/>
  <c r="R146" i="14"/>
  <c r="R333" i="14"/>
  <c r="R409" i="14" s="1"/>
  <c r="Q116" i="14"/>
  <c r="R419" i="14"/>
  <c r="R145" i="14"/>
  <c r="R332" i="14"/>
  <c r="R408" i="14" s="1"/>
  <c r="R160" i="14"/>
  <c r="R347" i="14"/>
  <c r="R423" i="14" s="1"/>
  <c r="X170" i="14"/>
  <c r="X357" i="14"/>
  <c r="X433" i="14" s="1"/>
  <c r="Q360" i="14"/>
  <c r="R361" i="14"/>
  <c r="Q418" i="14"/>
  <c r="Q417" i="14" s="1"/>
  <c r="Q438" i="14" s="1"/>
  <c r="S126" i="14"/>
  <c r="S313" i="14"/>
  <c r="S389" i="14" s="1"/>
  <c r="R125" i="14"/>
  <c r="R312" i="14"/>
  <c r="R388" i="14" s="1"/>
  <c r="AD168" i="14"/>
  <c r="AD355" i="14"/>
  <c r="S122" i="14"/>
  <c r="S309" i="14"/>
  <c r="S385" i="14" s="1"/>
  <c r="Q322" i="14"/>
  <c r="Q399" i="14"/>
  <c r="Q398" i="14" s="1"/>
  <c r="Q437" i="14" s="1"/>
  <c r="Q341" i="14"/>
  <c r="X161" i="14"/>
  <c r="X348" i="14"/>
  <c r="X424" i="14" s="1"/>
  <c r="S156" i="14"/>
  <c r="S343" i="14"/>
  <c r="S370" i="14"/>
  <c r="R427" i="14"/>
  <c r="Q135" i="14"/>
  <c r="Q303" i="14"/>
  <c r="Q380" i="14"/>
  <c r="Q379" i="14" s="1"/>
  <c r="Q436" i="14" s="1"/>
  <c r="R127" i="14"/>
  <c r="R314" i="14"/>
  <c r="R390" i="14" s="1"/>
  <c r="R136" i="14"/>
  <c r="R323" i="14"/>
  <c r="R121" i="14"/>
  <c r="R308" i="14"/>
  <c r="R384" i="14" s="1"/>
  <c r="U374" i="14"/>
  <c r="T431" i="14"/>
  <c r="R133" i="14"/>
  <c r="R320" i="14"/>
  <c r="R396" i="14" s="1"/>
  <c r="U774" i="14" l="1"/>
  <c r="T773" i="14"/>
  <c r="T795" i="14"/>
  <c r="T794" i="14" s="1"/>
  <c r="T803" i="14" s="1"/>
  <c r="T804" i="14" s="1"/>
  <c r="S808" i="14"/>
  <c r="S805" i="14"/>
  <c r="V158" i="14"/>
  <c r="W101" i="14"/>
  <c r="V345" i="14"/>
  <c r="V421" i="14" s="1"/>
  <c r="R154" i="14"/>
  <c r="X29" i="14"/>
  <c r="W311" i="14"/>
  <c r="W387" i="14" s="1"/>
  <c r="W124" i="14"/>
  <c r="AF37" i="14"/>
  <c r="AE132" i="14"/>
  <c r="AE319" i="14"/>
  <c r="AE395" i="14" s="1"/>
  <c r="AD395" i="14"/>
  <c r="Y109" i="14"/>
  <c r="X166" i="14"/>
  <c r="X353" i="14"/>
  <c r="X429" i="14" s="1"/>
  <c r="P443" i="14"/>
  <c r="R341" i="14"/>
  <c r="Y112" i="14"/>
  <c r="X169" i="14"/>
  <c r="X356" i="14"/>
  <c r="X432" i="14" s="1"/>
  <c r="X105" i="14"/>
  <c r="W162" i="14"/>
  <c r="W349" i="14"/>
  <c r="W425" i="14" s="1"/>
  <c r="T114" i="14"/>
  <c r="S358" i="14"/>
  <c r="S434" i="14" s="1"/>
  <c r="S171" i="14"/>
  <c r="W432" i="14"/>
  <c r="T106" i="14"/>
  <c r="S163" i="14"/>
  <c r="S350" i="14"/>
  <c r="S426" i="14" s="1"/>
  <c r="U108" i="14"/>
  <c r="T165" i="14"/>
  <c r="T352" i="14"/>
  <c r="U107" i="14"/>
  <c r="T164" i="14"/>
  <c r="T351" i="14"/>
  <c r="V98" i="14"/>
  <c r="V342" i="14" s="1"/>
  <c r="U342" i="14"/>
  <c r="V110" i="14"/>
  <c r="U167" i="14"/>
  <c r="U354" i="14"/>
  <c r="U430" i="14" s="1"/>
  <c r="W159" i="14"/>
  <c r="X102" i="14"/>
  <c r="W346" i="14"/>
  <c r="W422" i="14" s="1"/>
  <c r="S157" i="14"/>
  <c r="T100" i="14"/>
  <c r="S344" i="14"/>
  <c r="S420" i="14" s="1"/>
  <c r="S97" i="14"/>
  <c r="X87" i="14"/>
  <c r="W144" i="14"/>
  <c r="W331" i="14"/>
  <c r="W407" i="14" s="1"/>
  <c r="V71" i="14"/>
  <c r="V128" i="14" s="1"/>
  <c r="U59" i="14"/>
  <c r="U128" i="14"/>
  <c r="V407" i="14"/>
  <c r="T363" i="14"/>
  <c r="T138" i="14"/>
  <c r="U81" i="14"/>
  <c r="T325" i="14"/>
  <c r="T401" i="14" s="1"/>
  <c r="U79" i="14"/>
  <c r="T78" i="14"/>
  <c r="R135" i="14"/>
  <c r="Q439" i="14"/>
  <c r="Q443" i="14" s="1"/>
  <c r="Y336" i="14"/>
  <c r="Y412" i="14" s="1"/>
  <c r="Y149" i="14"/>
  <c r="Z92" i="14"/>
  <c r="T324" i="14"/>
  <c r="T400" i="14" s="1"/>
  <c r="U80" i="14"/>
  <c r="T137" i="14"/>
  <c r="V54" i="14"/>
  <c r="U130" i="14"/>
  <c r="U317" i="14"/>
  <c r="U393" i="14" s="1"/>
  <c r="V22" i="14"/>
  <c r="U21" i="14"/>
  <c r="U42" i="14"/>
  <c r="T40" i="14"/>
  <c r="Y28" i="14"/>
  <c r="X310" i="14"/>
  <c r="X386" i="14" s="1"/>
  <c r="X123" i="14"/>
  <c r="Y170" i="14"/>
  <c r="Y357" i="14"/>
  <c r="Y433" i="14" s="1"/>
  <c r="S160" i="14"/>
  <c r="S347" i="14"/>
  <c r="S423" i="14" s="1"/>
  <c r="R322" i="14"/>
  <c r="R399" i="14"/>
  <c r="R398" i="14" s="1"/>
  <c r="R437" i="14" s="1"/>
  <c r="AE168" i="14"/>
  <c r="AE355" i="14"/>
  <c r="T126" i="14"/>
  <c r="T313" i="14"/>
  <c r="T389" i="14" s="1"/>
  <c r="S121" i="14"/>
  <c r="S308" i="14"/>
  <c r="S384" i="14" s="1"/>
  <c r="S133" i="14"/>
  <c r="S320" i="14"/>
  <c r="S396" i="14" s="1"/>
  <c r="S419" i="14"/>
  <c r="S145" i="14"/>
  <c r="S332" i="14"/>
  <c r="S408" i="14" s="1"/>
  <c r="T129" i="14"/>
  <c r="T316" i="14"/>
  <c r="T392" i="14" s="1"/>
  <c r="S361" i="14"/>
  <c r="R360" i="14"/>
  <c r="R418" i="14"/>
  <c r="R417" i="14" s="1"/>
  <c r="R438" i="14" s="1"/>
  <c r="S146" i="14"/>
  <c r="S333" i="14"/>
  <c r="S409" i="14" s="1"/>
  <c r="S119" i="14"/>
  <c r="S306" i="14"/>
  <c r="S382" i="14" s="1"/>
  <c r="Y161" i="14"/>
  <c r="Y348" i="14"/>
  <c r="Y424" i="14" s="1"/>
  <c r="T370" i="14"/>
  <c r="S427" i="14"/>
  <c r="R303" i="14"/>
  <c r="R380" i="14"/>
  <c r="R379" i="14" s="1"/>
  <c r="R436" i="14" s="1"/>
  <c r="S127" i="14"/>
  <c r="S314" i="14"/>
  <c r="S390" i="14" s="1"/>
  <c r="V374" i="14"/>
  <c r="U431" i="14"/>
  <c r="R116" i="14"/>
  <c r="T118" i="14"/>
  <c r="T305" i="14"/>
  <c r="T381" i="14" s="1"/>
  <c r="S136" i="14"/>
  <c r="S323" i="14"/>
  <c r="T156" i="14"/>
  <c r="T343" i="14"/>
  <c r="T122" i="14"/>
  <c r="T309" i="14"/>
  <c r="T385" i="14" s="1"/>
  <c r="S125" i="14"/>
  <c r="S312" i="14"/>
  <c r="S388" i="14" s="1"/>
  <c r="T120" i="14"/>
  <c r="T307" i="14"/>
  <c r="T383" i="14" s="1"/>
  <c r="S117" i="14"/>
  <c r="S304" i="14"/>
  <c r="U773" i="14" l="1"/>
  <c r="V774" i="14"/>
  <c r="U795" i="14"/>
  <c r="U794" i="14" s="1"/>
  <c r="U803" i="14" s="1"/>
  <c r="U804" i="14" s="1"/>
  <c r="T808" i="14"/>
  <c r="T805" i="14"/>
  <c r="V315" i="14"/>
  <c r="V391" i="14" s="1"/>
  <c r="Y166" i="14"/>
  <c r="Y353" i="14"/>
  <c r="Y429" i="14" s="1"/>
  <c r="Z109" i="14"/>
  <c r="AF319" i="14"/>
  <c r="AF132" i="14"/>
  <c r="AG37" i="14"/>
  <c r="X311" i="14"/>
  <c r="X387" i="14" s="1"/>
  <c r="X124" i="14"/>
  <c r="Y29" i="14"/>
  <c r="S154" i="14"/>
  <c r="X101" i="14"/>
  <c r="W158" i="14"/>
  <c r="W345" i="14"/>
  <c r="W421" i="14" s="1"/>
  <c r="T157" i="14"/>
  <c r="U100" i="14"/>
  <c r="T344" i="14"/>
  <c r="T420" i="14" s="1"/>
  <c r="T97" i="14"/>
  <c r="V108" i="14"/>
  <c r="U165" i="14"/>
  <c r="U352" i="14"/>
  <c r="U428" i="14" s="1"/>
  <c r="Y102" i="14"/>
  <c r="X159" i="14"/>
  <c r="X346" i="14"/>
  <c r="X422" i="14" s="1"/>
  <c r="U106" i="14"/>
  <c r="T350" i="14"/>
  <c r="T426" i="14" s="1"/>
  <c r="T163" i="14"/>
  <c r="Y105" i="14"/>
  <c r="X162" i="14"/>
  <c r="X349" i="14"/>
  <c r="X425" i="14" s="1"/>
  <c r="W98" i="14"/>
  <c r="W342" i="14" s="1"/>
  <c r="W110" i="14"/>
  <c r="V167" i="14"/>
  <c r="V354" i="14"/>
  <c r="V430" i="14" s="1"/>
  <c r="U114" i="14"/>
  <c r="T171" i="14"/>
  <c r="T358" i="14"/>
  <c r="T434" i="14" s="1"/>
  <c r="V155" i="14"/>
  <c r="V107" i="14"/>
  <c r="U164" i="14"/>
  <c r="U351" i="14"/>
  <c r="T428" i="14"/>
  <c r="Y169" i="14"/>
  <c r="Z112" i="14"/>
  <c r="Y356" i="14"/>
  <c r="Q440" i="14"/>
  <c r="U363" i="14"/>
  <c r="U324" i="14"/>
  <c r="U400" i="14" s="1"/>
  <c r="V80" i="14"/>
  <c r="U137" i="14"/>
  <c r="V79" i="14"/>
  <c r="U78" i="14"/>
  <c r="S341" i="14"/>
  <c r="Z336" i="14"/>
  <c r="Z412" i="14" s="1"/>
  <c r="AA92" i="14"/>
  <c r="Z149" i="14"/>
  <c r="V81" i="14"/>
  <c r="U138" i="14"/>
  <c r="U325" i="14"/>
  <c r="U401" i="14" s="1"/>
  <c r="W71" i="14"/>
  <c r="W315" i="14" s="1"/>
  <c r="W391" i="14" s="1"/>
  <c r="V59" i="14"/>
  <c r="Y87" i="14"/>
  <c r="X331" i="14"/>
  <c r="X144" i="14"/>
  <c r="V42" i="14"/>
  <c r="U40" i="14"/>
  <c r="Y310" i="14"/>
  <c r="Y386" i="14" s="1"/>
  <c r="Y123" i="14"/>
  <c r="Z28" i="14"/>
  <c r="V21" i="14"/>
  <c r="W22" i="14"/>
  <c r="W54" i="14"/>
  <c r="V317" i="14"/>
  <c r="V393" i="14" s="1"/>
  <c r="V130" i="14"/>
  <c r="T160" i="14"/>
  <c r="T347" i="14"/>
  <c r="T423" i="14" s="1"/>
  <c r="U120" i="14"/>
  <c r="U307" i="14"/>
  <c r="U383" i="14" s="1"/>
  <c r="W374" i="14"/>
  <c r="V431" i="14"/>
  <c r="AF168" i="14"/>
  <c r="AF355" i="14"/>
  <c r="T146" i="14"/>
  <c r="T333" i="14"/>
  <c r="T409" i="14" s="1"/>
  <c r="Z161" i="14"/>
  <c r="Z348" i="14"/>
  <c r="Z424" i="14" s="1"/>
  <c r="T121" i="14"/>
  <c r="T308" i="14"/>
  <c r="T384" i="14" s="1"/>
  <c r="T127" i="14"/>
  <c r="T314" i="14"/>
  <c r="T390" i="14" s="1"/>
  <c r="U129" i="14"/>
  <c r="U316" i="14"/>
  <c r="U392" i="14" s="1"/>
  <c r="Z170" i="14"/>
  <c r="Z357" i="14"/>
  <c r="Z433" i="14" s="1"/>
  <c r="T419" i="14"/>
  <c r="T117" i="14"/>
  <c r="T304" i="14"/>
  <c r="R439" i="14"/>
  <c r="S116" i="14"/>
  <c r="T125" i="14"/>
  <c r="T312" i="14"/>
  <c r="T388" i="14" s="1"/>
  <c r="S360" i="14"/>
  <c r="T361" i="14"/>
  <c r="S418" i="14"/>
  <c r="S417" i="14" s="1"/>
  <c r="S438" i="14" s="1"/>
  <c r="U156" i="14"/>
  <c r="U343" i="14"/>
  <c r="T119" i="14"/>
  <c r="T306" i="14"/>
  <c r="T382" i="14" s="1"/>
  <c r="U126" i="14"/>
  <c r="U313" i="14"/>
  <c r="U389" i="14" s="1"/>
  <c r="U118" i="14"/>
  <c r="U305" i="14"/>
  <c r="U381" i="14" s="1"/>
  <c r="T145" i="14"/>
  <c r="T332" i="14"/>
  <c r="T408" i="14" s="1"/>
  <c r="T136" i="14"/>
  <c r="T323" i="14"/>
  <c r="S303" i="14"/>
  <c r="S380" i="14"/>
  <c r="S379" i="14" s="1"/>
  <c r="S436" i="14" s="1"/>
  <c r="U122" i="14"/>
  <c r="U309" i="14"/>
  <c r="U385" i="14" s="1"/>
  <c r="S322" i="14"/>
  <c r="S399" i="14"/>
  <c r="S398" i="14" s="1"/>
  <c r="S437" i="14" s="1"/>
  <c r="S135" i="14"/>
  <c r="U370" i="14"/>
  <c r="T427" i="14"/>
  <c r="T133" i="14"/>
  <c r="T320" i="14"/>
  <c r="T396" i="14" s="1"/>
  <c r="U805" i="14" l="1"/>
  <c r="U808" i="14"/>
  <c r="V773" i="14"/>
  <c r="W774" i="14"/>
  <c r="V795" i="14"/>
  <c r="V794" i="14" s="1"/>
  <c r="V803" i="14" s="1"/>
  <c r="V804" i="14" s="1"/>
  <c r="W155" i="14"/>
  <c r="AH37" i="14"/>
  <c r="AG319" i="14"/>
  <c r="AG395" i="14" s="1"/>
  <c r="AG132" i="14"/>
  <c r="T154" i="14"/>
  <c r="Y101" i="14"/>
  <c r="X158" i="14"/>
  <c r="X345" i="14"/>
  <c r="X421" i="14" s="1"/>
  <c r="AF395" i="14"/>
  <c r="Z353" i="14"/>
  <c r="Z429" i="14" s="1"/>
  <c r="Z166" i="14"/>
  <c r="AA109" i="14"/>
  <c r="Y124" i="14"/>
  <c r="Z29" i="14"/>
  <c r="Y311" i="14"/>
  <c r="Y387" i="14" s="1"/>
  <c r="V114" i="14"/>
  <c r="U171" i="14"/>
  <c r="U358" i="14"/>
  <c r="U434" i="14" s="1"/>
  <c r="Z105" i="14"/>
  <c r="Y162" i="14"/>
  <c r="Y349" i="14"/>
  <c r="Y425" i="14" s="1"/>
  <c r="W108" i="14"/>
  <c r="V165" i="14"/>
  <c r="V352" i="14"/>
  <c r="V428" i="14" s="1"/>
  <c r="AA112" i="14"/>
  <c r="Z169" i="14"/>
  <c r="Z356" i="14"/>
  <c r="Z432" i="14" s="1"/>
  <c r="X110" i="14"/>
  <c r="W167" i="14"/>
  <c r="W354" i="14"/>
  <c r="W430" i="14" s="1"/>
  <c r="V164" i="14"/>
  <c r="W107" i="14"/>
  <c r="V351" i="14"/>
  <c r="V106" i="14"/>
  <c r="U350" i="14"/>
  <c r="U426" i="14" s="1"/>
  <c r="U163" i="14"/>
  <c r="X98" i="14"/>
  <c r="V100" i="14"/>
  <c r="U157" i="14"/>
  <c r="U344" i="14"/>
  <c r="U420" i="14" s="1"/>
  <c r="U97" i="14"/>
  <c r="Y432" i="14"/>
  <c r="Z102" i="14"/>
  <c r="Y159" i="14"/>
  <c r="Y346" i="14"/>
  <c r="Y422" i="14" s="1"/>
  <c r="X71" i="14"/>
  <c r="X315" i="14" s="1"/>
  <c r="X391" i="14" s="1"/>
  <c r="W59" i="14"/>
  <c r="W79" i="14"/>
  <c r="V78" i="14"/>
  <c r="W128" i="14"/>
  <c r="X407" i="14"/>
  <c r="AB92" i="14"/>
  <c r="AA336" i="14"/>
  <c r="AA412" i="14" s="1"/>
  <c r="AA149" i="14"/>
  <c r="V325" i="14"/>
  <c r="V401" i="14" s="1"/>
  <c r="W81" i="14"/>
  <c r="V138" i="14"/>
  <c r="T135" i="14"/>
  <c r="Y144" i="14"/>
  <c r="Y331" i="14"/>
  <c r="Y407" i="14" s="1"/>
  <c r="Z87" i="14"/>
  <c r="V363" i="14"/>
  <c r="W80" i="14"/>
  <c r="V324" i="14"/>
  <c r="V400" i="14" s="1"/>
  <c r="V137" i="14"/>
  <c r="T341" i="14"/>
  <c r="AA28" i="14"/>
  <c r="Z310" i="14"/>
  <c r="Z386" i="14" s="1"/>
  <c r="Z123" i="14"/>
  <c r="X22" i="14"/>
  <c r="W21" i="14"/>
  <c r="X54" i="14"/>
  <c r="W317" i="14"/>
  <c r="W393" i="14" s="1"/>
  <c r="W130" i="14"/>
  <c r="W42" i="14"/>
  <c r="V40" i="14"/>
  <c r="U125" i="14"/>
  <c r="U312" i="14"/>
  <c r="U388" i="14" s="1"/>
  <c r="V129" i="14"/>
  <c r="V316" i="14"/>
  <c r="V392" i="14" s="1"/>
  <c r="AG168" i="14"/>
  <c r="AG355" i="14"/>
  <c r="V370" i="14"/>
  <c r="U427" i="14"/>
  <c r="S439" i="14"/>
  <c r="U136" i="14"/>
  <c r="U323" i="14"/>
  <c r="U119" i="14"/>
  <c r="U306" i="14"/>
  <c r="U382" i="14" s="1"/>
  <c r="U127" i="14"/>
  <c r="U314" i="14"/>
  <c r="U390" i="14" s="1"/>
  <c r="V122" i="14"/>
  <c r="V309" i="14"/>
  <c r="V385" i="14" s="1"/>
  <c r="U145" i="14"/>
  <c r="U332" i="14"/>
  <c r="U408" i="14" s="1"/>
  <c r="AA161" i="14"/>
  <c r="AA348" i="14"/>
  <c r="AA424" i="14" s="1"/>
  <c r="U419" i="14"/>
  <c r="R440" i="14"/>
  <c r="R443" i="14"/>
  <c r="V120" i="14"/>
  <c r="V307" i="14"/>
  <c r="V383" i="14" s="1"/>
  <c r="U361" i="14"/>
  <c r="T360" i="14"/>
  <c r="T418" i="14"/>
  <c r="T417" i="14" s="1"/>
  <c r="T438" i="14" s="1"/>
  <c r="X374" i="14"/>
  <c r="W431" i="14"/>
  <c r="T303" i="14"/>
  <c r="T380" i="14"/>
  <c r="T379" i="14" s="1"/>
  <c r="T436" i="14" s="1"/>
  <c r="AA170" i="14"/>
  <c r="AA357" i="14"/>
  <c r="AA433" i="14" s="1"/>
  <c r="U146" i="14"/>
  <c r="U333" i="14"/>
  <c r="U409" i="14" s="1"/>
  <c r="V118" i="14"/>
  <c r="V305" i="14"/>
  <c r="V381" i="14" s="1"/>
  <c r="U133" i="14"/>
  <c r="U320" i="14"/>
  <c r="U396" i="14" s="1"/>
  <c r="V156" i="14"/>
  <c r="V343" i="14"/>
  <c r="T116" i="14"/>
  <c r="U121" i="14"/>
  <c r="U308" i="14"/>
  <c r="U384" i="14" s="1"/>
  <c r="T322" i="14"/>
  <c r="T399" i="14"/>
  <c r="T398" i="14" s="1"/>
  <c r="T437" i="14" s="1"/>
  <c r="V126" i="14"/>
  <c r="V313" i="14"/>
  <c r="V389" i="14" s="1"/>
  <c r="U117" i="14"/>
  <c r="U304" i="14"/>
  <c r="U160" i="14"/>
  <c r="U347" i="14"/>
  <c r="U423" i="14" s="1"/>
  <c r="V805" i="14" l="1"/>
  <c r="V808" i="14"/>
  <c r="W773" i="14"/>
  <c r="X774" i="14"/>
  <c r="W795" i="14"/>
  <c r="W794" i="14" s="1"/>
  <c r="W803" i="14" s="1"/>
  <c r="W804" i="14" s="1"/>
  <c r="X128" i="14"/>
  <c r="Z311" i="14"/>
  <c r="Z387" i="14" s="1"/>
  <c r="Z124" i="14"/>
  <c r="AA29" i="14"/>
  <c r="Z101" i="14"/>
  <c r="Y158" i="14"/>
  <c r="Y345" i="14"/>
  <c r="Y421" i="14" s="1"/>
  <c r="AB109" i="14"/>
  <c r="AA353" i="14"/>
  <c r="AA429" i="14" s="1"/>
  <c r="AA166" i="14"/>
  <c r="U154" i="14"/>
  <c r="AH132" i="14"/>
  <c r="AH319" i="14"/>
  <c r="AH395" i="14" s="1"/>
  <c r="AI395" i="14" s="1"/>
  <c r="AI37" i="14"/>
  <c r="AI132" i="14" s="1"/>
  <c r="Y110" i="14"/>
  <c r="X167" i="14"/>
  <c r="X354" i="14"/>
  <c r="X430" i="14" s="1"/>
  <c r="W106" i="14"/>
  <c r="V163" i="14"/>
  <c r="V350" i="14"/>
  <c r="V426" i="14" s="1"/>
  <c r="Z162" i="14"/>
  <c r="AA105" i="14"/>
  <c r="Z349" i="14"/>
  <c r="Z425" i="14" s="1"/>
  <c r="AA102" i="14"/>
  <c r="Z159" i="14"/>
  <c r="Z346" i="14"/>
  <c r="Z422" i="14" s="1"/>
  <c r="AB112" i="14"/>
  <c r="AA169" i="14"/>
  <c r="AA356" i="14"/>
  <c r="AA432" i="14" s="1"/>
  <c r="W100" i="14"/>
  <c r="V157" i="14"/>
  <c r="V344" i="14"/>
  <c r="V420" i="14" s="1"/>
  <c r="V97" i="14"/>
  <c r="X107" i="14"/>
  <c r="W164" i="14"/>
  <c r="W351" i="14"/>
  <c r="X108" i="14"/>
  <c r="W165" i="14"/>
  <c r="W352" i="14"/>
  <c r="W428" i="14" s="1"/>
  <c r="W114" i="14"/>
  <c r="V358" i="14"/>
  <c r="V434" i="14" s="1"/>
  <c r="V171" i="14"/>
  <c r="Y98" i="14"/>
  <c r="Y155" i="14" s="1"/>
  <c r="X342" i="14"/>
  <c r="X155" i="14"/>
  <c r="AC92" i="14"/>
  <c r="AB336" i="14"/>
  <c r="AB412" i="14" s="1"/>
  <c r="AB149" i="14"/>
  <c r="X79" i="14"/>
  <c r="W78" i="14"/>
  <c r="T439" i="14"/>
  <c r="T443" i="14" s="1"/>
  <c r="W363" i="14"/>
  <c r="X80" i="14"/>
  <c r="W324" i="14"/>
  <c r="W400" i="14" s="1"/>
  <c r="W137" i="14"/>
  <c r="X81" i="14"/>
  <c r="W325" i="14"/>
  <c r="W401" i="14" s="1"/>
  <c r="W138" i="14"/>
  <c r="Z144" i="14"/>
  <c r="Z331" i="14"/>
  <c r="Z407" i="14" s="1"/>
  <c r="AA87" i="14"/>
  <c r="Y71" i="14"/>
  <c r="Y128" i="14" s="1"/>
  <c r="X59" i="14"/>
  <c r="Y54" i="14"/>
  <c r="X130" i="14"/>
  <c r="X317" i="14"/>
  <c r="X393" i="14" s="1"/>
  <c r="X42" i="14"/>
  <c r="W40" i="14"/>
  <c r="Y22" i="14"/>
  <c r="X21" i="14"/>
  <c r="U116" i="14"/>
  <c r="AB28" i="14"/>
  <c r="AA310" i="14"/>
  <c r="AA386" i="14" s="1"/>
  <c r="AA123" i="14"/>
  <c r="V133" i="14"/>
  <c r="V320" i="14"/>
  <c r="V396" i="14" s="1"/>
  <c r="AH355" i="14"/>
  <c r="AH168" i="14"/>
  <c r="AI168" i="14"/>
  <c r="V117" i="14"/>
  <c r="V304" i="14"/>
  <c r="V361" i="14"/>
  <c r="U360" i="14"/>
  <c r="U418" i="14"/>
  <c r="U417" i="14" s="1"/>
  <c r="U438" i="14" s="1"/>
  <c r="V127" i="14"/>
  <c r="V314" i="14"/>
  <c r="V390" i="14" s="1"/>
  <c r="V160" i="14"/>
  <c r="V347" i="14"/>
  <c r="V423" i="14" s="1"/>
  <c r="W370" i="14"/>
  <c r="V427" i="14"/>
  <c r="W118" i="14"/>
  <c r="W305" i="14"/>
  <c r="W381" i="14" s="1"/>
  <c r="W120" i="14"/>
  <c r="W307" i="14"/>
  <c r="W383" i="14" s="1"/>
  <c r="AB161" i="14"/>
  <c r="AB348" i="14"/>
  <c r="AB424" i="14" s="1"/>
  <c r="V119" i="14"/>
  <c r="V306" i="14"/>
  <c r="V382" i="14" s="1"/>
  <c r="V121" i="14"/>
  <c r="V308" i="14"/>
  <c r="V384" i="14" s="1"/>
  <c r="AB357" i="14"/>
  <c r="AB433" i="14" s="1"/>
  <c r="AB170" i="14"/>
  <c r="W122" i="14"/>
  <c r="W309" i="14"/>
  <c r="W385" i="14" s="1"/>
  <c r="W156" i="14"/>
  <c r="W343" i="14"/>
  <c r="U322" i="14"/>
  <c r="U399" i="14"/>
  <c r="U398" i="14" s="1"/>
  <c r="U437" i="14" s="1"/>
  <c r="W129" i="14"/>
  <c r="W316" i="14"/>
  <c r="W392" i="14" s="1"/>
  <c r="S443" i="14"/>
  <c r="S440" i="14"/>
  <c r="W126" i="14"/>
  <c r="W313" i="14"/>
  <c r="W389" i="14" s="1"/>
  <c r="Y374" i="14"/>
  <c r="X431" i="14"/>
  <c r="U135" i="14"/>
  <c r="V419" i="14"/>
  <c r="U303" i="14"/>
  <c r="U380" i="14"/>
  <c r="U379" i="14" s="1"/>
  <c r="U436" i="14" s="1"/>
  <c r="V146" i="14"/>
  <c r="V333" i="14"/>
  <c r="V409" i="14" s="1"/>
  <c r="U341" i="14"/>
  <c r="V145" i="14"/>
  <c r="V332" i="14"/>
  <c r="V408" i="14" s="1"/>
  <c r="V136" i="14"/>
  <c r="V323" i="14"/>
  <c r="V125" i="14"/>
  <c r="V312" i="14"/>
  <c r="V388" i="14" s="1"/>
  <c r="W805" i="14" l="1"/>
  <c r="W808" i="14"/>
  <c r="X773" i="14"/>
  <c r="Y774" i="14"/>
  <c r="X795" i="14"/>
  <c r="X794" i="14" s="1"/>
  <c r="X803" i="14" s="1"/>
  <c r="X804" i="14" s="1"/>
  <c r="Y315" i="14"/>
  <c r="Y391" i="14" s="1"/>
  <c r="AC109" i="14"/>
  <c r="AB166" i="14"/>
  <c r="AB353" i="14"/>
  <c r="AB429" i="14" s="1"/>
  <c r="V154" i="14"/>
  <c r="Y342" i="14"/>
  <c r="Z158" i="14"/>
  <c r="AA101" i="14"/>
  <c r="Z345" i="14"/>
  <c r="Z421" i="14" s="1"/>
  <c r="AI319" i="14"/>
  <c r="AB29" i="14"/>
  <c r="AA311" i="14"/>
  <c r="AA387" i="14" s="1"/>
  <c r="AA124" i="14"/>
  <c r="T440" i="14"/>
  <c r="AC112" i="14"/>
  <c r="AB169" i="14"/>
  <c r="AB356" i="14"/>
  <c r="AB432" i="14" s="1"/>
  <c r="Y107" i="14"/>
  <c r="X164" i="14"/>
  <c r="X351" i="14"/>
  <c r="X114" i="14"/>
  <c r="W358" i="14"/>
  <c r="W434" i="14" s="1"/>
  <c r="W171" i="14"/>
  <c r="AB102" i="14"/>
  <c r="AA159" i="14"/>
  <c r="AA346" i="14"/>
  <c r="AA422" i="14" s="1"/>
  <c r="Z110" i="14"/>
  <c r="Y354" i="14"/>
  <c r="Y430" i="14" s="1"/>
  <c r="Y167" i="14"/>
  <c r="X106" i="14"/>
  <c r="W163" i="14"/>
  <c r="W350" i="14"/>
  <c r="W426" i="14" s="1"/>
  <c r="Y108" i="14"/>
  <c r="X165" i="14"/>
  <c r="X352" i="14"/>
  <c r="Z98" i="14"/>
  <c r="X100" i="14"/>
  <c r="W157" i="14"/>
  <c r="W344" i="14"/>
  <c r="W420" i="14" s="1"/>
  <c r="W97" i="14"/>
  <c r="AB105" i="14"/>
  <c r="AA162" i="14"/>
  <c r="AA349" i="14"/>
  <c r="AA425" i="14" s="1"/>
  <c r="X363" i="14"/>
  <c r="V341" i="14"/>
  <c r="U439" i="14"/>
  <c r="U443" i="14" s="1"/>
  <c r="Y81" i="14"/>
  <c r="X325" i="14"/>
  <c r="X401" i="14" s="1"/>
  <c r="X138" i="14"/>
  <c r="X78" i="14"/>
  <c r="Y79" i="14"/>
  <c r="Z71" i="14"/>
  <c r="Z128" i="14" s="1"/>
  <c r="Y59" i="14"/>
  <c r="AB87" i="14"/>
  <c r="AA144" i="14"/>
  <c r="AA331" i="14"/>
  <c r="AA407" i="14" s="1"/>
  <c r="X137" i="14"/>
  <c r="X324" i="14"/>
  <c r="X400" i="14" s="1"/>
  <c r="Y80" i="14"/>
  <c r="AD92" i="14"/>
  <c r="AC336" i="14"/>
  <c r="AC412" i="14" s="1"/>
  <c r="AC149" i="14"/>
  <c r="Z22" i="14"/>
  <c r="Y21" i="14"/>
  <c r="AC28" i="14"/>
  <c r="AB123" i="14"/>
  <c r="AB310" i="14"/>
  <c r="AB386" i="14" s="1"/>
  <c r="Y42" i="14"/>
  <c r="X40" i="14"/>
  <c r="Z54" i="14"/>
  <c r="Y130" i="14"/>
  <c r="Y317" i="14"/>
  <c r="Y393" i="14" s="1"/>
  <c r="AC357" i="14"/>
  <c r="AC433" i="14" s="1"/>
  <c r="AC170" i="14"/>
  <c r="W119" i="14"/>
  <c r="W306" i="14"/>
  <c r="W382" i="14" s="1"/>
  <c r="W117" i="14"/>
  <c r="W304" i="14"/>
  <c r="X118" i="14"/>
  <c r="X305" i="14"/>
  <c r="X381" i="14" s="1"/>
  <c r="W146" i="14"/>
  <c r="W333" i="14"/>
  <c r="W409" i="14" s="1"/>
  <c r="X126" i="14"/>
  <c r="X313" i="14"/>
  <c r="X389" i="14" s="1"/>
  <c r="X156" i="14"/>
  <c r="X343" i="14"/>
  <c r="W127" i="14"/>
  <c r="W314" i="14"/>
  <c r="W390" i="14" s="1"/>
  <c r="W419" i="14"/>
  <c r="W121" i="14"/>
  <c r="W308" i="14"/>
  <c r="W384" i="14" s="1"/>
  <c r="AC161" i="14"/>
  <c r="AC348" i="14"/>
  <c r="AC424" i="14" s="1"/>
  <c r="W136" i="14"/>
  <c r="W323" i="14"/>
  <c r="X370" i="14"/>
  <c r="W427" i="14"/>
  <c r="AI355" i="14"/>
  <c r="W125" i="14"/>
  <c r="W312" i="14"/>
  <c r="W388" i="14" s="1"/>
  <c r="W361" i="14"/>
  <c r="V360" i="14"/>
  <c r="V418" i="14"/>
  <c r="V417" i="14" s="1"/>
  <c r="V438" i="14" s="1"/>
  <c r="Z374" i="14"/>
  <c r="Y431" i="14"/>
  <c r="X122" i="14"/>
  <c r="X309" i="14"/>
  <c r="X385" i="14" s="1"/>
  <c r="V322" i="14"/>
  <c r="V399" i="14"/>
  <c r="V398" i="14" s="1"/>
  <c r="V437" i="14" s="1"/>
  <c r="X120" i="14"/>
  <c r="X307" i="14"/>
  <c r="X383" i="14" s="1"/>
  <c r="V303" i="14"/>
  <c r="V380" i="14"/>
  <c r="V379" i="14" s="1"/>
  <c r="V436" i="14" s="1"/>
  <c r="X129" i="14"/>
  <c r="X316" i="14"/>
  <c r="X392" i="14" s="1"/>
  <c r="W145" i="14"/>
  <c r="W332" i="14"/>
  <c r="W408" i="14" s="1"/>
  <c r="V135" i="14"/>
  <c r="W160" i="14"/>
  <c r="W347" i="14"/>
  <c r="W423" i="14" s="1"/>
  <c r="V116" i="14"/>
  <c r="W133" i="14"/>
  <c r="W320" i="14"/>
  <c r="W396" i="14" s="1"/>
  <c r="X805" i="14" l="1"/>
  <c r="X808" i="14"/>
  <c r="Y773" i="14"/>
  <c r="Z774" i="14"/>
  <c r="Y795" i="14"/>
  <c r="Y794" i="14" s="1"/>
  <c r="Y803" i="14" s="1"/>
  <c r="Y804" i="14" s="1"/>
  <c r="Z315" i="14"/>
  <c r="Z391" i="14" s="1"/>
  <c r="AA345" i="14"/>
  <c r="AA421" i="14" s="1"/>
  <c r="AB101" i="14"/>
  <c r="AA158" i="14"/>
  <c r="W154" i="14"/>
  <c r="AC29" i="14"/>
  <c r="AB124" i="14"/>
  <c r="AB311" i="14"/>
  <c r="AB387" i="14" s="1"/>
  <c r="AC353" i="14"/>
  <c r="AC429" i="14" s="1"/>
  <c r="AD109" i="14"/>
  <c r="AC166" i="14"/>
  <c r="U440" i="14"/>
  <c r="AD112" i="14"/>
  <c r="AC169" i="14"/>
  <c r="AC356" i="14"/>
  <c r="AC432" i="14" s="1"/>
  <c r="X157" i="14"/>
  <c r="Y100" i="14"/>
  <c r="X344" i="14"/>
  <c r="X420" i="14" s="1"/>
  <c r="X97" i="14"/>
  <c r="Y106" i="14"/>
  <c r="X350" i="14"/>
  <c r="X426" i="14" s="1"/>
  <c r="X163" i="14"/>
  <c r="X428" i="14"/>
  <c r="AA110" i="14"/>
  <c r="Z167" i="14"/>
  <c r="Z354" i="14"/>
  <c r="Z430" i="14" s="1"/>
  <c r="AA98" i="14"/>
  <c r="AA342" i="14" s="1"/>
  <c r="Z342" i="14"/>
  <c r="Z155" i="14"/>
  <c r="AC105" i="14"/>
  <c r="AB162" i="14"/>
  <c r="AB349" i="14"/>
  <c r="AB425" i="14" s="1"/>
  <c r="Z107" i="14"/>
  <c r="Y164" i="14"/>
  <c r="Y351" i="14"/>
  <c r="Y114" i="14"/>
  <c r="X358" i="14"/>
  <c r="X434" i="14" s="1"/>
  <c r="X171" i="14"/>
  <c r="Z108" i="14"/>
  <c r="Y165" i="14"/>
  <c r="Y352" i="14"/>
  <c r="Y428" i="14" s="1"/>
  <c r="AC102" i="14"/>
  <c r="AB159" i="14"/>
  <c r="AB346" i="14"/>
  <c r="AB422" i="14" s="1"/>
  <c r="Y325" i="14"/>
  <c r="Y401" i="14" s="1"/>
  <c r="Y138" i="14"/>
  <c r="Z81" i="14"/>
  <c r="AD149" i="14"/>
  <c r="AD336" i="14"/>
  <c r="AD412" i="14" s="1"/>
  <c r="AE92" i="14"/>
  <c r="Z59" i="14"/>
  <c r="AA71" i="14"/>
  <c r="AA128" i="14" s="1"/>
  <c r="AC87" i="14"/>
  <c r="AB144" i="14"/>
  <c r="AB331" i="14"/>
  <c r="AB407" i="14" s="1"/>
  <c r="Y137" i="14"/>
  <c r="Y324" i="14"/>
  <c r="Y400" i="14" s="1"/>
  <c r="Z80" i="14"/>
  <c r="Z79" i="14"/>
  <c r="Y78" i="14"/>
  <c r="Y363" i="14"/>
  <c r="Z42" i="14"/>
  <c r="Y40" i="14"/>
  <c r="AA54" i="14"/>
  <c r="Z130" i="14"/>
  <c r="Z317" i="14"/>
  <c r="Z393" i="14" s="1"/>
  <c r="AD28" i="14"/>
  <c r="AC310" i="14"/>
  <c r="AC386" i="14" s="1"/>
  <c r="AC123" i="14"/>
  <c r="AA22" i="14"/>
  <c r="Z21" i="14"/>
  <c r="X117" i="14"/>
  <c r="X304" i="14"/>
  <c r="Y120" i="14"/>
  <c r="Y307" i="14"/>
  <c r="Y383" i="14" s="1"/>
  <c r="W360" i="14"/>
  <c r="X361" i="14"/>
  <c r="W418" i="14"/>
  <c r="W417" i="14" s="1"/>
  <c r="W438" i="14" s="1"/>
  <c r="Y370" i="14"/>
  <c r="X427" i="14"/>
  <c r="X160" i="14"/>
  <c r="X347" i="14"/>
  <c r="X423" i="14" s="1"/>
  <c r="AA374" i="14"/>
  <c r="Z431" i="14"/>
  <c r="X146" i="14"/>
  <c r="X333" i="14"/>
  <c r="X409" i="14" s="1"/>
  <c r="AD161" i="14"/>
  <c r="AD348" i="14"/>
  <c r="AD424" i="14" s="1"/>
  <c r="X127" i="14"/>
  <c r="X314" i="14"/>
  <c r="X390" i="14" s="1"/>
  <c r="Y122" i="14"/>
  <c r="Y309" i="14"/>
  <c r="Y385" i="14" s="1"/>
  <c r="Y118" i="14"/>
  <c r="Y305" i="14"/>
  <c r="Y381" i="14" s="1"/>
  <c r="X119" i="14"/>
  <c r="X306" i="14"/>
  <c r="X382" i="14" s="1"/>
  <c r="V439" i="14"/>
  <c r="X419" i="14"/>
  <c r="Y129" i="14"/>
  <c r="Y316" i="14"/>
  <c r="Y392" i="14" s="1"/>
  <c r="X133" i="14"/>
  <c r="X320" i="14"/>
  <c r="X396" i="14" s="1"/>
  <c r="Y126" i="14"/>
  <c r="Y313" i="14"/>
  <c r="Y389" i="14" s="1"/>
  <c r="W303" i="14"/>
  <c r="W380" i="14"/>
  <c r="W379" i="14" s="1"/>
  <c r="W436" i="14" s="1"/>
  <c r="X145" i="14"/>
  <c r="X332" i="14"/>
  <c r="X408" i="14" s="1"/>
  <c r="W322" i="14"/>
  <c r="W399" i="14"/>
  <c r="W398" i="14" s="1"/>
  <c r="W437" i="14" s="1"/>
  <c r="X125" i="14"/>
  <c r="X312" i="14"/>
  <c r="X388" i="14" s="1"/>
  <c r="W135" i="14"/>
  <c r="X121" i="14"/>
  <c r="X308" i="14"/>
  <c r="X384" i="14" s="1"/>
  <c r="X136" i="14"/>
  <c r="X323" i="14"/>
  <c r="W341" i="14"/>
  <c r="Y156" i="14"/>
  <c r="Y343" i="14"/>
  <c r="W116" i="14"/>
  <c r="AD170" i="14"/>
  <c r="AD357" i="14"/>
  <c r="AD433" i="14" s="1"/>
  <c r="AA774" i="14" l="1"/>
  <c r="Z773" i="14"/>
  <c r="Z795" i="14"/>
  <c r="Z794" i="14" s="1"/>
  <c r="Z803" i="14" s="1"/>
  <c r="Z804" i="14" s="1"/>
  <c r="Y805" i="14"/>
  <c r="Y808" i="14"/>
  <c r="X135" i="14"/>
  <c r="AA155" i="14"/>
  <c r="AD29" i="14"/>
  <c r="AC311" i="14"/>
  <c r="AC387" i="14" s="1"/>
  <c r="AC124" i="14"/>
  <c r="AC101" i="14"/>
  <c r="AB158" i="14"/>
  <c r="AB345" i="14"/>
  <c r="AB421" i="14" s="1"/>
  <c r="AD166" i="14"/>
  <c r="AD353" i="14"/>
  <c r="AD429" i="14" s="1"/>
  <c r="AE109" i="14"/>
  <c r="AC159" i="14"/>
  <c r="AD102" i="14"/>
  <c r="AC346" i="14"/>
  <c r="AC422" i="14" s="1"/>
  <c r="Z114" i="14"/>
  <c r="Y171" i="14"/>
  <c r="Y358" i="14"/>
  <c r="Y434" i="14" s="1"/>
  <c r="AB110" i="14"/>
  <c r="AA167" i="14"/>
  <c r="AA354" i="14"/>
  <c r="AA430" i="14" s="1"/>
  <c r="Z100" i="14"/>
  <c r="Y157" i="14"/>
  <c r="Y344" i="14"/>
  <c r="Y420" i="14" s="1"/>
  <c r="Y97" i="14"/>
  <c r="Z106" i="14"/>
  <c r="Y163" i="14"/>
  <c r="Y350" i="14"/>
  <c r="Y426" i="14" s="1"/>
  <c r="AA108" i="14"/>
  <c r="Z165" i="14"/>
  <c r="Z352" i="14"/>
  <c r="Z428" i="14" s="1"/>
  <c r="AA107" i="14"/>
  <c r="Z164" i="14"/>
  <c r="Z351" i="14"/>
  <c r="AD105" i="14"/>
  <c r="AC162" i="14"/>
  <c r="AC349" i="14"/>
  <c r="AC425" i="14" s="1"/>
  <c r="X154" i="14"/>
  <c r="AB98" i="14"/>
  <c r="AB155" i="14" s="1"/>
  <c r="AE112" i="14"/>
  <c r="AD169" i="14"/>
  <c r="AD356" i="14"/>
  <c r="AD432" i="14" s="1"/>
  <c r="AA79" i="14"/>
  <c r="Z78" i="14"/>
  <c r="AA59" i="14"/>
  <c r="AB71" i="14"/>
  <c r="AB315" i="14" s="1"/>
  <c r="AB391" i="14" s="1"/>
  <c r="AA315" i="14"/>
  <c r="AA391" i="14" s="1"/>
  <c r="Z137" i="14"/>
  <c r="AA80" i="14"/>
  <c r="Z324" i="14"/>
  <c r="Z400" i="14" s="1"/>
  <c r="AE149" i="14"/>
  <c r="AE336" i="14"/>
  <c r="AE412" i="14" s="1"/>
  <c r="AF92" i="14"/>
  <c r="Z138" i="14"/>
  <c r="Z325" i="14"/>
  <c r="Z401" i="14" s="1"/>
  <c r="AA81" i="14"/>
  <c r="Z363" i="14"/>
  <c r="AD87" i="14"/>
  <c r="AC144" i="14"/>
  <c r="AC331" i="14"/>
  <c r="AC407" i="14" s="1"/>
  <c r="AB22" i="14"/>
  <c r="AA21" i="14"/>
  <c r="AB54" i="14"/>
  <c r="AA130" i="14"/>
  <c r="AA317" i="14"/>
  <c r="AA393" i="14" s="1"/>
  <c r="AE28" i="14"/>
  <c r="AD123" i="14"/>
  <c r="AD310" i="14"/>
  <c r="AD386" i="14" s="1"/>
  <c r="Z40" i="14"/>
  <c r="AA42" i="14"/>
  <c r="Y127" i="14"/>
  <c r="Y314" i="14"/>
  <c r="Y390" i="14" s="1"/>
  <c r="AB374" i="14"/>
  <c r="AA431" i="14"/>
  <c r="X341" i="14"/>
  <c r="V443" i="14"/>
  <c r="V440" i="14"/>
  <c r="AE161" i="14"/>
  <c r="AE348" i="14"/>
  <c r="AE424" i="14" s="1"/>
  <c r="Y160" i="14"/>
  <c r="Y347" i="14"/>
  <c r="Y423" i="14" s="1"/>
  <c r="Z120" i="14"/>
  <c r="Z307" i="14"/>
  <c r="Z383" i="14" s="1"/>
  <c r="Z122" i="14"/>
  <c r="Z309" i="14"/>
  <c r="Z385" i="14" s="1"/>
  <c r="Z156" i="14"/>
  <c r="Z343" i="14"/>
  <c r="Y121" i="14"/>
  <c r="Y308" i="14"/>
  <c r="Y384" i="14" s="1"/>
  <c r="Z118" i="14"/>
  <c r="Z305" i="14"/>
  <c r="Z381" i="14" s="1"/>
  <c r="X303" i="14"/>
  <c r="X380" i="14"/>
  <c r="X379" i="14" s="1"/>
  <c r="X436" i="14" s="1"/>
  <c r="Y119" i="14"/>
  <c r="Y306" i="14"/>
  <c r="Y382" i="14" s="1"/>
  <c r="X322" i="14"/>
  <c r="X399" i="14"/>
  <c r="X398" i="14" s="1"/>
  <c r="X437" i="14" s="1"/>
  <c r="Z370" i="14"/>
  <c r="Y427" i="14"/>
  <c r="X116" i="14"/>
  <c r="Z129" i="14"/>
  <c r="Z316" i="14"/>
  <c r="Z392" i="14" s="1"/>
  <c r="Y125" i="14"/>
  <c r="Y312" i="14"/>
  <c r="Y388" i="14" s="1"/>
  <c r="Y145" i="14"/>
  <c r="Y332" i="14"/>
  <c r="Y408" i="14" s="1"/>
  <c r="Y146" i="14"/>
  <c r="Y333" i="14"/>
  <c r="Y409" i="14" s="1"/>
  <c r="Y117" i="14"/>
  <c r="Y304" i="14"/>
  <c r="Y419" i="14"/>
  <c r="Z126" i="14"/>
  <c r="Z313" i="14"/>
  <c r="Z389" i="14" s="1"/>
  <c r="AE170" i="14"/>
  <c r="AE357" i="14"/>
  <c r="AE433" i="14" s="1"/>
  <c r="Y136" i="14"/>
  <c r="Y323" i="14"/>
  <c r="W439" i="14"/>
  <c r="Y133" i="14"/>
  <c r="Y320" i="14"/>
  <c r="Y396" i="14" s="1"/>
  <c r="X360" i="14"/>
  <c r="Y361" i="14"/>
  <c r="X418" i="14"/>
  <c r="X417" i="14" s="1"/>
  <c r="X438" i="14" s="1"/>
  <c r="AB774" i="14" l="1"/>
  <c r="AA773" i="14"/>
  <c r="AA795" i="14"/>
  <c r="AA794" i="14" s="1"/>
  <c r="AA803" i="14" s="1"/>
  <c r="AA804" i="14" s="1"/>
  <c r="Z805" i="14"/>
  <c r="Z808" i="14"/>
  <c r="AB342" i="14"/>
  <c r="AC158" i="14"/>
  <c r="AD101" i="14"/>
  <c r="AC345" i="14"/>
  <c r="AC421" i="14" s="1"/>
  <c r="AF109" i="14"/>
  <c r="AE353" i="14"/>
  <c r="AE166" i="14"/>
  <c r="AD124" i="14"/>
  <c r="AE29" i="14"/>
  <c r="AD311" i="14"/>
  <c r="AD387" i="14" s="1"/>
  <c r="AC110" i="14"/>
  <c r="AB167" i="14"/>
  <c r="AB354" i="14"/>
  <c r="AB430" i="14" s="1"/>
  <c r="AE105" i="14"/>
  <c r="AD162" i="14"/>
  <c r="AD349" i="14"/>
  <c r="AD425" i="14" s="1"/>
  <c r="AA114" i="14"/>
  <c r="Z358" i="14"/>
  <c r="Z434" i="14" s="1"/>
  <c r="Z171" i="14"/>
  <c r="AA106" i="14"/>
  <c r="Z163" i="14"/>
  <c r="Z350" i="14"/>
  <c r="Z426" i="14" s="1"/>
  <c r="Y154" i="14"/>
  <c r="AF112" i="14"/>
  <c r="AE356" i="14"/>
  <c r="AE432" i="14" s="1"/>
  <c r="AE169" i="14"/>
  <c r="AA100" i="14"/>
  <c r="Z157" i="14"/>
  <c r="Z344" i="14"/>
  <c r="Z420" i="14" s="1"/>
  <c r="Z97" i="14"/>
  <c r="AD159" i="14"/>
  <c r="AE102" i="14"/>
  <c r="AD346" i="14"/>
  <c r="AD422" i="14" s="1"/>
  <c r="AB108" i="14"/>
  <c r="AA165" i="14"/>
  <c r="AA352" i="14"/>
  <c r="AA428" i="14" s="1"/>
  <c r="AC98" i="14"/>
  <c r="AC155" i="14" s="1"/>
  <c r="AB107" i="14"/>
  <c r="AA351" i="14"/>
  <c r="AA164" i="14"/>
  <c r="AA137" i="14"/>
  <c r="AB80" i="14"/>
  <c r="AA324" i="14"/>
  <c r="AA400" i="14" s="1"/>
  <c r="AA138" i="14"/>
  <c r="AB81" i="14"/>
  <c r="AA325" i="14"/>
  <c r="AA401" i="14" s="1"/>
  <c r="X439" i="14"/>
  <c r="X440" i="14" s="1"/>
  <c r="AB59" i="14"/>
  <c r="AC71" i="14"/>
  <c r="AC128" i="14" s="1"/>
  <c r="AF336" i="14"/>
  <c r="AF412" i="14" s="1"/>
  <c r="AF149" i="14"/>
  <c r="AG92" i="14"/>
  <c r="AA363" i="14"/>
  <c r="AB128" i="14"/>
  <c r="AE87" i="14"/>
  <c r="AD144" i="14"/>
  <c r="AD331" i="14"/>
  <c r="AD407" i="14" s="1"/>
  <c r="AB79" i="14"/>
  <c r="AA78" i="14"/>
  <c r="AE310" i="14"/>
  <c r="AE386" i="14" s="1"/>
  <c r="AE123" i="14"/>
  <c r="AF28" i="14"/>
  <c r="AB42" i="14"/>
  <c r="AA40" i="14"/>
  <c r="AC22" i="14"/>
  <c r="AB21" i="14"/>
  <c r="Y116" i="14"/>
  <c r="AC54" i="14"/>
  <c r="AB317" i="14"/>
  <c r="AB393" i="14" s="1"/>
  <c r="AB130" i="14"/>
  <c r="AF170" i="14"/>
  <c r="AF357" i="14"/>
  <c r="AF433" i="14" s="1"/>
  <c r="Z121" i="14"/>
  <c r="Z308" i="14"/>
  <c r="Z384" i="14" s="1"/>
  <c r="W443" i="14"/>
  <c r="W440" i="14"/>
  <c r="AC374" i="14"/>
  <c r="AB431" i="14"/>
  <c r="Z419" i="14"/>
  <c r="Z160" i="14"/>
  <c r="Z347" i="14"/>
  <c r="Z423" i="14" s="1"/>
  <c r="Z117" i="14"/>
  <c r="Z304" i="14"/>
  <c r="Y322" i="14"/>
  <c r="Y399" i="14"/>
  <c r="Y398" i="14" s="1"/>
  <c r="Y437" i="14" s="1"/>
  <c r="Z133" i="14"/>
  <c r="Z320" i="14"/>
  <c r="Z396" i="14" s="1"/>
  <c r="AA126" i="14"/>
  <c r="AA313" i="14"/>
  <c r="AA389" i="14" s="1"/>
  <c r="Z136" i="14"/>
  <c r="Z323" i="14"/>
  <c r="AA370" i="14"/>
  <c r="Z427" i="14"/>
  <c r="AA118" i="14"/>
  <c r="AA305" i="14"/>
  <c r="AA381" i="14" s="1"/>
  <c r="AA156" i="14"/>
  <c r="AA343" i="14"/>
  <c r="Z127" i="14"/>
  <c r="Z314" i="14"/>
  <c r="Z390" i="14" s="1"/>
  <c r="AA129" i="14"/>
  <c r="AA316" i="14"/>
  <c r="AA392" i="14" s="1"/>
  <c r="Y135" i="14"/>
  <c r="AF161" i="14"/>
  <c r="AF348" i="14"/>
  <c r="AF424" i="14" s="1"/>
  <c r="Y360" i="14"/>
  <c r="Z361" i="14"/>
  <c r="Y418" i="14"/>
  <c r="Y417" i="14" s="1"/>
  <c r="Y438" i="14" s="1"/>
  <c r="Y341" i="14"/>
  <c r="Z125" i="14"/>
  <c r="Z312" i="14"/>
  <c r="Z388" i="14" s="1"/>
  <c r="Z145" i="14"/>
  <c r="Z332" i="14"/>
  <c r="Z408" i="14" s="1"/>
  <c r="Z146" i="14"/>
  <c r="Z333" i="14"/>
  <c r="Z409" i="14" s="1"/>
  <c r="Y303" i="14"/>
  <c r="Y380" i="14"/>
  <c r="Y379" i="14" s="1"/>
  <c r="Y436" i="14" s="1"/>
  <c r="Z119" i="14"/>
  <c r="Z306" i="14"/>
  <c r="Z382" i="14" s="1"/>
  <c r="AA122" i="14"/>
  <c r="AA309" i="14"/>
  <c r="AA385" i="14" s="1"/>
  <c r="AA120" i="14"/>
  <c r="AA307" i="14"/>
  <c r="AA383" i="14" s="1"/>
  <c r="AC342" i="14" l="1"/>
  <c r="AA808" i="14"/>
  <c r="AA805" i="14"/>
  <c r="AC774" i="14"/>
  <c r="AB773" i="14"/>
  <c r="AB795" i="14"/>
  <c r="AB794" i="14" s="1"/>
  <c r="AB803" i="14" s="1"/>
  <c r="AB804" i="14" s="1"/>
  <c r="AC315" i="14"/>
  <c r="AC391" i="14" s="1"/>
  <c r="AE311" i="14"/>
  <c r="AE387" i="14" s="1"/>
  <c r="AE124" i="14"/>
  <c r="AF29" i="14"/>
  <c r="Z154" i="14"/>
  <c r="AE429" i="14"/>
  <c r="AF166" i="14"/>
  <c r="AF353" i="14"/>
  <c r="AF429" i="14" s="1"/>
  <c r="AG109" i="14"/>
  <c r="AD158" i="14"/>
  <c r="AE101" i="14"/>
  <c r="AD345" i="14"/>
  <c r="AD421" i="14" s="1"/>
  <c r="X443" i="14"/>
  <c r="AC107" i="14"/>
  <c r="AB351" i="14"/>
  <c r="AB164" i="14"/>
  <c r="AB106" i="14"/>
  <c r="AA350" i="14"/>
  <c r="AA426" i="14" s="1"/>
  <c r="AA163" i="14"/>
  <c r="AA157" i="14"/>
  <c r="AB100" i="14"/>
  <c r="AA344" i="14"/>
  <c r="AA420" i="14" s="1"/>
  <c r="AA97" i="14"/>
  <c r="AF105" i="14"/>
  <c r="AE162" i="14"/>
  <c r="AE349" i="14"/>
  <c r="AE425" i="14" s="1"/>
  <c r="AC108" i="14"/>
  <c r="AB352" i="14"/>
  <c r="AB428" i="14" s="1"/>
  <c r="AB165" i="14"/>
  <c r="AD98" i="14"/>
  <c r="AD155" i="14" s="1"/>
  <c r="AB114" i="14"/>
  <c r="AA358" i="14"/>
  <c r="AA434" i="14" s="1"/>
  <c r="AA171" i="14"/>
  <c r="AE159" i="14"/>
  <c r="AF102" i="14"/>
  <c r="AE346" i="14"/>
  <c r="AE422" i="14" s="1"/>
  <c r="AG112" i="14"/>
  <c r="AF356" i="14"/>
  <c r="AF432" i="14" s="1"/>
  <c r="AF169" i="14"/>
  <c r="AD110" i="14"/>
  <c r="AC167" i="14"/>
  <c r="AC354" i="14"/>
  <c r="AC430" i="14" s="1"/>
  <c r="Y439" i="14"/>
  <c r="Y443" i="14" s="1"/>
  <c r="AG336" i="14"/>
  <c r="AG412" i="14" s="1"/>
  <c r="AG149" i="14"/>
  <c r="AH92" i="14"/>
  <c r="AC79" i="14"/>
  <c r="AB78" i="14"/>
  <c r="AF87" i="14"/>
  <c r="AE144" i="14"/>
  <c r="AE331" i="14"/>
  <c r="AE407" i="14" s="1"/>
  <c r="AB138" i="14"/>
  <c r="AC81" i="14"/>
  <c r="AB325" i="14"/>
  <c r="AB401" i="14" s="1"/>
  <c r="AB324" i="14"/>
  <c r="AB400" i="14" s="1"/>
  <c r="AC80" i="14"/>
  <c r="AB137" i="14"/>
  <c r="AB363" i="14"/>
  <c r="AD71" i="14"/>
  <c r="AD315" i="14" s="1"/>
  <c r="AD391" i="14" s="1"/>
  <c r="AC59" i="14"/>
  <c r="AD22" i="14"/>
  <c r="AC21" i="14"/>
  <c r="AG28" i="14"/>
  <c r="AF310" i="14"/>
  <c r="AF386" i="14" s="1"/>
  <c r="AF123" i="14"/>
  <c r="AD54" i="14"/>
  <c r="AC130" i="14"/>
  <c r="AC317" i="14"/>
  <c r="AC393" i="14" s="1"/>
  <c r="AC42" i="14"/>
  <c r="AB40" i="14"/>
  <c r="AG161" i="14"/>
  <c r="AG348" i="14"/>
  <c r="AG424" i="14" s="1"/>
  <c r="AA127" i="14"/>
  <c r="AA314" i="14"/>
  <c r="AA390" i="14" s="1"/>
  <c r="AA125" i="14"/>
  <c r="AA312" i="14"/>
  <c r="AA388" i="14" s="1"/>
  <c r="AB126" i="14"/>
  <c r="AB313" i="14"/>
  <c r="AB389" i="14" s="1"/>
  <c r="AA160" i="14"/>
  <c r="AA347" i="14"/>
  <c r="AA423" i="14" s="1"/>
  <c r="AA361" i="14"/>
  <c r="Z360" i="14"/>
  <c r="Z418" i="14"/>
  <c r="Z417" i="14" s="1"/>
  <c r="Z438" i="14" s="1"/>
  <c r="AA419" i="14"/>
  <c r="AB370" i="14"/>
  <c r="AA427" i="14"/>
  <c r="AD374" i="14"/>
  <c r="AC431" i="14"/>
  <c r="AB118" i="14"/>
  <c r="AB305" i="14"/>
  <c r="AB381" i="14" s="1"/>
  <c r="AA121" i="14"/>
  <c r="AA308" i="14"/>
  <c r="AA384" i="14" s="1"/>
  <c r="AB122" i="14"/>
  <c r="AB309" i="14"/>
  <c r="AB385" i="14" s="1"/>
  <c r="AA145" i="14"/>
  <c r="AA332" i="14"/>
  <c r="AA408" i="14" s="1"/>
  <c r="AA119" i="14"/>
  <c r="AA306" i="14"/>
  <c r="AA382" i="14" s="1"/>
  <c r="Z322" i="14"/>
  <c r="Z399" i="14"/>
  <c r="Z398" i="14" s="1"/>
  <c r="Z437" i="14" s="1"/>
  <c r="Z303" i="14"/>
  <c r="Z380" i="14"/>
  <c r="Z379" i="14" s="1"/>
  <c r="Z436" i="14" s="1"/>
  <c r="AB156" i="14"/>
  <c r="AB343" i="14"/>
  <c r="Z135" i="14"/>
  <c r="AA133" i="14"/>
  <c r="AA320" i="14"/>
  <c r="AA396" i="14" s="1"/>
  <c r="Z116" i="14"/>
  <c r="AB129" i="14"/>
  <c r="AB316" i="14"/>
  <c r="AB392" i="14" s="1"/>
  <c r="AB120" i="14"/>
  <c r="AB307" i="14"/>
  <c r="AB383" i="14" s="1"/>
  <c r="AA146" i="14"/>
  <c r="AA333" i="14"/>
  <c r="AA409" i="14" s="1"/>
  <c r="AA136" i="14"/>
  <c r="AA323" i="14"/>
  <c r="AA117" i="14"/>
  <c r="AA304" i="14"/>
  <c r="Z341" i="14"/>
  <c r="AG170" i="14"/>
  <c r="AG357" i="14"/>
  <c r="AG433" i="14" s="1"/>
  <c r="AC773" i="14" l="1"/>
  <c r="AD774" i="14"/>
  <c r="AC795" i="14"/>
  <c r="AC794" i="14" s="1"/>
  <c r="AC803" i="14" s="1"/>
  <c r="AC804" i="14" s="1"/>
  <c r="AB808" i="14"/>
  <c r="AB805" i="14"/>
  <c r="AD128" i="14"/>
  <c r="AD342" i="14"/>
  <c r="AE345" i="14"/>
  <c r="AE421" i="14" s="1"/>
  <c r="AE158" i="14"/>
  <c r="AF101" i="14"/>
  <c r="AF124" i="14"/>
  <c r="AG29" i="14"/>
  <c r="AF311" i="14"/>
  <c r="AF387" i="14" s="1"/>
  <c r="AG353" i="14"/>
  <c r="AG429" i="14" s="1"/>
  <c r="AG166" i="14"/>
  <c r="AH109" i="14"/>
  <c r="Y440" i="14"/>
  <c r="AA341" i="14"/>
  <c r="AE110" i="14"/>
  <c r="AD167" i="14"/>
  <c r="AD354" i="14"/>
  <c r="AC106" i="14"/>
  <c r="AB350" i="14"/>
  <c r="AB426" i="14" s="1"/>
  <c r="AB163" i="14"/>
  <c r="AE98" i="14"/>
  <c r="AE342" i="14" s="1"/>
  <c r="AA154" i="14"/>
  <c r="AC114" i="14"/>
  <c r="AB171" i="14"/>
  <c r="AB358" i="14"/>
  <c r="AB434" i="14" s="1"/>
  <c r="AH112" i="14"/>
  <c r="AG356" i="14"/>
  <c r="AG432" i="14" s="1"/>
  <c r="AG169" i="14"/>
  <c r="AB157" i="14"/>
  <c r="AC100" i="14"/>
  <c r="AB344" i="14"/>
  <c r="AB420" i="14" s="1"/>
  <c r="AB97" i="14"/>
  <c r="AG102" i="14"/>
  <c r="AF159" i="14"/>
  <c r="AF346" i="14"/>
  <c r="AF422" i="14" s="1"/>
  <c r="AG105" i="14"/>
  <c r="AF162" i="14"/>
  <c r="AF349" i="14"/>
  <c r="AF425" i="14" s="1"/>
  <c r="AD108" i="14"/>
  <c r="AC352" i="14"/>
  <c r="AC428" i="14" s="1"/>
  <c r="AC165" i="14"/>
  <c r="AD107" i="14"/>
  <c r="AC164" i="14"/>
  <c r="AC351" i="14"/>
  <c r="AG87" i="14"/>
  <c r="AF331" i="14"/>
  <c r="AF407" i="14" s="1"/>
  <c r="AF144" i="14"/>
  <c r="AC324" i="14"/>
  <c r="AC400" i="14" s="1"/>
  <c r="AD80" i="14"/>
  <c r="AC137" i="14"/>
  <c r="AD81" i="14"/>
  <c r="AC138" i="14"/>
  <c r="AC325" i="14"/>
  <c r="AC401" i="14" s="1"/>
  <c r="AC363" i="14"/>
  <c r="Z439" i="14"/>
  <c r="Z440" i="14" s="1"/>
  <c r="AE71" i="14"/>
  <c r="AE128" i="14" s="1"/>
  <c r="AD59" i="14"/>
  <c r="AD79" i="14"/>
  <c r="AC78" i="14"/>
  <c r="AH336" i="14"/>
  <c r="AH149" i="14"/>
  <c r="AI92" i="14"/>
  <c r="AI149" i="14" s="1"/>
  <c r="AE54" i="14"/>
  <c r="AD317" i="14"/>
  <c r="AD393" i="14" s="1"/>
  <c r="AD130" i="14"/>
  <c r="AD21" i="14"/>
  <c r="AE22" i="14"/>
  <c r="AD42" i="14"/>
  <c r="AC40" i="14"/>
  <c r="AH28" i="14"/>
  <c r="AG310" i="14"/>
  <c r="AG386" i="14" s="1"/>
  <c r="AG123" i="14"/>
  <c r="AE374" i="14"/>
  <c r="AD431" i="14"/>
  <c r="AB127" i="14"/>
  <c r="AB314" i="14"/>
  <c r="AB390" i="14" s="1"/>
  <c r="AB119" i="14"/>
  <c r="AB306" i="14"/>
  <c r="AB382" i="14" s="1"/>
  <c r="AB146" i="14"/>
  <c r="AB333" i="14"/>
  <c r="AB409" i="14" s="1"/>
  <c r="AH161" i="14"/>
  <c r="AH348" i="14"/>
  <c r="AI161" i="14"/>
  <c r="AC156" i="14"/>
  <c r="AC343" i="14"/>
  <c r="AB121" i="14"/>
  <c r="AB308" i="14"/>
  <c r="AB384" i="14" s="1"/>
  <c r="AB117" i="14"/>
  <c r="AB304" i="14"/>
  <c r="AB133" i="14"/>
  <c r="AB320" i="14"/>
  <c r="AB396" i="14" s="1"/>
  <c r="AB160" i="14"/>
  <c r="AB347" i="14"/>
  <c r="AB423" i="14" s="1"/>
  <c r="AC370" i="14"/>
  <c r="AB427" i="14"/>
  <c r="AB125" i="14"/>
  <c r="AB312" i="14"/>
  <c r="AB388" i="14" s="1"/>
  <c r="AA303" i="14"/>
  <c r="AA380" i="14"/>
  <c r="AA379" i="14" s="1"/>
  <c r="AA436" i="14" s="1"/>
  <c r="AA116" i="14"/>
  <c r="AB145" i="14"/>
  <c r="AB332" i="14"/>
  <c r="AB408" i="14" s="1"/>
  <c r="AA322" i="14"/>
  <c r="AA399" i="14"/>
  <c r="AA398" i="14" s="1"/>
  <c r="AA437" i="14" s="1"/>
  <c r="AC129" i="14"/>
  <c r="AC316" i="14"/>
  <c r="AC392" i="14" s="1"/>
  <c r="AA135" i="14"/>
  <c r="AC120" i="14"/>
  <c r="AC307" i="14"/>
  <c r="AC383" i="14" s="1"/>
  <c r="AC118" i="14"/>
  <c r="AC305" i="14"/>
  <c r="AC381" i="14" s="1"/>
  <c r="AH170" i="14"/>
  <c r="AH357" i="14"/>
  <c r="AI170" i="14"/>
  <c r="AB136" i="14"/>
  <c r="AB323" i="14"/>
  <c r="AB419" i="14"/>
  <c r="AC122" i="14"/>
  <c r="AC309" i="14"/>
  <c r="AC385" i="14" s="1"/>
  <c r="AA360" i="14"/>
  <c r="AB361" i="14"/>
  <c r="AA418" i="14"/>
  <c r="AA417" i="14" s="1"/>
  <c r="AA438" i="14" s="1"/>
  <c r="AC126" i="14"/>
  <c r="AC313" i="14"/>
  <c r="AC389" i="14" s="1"/>
  <c r="AC805" i="14" l="1"/>
  <c r="AC808" i="14"/>
  <c r="AD773" i="14"/>
  <c r="AE774" i="14"/>
  <c r="AD795" i="14"/>
  <c r="AD794" i="14" s="1"/>
  <c r="AD803" i="14" s="1"/>
  <c r="AD804" i="14" s="1"/>
  <c r="AB154" i="14"/>
  <c r="AG124" i="14"/>
  <c r="AH29" i="14"/>
  <c r="AG311" i="14"/>
  <c r="AG387" i="14" s="1"/>
  <c r="AG101" i="14"/>
  <c r="AF158" i="14"/>
  <c r="AF345" i="14"/>
  <c r="AF421" i="14" s="1"/>
  <c r="AB341" i="14"/>
  <c r="AH166" i="14"/>
  <c r="AH353" i="14"/>
  <c r="AI109" i="14"/>
  <c r="AI166" i="14" s="1"/>
  <c r="AI112" i="14"/>
  <c r="AI169" i="14" s="1"/>
  <c r="AH169" i="14"/>
  <c r="AH356" i="14"/>
  <c r="AE107" i="14"/>
  <c r="AD351" i="14"/>
  <c r="AD164" i="14"/>
  <c r="AD106" i="14"/>
  <c r="AC163" i="14"/>
  <c r="AC350" i="14"/>
  <c r="AH102" i="14"/>
  <c r="AG159" i="14"/>
  <c r="AG346" i="14"/>
  <c r="AG422" i="14" s="1"/>
  <c r="AE108" i="14"/>
  <c r="AD165" i="14"/>
  <c r="AD352" i="14"/>
  <c r="AD428" i="14" s="1"/>
  <c r="AD100" i="14"/>
  <c r="AC157" i="14"/>
  <c r="AC344" i="14"/>
  <c r="AC420" i="14" s="1"/>
  <c r="AC97" i="14"/>
  <c r="AD430" i="14"/>
  <c r="Z443" i="14"/>
  <c r="AH105" i="14"/>
  <c r="AG162" i="14"/>
  <c r="AG349" i="14"/>
  <c r="AG425" i="14" s="1"/>
  <c r="AD114" i="14"/>
  <c r="AC358" i="14"/>
  <c r="AC434" i="14" s="1"/>
  <c r="AC171" i="14"/>
  <c r="AF98" i="14"/>
  <c r="AF342" i="14" s="1"/>
  <c r="AE155" i="14"/>
  <c r="AF110" i="14"/>
  <c r="AE354" i="14"/>
  <c r="AE430" i="14" s="1"/>
  <c r="AE167" i="14"/>
  <c r="AE79" i="14"/>
  <c r="AD78" i="14"/>
  <c r="AD325" i="14"/>
  <c r="AD401" i="14" s="1"/>
  <c r="AE81" i="14"/>
  <c r="AD138" i="14"/>
  <c r="AE315" i="14"/>
  <c r="AE391" i="14" s="1"/>
  <c r="AE80" i="14"/>
  <c r="AD324" i="14"/>
  <c r="AD400" i="14" s="1"/>
  <c r="AD137" i="14"/>
  <c r="AA439" i="14"/>
  <c r="AA443" i="14" s="1"/>
  <c r="AD363" i="14"/>
  <c r="AF71" i="14"/>
  <c r="AF128" i="14" s="1"/>
  <c r="AE59" i="14"/>
  <c r="AH412" i="14"/>
  <c r="AI412" i="14" s="1"/>
  <c r="AI336" i="14"/>
  <c r="AH87" i="14"/>
  <c r="AG144" i="14"/>
  <c r="AG331" i="14"/>
  <c r="AG407" i="14" s="1"/>
  <c r="AF22" i="14"/>
  <c r="AE21" i="14"/>
  <c r="AE42" i="14"/>
  <c r="AD40" i="14"/>
  <c r="AB116" i="14"/>
  <c r="AF54" i="14"/>
  <c r="AE130" i="14"/>
  <c r="AE317" i="14"/>
  <c r="AE393" i="14" s="1"/>
  <c r="AH310" i="14"/>
  <c r="AH123" i="14"/>
  <c r="AI28" i="14"/>
  <c r="AI123" i="14" s="1"/>
  <c r="AC145" i="14"/>
  <c r="AC332" i="14"/>
  <c r="AC408" i="14" s="1"/>
  <c r="AC117" i="14"/>
  <c r="AC304" i="14"/>
  <c r="AD156" i="14"/>
  <c r="AD343" i="14"/>
  <c r="AD126" i="14"/>
  <c r="AD313" i="14"/>
  <c r="AD389" i="14" s="1"/>
  <c r="AD120" i="14"/>
  <c r="AD307" i="14"/>
  <c r="AD383" i="14" s="1"/>
  <c r="AH433" i="14"/>
  <c r="AI433" i="14" s="1"/>
  <c r="AI357" i="14"/>
  <c r="AC146" i="14"/>
  <c r="AC333" i="14"/>
  <c r="AC409" i="14" s="1"/>
  <c r="AD118" i="14"/>
  <c r="AD305" i="14"/>
  <c r="AD381" i="14" s="1"/>
  <c r="AC125" i="14"/>
  <c r="AC312" i="14"/>
  <c r="AC388" i="14" s="1"/>
  <c r="AH424" i="14"/>
  <c r="AI424" i="14" s="1"/>
  <c r="AI348" i="14"/>
  <c r="AB303" i="14"/>
  <c r="AB380" i="14"/>
  <c r="AB379" i="14" s="1"/>
  <c r="AB436" i="14" s="1"/>
  <c r="AC136" i="14"/>
  <c r="AC323" i="14"/>
  <c r="AC127" i="14"/>
  <c r="AC314" i="14"/>
  <c r="AC390" i="14" s="1"/>
  <c r="AC419" i="14"/>
  <c r="AB360" i="14"/>
  <c r="AC361" i="14"/>
  <c r="AB418" i="14"/>
  <c r="AB417" i="14" s="1"/>
  <c r="AB438" i="14" s="1"/>
  <c r="AC160" i="14"/>
  <c r="AC347" i="14"/>
  <c r="AC423" i="14" s="1"/>
  <c r="AD129" i="14"/>
  <c r="AD316" i="14"/>
  <c r="AD392" i="14" s="1"/>
  <c r="AB322" i="14"/>
  <c r="AB399" i="14"/>
  <c r="AB398" i="14" s="1"/>
  <c r="AB437" i="14" s="1"/>
  <c r="AC121" i="14"/>
  <c r="AC308" i="14"/>
  <c r="AC384" i="14" s="1"/>
  <c r="AC119" i="14"/>
  <c r="AC306" i="14"/>
  <c r="AC382" i="14" s="1"/>
  <c r="AD122" i="14"/>
  <c r="AD309" i="14"/>
  <c r="AD385" i="14" s="1"/>
  <c r="AB135" i="14"/>
  <c r="AD370" i="14"/>
  <c r="AC427" i="14"/>
  <c r="AC133" i="14"/>
  <c r="AC320" i="14"/>
  <c r="AC396" i="14" s="1"/>
  <c r="AF374" i="14"/>
  <c r="AE431" i="14"/>
  <c r="AD805" i="14" l="1"/>
  <c r="AD808" i="14"/>
  <c r="AE773" i="14"/>
  <c r="AF774" i="14"/>
  <c r="AE795" i="14"/>
  <c r="AE794" i="14" s="1"/>
  <c r="AE803" i="14" s="1"/>
  <c r="AE804" i="14" s="1"/>
  <c r="AF155" i="14"/>
  <c r="AH101" i="14"/>
  <c r="AI101" i="14" s="1"/>
  <c r="AI158" i="14" s="1"/>
  <c r="AG158" i="14"/>
  <c r="AG345" i="14"/>
  <c r="AG421" i="14" s="1"/>
  <c r="AI29" i="14"/>
  <c r="AI124" i="14" s="1"/>
  <c r="AH311" i="14"/>
  <c r="AH124" i="14"/>
  <c r="AH429" i="14"/>
  <c r="AI429" i="14" s="1"/>
  <c r="AI353" i="14"/>
  <c r="AA440" i="14"/>
  <c r="AF108" i="14"/>
  <c r="AE352" i="14"/>
  <c r="AE428" i="14" s="1"/>
  <c r="AE165" i="14"/>
  <c r="AH159" i="14"/>
  <c r="AH346" i="14"/>
  <c r="AI102" i="14"/>
  <c r="AI159" i="14" s="1"/>
  <c r="AF107" i="14"/>
  <c r="AE164" i="14"/>
  <c r="AE351" i="14"/>
  <c r="AE114" i="14"/>
  <c r="AD171" i="14"/>
  <c r="AD358" i="14"/>
  <c r="AD434" i="14" s="1"/>
  <c r="AG110" i="14"/>
  <c r="AF167" i="14"/>
  <c r="AF354" i="14"/>
  <c r="AE100" i="14"/>
  <c r="AD157" i="14"/>
  <c r="AD344" i="14"/>
  <c r="AD420" i="14" s="1"/>
  <c r="AD97" i="14"/>
  <c r="AH432" i="14"/>
  <c r="AI432" i="14" s="1"/>
  <c r="AI356" i="14"/>
  <c r="AE106" i="14"/>
  <c r="AD163" i="14"/>
  <c r="AD350" i="14"/>
  <c r="AD426" i="14" s="1"/>
  <c r="AI105" i="14"/>
  <c r="AI162" i="14" s="1"/>
  <c r="AH162" i="14"/>
  <c r="AH349" i="14"/>
  <c r="AC154" i="14"/>
  <c r="AG98" i="14"/>
  <c r="AC426" i="14"/>
  <c r="AB439" i="14"/>
  <c r="AB443" i="14" s="1"/>
  <c r="AE363" i="14"/>
  <c r="AG71" i="14"/>
  <c r="AG128" i="14" s="1"/>
  <c r="AF59" i="14"/>
  <c r="AF81" i="14"/>
  <c r="AE325" i="14"/>
  <c r="AE401" i="14" s="1"/>
  <c r="AE138" i="14"/>
  <c r="AF80" i="14"/>
  <c r="AE324" i="14"/>
  <c r="AE400" i="14" s="1"/>
  <c r="AE137" i="14"/>
  <c r="AF315" i="14"/>
  <c r="AF391" i="14" s="1"/>
  <c r="AI87" i="14"/>
  <c r="AI144" i="14" s="1"/>
  <c r="AH144" i="14"/>
  <c r="AH331" i="14"/>
  <c r="AF79" i="14"/>
  <c r="AE78" i="14"/>
  <c r="AG54" i="14"/>
  <c r="AF317" i="14"/>
  <c r="AF393" i="14" s="1"/>
  <c r="AF130" i="14"/>
  <c r="AF42" i="14"/>
  <c r="AE40" i="14"/>
  <c r="AG22" i="14"/>
  <c r="AF21" i="14"/>
  <c r="AH386" i="14"/>
  <c r="AI386" i="14" s="1"/>
  <c r="AI310" i="14"/>
  <c r="AC116" i="14"/>
  <c r="AD117" i="14"/>
  <c r="AD304" i="14"/>
  <c r="AE370" i="14"/>
  <c r="AD427" i="14"/>
  <c r="AD125" i="14"/>
  <c r="AD312" i="14"/>
  <c r="AD388" i="14" s="1"/>
  <c r="AE126" i="14"/>
  <c r="AE313" i="14"/>
  <c r="AE389" i="14" s="1"/>
  <c r="AD160" i="14"/>
  <c r="AD347" i="14"/>
  <c r="AD423" i="14" s="1"/>
  <c r="AG374" i="14"/>
  <c r="AF431" i="14"/>
  <c r="AD419" i="14"/>
  <c r="AD136" i="14"/>
  <c r="AD323" i="14"/>
  <c r="AD119" i="14"/>
  <c r="AD306" i="14"/>
  <c r="AD382" i="14" s="1"/>
  <c r="AE118" i="14"/>
  <c r="AE305" i="14"/>
  <c r="AE381" i="14" s="1"/>
  <c r="AD127" i="14"/>
  <c r="AD314" i="14"/>
  <c r="AD390" i="14" s="1"/>
  <c r="AD121" i="14"/>
  <c r="AD308" i="14"/>
  <c r="AD384" i="14" s="1"/>
  <c r="AC322" i="14"/>
  <c r="AC399" i="14"/>
  <c r="AC398" i="14" s="1"/>
  <c r="AC437" i="14" s="1"/>
  <c r="AE120" i="14"/>
  <c r="AE307" i="14"/>
  <c r="AE383" i="14" s="1"/>
  <c r="AD145" i="14"/>
  <c r="AD332" i="14"/>
  <c r="AD408" i="14" s="1"/>
  <c r="AC303" i="14"/>
  <c r="AC380" i="14"/>
  <c r="AC379" i="14" s="1"/>
  <c r="AC436" i="14" s="1"/>
  <c r="AD133" i="14"/>
  <c r="AD320" i="14"/>
  <c r="AD396" i="14" s="1"/>
  <c r="AC341" i="14"/>
  <c r="AD146" i="14"/>
  <c r="AD333" i="14"/>
  <c r="AD409" i="14" s="1"/>
  <c r="AE122" i="14"/>
  <c r="AE309" i="14"/>
  <c r="AE385" i="14" s="1"/>
  <c r="AE129" i="14"/>
  <c r="AE316" i="14"/>
  <c r="AE392" i="14" s="1"/>
  <c r="AD361" i="14"/>
  <c r="AC360" i="14"/>
  <c r="AC418" i="14"/>
  <c r="AC135" i="14"/>
  <c r="AE156" i="14"/>
  <c r="AE343" i="14"/>
  <c r="AE805" i="14" l="1"/>
  <c r="AE808" i="14"/>
  <c r="AF773" i="14"/>
  <c r="AG774" i="14"/>
  <c r="AF795" i="14"/>
  <c r="AF794" i="14" s="1"/>
  <c r="AF803" i="14" s="1"/>
  <c r="AF804" i="14" s="1"/>
  <c r="AD154" i="14"/>
  <c r="AC417" i="14"/>
  <c r="AC438" i="14" s="1"/>
  <c r="AC439" i="14" s="1"/>
  <c r="AI311" i="14"/>
  <c r="AH387" i="14"/>
  <c r="AI387" i="14" s="1"/>
  <c r="AH158" i="14"/>
  <c r="AH345" i="14"/>
  <c r="AB440" i="14"/>
  <c r="AH98" i="14"/>
  <c r="AH155" i="14" s="1"/>
  <c r="AF100" i="14"/>
  <c r="AE157" i="14"/>
  <c r="AE344" i="14"/>
  <c r="AE97" i="14"/>
  <c r="AG342" i="14"/>
  <c r="AH422" i="14"/>
  <c r="AI422" i="14" s="1"/>
  <c r="AI346" i="14"/>
  <c r="AG107" i="14"/>
  <c r="AF351" i="14"/>
  <c r="AF164" i="14"/>
  <c r="AH425" i="14"/>
  <c r="AI425" i="14" s="1"/>
  <c r="AI349" i="14"/>
  <c r="AH110" i="14"/>
  <c r="AG354" i="14"/>
  <c r="AG430" i="14" s="1"/>
  <c r="AG167" i="14"/>
  <c r="AG155" i="14"/>
  <c r="AF114" i="14"/>
  <c r="AE358" i="14"/>
  <c r="AE434" i="14" s="1"/>
  <c r="AE171" i="14"/>
  <c r="AF106" i="14"/>
  <c r="AE163" i="14"/>
  <c r="AE350" i="14"/>
  <c r="AF430" i="14"/>
  <c r="AG108" i="14"/>
  <c r="AF165" i="14"/>
  <c r="AF352" i="14"/>
  <c r="AF428" i="14" s="1"/>
  <c r="AG79" i="14"/>
  <c r="AF78" i="14"/>
  <c r="AH407" i="14"/>
  <c r="AI407" i="14" s="1"/>
  <c r="AI331" i="14"/>
  <c r="AG81" i="14"/>
  <c r="AF325" i="14"/>
  <c r="AF401" i="14" s="1"/>
  <c r="AF138" i="14"/>
  <c r="AF363" i="14"/>
  <c r="AE420" i="14"/>
  <c r="AH71" i="14"/>
  <c r="AH315" i="14" s="1"/>
  <c r="AG59" i="14"/>
  <c r="AG315" i="14"/>
  <c r="AG391" i="14" s="1"/>
  <c r="AD341" i="14"/>
  <c r="AF137" i="14"/>
  <c r="AF324" i="14"/>
  <c r="AF400" i="14" s="1"/>
  <c r="AG80" i="14"/>
  <c r="AH22" i="14"/>
  <c r="AG21" i="14"/>
  <c r="AG42" i="14"/>
  <c r="AF40" i="14"/>
  <c r="AH54" i="14"/>
  <c r="AG317" i="14"/>
  <c r="AG393" i="14" s="1"/>
  <c r="AG130" i="14"/>
  <c r="AF126" i="14"/>
  <c r="AF313" i="14"/>
  <c r="AF389" i="14" s="1"/>
  <c r="AF370" i="14"/>
  <c r="AE427" i="14"/>
  <c r="AE419" i="14"/>
  <c r="AE119" i="14"/>
  <c r="AE306" i="14"/>
  <c r="AE382" i="14" s="1"/>
  <c r="AE145" i="14"/>
  <c r="AE332" i="14"/>
  <c r="AE408" i="14" s="1"/>
  <c r="AE121" i="14"/>
  <c r="AE308" i="14"/>
  <c r="AE384" i="14" s="1"/>
  <c r="AD322" i="14"/>
  <c r="AD399" i="14"/>
  <c r="AD398" i="14" s="1"/>
  <c r="AD437" i="14" s="1"/>
  <c r="AE125" i="14"/>
  <c r="AE312" i="14"/>
  <c r="AE388" i="14" s="1"/>
  <c r="AE117" i="14"/>
  <c r="AE304" i="14"/>
  <c r="AF122" i="14"/>
  <c r="AF309" i="14"/>
  <c r="AF385" i="14" s="1"/>
  <c r="AD135" i="14"/>
  <c r="AF156" i="14"/>
  <c r="AF343" i="14"/>
  <c r="AE133" i="14"/>
  <c r="AE320" i="14"/>
  <c r="AE396" i="14" s="1"/>
  <c r="AH374" i="14"/>
  <c r="AG431" i="14"/>
  <c r="AF120" i="14"/>
  <c r="AF307" i="14"/>
  <c r="AF383" i="14" s="1"/>
  <c r="AE160" i="14"/>
  <c r="AE347" i="14"/>
  <c r="AE423" i="14" s="1"/>
  <c r="AD380" i="14"/>
  <c r="AD379" i="14" s="1"/>
  <c r="AD436" i="14" s="1"/>
  <c r="AD303" i="14"/>
  <c r="AE361" i="14"/>
  <c r="AD360" i="14"/>
  <c r="AD418" i="14"/>
  <c r="AD417" i="14" s="1"/>
  <c r="AD438" i="14" s="1"/>
  <c r="AE127" i="14"/>
  <c r="AE314" i="14"/>
  <c r="AE390" i="14" s="1"/>
  <c r="AF129" i="14"/>
  <c r="AF316" i="14"/>
  <c r="AF392" i="14" s="1"/>
  <c r="AE136" i="14"/>
  <c r="AE323" i="14"/>
  <c r="AE146" i="14"/>
  <c r="AE333" i="14"/>
  <c r="AE409" i="14" s="1"/>
  <c r="AF305" i="14"/>
  <c r="AF381" i="14" s="1"/>
  <c r="AF118" i="14"/>
  <c r="AD116" i="14"/>
  <c r="AF805" i="14" l="1"/>
  <c r="AF808" i="14"/>
  <c r="AG773" i="14"/>
  <c r="AH774" i="14"/>
  <c r="AG795" i="14"/>
  <c r="AG794" i="14" s="1"/>
  <c r="AG803" i="14" s="1"/>
  <c r="AG804" i="14" s="1"/>
  <c r="AH128" i="14"/>
  <c r="AH342" i="14"/>
  <c r="AI342" i="14" s="1"/>
  <c r="AH421" i="14"/>
  <c r="AI421" i="14" s="1"/>
  <c r="AI345" i="14"/>
  <c r="AE154" i="14"/>
  <c r="AI110" i="14"/>
  <c r="AI167" i="14" s="1"/>
  <c r="AH167" i="14"/>
  <c r="AH354" i="14"/>
  <c r="AH430" i="14" s="1"/>
  <c r="AI430" i="14" s="1"/>
  <c r="AH108" i="14"/>
  <c r="AG352" i="14"/>
  <c r="AG428" i="14" s="1"/>
  <c r="AG165" i="14"/>
  <c r="AE426" i="14"/>
  <c r="AG106" i="14"/>
  <c r="AF163" i="14"/>
  <c r="AF350" i="14"/>
  <c r="AF426" i="14" s="1"/>
  <c r="AG114" i="14"/>
  <c r="AF171" i="14"/>
  <c r="AF358" i="14"/>
  <c r="AF434" i="14" s="1"/>
  <c r="AF157" i="14"/>
  <c r="AG100" i="14"/>
  <c r="AF344" i="14"/>
  <c r="AF420" i="14" s="1"/>
  <c r="AF97" i="14"/>
  <c r="AH107" i="14"/>
  <c r="AG164" i="14"/>
  <c r="AG351" i="14"/>
  <c r="AI98" i="14"/>
  <c r="AI155" i="14" s="1"/>
  <c r="AG137" i="14"/>
  <c r="AG324" i="14"/>
  <c r="AG400" i="14" s="1"/>
  <c r="AH80" i="14"/>
  <c r="AG363" i="14"/>
  <c r="AG325" i="14"/>
  <c r="AG401" i="14" s="1"/>
  <c r="AH81" i="14"/>
  <c r="AG138" i="14"/>
  <c r="AH59" i="14"/>
  <c r="AI71" i="14"/>
  <c r="AI59" i="14" s="1"/>
  <c r="AH79" i="14"/>
  <c r="AG78" i="14"/>
  <c r="AH21" i="14"/>
  <c r="AI22" i="14"/>
  <c r="AI21" i="14" s="1"/>
  <c r="AH42" i="14"/>
  <c r="AG40" i="14"/>
  <c r="AI54" i="14"/>
  <c r="AI130" i="14" s="1"/>
  <c r="AH317" i="14"/>
  <c r="AH130" i="14"/>
  <c r="AF121" i="14"/>
  <c r="AF308" i="14"/>
  <c r="AF384" i="14" s="1"/>
  <c r="AF119" i="14"/>
  <c r="AF306" i="14"/>
  <c r="AF382" i="14" s="1"/>
  <c r="AG156" i="14"/>
  <c r="AG343" i="14"/>
  <c r="AF125" i="14"/>
  <c r="AF312" i="14"/>
  <c r="AF388" i="14" s="1"/>
  <c r="AE341" i="14"/>
  <c r="AH391" i="14"/>
  <c r="AI391" i="14" s="1"/>
  <c r="AI315" i="14"/>
  <c r="AG120" i="14"/>
  <c r="AG307" i="14"/>
  <c r="AG383" i="14" s="1"/>
  <c r="AG118" i="14"/>
  <c r="AG305" i="14"/>
  <c r="AG381" i="14" s="1"/>
  <c r="AE303" i="14"/>
  <c r="AE380" i="14"/>
  <c r="AE379" i="14" s="1"/>
  <c r="AE436" i="14" s="1"/>
  <c r="AF145" i="14"/>
  <c r="AF332" i="14"/>
  <c r="AF408" i="14" s="1"/>
  <c r="AD439" i="14"/>
  <c r="AE135" i="14"/>
  <c r="AF136" i="14"/>
  <c r="AF323" i="14"/>
  <c r="AE116" i="14"/>
  <c r="AC443" i="14"/>
  <c r="AC440" i="14"/>
  <c r="AG370" i="14"/>
  <c r="AF427" i="14"/>
  <c r="AG129" i="14"/>
  <c r="AG316" i="14"/>
  <c r="AG392" i="14" s="1"/>
  <c r="AE322" i="14"/>
  <c r="AE399" i="14"/>
  <c r="AE398" i="14" s="1"/>
  <c r="AE437" i="14" s="1"/>
  <c r="AI374" i="14"/>
  <c r="AH431" i="14"/>
  <c r="AI431" i="14" s="1"/>
  <c r="AF127" i="14"/>
  <c r="AF314" i="14"/>
  <c r="AF390" i="14" s="1"/>
  <c r="AG122" i="14"/>
  <c r="AG309" i="14"/>
  <c r="AG385" i="14" s="1"/>
  <c r="AF146" i="14"/>
  <c r="AF333" i="14"/>
  <c r="AF409" i="14" s="1"/>
  <c r="AF160" i="14"/>
  <c r="AF347" i="14"/>
  <c r="AF423" i="14" s="1"/>
  <c r="AF133" i="14"/>
  <c r="AF320" i="14"/>
  <c r="AF396" i="14" s="1"/>
  <c r="AF117" i="14"/>
  <c r="AF304" i="14"/>
  <c r="AF361" i="14"/>
  <c r="AE360" i="14"/>
  <c r="AE418" i="14"/>
  <c r="AF419" i="14"/>
  <c r="AG126" i="14"/>
  <c r="AG313" i="14"/>
  <c r="AG389" i="14" s="1"/>
  <c r="AG805" i="14" l="1"/>
  <c r="AG808" i="14"/>
  <c r="AH773" i="14"/>
  <c r="AH795" i="14"/>
  <c r="AI774" i="14"/>
  <c r="AI773" i="14" s="1"/>
  <c r="AI128" i="14"/>
  <c r="AF154" i="14"/>
  <c r="AE417" i="14"/>
  <c r="AE438" i="14" s="1"/>
  <c r="AE439" i="14" s="1"/>
  <c r="AI354" i="14"/>
  <c r="AI107" i="14"/>
  <c r="AI164" i="14" s="1"/>
  <c r="AH351" i="14"/>
  <c r="AI351" i="14" s="1"/>
  <c r="AH164" i="14"/>
  <c r="AH114" i="14"/>
  <c r="AG171" i="14"/>
  <c r="AG358" i="14"/>
  <c r="AI108" i="14"/>
  <c r="AI165" i="14" s="1"/>
  <c r="AH165" i="14"/>
  <c r="AH352" i="14"/>
  <c r="AH100" i="14"/>
  <c r="AG157" i="14"/>
  <c r="AG344" i="14"/>
  <c r="AG420" i="14" s="1"/>
  <c r="AG97" i="14"/>
  <c r="AF341" i="14"/>
  <c r="AH106" i="14"/>
  <c r="AG350" i="14"/>
  <c r="AG163" i="14"/>
  <c r="AH138" i="14"/>
  <c r="AH325" i="14"/>
  <c r="AI81" i="14"/>
  <c r="AI138" i="14" s="1"/>
  <c r="AH78" i="14"/>
  <c r="AI79" i="14"/>
  <c r="AH137" i="14"/>
  <c r="AH324" i="14"/>
  <c r="AI80" i="14"/>
  <c r="AI137" i="14" s="1"/>
  <c r="AH363" i="14"/>
  <c r="AH40" i="14"/>
  <c r="AI42" i="14"/>
  <c r="AI40" i="14" s="1"/>
  <c r="AH393" i="14"/>
  <c r="AI393" i="14" s="1"/>
  <c r="AI317" i="14"/>
  <c r="AH156" i="14"/>
  <c r="AH343" i="14"/>
  <c r="AG117" i="14"/>
  <c r="AG304" i="14"/>
  <c r="AG146" i="14"/>
  <c r="AG333" i="14"/>
  <c r="AG409" i="14" s="1"/>
  <c r="AG127" i="14"/>
  <c r="AG314" i="14"/>
  <c r="AG390" i="14" s="1"/>
  <c r="AH129" i="14"/>
  <c r="AH316" i="14"/>
  <c r="AI129" i="14"/>
  <c r="AD440" i="14"/>
  <c r="AD443" i="14"/>
  <c r="AH118" i="14"/>
  <c r="AH305" i="14"/>
  <c r="AG133" i="14"/>
  <c r="AG320" i="14"/>
  <c r="AG396" i="14" s="1"/>
  <c r="AF322" i="14"/>
  <c r="AF399" i="14"/>
  <c r="AF398" i="14" s="1"/>
  <c r="AF437" i="14" s="1"/>
  <c r="AG125" i="14"/>
  <c r="AG312" i="14"/>
  <c r="AG388" i="14" s="1"/>
  <c r="AG119" i="14"/>
  <c r="AG306" i="14"/>
  <c r="AG382" i="14" s="1"/>
  <c r="AF360" i="14"/>
  <c r="AG361" i="14"/>
  <c r="AF418" i="14"/>
  <c r="AF417" i="14" s="1"/>
  <c r="AF438" i="14" s="1"/>
  <c r="AH122" i="14"/>
  <c r="AH309" i="14"/>
  <c r="AI122" i="14"/>
  <c r="AF135" i="14"/>
  <c r="AF303" i="14"/>
  <c r="AF380" i="14"/>
  <c r="AF379" i="14" s="1"/>
  <c r="AF436" i="14" s="1"/>
  <c r="AG136" i="14"/>
  <c r="AG323" i="14"/>
  <c r="AG145" i="14"/>
  <c r="AG332" i="14"/>
  <c r="AG408" i="14" s="1"/>
  <c r="AH370" i="14"/>
  <c r="AG427" i="14"/>
  <c r="AH126" i="14"/>
  <c r="AH313" i="14"/>
  <c r="AI126" i="14"/>
  <c r="AF116" i="14"/>
  <c r="AG160" i="14"/>
  <c r="AG347" i="14"/>
  <c r="AG423" i="14" s="1"/>
  <c r="AH120" i="14"/>
  <c r="AH307" i="14"/>
  <c r="AI120" i="14"/>
  <c r="AG419" i="14"/>
  <c r="AG121" i="14"/>
  <c r="AG308" i="14"/>
  <c r="AG384" i="14" s="1"/>
  <c r="AI51" i="3"/>
  <c r="AH51" i="3"/>
  <c r="AG51" i="3"/>
  <c r="AF51" i="3"/>
  <c r="AE51" i="3"/>
  <c r="AD51" i="3"/>
  <c r="AC51" i="3"/>
  <c r="AB51" i="3"/>
  <c r="AA51" i="3"/>
  <c r="Z51" i="3"/>
  <c r="Y51" i="3"/>
  <c r="X51" i="3"/>
  <c r="W51" i="3"/>
  <c r="V51" i="3"/>
  <c r="U51" i="3"/>
  <c r="T51" i="3"/>
  <c r="S51" i="3"/>
  <c r="R51" i="3"/>
  <c r="Q51" i="3"/>
  <c r="P51" i="3"/>
  <c r="O51" i="3"/>
  <c r="N51" i="3"/>
  <c r="M51" i="3"/>
  <c r="L51" i="3"/>
  <c r="K51" i="3"/>
  <c r="J51" i="3"/>
  <c r="I51" i="3"/>
  <c r="H51" i="3"/>
  <c r="G51" i="3"/>
  <c r="AI47" i="3"/>
  <c r="AH47" i="3"/>
  <c r="AG47" i="3"/>
  <c r="AF47" i="3"/>
  <c r="AE47" i="3"/>
  <c r="AD47" i="3"/>
  <c r="AC47" i="3"/>
  <c r="AB47" i="3"/>
  <c r="AA47" i="3"/>
  <c r="Z47" i="3"/>
  <c r="Y47" i="3"/>
  <c r="X47" i="3"/>
  <c r="W47" i="3"/>
  <c r="V47" i="3"/>
  <c r="U47" i="3"/>
  <c r="T47" i="3"/>
  <c r="S47" i="3"/>
  <c r="R47" i="3"/>
  <c r="Q47" i="3"/>
  <c r="P47" i="3"/>
  <c r="O47" i="3"/>
  <c r="N47" i="3"/>
  <c r="M47" i="3"/>
  <c r="L47" i="3"/>
  <c r="K47" i="3"/>
  <c r="J47" i="3"/>
  <c r="I47" i="3"/>
  <c r="H47" i="3"/>
  <c r="G47" i="3"/>
  <c r="E29" i="5"/>
  <c r="E28" i="5"/>
  <c r="E27" i="5"/>
  <c r="E26" i="5"/>
  <c r="E25" i="5"/>
  <c r="E24" i="5"/>
  <c r="E23" i="5"/>
  <c r="E22" i="5"/>
  <c r="E21" i="5"/>
  <c r="E20" i="5"/>
  <c r="E19" i="5"/>
  <c r="E18" i="5"/>
  <c r="AH794" i="14" l="1"/>
  <c r="AH803" i="14" s="1"/>
  <c r="AH804" i="14" s="1"/>
  <c r="AI795" i="14"/>
  <c r="AI794" i="14" s="1"/>
  <c r="AG154" i="14"/>
  <c r="AI78" i="14"/>
  <c r="AG434" i="14"/>
  <c r="AI114" i="14"/>
  <c r="AI171" i="14" s="1"/>
  <c r="AH171" i="14"/>
  <c r="AH358" i="14"/>
  <c r="AH434" i="14" s="1"/>
  <c r="AI106" i="14"/>
  <c r="AI163" i="14" s="1"/>
  <c r="AH163" i="14"/>
  <c r="AH350" i="14"/>
  <c r="AH426" i="14" s="1"/>
  <c r="AH157" i="14"/>
  <c r="AH344" i="14"/>
  <c r="AI344" i="14" s="1"/>
  <c r="AI100" i="14"/>
  <c r="AH97" i="14"/>
  <c r="AG426" i="14"/>
  <c r="AH428" i="14"/>
  <c r="AI428" i="14" s="1"/>
  <c r="AI352" i="14"/>
  <c r="AH400" i="14"/>
  <c r="AI400" i="14" s="1"/>
  <c r="AI324" i="14"/>
  <c r="AH401" i="14"/>
  <c r="AI401" i="14" s="1"/>
  <c r="AI325" i="14"/>
  <c r="AI363" i="14"/>
  <c r="AG116" i="14"/>
  <c r="AG303" i="14"/>
  <c r="AG380" i="14"/>
  <c r="AG379" i="14" s="1"/>
  <c r="AG436" i="14" s="1"/>
  <c r="AH381" i="14"/>
  <c r="AI381" i="14" s="1"/>
  <c r="AI305" i="14"/>
  <c r="AH117" i="14"/>
  <c r="AH304" i="14"/>
  <c r="AE443" i="14"/>
  <c r="AE440" i="14"/>
  <c r="AI118" i="14"/>
  <c r="AH136" i="14"/>
  <c r="AH323" i="14"/>
  <c r="AH133" i="14"/>
  <c r="AH320" i="14"/>
  <c r="AI133" i="14"/>
  <c r="AG360" i="14"/>
  <c r="AH361" i="14"/>
  <c r="AG418" i="14"/>
  <c r="AI156" i="14"/>
  <c r="AH121" i="14"/>
  <c r="AH308" i="14"/>
  <c r="AI121" i="14"/>
  <c r="AG341" i="14"/>
  <c r="AH127" i="14"/>
  <c r="AH314" i="14"/>
  <c r="AI127" i="14"/>
  <c r="AH145" i="14"/>
  <c r="AH332" i="14"/>
  <c r="AI145" i="14"/>
  <c r="AH389" i="14"/>
  <c r="AI389" i="14" s="1"/>
  <c r="AI313" i="14"/>
  <c r="AH385" i="14"/>
  <c r="AI385" i="14" s="1"/>
  <c r="AI309" i="14"/>
  <c r="AH419" i="14"/>
  <c r="AI419" i="14" s="1"/>
  <c r="AI343" i="14"/>
  <c r="AH392" i="14"/>
  <c r="AI392" i="14" s="1"/>
  <c r="AI316" i="14"/>
  <c r="AI370" i="14"/>
  <c r="AH427" i="14"/>
  <c r="AI427" i="14" s="1"/>
  <c r="AF439" i="14"/>
  <c r="AH125" i="14"/>
  <c r="AH312" i="14"/>
  <c r="AI125" i="14"/>
  <c r="AH160" i="14"/>
  <c r="AH347" i="14"/>
  <c r="AI160" i="14"/>
  <c r="AH383" i="14"/>
  <c r="AI383" i="14" s="1"/>
  <c r="AI307" i="14"/>
  <c r="AG322" i="14"/>
  <c r="AG399" i="14"/>
  <c r="AG398" i="14" s="1"/>
  <c r="AG437" i="14" s="1"/>
  <c r="AG135" i="14"/>
  <c r="AH119" i="14"/>
  <c r="AH306" i="14"/>
  <c r="AI119" i="14"/>
  <c r="AH146" i="14"/>
  <c r="AH333" i="14"/>
  <c r="AI146" i="14"/>
  <c r="E73" i="10"/>
  <c r="E70" i="10"/>
  <c r="E69" i="10"/>
  <c r="E68" i="10"/>
  <c r="E67" i="10"/>
  <c r="E61" i="10"/>
  <c r="E60" i="10"/>
  <c r="E56" i="10"/>
  <c r="E55" i="10"/>
  <c r="E49" i="10"/>
  <c r="E48" i="10"/>
  <c r="E47" i="10"/>
  <c r="E54" i="10"/>
  <c r="E45" i="10"/>
  <c r="E42" i="10"/>
  <c r="E41" i="10"/>
  <c r="E40" i="10"/>
  <c r="E37" i="10"/>
  <c r="E35" i="10"/>
  <c r="E34" i="10"/>
  <c r="E33" i="10"/>
  <c r="E32" i="10"/>
  <c r="E23" i="10"/>
  <c r="E22" i="10"/>
  <c r="E21" i="10"/>
  <c r="E20" i="10"/>
  <c r="E19" i="10"/>
  <c r="E76" i="10"/>
  <c r="E66" i="10"/>
  <c r="E65" i="10"/>
  <c r="E62" i="10"/>
  <c r="E53" i="10"/>
  <c r="E50" i="10"/>
  <c r="E29" i="10"/>
  <c r="E28" i="10"/>
  <c r="E27" i="10"/>
  <c r="E26" i="10"/>
  <c r="E24" i="10"/>
  <c r="E28" i="3"/>
  <c r="D28" i="3"/>
  <c r="G28" i="2"/>
  <c r="F28" i="2"/>
  <c r="E30" i="2"/>
  <c r="F30" i="2" s="1"/>
  <c r="G30" i="2" s="1"/>
  <c r="F31" i="2"/>
  <c r="G31" i="2" s="1"/>
  <c r="E31" i="2"/>
  <c r="AH805" i="14" l="1"/>
  <c r="AH808" i="14"/>
  <c r="AI808" i="14" s="1"/>
  <c r="AI426" i="14"/>
  <c r="AI350" i="14"/>
  <c r="AH420" i="14"/>
  <c r="AI420" i="14" s="1"/>
  <c r="AG417" i="14"/>
  <c r="AG438" i="14" s="1"/>
  <c r="AI434" i="14"/>
  <c r="AH341" i="14"/>
  <c r="AI157" i="14"/>
  <c r="AI154" i="14" s="1"/>
  <c r="AI97" i="14"/>
  <c r="AH154" i="14"/>
  <c r="AI358" i="14"/>
  <c r="AH135" i="14"/>
  <c r="AH116" i="14"/>
  <c r="AH409" i="14"/>
  <c r="AI409" i="14" s="1"/>
  <c r="AI333" i="14"/>
  <c r="AH303" i="14"/>
  <c r="AH380" i="14"/>
  <c r="AI304" i="14"/>
  <c r="AH360" i="14"/>
  <c r="AI361" i="14"/>
  <c r="AI360" i="14" s="1"/>
  <c r="AH418" i="14"/>
  <c r="AF440" i="14"/>
  <c r="AF443" i="14"/>
  <c r="AH382" i="14"/>
  <c r="AI382" i="14" s="1"/>
  <c r="AI306" i="14"/>
  <c r="AH408" i="14"/>
  <c r="AI408" i="14" s="1"/>
  <c r="AI332" i="14"/>
  <c r="AH396" i="14"/>
  <c r="AI396" i="14" s="1"/>
  <c r="AI320" i="14"/>
  <c r="AG439" i="14"/>
  <c r="AH390" i="14"/>
  <c r="AI390" i="14" s="1"/>
  <c r="AI314" i="14"/>
  <c r="AH322" i="14"/>
  <c r="AH399" i="14"/>
  <c r="AI323" i="14"/>
  <c r="AH388" i="14"/>
  <c r="AI388" i="14" s="1"/>
  <c r="AI312" i="14"/>
  <c r="AH423" i="14"/>
  <c r="AI423" i="14" s="1"/>
  <c r="AI347" i="14"/>
  <c r="AH384" i="14"/>
  <c r="AI384" i="14" s="1"/>
  <c r="AI308" i="14"/>
  <c r="AI136" i="14"/>
  <c r="AI135" i="14" s="1"/>
  <c r="AI117" i="14"/>
  <c r="AI116" i="14" s="1"/>
  <c r="E46" i="10"/>
  <c r="E38" i="10"/>
  <c r="E57" i="10"/>
  <c r="F27" i="10"/>
  <c r="F28" i="3"/>
  <c r="AI322" i="14" l="1"/>
  <c r="AI341" i="14"/>
  <c r="AH398" i="14"/>
  <c r="AH437" i="14" s="1"/>
  <c r="AI399" i="14"/>
  <c r="AI398" i="14" s="1"/>
  <c r="AI303" i="14"/>
  <c r="AH379" i="14"/>
  <c r="AH436" i="14" s="1"/>
  <c r="AI380" i="14"/>
  <c r="AI379" i="14" s="1"/>
  <c r="AH417" i="14"/>
  <c r="AH438" i="14" s="1"/>
  <c r="AI418" i="14"/>
  <c r="AI417" i="14" s="1"/>
  <c r="AG443" i="14"/>
  <c r="AG440" i="14"/>
  <c r="C34" i="4"/>
  <c r="AH439" i="14" l="1"/>
  <c r="E186" i="10"/>
  <c r="E97" i="10"/>
  <c r="E28" i="12"/>
  <c r="E29" i="12" s="1"/>
  <c r="C27" i="12"/>
  <c r="C26" i="12"/>
  <c r="E23" i="12"/>
  <c r="E24" i="12" s="1"/>
  <c r="E20" i="12"/>
  <c r="C19" i="12"/>
  <c r="C18" i="12"/>
  <c r="H611" i="14"/>
  <c r="H610" i="14" s="1"/>
  <c r="G611" i="14"/>
  <c r="G610" i="14" s="1"/>
  <c r="F611" i="14"/>
  <c r="F610" i="14" s="1"/>
  <c r="E610" i="14"/>
  <c r="H608" i="14"/>
  <c r="G608" i="14"/>
  <c r="F608" i="14"/>
  <c r="E608" i="14"/>
  <c r="E620" i="14" s="1"/>
  <c r="H605" i="14"/>
  <c r="H617" i="14" s="1"/>
  <c r="H616" i="14" s="1"/>
  <c r="H623" i="14" s="1"/>
  <c r="G605" i="14"/>
  <c r="G617" i="14" s="1"/>
  <c r="G616" i="14" s="1"/>
  <c r="G623" i="14" s="1"/>
  <c r="F605" i="14"/>
  <c r="F617" i="14" s="1"/>
  <c r="F616" i="14" s="1"/>
  <c r="F623" i="14" s="1"/>
  <c r="E605" i="14"/>
  <c r="E617" i="14" s="1"/>
  <c r="E616" i="14" s="1"/>
  <c r="E623" i="14" s="1"/>
  <c r="H602" i="14"/>
  <c r="H614" i="14" s="1"/>
  <c r="H613" i="14" s="1"/>
  <c r="H622" i="14" s="1"/>
  <c r="G602" i="14"/>
  <c r="G614" i="14" s="1"/>
  <c r="G613" i="14" s="1"/>
  <c r="G622" i="14" s="1"/>
  <c r="F602" i="14"/>
  <c r="F614" i="14" s="1"/>
  <c r="F613" i="14" s="1"/>
  <c r="F622" i="14" s="1"/>
  <c r="E602" i="14"/>
  <c r="E614" i="14" s="1"/>
  <c r="AI599" i="14"/>
  <c r="AI598" i="14" s="1"/>
  <c r="AH598" i="14"/>
  <c r="AG598" i="14"/>
  <c r="AF598" i="14"/>
  <c r="AE598" i="14"/>
  <c r="AD598" i="14"/>
  <c r="AC598" i="14"/>
  <c r="AB598" i="14"/>
  <c r="AA598" i="14"/>
  <c r="Z598" i="14"/>
  <c r="Y598" i="14"/>
  <c r="X598" i="14"/>
  <c r="W598" i="14"/>
  <c r="V598" i="14"/>
  <c r="U598" i="14"/>
  <c r="T598" i="14"/>
  <c r="S598" i="14"/>
  <c r="R598" i="14"/>
  <c r="Q598" i="14"/>
  <c r="P598" i="14"/>
  <c r="O598" i="14"/>
  <c r="N598" i="14"/>
  <c r="M598" i="14"/>
  <c r="L598" i="14"/>
  <c r="K598" i="14"/>
  <c r="J598" i="14"/>
  <c r="I598" i="14"/>
  <c r="H598" i="14"/>
  <c r="G598" i="14"/>
  <c r="F598" i="14"/>
  <c r="E598" i="14"/>
  <c r="AI597" i="14"/>
  <c r="AI596" i="14" s="1"/>
  <c r="AH596" i="14"/>
  <c r="AG596" i="14"/>
  <c r="AF596" i="14"/>
  <c r="AE596" i="14"/>
  <c r="AD596" i="14"/>
  <c r="AC596" i="14"/>
  <c r="AB596" i="14"/>
  <c r="AA596" i="14"/>
  <c r="Z596" i="14"/>
  <c r="Y596" i="14"/>
  <c r="X596" i="14"/>
  <c r="W596" i="14"/>
  <c r="V596" i="14"/>
  <c r="U596" i="14"/>
  <c r="T596" i="14"/>
  <c r="S596" i="14"/>
  <c r="R596" i="14"/>
  <c r="Q596" i="14"/>
  <c r="P596" i="14"/>
  <c r="O596" i="14"/>
  <c r="N596" i="14"/>
  <c r="M596" i="14"/>
  <c r="L596" i="14"/>
  <c r="K596" i="14"/>
  <c r="J596" i="14"/>
  <c r="I596" i="14"/>
  <c r="H596" i="14"/>
  <c r="G596" i="14"/>
  <c r="F596" i="14"/>
  <c r="E596" i="14"/>
  <c r="AI595" i="14"/>
  <c r="AI594" i="14" s="1"/>
  <c r="AH594" i="14"/>
  <c r="AG594" i="14"/>
  <c r="AF594" i="14"/>
  <c r="AE594" i="14"/>
  <c r="AD594" i="14"/>
  <c r="AC594" i="14"/>
  <c r="AB594" i="14"/>
  <c r="AA594" i="14"/>
  <c r="Z594" i="14"/>
  <c r="Y594" i="14"/>
  <c r="X594" i="14"/>
  <c r="W594" i="14"/>
  <c r="V594" i="14"/>
  <c r="U594" i="14"/>
  <c r="T594" i="14"/>
  <c r="S594" i="14"/>
  <c r="R594" i="14"/>
  <c r="Q594" i="14"/>
  <c r="P594" i="14"/>
  <c r="O594" i="14"/>
  <c r="N594" i="14"/>
  <c r="M594" i="14"/>
  <c r="L594" i="14"/>
  <c r="K594" i="14"/>
  <c r="J594" i="14"/>
  <c r="I594" i="14"/>
  <c r="H594" i="14"/>
  <c r="G594" i="14"/>
  <c r="F594" i="14"/>
  <c r="E594" i="14"/>
  <c r="AI593" i="14"/>
  <c r="AI592" i="14" s="1"/>
  <c r="AH592" i="14"/>
  <c r="AG592" i="14"/>
  <c r="AF592" i="14"/>
  <c r="AE592" i="14"/>
  <c r="AD592" i="14"/>
  <c r="AC592" i="14"/>
  <c r="AB592" i="14"/>
  <c r="AA592" i="14"/>
  <c r="Z592" i="14"/>
  <c r="Y592" i="14"/>
  <c r="X592" i="14"/>
  <c r="W592" i="14"/>
  <c r="V592" i="14"/>
  <c r="U592" i="14"/>
  <c r="T592" i="14"/>
  <c r="S592" i="14"/>
  <c r="R592" i="14"/>
  <c r="Q592" i="14"/>
  <c r="P592" i="14"/>
  <c r="O592" i="14"/>
  <c r="N592" i="14"/>
  <c r="M592" i="14"/>
  <c r="L592" i="14"/>
  <c r="K592" i="14"/>
  <c r="J592" i="14"/>
  <c r="I592" i="14"/>
  <c r="H592" i="14"/>
  <c r="G592" i="14"/>
  <c r="F592" i="14"/>
  <c r="E592" i="14"/>
  <c r="AH590" i="14"/>
  <c r="AG590" i="14"/>
  <c r="AF590" i="14"/>
  <c r="AE590" i="14"/>
  <c r="AD590" i="14"/>
  <c r="AC590" i="14"/>
  <c r="AB590" i="14"/>
  <c r="AA590" i="14"/>
  <c r="Z590" i="14"/>
  <c r="Y590" i="14"/>
  <c r="X590" i="14"/>
  <c r="W590" i="14"/>
  <c r="V590" i="14"/>
  <c r="U590" i="14"/>
  <c r="T590" i="14"/>
  <c r="S590" i="14"/>
  <c r="R590" i="14"/>
  <c r="Q590" i="14"/>
  <c r="P590" i="14"/>
  <c r="O590" i="14"/>
  <c r="N590" i="14"/>
  <c r="M590" i="14"/>
  <c r="L590" i="14"/>
  <c r="K590" i="14"/>
  <c r="J590" i="14"/>
  <c r="H590" i="14"/>
  <c r="G590" i="14"/>
  <c r="F590" i="14"/>
  <c r="E590" i="14"/>
  <c r="I589" i="14"/>
  <c r="P605" i="14" s="1"/>
  <c r="AH588" i="14"/>
  <c r="AG588" i="14"/>
  <c r="AF588" i="14"/>
  <c r="AE588" i="14"/>
  <c r="AD588" i="14"/>
  <c r="AC588" i="14"/>
  <c r="AB588" i="14"/>
  <c r="AA588" i="14"/>
  <c r="Z588" i="14"/>
  <c r="Y588" i="14"/>
  <c r="X588" i="14"/>
  <c r="W588" i="14"/>
  <c r="V588" i="14"/>
  <c r="U588" i="14"/>
  <c r="T588" i="14"/>
  <c r="S588" i="14"/>
  <c r="R588" i="14"/>
  <c r="Q588" i="14"/>
  <c r="P588" i="14"/>
  <c r="O588" i="14"/>
  <c r="N588" i="14"/>
  <c r="M588" i="14"/>
  <c r="L588" i="14"/>
  <c r="K588" i="14"/>
  <c r="J588" i="14"/>
  <c r="H588" i="14"/>
  <c r="G588" i="14"/>
  <c r="F588" i="14"/>
  <c r="E588" i="14"/>
  <c r="H585" i="14"/>
  <c r="H584" i="14" s="1"/>
  <c r="G585" i="14"/>
  <c r="G584" i="14" s="1"/>
  <c r="F585" i="14"/>
  <c r="F584" i="14" s="1"/>
  <c r="E585" i="14"/>
  <c r="E584" i="14" s="1"/>
  <c r="AH582" i="14"/>
  <c r="AH581" i="14" s="1"/>
  <c r="AG582" i="14"/>
  <c r="AG581" i="14" s="1"/>
  <c r="AF582" i="14"/>
  <c r="AF581" i="14" s="1"/>
  <c r="AE582" i="14"/>
  <c r="AE581" i="14" s="1"/>
  <c r="AD582" i="14"/>
  <c r="AD581" i="14" s="1"/>
  <c r="AC582" i="14"/>
  <c r="AC581" i="14" s="1"/>
  <c r="AB582" i="14"/>
  <c r="AB581" i="14" s="1"/>
  <c r="AA582" i="14"/>
  <c r="AA581" i="14" s="1"/>
  <c r="Z582" i="14"/>
  <c r="Z581" i="14" s="1"/>
  <c r="Y582" i="14"/>
  <c r="Y581" i="14" s="1"/>
  <c r="X582" i="14"/>
  <c r="X581" i="14" s="1"/>
  <c r="W582" i="14"/>
  <c r="W581" i="14" s="1"/>
  <c r="V582" i="14"/>
  <c r="V581" i="14" s="1"/>
  <c r="U582" i="14"/>
  <c r="U581" i="14" s="1"/>
  <c r="T582" i="14"/>
  <c r="T581" i="14" s="1"/>
  <c r="S582" i="14"/>
  <c r="S581" i="14" s="1"/>
  <c r="R582" i="14"/>
  <c r="R581" i="14" s="1"/>
  <c r="Q582" i="14"/>
  <c r="Q581" i="14" s="1"/>
  <c r="P582" i="14"/>
  <c r="P581" i="14" s="1"/>
  <c r="O582" i="14"/>
  <c r="O581" i="14" s="1"/>
  <c r="N582" i="14"/>
  <c r="N581" i="14" s="1"/>
  <c r="M582" i="14"/>
  <c r="M581" i="14" s="1"/>
  <c r="L582" i="14"/>
  <c r="L581" i="14" s="1"/>
  <c r="K582" i="14"/>
  <c r="K581" i="14" s="1"/>
  <c r="J582" i="14"/>
  <c r="J581" i="14" s="1"/>
  <c r="I582" i="14"/>
  <c r="I581" i="14" s="1"/>
  <c r="H582" i="14"/>
  <c r="H581" i="14" s="1"/>
  <c r="G582" i="14"/>
  <c r="G581" i="14" s="1"/>
  <c r="F582" i="14"/>
  <c r="F581" i="14" s="1"/>
  <c r="E582" i="14"/>
  <c r="E581" i="14" s="1"/>
  <c r="H579" i="14"/>
  <c r="H578" i="14" s="1"/>
  <c r="G579" i="14"/>
  <c r="G578" i="14" s="1"/>
  <c r="F579" i="14"/>
  <c r="F578" i="14" s="1"/>
  <c r="E579" i="14"/>
  <c r="E578" i="14" s="1"/>
  <c r="I575" i="14"/>
  <c r="H575" i="14"/>
  <c r="G575" i="14"/>
  <c r="F575" i="14"/>
  <c r="E575" i="14"/>
  <c r="AI573" i="14"/>
  <c r="AI582" i="14" s="1"/>
  <c r="AI581" i="14" s="1"/>
  <c r="AH572" i="14"/>
  <c r="AG572" i="14"/>
  <c r="AF572" i="14"/>
  <c r="AE572" i="14"/>
  <c r="AD572" i="14"/>
  <c r="AC572" i="14"/>
  <c r="AB572" i="14"/>
  <c r="AA572" i="14"/>
  <c r="Z572" i="14"/>
  <c r="Y572" i="14"/>
  <c r="X572" i="14"/>
  <c r="W572" i="14"/>
  <c r="V572" i="14"/>
  <c r="U572" i="14"/>
  <c r="T572" i="14"/>
  <c r="S572" i="14"/>
  <c r="R572" i="14"/>
  <c r="Q572" i="14"/>
  <c r="P572" i="14"/>
  <c r="O572" i="14"/>
  <c r="N572" i="14"/>
  <c r="M572" i="14"/>
  <c r="L572" i="14"/>
  <c r="K572" i="14"/>
  <c r="J572" i="14"/>
  <c r="I572" i="14"/>
  <c r="H572" i="14"/>
  <c r="G572" i="14"/>
  <c r="F572" i="14"/>
  <c r="E572" i="14"/>
  <c r="AI570" i="14"/>
  <c r="AI569" i="14" s="1"/>
  <c r="AH569" i="14"/>
  <c r="AG569" i="14"/>
  <c r="AF569" i="14"/>
  <c r="AE569" i="14"/>
  <c r="AD569" i="14"/>
  <c r="AC569" i="14"/>
  <c r="AB569" i="14"/>
  <c r="AA569" i="14"/>
  <c r="Z569" i="14"/>
  <c r="Y569" i="14"/>
  <c r="X569" i="14"/>
  <c r="W569" i="14"/>
  <c r="V569" i="14"/>
  <c r="U569" i="14"/>
  <c r="T569" i="14"/>
  <c r="S569" i="14"/>
  <c r="R569" i="14"/>
  <c r="Q569" i="14"/>
  <c r="P569" i="14"/>
  <c r="O569" i="14"/>
  <c r="N569" i="14"/>
  <c r="M569" i="14"/>
  <c r="L569" i="14"/>
  <c r="K569" i="14"/>
  <c r="J569" i="14"/>
  <c r="I569" i="14"/>
  <c r="H569" i="14"/>
  <c r="G569" i="14"/>
  <c r="F569" i="14"/>
  <c r="E569" i="14"/>
  <c r="AI567" i="14"/>
  <c r="AI566" i="14" s="1"/>
  <c r="AH566" i="14"/>
  <c r="AG566" i="14"/>
  <c r="AF566" i="14"/>
  <c r="AE566" i="14"/>
  <c r="AD566" i="14"/>
  <c r="AC566" i="14"/>
  <c r="AB566" i="14"/>
  <c r="AA566" i="14"/>
  <c r="Z566" i="14"/>
  <c r="Y566" i="14"/>
  <c r="X566" i="14"/>
  <c r="W566" i="14"/>
  <c r="V566" i="14"/>
  <c r="U566" i="14"/>
  <c r="T566" i="14"/>
  <c r="S566" i="14"/>
  <c r="R566" i="14"/>
  <c r="Q566" i="14"/>
  <c r="P566" i="14"/>
  <c r="O566" i="14"/>
  <c r="N566" i="14"/>
  <c r="M566" i="14"/>
  <c r="L566" i="14"/>
  <c r="K566" i="14"/>
  <c r="J566" i="14"/>
  <c r="I566" i="14"/>
  <c r="H566" i="14"/>
  <c r="G566" i="14"/>
  <c r="F566" i="14"/>
  <c r="E566" i="14"/>
  <c r="H563" i="14"/>
  <c r="G563" i="14"/>
  <c r="F563" i="14"/>
  <c r="E563" i="14"/>
  <c r="F556" i="14"/>
  <c r="G556" i="14" s="1"/>
  <c r="H556" i="14" s="1"/>
  <c r="I556" i="14" s="1"/>
  <c r="J556" i="14" s="1"/>
  <c r="K556" i="14" s="1"/>
  <c r="L556" i="14" s="1"/>
  <c r="M556" i="14" s="1"/>
  <c r="N556" i="14" s="1"/>
  <c r="O556" i="14" s="1"/>
  <c r="P556" i="14" s="1"/>
  <c r="Q556" i="14" s="1"/>
  <c r="R556" i="14" s="1"/>
  <c r="S556" i="14" s="1"/>
  <c r="T556" i="14" s="1"/>
  <c r="U556" i="14" s="1"/>
  <c r="V556" i="14" s="1"/>
  <c r="W556" i="14" s="1"/>
  <c r="X556" i="14" s="1"/>
  <c r="Y556" i="14" s="1"/>
  <c r="Z556" i="14" s="1"/>
  <c r="AA556" i="14" s="1"/>
  <c r="AB556" i="14" s="1"/>
  <c r="AC556" i="14" s="1"/>
  <c r="AD556" i="14" s="1"/>
  <c r="AE556" i="14" s="1"/>
  <c r="AF556" i="14" s="1"/>
  <c r="AG556" i="14" s="1"/>
  <c r="AH556" i="14" s="1"/>
  <c r="F525" i="14"/>
  <c r="F524" i="14"/>
  <c r="G524" i="14" s="1"/>
  <c r="H524" i="14" s="1"/>
  <c r="I524" i="14" s="1"/>
  <c r="E523" i="14"/>
  <c r="AH517" i="14"/>
  <c r="AH533" i="14" s="1"/>
  <c r="AG517" i="14"/>
  <c r="AG533" i="14" s="1"/>
  <c r="AF517" i="14"/>
  <c r="AF533" i="14" s="1"/>
  <c r="AE517" i="14"/>
  <c r="AE533" i="14" s="1"/>
  <c r="AD517" i="14"/>
  <c r="AC517" i="14"/>
  <c r="AC533" i="14" s="1"/>
  <c r="AB517" i="14"/>
  <c r="AB533" i="14" s="1"/>
  <c r="AA517" i="14"/>
  <c r="AA533" i="14" s="1"/>
  <c r="Z517" i="14"/>
  <c r="Z533" i="14" s="1"/>
  <c r="Y517" i="14"/>
  <c r="Y533" i="14" s="1"/>
  <c r="X517" i="14"/>
  <c r="W517" i="14"/>
  <c r="W533" i="14" s="1"/>
  <c r="V517" i="14"/>
  <c r="V533" i="14" s="1"/>
  <c r="U517" i="14"/>
  <c r="U533" i="14" s="1"/>
  <c r="T517" i="14"/>
  <c r="T533" i="14" s="1"/>
  <c r="S517" i="14"/>
  <c r="S533" i="14" s="1"/>
  <c r="R517" i="14"/>
  <c r="Q517" i="14"/>
  <c r="Q533" i="14" s="1"/>
  <c r="P517" i="14"/>
  <c r="P533" i="14" s="1"/>
  <c r="O517" i="14"/>
  <c r="O533" i="14" s="1"/>
  <c r="N517" i="14"/>
  <c r="N533" i="14" s="1"/>
  <c r="M517" i="14"/>
  <c r="M533" i="14" s="1"/>
  <c r="L517" i="14"/>
  <c r="K517" i="14"/>
  <c r="K533" i="14" s="1"/>
  <c r="J517" i="14"/>
  <c r="J533" i="14" s="1"/>
  <c r="I517" i="14"/>
  <c r="I533" i="14" s="1"/>
  <c r="H517" i="14"/>
  <c r="H533" i="14" s="1"/>
  <c r="G517" i="14"/>
  <c r="G533" i="14" s="1"/>
  <c r="F517" i="14"/>
  <c r="E517" i="14"/>
  <c r="E533" i="14" s="1"/>
  <c r="AH516" i="14"/>
  <c r="AH532" i="14" s="1"/>
  <c r="AG516" i="14"/>
  <c r="AG532" i="14" s="1"/>
  <c r="AF516" i="14"/>
  <c r="AF532" i="14" s="1"/>
  <c r="AE516" i="14"/>
  <c r="AD516" i="14"/>
  <c r="AD532" i="14" s="1"/>
  <c r="AC516" i="14"/>
  <c r="AC532" i="14" s="1"/>
  <c r="AB516" i="14"/>
  <c r="AB532" i="14" s="1"/>
  <c r="AA516" i="14"/>
  <c r="AA532" i="14" s="1"/>
  <c r="Z516" i="14"/>
  <c r="Z532" i="14" s="1"/>
  <c r="Y516" i="14"/>
  <c r="X516" i="14"/>
  <c r="X532" i="14" s="1"/>
  <c r="W516" i="14"/>
  <c r="W532" i="14" s="1"/>
  <c r="V516" i="14"/>
  <c r="V532" i="14" s="1"/>
  <c r="U516" i="14"/>
  <c r="U532" i="14" s="1"/>
  <c r="T516" i="14"/>
  <c r="T532" i="14" s="1"/>
  <c r="S516" i="14"/>
  <c r="R516" i="14"/>
  <c r="R532" i="14" s="1"/>
  <c r="Q516" i="14"/>
  <c r="Q532" i="14" s="1"/>
  <c r="P516" i="14"/>
  <c r="P532" i="14" s="1"/>
  <c r="O516" i="14"/>
  <c r="O532" i="14" s="1"/>
  <c r="N516" i="14"/>
  <c r="N532" i="14" s="1"/>
  <c r="M516" i="14"/>
  <c r="L516" i="14"/>
  <c r="L532" i="14" s="1"/>
  <c r="K516" i="14"/>
  <c r="K532" i="14" s="1"/>
  <c r="J516" i="14"/>
  <c r="J532" i="14" s="1"/>
  <c r="I516" i="14"/>
  <c r="I532" i="14" s="1"/>
  <c r="H516" i="14"/>
  <c r="H532" i="14" s="1"/>
  <c r="G516" i="14"/>
  <c r="F516" i="14"/>
  <c r="F532" i="14" s="1"/>
  <c r="E516" i="14"/>
  <c r="E532" i="14" s="1"/>
  <c r="AI509" i="14"/>
  <c r="AI508" i="14"/>
  <c r="AH507" i="14"/>
  <c r="AG507" i="14"/>
  <c r="AF507" i="14"/>
  <c r="AE507" i="14"/>
  <c r="AD507" i="14"/>
  <c r="AC507" i="14"/>
  <c r="AB507" i="14"/>
  <c r="AA507" i="14"/>
  <c r="Z507" i="14"/>
  <c r="Y507" i="14"/>
  <c r="X507" i="14"/>
  <c r="W507" i="14"/>
  <c r="V507" i="14"/>
  <c r="U507" i="14"/>
  <c r="T507" i="14"/>
  <c r="S507" i="14"/>
  <c r="R507" i="14"/>
  <c r="Q507" i="14"/>
  <c r="P507" i="14"/>
  <c r="O507" i="14"/>
  <c r="N507" i="14"/>
  <c r="M507" i="14"/>
  <c r="L507" i="14"/>
  <c r="K507" i="14"/>
  <c r="J507" i="14"/>
  <c r="I507" i="14"/>
  <c r="H507" i="14"/>
  <c r="G507" i="14"/>
  <c r="F507" i="14"/>
  <c r="E507" i="14"/>
  <c r="AI506" i="14"/>
  <c r="AI505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E504" i="14"/>
  <c r="AI503" i="14"/>
  <c r="AI502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E501" i="14"/>
  <c r="AI500" i="14"/>
  <c r="AI499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E498" i="14"/>
  <c r="AI497" i="14"/>
  <c r="AI496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E495" i="14"/>
  <c r="AI494" i="14"/>
  <c r="AI493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E492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E485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E484" i="14"/>
  <c r="AI473" i="14"/>
  <c r="AI485" i="14" s="1"/>
  <c r="AI472" i="14"/>
  <c r="AI484" i="14" s="1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E471" i="14"/>
  <c r="AI469" i="14"/>
  <c r="AI468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E467" i="14"/>
  <c r="AI465" i="14"/>
  <c r="AI464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E463" i="14"/>
  <c r="F452" i="14"/>
  <c r="G452" i="14" s="1"/>
  <c r="H452" i="14" s="1"/>
  <c r="I452" i="14" s="1"/>
  <c r="J452" i="14" s="1"/>
  <c r="K452" i="14" s="1"/>
  <c r="L452" i="14" s="1"/>
  <c r="M452" i="14" s="1"/>
  <c r="N452" i="14" s="1"/>
  <c r="O452" i="14" s="1"/>
  <c r="P452" i="14" s="1"/>
  <c r="Q452" i="14" s="1"/>
  <c r="R452" i="14" s="1"/>
  <c r="S452" i="14" s="1"/>
  <c r="T452" i="14" s="1"/>
  <c r="U452" i="14" s="1"/>
  <c r="V452" i="14" s="1"/>
  <c r="W452" i="14" s="1"/>
  <c r="X452" i="14" s="1"/>
  <c r="Y452" i="14" s="1"/>
  <c r="Z452" i="14" s="1"/>
  <c r="AA452" i="14" s="1"/>
  <c r="AB452" i="14" s="1"/>
  <c r="AC452" i="14" s="1"/>
  <c r="AD452" i="14" s="1"/>
  <c r="AE452" i="14" s="1"/>
  <c r="AF452" i="14" s="1"/>
  <c r="AG452" i="14" s="1"/>
  <c r="AH452" i="14" s="1"/>
  <c r="F14" i="14"/>
  <c r="G14" i="14" s="1"/>
  <c r="H14" i="14" s="1"/>
  <c r="I14" i="14" s="1"/>
  <c r="J14" i="14" s="1"/>
  <c r="K14" i="14" s="1"/>
  <c r="L14" i="14" s="1"/>
  <c r="M14" i="14" s="1"/>
  <c r="N14" i="14" s="1"/>
  <c r="O14" i="14" s="1"/>
  <c r="P14" i="14" s="1"/>
  <c r="Q14" i="14" s="1"/>
  <c r="R14" i="14" s="1"/>
  <c r="S14" i="14" s="1"/>
  <c r="T14" i="14" s="1"/>
  <c r="U14" i="14" s="1"/>
  <c r="V14" i="14" s="1"/>
  <c r="W14" i="14" s="1"/>
  <c r="X14" i="14" s="1"/>
  <c r="Y14" i="14" s="1"/>
  <c r="Z14" i="14" s="1"/>
  <c r="AA14" i="14" s="1"/>
  <c r="AB14" i="14" s="1"/>
  <c r="AC14" i="14" s="1"/>
  <c r="AD14" i="14" s="1"/>
  <c r="AE14" i="14" s="1"/>
  <c r="AF14" i="14" s="1"/>
  <c r="AG14" i="14" s="1"/>
  <c r="AH14" i="14" s="1"/>
  <c r="AH440" i="14" l="1"/>
  <c r="AH443" i="14"/>
  <c r="AI443" i="14" s="1"/>
  <c r="Q483" i="14"/>
  <c r="Y483" i="14"/>
  <c r="E607" i="14"/>
  <c r="I531" i="14"/>
  <c r="I540" i="14" s="1"/>
  <c r="Q531" i="14"/>
  <c r="Q540" i="14" s="1"/>
  <c r="Y515" i="14"/>
  <c r="AG531" i="14"/>
  <c r="AG540" i="14" s="1"/>
  <c r="J483" i="14"/>
  <c r="R483" i="14"/>
  <c r="Z483" i="14"/>
  <c r="AH483" i="14"/>
  <c r="T483" i="14"/>
  <c r="U515" i="14"/>
  <c r="E483" i="14"/>
  <c r="M483" i="14"/>
  <c r="AC483" i="14"/>
  <c r="F483" i="14"/>
  <c r="N483" i="14"/>
  <c r="V483" i="14"/>
  <c r="AD483" i="14"/>
  <c r="H531" i="14"/>
  <c r="H540" i="14" s="1"/>
  <c r="AF531" i="14"/>
  <c r="AF540" i="14" s="1"/>
  <c r="N515" i="14"/>
  <c r="I588" i="14"/>
  <c r="L605" i="14"/>
  <c r="L617" i="14" s="1"/>
  <c r="L616" i="14" s="1"/>
  <c r="L623" i="14" s="1"/>
  <c r="AC531" i="14"/>
  <c r="AC540" i="14" s="1"/>
  <c r="X605" i="14"/>
  <c r="X617" i="14" s="1"/>
  <c r="X616" i="14" s="1"/>
  <c r="X623" i="14" s="1"/>
  <c r="AI589" i="14"/>
  <c r="AI588" i="14" s="1"/>
  <c r="G604" i="14"/>
  <c r="W483" i="14"/>
  <c r="H604" i="14"/>
  <c r="H483" i="14"/>
  <c r="X483" i="14"/>
  <c r="AF483" i="14"/>
  <c r="F620" i="14"/>
  <c r="F619" i="14" s="1"/>
  <c r="F624" i="14" s="1"/>
  <c r="F625" i="14" s="1"/>
  <c r="AI504" i="14"/>
  <c r="H601" i="14"/>
  <c r="O531" i="14"/>
  <c r="O540" i="14" s="1"/>
  <c r="W531" i="14"/>
  <c r="W540" i="14" s="1"/>
  <c r="F601" i="14"/>
  <c r="K483" i="14"/>
  <c r="S483" i="14"/>
  <c r="V515" i="14"/>
  <c r="J531" i="14"/>
  <c r="J540" i="14" s="1"/>
  <c r="Z531" i="14"/>
  <c r="Z540" i="14" s="1"/>
  <c r="AH531" i="14"/>
  <c r="AH540" i="14" s="1"/>
  <c r="AI467" i="14"/>
  <c r="L483" i="14"/>
  <c r="AB483" i="14"/>
  <c r="AC515" i="14"/>
  <c r="AF515" i="14"/>
  <c r="E604" i="14"/>
  <c r="N531" i="14"/>
  <c r="N540" i="14" s="1"/>
  <c r="V531" i="14"/>
  <c r="V540" i="14" s="1"/>
  <c r="E601" i="14"/>
  <c r="C28" i="12"/>
  <c r="G483" i="14"/>
  <c r="AE483" i="14"/>
  <c r="AI495" i="14"/>
  <c r="AG515" i="14"/>
  <c r="K531" i="14"/>
  <c r="K540" i="14" s="1"/>
  <c r="AA531" i="14"/>
  <c r="AA540" i="14" s="1"/>
  <c r="AD605" i="14"/>
  <c r="AD617" i="14" s="1"/>
  <c r="AD616" i="14" s="1"/>
  <c r="AD623" i="14" s="1"/>
  <c r="H620" i="14"/>
  <c r="H619" i="14" s="1"/>
  <c r="H624" i="14" s="1"/>
  <c r="H625" i="14" s="1"/>
  <c r="P483" i="14"/>
  <c r="AH515" i="14"/>
  <c r="T531" i="14"/>
  <c r="T540" i="14" s="1"/>
  <c r="AB531" i="14"/>
  <c r="AB540" i="14" s="1"/>
  <c r="G620" i="14"/>
  <c r="G619" i="14" s="1"/>
  <c r="G624" i="14" s="1"/>
  <c r="G625" i="14" s="1"/>
  <c r="G626" i="14" s="1"/>
  <c r="K515" i="14"/>
  <c r="F607" i="14"/>
  <c r="G607" i="14"/>
  <c r="AI572" i="14"/>
  <c r="H607" i="14"/>
  <c r="F604" i="14"/>
  <c r="E30" i="12"/>
  <c r="I563" i="14"/>
  <c r="I602" i="14"/>
  <c r="J564" i="14"/>
  <c r="I579" i="14"/>
  <c r="I578" i="14" s="1"/>
  <c r="P617" i="14"/>
  <c r="P616" i="14" s="1"/>
  <c r="P623" i="14" s="1"/>
  <c r="P604" i="14"/>
  <c r="J576" i="14"/>
  <c r="I591" i="14"/>
  <c r="I608" i="14" s="1"/>
  <c r="G601" i="14"/>
  <c r="J605" i="14"/>
  <c r="I611" i="14"/>
  <c r="E628" i="14"/>
  <c r="AH605" i="14"/>
  <c r="AB605" i="14"/>
  <c r="V605" i="14"/>
  <c r="AG605" i="14"/>
  <c r="AA605" i="14"/>
  <c r="U605" i="14"/>
  <c r="O605" i="14"/>
  <c r="I605" i="14"/>
  <c r="AF605" i="14"/>
  <c r="Z605" i="14"/>
  <c r="T605" i="14"/>
  <c r="N605" i="14"/>
  <c r="AE605" i="14"/>
  <c r="Y605" i="14"/>
  <c r="S605" i="14"/>
  <c r="M605" i="14"/>
  <c r="AC605" i="14"/>
  <c r="W605" i="14"/>
  <c r="Q605" i="14"/>
  <c r="K605" i="14"/>
  <c r="R605" i="14"/>
  <c r="E619" i="14"/>
  <c r="E624" i="14" s="1"/>
  <c r="I585" i="14"/>
  <c r="I584" i="14" s="1"/>
  <c r="E613" i="14"/>
  <c r="E622" i="14" s="1"/>
  <c r="Q515" i="14"/>
  <c r="N66" i="3"/>
  <c r="AI498" i="14"/>
  <c r="AI463" i="14"/>
  <c r="AI492" i="14"/>
  <c r="AI501" i="14"/>
  <c r="E515" i="14"/>
  <c r="W515" i="14"/>
  <c r="P531" i="14"/>
  <c r="P540" i="14" s="1"/>
  <c r="AA66" i="3"/>
  <c r="L66" i="3"/>
  <c r="R66" i="3"/>
  <c r="AG66" i="3"/>
  <c r="T66" i="3"/>
  <c r="AF66" i="3"/>
  <c r="AI471" i="14"/>
  <c r="O515" i="14"/>
  <c r="AA515" i="14"/>
  <c r="U531" i="14"/>
  <c r="U540" i="14" s="1"/>
  <c r="H66" i="3"/>
  <c r="AI483" i="14"/>
  <c r="AI507" i="14"/>
  <c r="P515" i="14"/>
  <c r="I483" i="14"/>
  <c r="U483" i="14"/>
  <c r="S66" i="3"/>
  <c r="K66" i="3"/>
  <c r="Q66" i="3"/>
  <c r="W66" i="3"/>
  <c r="AC66" i="3"/>
  <c r="AI66" i="3"/>
  <c r="Z66" i="3"/>
  <c r="J515" i="14"/>
  <c r="T515" i="14"/>
  <c r="AB515" i="14"/>
  <c r="AD515" i="14"/>
  <c r="F523" i="14"/>
  <c r="AG483" i="14"/>
  <c r="M66" i="3"/>
  <c r="I66" i="3"/>
  <c r="O66" i="3"/>
  <c r="U66" i="3"/>
  <c r="O483" i="14"/>
  <c r="G66" i="3"/>
  <c r="H515" i="14"/>
  <c r="Z515" i="14"/>
  <c r="AA483" i="14"/>
  <c r="Y66" i="3"/>
  <c r="J66" i="3"/>
  <c r="P66" i="3"/>
  <c r="V66" i="3"/>
  <c r="AB66" i="3"/>
  <c r="AH66" i="3"/>
  <c r="I515" i="14"/>
  <c r="G520" i="14"/>
  <c r="G488" i="14"/>
  <c r="E480" i="14"/>
  <c r="E512" i="14"/>
  <c r="E488" i="14"/>
  <c r="E520" i="14"/>
  <c r="F512" i="14"/>
  <c r="F480" i="14"/>
  <c r="E513" i="14"/>
  <c r="E481" i="14"/>
  <c r="F515" i="14"/>
  <c r="F533" i="14"/>
  <c r="F531" i="14" s="1"/>
  <c r="F540" i="14" s="1"/>
  <c r="R533" i="14"/>
  <c r="R531" i="14" s="1"/>
  <c r="R540" i="14" s="1"/>
  <c r="R515" i="14"/>
  <c r="E521" i="14"/>
  <c r="E489" i="14"/>
  <c r="G532" i="14"/>
  <c r="G531" i="14" s="1"/>
  <c r="G540" i="14" s="1"/>
  <c r="G515" i="14"/>
  <c r="M532" i="14"/>
  <c r="M531" i="14" s="1"/>
  <c r="M540" i="14" s="1"/>
  <c r="M515" i="14"/>
  <c r="S532" i="14"/>
  <c r="S531" i="14" s="1"/>
  <c r="S540" i="14" s="1"/>
  <c r="S515" i="14"/>
  <c r="AE532" i="14"/>
  <c r="AE531" i="14" s="1"/>
  <c r="AE540" i="14" s="1"/>
  <c r="AE515" i="14"/>
  <c r="J524" i="14"/>
  <c r="F475" i="14"/>
  <c r="Y532" i="14"/>
  <c r="Y531" i="14" s="1"/>
  <c r="Y540" i="14" s="1"/>
  <c r="F520" i="14"/>
  <c r="F488" i="14"/>
  <c r="L515" i="14"/>
  <c r="L533" i="14"/>
  <c r="L531" i="14" s="1"/>
  <c r="L540" i="14" s="1"/>
  <c r="AD533" i="14"/>
  <c r="AD531" i="14" s="1"/>
  <c r="AD540" i="14" s="1"/>
  <c r="X515" i="14"/>
  <c r="X533" i="14"/>
  <c r="X531" i="14" s="1"/>
  <c r="X540" i="14" s="1"/>
  <c r="E459" i="14"/>
  <c r="E475" i="14"/>
  <c r="AI517" i="14"/>
  <c r="G525" i="14"/>
  <c r="E531" i="14"/>
  <c r="E540" i="14" s="1"/>
  <c r="AI516" i="14"/>
  <c r="AE66" i="3"/>
  <c r="X66" i="3"/>
  <c r="AD66" i="3"/>
  <c r="AD604" i="14" l="1"/>
  <c r="L604" i="14"/>
  <c r="X604" i="14"/>
  <c r="H626" i="14"/>
  <c r="H629" i="14"/>
  <c r="G629" i="14"/>
  <c r="E625" i="14"/>
  <c r="E629" i="14" s="1"/>
  <c r="E33" i="12"/>
  <c r="F33" i="12" s="1"/>
  <c r="E31" i="12"/>
  <c r="AG617" i="14"/>
  <c r="AG616" i="14" s="1"/>
  <c r="AG623" i="14" s="1"/>
  <c r="AG604" i="14"/>
  <c r="AC604" i="14"/>
  <c r="AC617" i="14"/>
  <c r="AC616" i="14" s="1"/>
  <c r="AC623" i="14" s="1"/>
  <c r="T617" i="14"/>
  <c r="T616" i="14" s="1"/>
  <c r="T623" i="14" s="1"/>
  <c r="T604" i="14"/>
  <c r="AA617" i="14"/>
  <c r="AA616" i="14" s="1"/>
  <c r="AA623" i="14" s="1"/>
  <c r="AA604" i="14"/>
  <c r="J608" i="14"/>
  <c r="J575" i="14"/>
  <c r="J585" i="14"/>
  <c r="J584" i="14" s="1"/>
  <c r="K576" i="14"/>
  <c r="R617" i="14"/>
  <c r="R616" i="14" s="1"/>
  <c r="R623" i="14" s="1"/>
  <c r="R604" i="14"/>
  <c r="S617" i="14"/>
  <c r="S616" i="14" s="1"/>
  <c r="S623" i="14" s="1"/>
  <c r="S604" i="14"/>
  <c r="AF617" i="14"/>
  <c r="AF616" i="14" s="1"/>
  <c r="AF623" i="14" s="1"/>
  <c r="AF604" i="14"/>
  <c r="V617" i="14"/>
  <c r="V616" i="14" s="1"/>
  <c r="V623" i="14" s="1"/>
  <c r="V604" i="14"/>
  <c r="J617" i="14"/>
  <c r="J616" i="14" s="1"/>
  <c r="J623" i="14" s="1"/>
  <c r="J604" i="14"/>
  <c r="J563" i="14"/>
  <c r="J602" i="14"/>
  <c r="K564" i="14"/>
  <c r="J579" i="14"/>
  <c r="J578" i="14" s="1"/>
  <c r="M617" i="14"/>
  <c r="M616" i="14" s="1"/>
  <c r="M623" i="14" s="1"/>
  <c r="M604" i="14"/>
  <c r="K617" i="14"/>
  <c r="K616" i="14" s="1"/>
  <c r="K623" i="14" s="1"/>
  <c r="K604" i="14"/>
  <c r="Y617" i="14"/>
  <c r="Y616" i="14" s="1"/>
  <c r="Y623" i="14" s="1"/>
  <c r="Y604" i="14"/>
  <c r="I617" i="14"/>
  <c r="I604" i="14"/>
  <c r="AB617" i="14"/>
  <c r="AB616" i="14" s="1"/>
  <c r="AB623" i="14" s="1"/>
  <c r="AB604" i="14"/>
  <c r="F626" i="14"/>
  <c r="F629" i="14"/>
  <c r="Z617" i="14"/>
  <c r="Z616" i="14" s="1"/>
  <c r="Z623" i="14" s="1"/>
  <c r="Z604" i="14"/>
  <c r="I607" i="14"/>
  <c r="I620" i="14"/>
  <c r="Q617" i="14"/>
  <c r="Q616" i="14" s="1"/>
  <c r="Q623" i="14" s="1"/>
  <c r="Q604" i="14"/>
  <c r="AE617" i="14"/>
  <c r="AE616" i="14" s="1"/>
  <c r="AE623" i="14" s="1"/>
  <c r="AE604" i="14"/>
  <c r="O617" i="14"/>
  <c r="O616" i="14" s="1"/>
  <c r="O623" i="14" s="1"/>
  <c r="O604" i="14"/>
  <c r="AH604" i="14"/>
  <c r="AH617" i="14"/>
  <c r="AH616" i="14" s="1"/>
  <c r="AH623" i="14" s="1"/>
  <c r="I614" i="14"/>
  <c r="I601" i="14"/>
  <c r="J611" i="14"/>
  <c r="I610" i="14"/>
  <c r="W617" i="14"/>
  <c r="W616" i="14" s="1"/>
  <c r="W623" i="14" s="1"/>
  <c r="W604" i="14"/>
  <c r="N617" i="14"/>
  <c r="N616" i="14" s="1"/>
  <c r="N623" i="14" s="1"/>
  <c r="N604" i="14"/>
  <c r="U617" i="14"/>
  <c r="U616" i="14" s="1"/>
  <c r="U623" i="14" s="1"/>
  <c r="U604" i="14"/>
  <c r="AI605" i="14"/>
  <c r="AI604" i="14" s="1"/>
  <c r="AI591" i="14"/>
  <c r="AI590" i="14" s="1"/>
  <c r="I590" i="14"/>
  <c r="AI533" i="14"/>
  <c r="AI515" i="14"/>
  <c r="E487" i="14"/>
  <c r="F513" i="14"/>
  <c r="F529" i="14" s="1"/>
  <c r="F481" i="14"/>
  <c r="F479" i="14" s="1"/>
  <c r="G459" i="14"/>
  <c r="E537" i="14"/>
  <c r="E536" i="14"/>
  <c r="E519" i="14"/>
  <c r="AI532" i="14"/>
  <c r="F536" i="14"/>
  <c r="G512" i="14"/>
  <c r="G480" i="14"/>
  <c r="E529" i="14"/>
  <c r="H520" i="14"/>
  <c r="H488" i="14"/>
  <c r="I476" i="14"/>
  <c r="K524" i="14"/>
  <c r="H525" i="14"/>
  <c r="G523" i="14"/>
  <c r="F528" i="14"/>
  <c r="E528" i="14"/>
  <c r="E511" i="14"/>
  <c r="G536" i="14"/>
  <c r="F521" i="14"/>
  <c r="F537" i="14" s="1"/>
  <c r="F489" i="14"/>
  <c r="F487" i="14" s="1"/>
  <c r="E479" i="14"/>
  <c r="F459" i="14"/>
  <c r="E626" i="14" l="1"/>
  <c r="E149" i="10"/>
  <c r="E140" i="10"/>
  <c r="E89" i="10"/>
  <c r="E167" i="10"/>
  <c r="E187" i="10"/>
  <c r="E131" i="10"/>
  <c r="E176" i="10"/>
  <c r="E122" i="10"/>
  <c r="E158" i="10"/>
  <c r="E106" i="10"/>
  <c r="E114" i="10"/>
  <c r="F18" i="12"/>
  <c r="F19" i="12"/>
  <c r="F27" i="12"/>
  <c r="F22" i="12"/>
  <c r="F17" i="12"/>
  <c r="F16" i="12"/>
  <c r="C16" i="12" s="1"/>
  <c r="F26" i="12"/>
  <c r="F20" i="12"/>
  <c r="F28" i="12"/>
  <c r="I619" i="14"/>
  <c r="I624" i="14" s="1"/>
  <c r="I616" i="14"/>
  <c r="I623" i="14" s="1"/>
  <c r="AI617" i="14"/>
  <c r="AI616" i="14" s="1"/>
  <c r="K611" i="14"/>
  <c r="J610" i="14"/>
  <c r="J620" i="14"/>
  <c r="J619" i="14" s="1"/>
  <c r="J624" i="14" s="1"/>
  <c r="J607" i="14"/>
  <c r="K602" i="14"/>
  <c r="L564" i="14"/>
  <c r="K579" i="14"/>
  <c r="K578" i="14" s="1"/>
  <c r="K563" i="14"/>
  <c r="I613" i="14"/>
  <c r="I622" i="14" s="1"/>
  <c r="J614" i="14"/>
  <c r="J613" i="14" s="1"/>
  <c r="J622" i="14" s="1"/>
  <c r="J601" i="14"/>
  <c r="K608" i="14"/>
  <c r="K575" i="14"/>
  <c r="K585" i="14"/>
  <c r="K584" i="14" s="1"/>
  <c r="L576" i="14"/>
  <c r="E545" i="14"/>
  <c r="AI531" i="14"/>
  <c r="F527" i="14"/>
  <c r="F539" i="14" s="1"/>
  <c r="F511" i="14"/>
  <c r="I525" i="14"/>
  <c r="H523" i="14"/>
  <c r="H536" i="14"/>
  <c r="G521" i="14"/>
  <c r="G489" i="14"/>
  <c r="G487" i="14" s="1"/>
  <c r="G475" i="14"/>
  <c r="E527" i="14"/>
  <c r="E539" i="14" s="1"/>
  <c r="L524" i="14"/>
  <c r="H512" i="14"/>
  <c r="H480" i="14"/>
  <c r="I460" i="14"/>
  <c r="G513" i="14"/>
  <c r="G511" i="14" s="1"/>
  <c r="G481" i="14"/>
  <c r="G479" i="14" s="1"/>
  <c r="G528" i="14"/>
  <c r="I488" i="14"/>
  <c r="I520" i="14"/>
  <c r="J476" i="14"/>
  <c r="F519" i="14"/>
  <c r="F535" i="14"/>
  <c r="F541" i="14" s="1"/>
  <c r="E535" i="14"/>
  <c r="E541" i="14" s="1"/>
  <c r="E811" i="14" l="1"/>
  <c r="J625" i="14"/>
  <c r="J629" i="14" s="1"/>
  <c r="I625" i="14"/>
  <c r="I626" i="14" s="1"/>
  <c r="F29" i="12"/>
  <c r="F23" i="12"/>
  <c r="F24" i="12" s="1"/>
  <c r="C22" i="12"/>
  <c r="K614" i="14"/>
  <c r="K613" i="14" s="1"/>
  <c r="K622" i="14" s="1"/>
  <c r="K601" i="14"/>
  <c r="M564" i="14"/>
  <c r="L579" i="14"/>
  <c r="L578" i="14" s="1"/>
  <c r="L602" i="14"/>
  <c r="L563" i="14"/>
  <c r="L611" i="14"/>
  <c r="K610" i="14"/>
  <c r="L608" i="14"/>
  <c r="L575" i="14"/>
  <c r="M576" i="14"/>
  <c r="L585" i="14"/>
  <c r="L584" i="14" s="1"/>
  <c r="K620" i="14"/>
  <c r="K619" i="14" s="1"/>
  <c r="K624" i="14" s="1"/>
  <c r="K607" i="14"/>
  <c r="F542" i="14"/>
  <c r="F543" i="14" s="1"/>
  <c r="I480" i="14"/>
  <c r="I512" i="14"/>
  <c r="J460" i="14"/>
  <c r="J488" i="14"/>
  <c r="J520" i="14"/>
  <c r="K476" i="14"/>
  <c r="H481" i="14"/>
  <c r="H479" i="14" s="1"/>
  <c r="H513" i="14"/>
  <c r="H529" i="14" s="1"/>
  <c r="I461" i="14"/>
  <c r="H528" i="14"/>
  <c r="H489" i="14"/>
  <c r="H487" i="14" s="1"/>
  <c r="H521" i="14"/>
  <c r="I477" i="14"/>
  <c r="H475" i="14"/>
  <c r="I536" i="14"/>
  <c r="G529" i="14"/>
  <c r="G527" i="14" s="1"/>
  <c r="G539" i="14" s="1"/>
  <c r="M524" i="14"/>
  <c r="G537" i="14"/>
  <c r="G519" i="14"/>
  <c r="H459" i="14"/>
  <c r="E542" i="14"/>
  <c r="J525" i="14"/>
  <c r="I523" i="14"/>
  <c r="J626" i="14" l="1"/>
  <c r="G25" i="3"/>
  <c r="I629" i="14"/>
  <c r="F546" i="14"/>
  <c r="F30" i="12"/>
  <c r="L620" i="14"/>
  <c r="L619" i="14" s="1"/>
  <c r="L624" i="14" s="1"/>
  <c r="L607" i="14"/>
  <c r="L614" i="14"/>
  <c r="L601" i="14"/>
  <c r="M579" i="14"/>
  <c r="M578" i="14" s="1"/>
  <c r="M602" i="14"/>
  <c r="M563" i="14"/>
  <c r="N564" i="14"/>
  <c r="M611" i="14"/>
  <c r="L610" i="14"/>
  <c r="M608" i="14"/>
  <c r="N576" i="14"/>
  <c r="M585" i="14"/>
  <c r="M584" i="14" s="1"/>
  <c r="M575" i="14"/>
  <c r="K625" i="14"/>
  <c r="H511" i="14"/>
  <c r="H527" i="14"/>
  <c r="H539" i="14" s="1"/>
  <c r="J480" i="14"/>
  <c r="J512" i="14"/>
  <c r="K460" i="14"/>
  <c r="G535" i="14"/>
  <c r="G541" i="14" s="1"/>
  <c r="G542" i="14" s="1"/>
  <c r="J536" i="14"/>
  <c r="I528" i="14"/>
  <c r="K525" i="14"/>
  <c r="J523" i="14"/>
  <c r="I489" i="14"/>
  <c r="I487" i="14" s="1"/>
  <c r="I521" i="14"/>
  <c r="J477" i="14"/>
  <c r="I475" i="14"/>
  <c r="E546" i="14"/>
  <c r="E543" i="14"/>
  <c r="N524" i="14"/>
  <c r="H537" i="14"/>
  <c r="H535" i="14" s="1"/>
  <c r="H541" i="14" s="1"/>
  <c r="H519" i="14"/>
  <c r="I481" i="14"/>
  <c r="I479" i="14" s="1"/>
  <c r="I513" i="14"/>
  <c r="I529" i="14" s="1"/>
  <c r="J461" i="14"/>
  <c r="K488" i="14"/>
  <c r="K520" i="14"/>
  <c r="L476" i="14"/>
  <c r="I459" i="14"/>
  <c r="E812" i="14" l="1"/>
  <c r="F812" i="14"/>
  <c r="H542" i="14"/>
  <c r="H546" i="14" s="1"/>
  <c r="I511" i="14"/>
  <c r="K629" i="14"/>
  <c r="K626" i="14"/>
  <c r="N563" i="14"/>
  <c r="N602" i="14"/>
  <c r="N579" i="14"/>
  <c r="N578" i="14" s="1"/>
  <c r="O564" i="14"/>
  <c r="L613" i="14"/>
  <c r="L622" i="14" s="1"/>
  <c r="L625" i="14" s="1"/>
  <c r="M610" i="14"/>
  <c r="N611" i="14"/>
  <c r="N608" i="14"/>
  <c r="O576" i="14"/>
  <c r="N585" i="14"/>
  <c r="N584" i="14" s="1"/>
  <c r="N575" i="14"/>
  <c r="M620" i="14"/>
  <c r="M607" i="14"/>
  <c r="M614" i="14"/>
  <c r="M613" i="14" s="1"/>
  <c r="M622" i="14" s="1"/>
  <c r="M601" i="14"/>
  <c r="K536" i="14"/>
  <c r="J489" i="14"/>
  <c r="J487" i="14" s="1"/>
  <c r="J521" i="14"/>
  <c r="K477" i="14"/>
  <c r="J475" i="14"/>
  <c r="G543" i="14"/>
  <c r="G546" i="14"/>
  <c r="I527" i="14"/>
  <c r="I539" i="14" s="1"/>
  <c r="K480" i="14"/>
  <c r="K512" i="14"/>
  <c r="L460" i="14"/>
  <c r="J528" i="14"/>
  <c r="J481" i="14"/>
  <c r="J479" i="14" s="1"/>
  <c r="J513" i="14"/>
  <c r="K461" i="14"/>
  <c r="O524" i="14"/>
  <c r="J459" i="14"/>
  <c r="I537" i="14"/>
  <c r="I519" i="14"/>
  <c r="L520" i="14"/>
  <c r="L488" i="14"/>
  <c r="M476" i="14"/>
  <c r="L525" i="14"/>
  <c r="K523" i="14"/>
  <c r="H25" i="3"/>
  <c r="H543" i="14" l="1"/>
  <c r="G38" i="3"/>
  <c r="G39" i="3"/>
  <c r="N610" i="14"/>
  <c r="O611" i="14"/>
  <c r="O563" i="14"/>
  <c r="O602" i="14"/>
  <c r="P564" i="14"/>
  <c r="O579" i="14"/>
  <c r="O578" i="14" s="1"/>
  <c r="N614" i="14"/>
  <c r="N613" i="14" s="1"/>
  <c r="N622" i="14" s="1"/>
  <c r="N601" i="14"/>
  <c r="O608" i="14"/>
  <c r="O585" i="14"/>
  <c r="O584" i="14" s="1"/>
  <c r="O575" i="14"/>
  <c r="P576" i="14"/>
  <c r="L626" i="14"/>
  <c r="L629" i="14"/>
  <c r="M619" i="14"/>
  <c r="M624" i="14" s="1"/>
  <c r="M625" i="14" s="1"/>
  <c r="N607" i="14"/>
  <c r="N620" i="14"/>
  <c r="N619" i="14" s="1"/>
  <c r="N624" i="14" s="1"/>
  <c r="I25" i="3"/>
  <c r="M520" i="14"/>
  <c r="M488" i="14"/>
  <c r="N476" i="14"/>
  <c r="J529" i="14"/>
  <c r="J527" i="14" s="1"/>
  <c r="J539" i="14" s="1"/>
  <c r="K528" i="14"/>
  <c r="L536" i="14"/>
  <c r="K521" i="14"/>
  <c r="K489" i="14"/>
  <c r="K487" i="14" s="1"/>
  <c r="L477" i="14"/>
  <c r="K475" i="14"/>
  <c r="M525" i="14"/>
  <c r="L523" i="14"/>
  <c r="P524" i="14"/>
  <c r="J511" i="14"/>
  <c r="J537" i="14"/>
  <c r="J535" i="14" s="1"/>
  <c r="J541" i="14" s="1"/>
  <c r="J519" i="14"/>
  <c r="I535" i="14"/>
  <c r="I541" i="14" s="1"/>
  <c r="I542" i="14" s="1"/>
  <c r="L512" i="14"/>
  <c r="L480" i="14"/>
  <c r="M460" i="14"/>
  <c r="K513" i="14"/>
  <c r="K529" i="14" s="1"/>
  <c r="K481" i="14"/>
  <c r="K479" i="14" s="1"/>
  <c r="L461" i="14"/>
  <c r="K459" i="14"/>
  <c r="G812" i="14"/>
  <c r="J25" i="3" l="1"/>
  <c r="H38" i="3"/>
  <c r="H39" i="3"/>
  <c r="N625" i="14"/>
  <c r="N629" i="14" s="1"/>
  <c r="Q576" i="14"/>
  <c r="P575" i="14"/>
  <c r="P608" i="14"/>
  <c r="P585" i="14"/>
  <c r="P584" i="14" s="1"/>
  <c r="P563" i="14"/>
  <c r="P602" i="14"/>
  <c r="Q564" i="14"/>
  <c r="P579" i="14"/>
  <c r="P578" i="14" s="1"/>
  <c r="M626" i="14"/>
  <c r="M629" i="14"/>
  <c r="O607" i="14"/>
  <c r="O620" i="14"/>
  <c r="O619" i="14" s="1"/>
  <c r="O624" i="14" s="1"/>
  <c r="O614" i="14"/>
  <c r="O613" i="14" s="1"/>
  <c r="O622" i="14" s="1"/>
  <c r="O601" i="14"/>
  <c r="P611" i="14"/>
  <c r="O610" i="14"/>
  <c r="H812" i="14"/>
  <c r="J542" i="14"/>
  <c r="J543" i="14" s="1"/>
  <c r="I546" i="14"/>
  <c r="I543" i="14"/>
  <c r="L528" i="14"/>
  <c r="L513" i="14"/>
  <c r="L529" i="14" s="1"/>
  <c r="M461" i="14"/>
  <c r="M459" i="14" s="1"/>
  <c r="L481" i="14"/>
  <c r="L479" i="14" s="1"/>
  <c r="N520" i="14"/>
  <c r="N488" i="14"/>
  <c r="O476" i="14"/>
  <c r="M477" i="14"/>
  <c r="L521" i="14"/>
  <c r="L489" i="14"/>
  <c r="L487" i="14" s="1"/>
  <c r="L475" i="14"/>
  <c r="L459" i="14"/>
  <c r="Q524" i="14"/>
  <c r="K537" i="14"/>
  <c r="K519" i="14"/>
  <c r="M512" i="14"/>
  <c r="M480" i="14"/>
  <c r="N460" i="14"/>
  <c r="K511" i="14"/>
  <c r="N525" i="14"/>
  <c r="M523" i="14"/>
  <c r="K527" i="14"/>
  <c r="K539" i="14" s="1"/>
  <c r="M536" i="14"/>
  <c r="I812" i="14" l="1"/>
  <c r="N626" i="14"/>
  <c r="I39" i="3"/>
  <c r="I38" i="3"/>
  <c r="O625" i="14"/>
  <c r="O626" i="14" s="1"/>
  <c r="Q611" i="14"/>
  <c r="P610" i="14"/>
  <c r="Q608" i="14"/>
  <c r="Q575" i="14"/>
  <c r="R576" i="14"/>
  <c r="Q585" i="14"/>
  <c r="Q584" i="14" s="1"/>
  <c r="P614" i="14"/>
  <c r="P613" i="14" s="1"/>
  <c r="P622" i="14" s="1"/>
  <c r="P601" i="14"/>
  <c r="Q602" i="14"/>
  <c r="R564" i="14"/>
  <c r="Q579" i="14"/>
  <c r="Q578" i="14" s="1"/>
  <c r="Q563" i="14"/>
  <c r="P620" i="14"/>
  <c r="P619" i="14" s="1"/>
  <c r="P624" i="14" s="1"/>
  <c r="P607" i="14"/>
  <c r="J546" i="14"/>
  <c r="L527" i="14"/>
  <c r="L539" i="14" s="1"/>
  <c r="L511" i="14"/>
  <c r="O525" i="14"/>
  <c r="N523" i="14"/>
  <c r="M521" i="14"/>
  <c r="M489" i="14"/>
  <c r="M487" i="14" s="1"/>
  <c r="N477" i="14"/>
  <c r="M475" i="14"/>
  <c r="M528" i="14"/>
  <c r="R524" i="14"/>
  <c r="M513" i="14"/>
  <c r="M529" i="14" s="1"/>
  <c r="M481" i="14"/>
  <c r="M479" i="14" s="1"/>
  <c r="N461" i="14"/>
  <c r="N459" i="14" s="1"/>
  <c r="K535" i="14"/>
  <c r="K541" i="14" s="1"/>
  <c r="K542" i="14" s="1"/>
  <c r="L25" i="3" s="1"/>
  <c r="L537" i="14"/>
  <c r="L535" i="14" s="1"/>
  <c r="L541" i="14" s="1"/>
  <c r="L519" i="14"/>
  <c r="O488" i="14"/>
  <c r="O520" i="14"/>
  <c r="P476" i="14"/>
  <c r="N512" i="14"/>
  <c r="N480" i="14"/>
  <c r="O460" i="14"/>
  <c r="N536" i="14"/>
  <c r="J812" i="14" l="1"/>
  <c r="K38" i="3" s="1"/>
  <c r="K25" i="3"/>
  <c r="L542" i="14"/>
  <c r="L546" i="14" s="1"/>
  <c r="O629" i="14"/>
  <c r="J39" i="3"/>
  <c r="J38" i="3"/>
  <c r="R608" i="14"/>
  <c r="R575" i="14"/>
  <c r="S576" i="14"/>
  <c r="R585" i="14"/>
  <c r="R584" i="14" s="1"/>
  <c r="Q614" i="14"/>
  <c r="Q613" i="14" s="1"/>
  <c r="Q622" i="14" s="1"/>
  <c r="Q601" i="14"/>
  <c r="Q620" i="14"/>
  <c r="Q619" i="14" s="1"/>
  <c r="Q624" i="14" s="1"/>
  <c r="Q607" i="14"/>
  <c r="S564" i="14"/>
  <c r="R579" i="14"/>
  <c r="R578" i="14" s="1"/>
  <c r="R602" i="14"/>
  <c r="R563" i="14"/>
  <c r="P625" i="14"/>
  <c r="R611" i="14"/>
  <c r="Q610" i="14"/>
  <c r="M511" i="14"/>
  <c r="M527" i="14"/>
  <c r="M539" i="14" s="1"/>
  <c r="K546" i="14"/>
  <c r="K543" i="14"/>
  <c r="N528" i="14"/>
  <c r="M537" i="14"/>
  <c r="M535" i="14" s="1"/>
  <c r="M541" i="14" s="1"/>
  <c r="M519" i="14"/>
  <c r="N481" i="14"/>
  <c r="N479" i="14" s="1"/>
  <c r="N513" i="14"/>
  <c r="N529" i="14" s="1"/>
  <c r="O461" i="14"/>
  <c r="O459" i="14" s="1"/>
  <c r="P488" i="14"/>
  <c r="P520" i="14"/>
  <c r="Q476" i="14"/>
  <c r="P525" i="14"/>
  <c r="O523" i="14"/>
  <c r="N489" i="14"/>
  <c r="N487" i="14" s="1"/>
  <c r="N521" i="14"/>
  <c r="O477" i="14"/>
  <c r="N475" i="14"/>
  <c r="S524" i="14"/>
  <c r="O480" i="14"/>
  <c r="O512" i="14"/>
  <c r="P460" i="14"/>
  <c r="O536" i="14"/>
  <c r="L543" i="14" l="1"/>
  <c r="M25" i="3"/>
  <c r="K812" i="14"/>
  <c r="L38" i="3" s="1"/>
  <c r="K39" i="3"/>
  <c r="M542" i="14"/>
  <c r="M543" i="14" s="1"/>
  <c r="R614" i="14"/>
  <c r="R613" i="14" s="1"/>
  <c r="R622" i="14" s="1"/>
  <c r="R601" i="14"/>
  <c r="Q625" i="14"/>
  <c r="P629" i="14"/>
  <c r="P626" i="14"/>
  <c r="R620" i="14"/>
  <c r="R619" i="14" s="1"/>
  <c r="R624" i="14" s="1"/>
  <c r="R607" i="14"/>
  <c r="S579" i="14"/>
  <c r="S578" i="14" s="1"/>
  <c r="S602" i="14"/>
  <c r="S563" i="14"/>
  <c r="T564" i="14"/>
  <c r="S608" i="14"/>
  <c r="T576" i="14"/>
  <c r="S585" i="14"/>
  <c r="S584" i="14" s="1"/>
  <c r="S575" i="14"/>
  <c r="S611" i="14"/>
  <c r="R610" i="14"/>
  <c r="N527" i="14"/>
  <c r="N539" i="14" s="1"/>
  <c r="O528" i="14"/>
  <c r="N537" i="14"/>
  <c r="N535" i="14" s="1"/>
  <c r="N541" i="14" s="1"/>
  <c r="N519" i="14"/>
  <c r="Q488" i="14"/>
  <c r="Q520" i="14"/>
  <c r="R476" i="14"/>
  <c r="N511" i="14"/>
  <c r="T524" i="14"/>
  <c r="Q525" i="14"/>
  <c r="P523" i="14"/>
  <c r="P536" i="14"/>
  <c r="P480" i="14"/>
  <c r="P512" i="14"/>
  <c r="Q460" i="14"/>
  <c r="O489" i="14"/>
  <c r="O487" i="14" s="1"/>
  <c r="P477" i="14"/>
  <c r="O521" i="14"/>
  <c r="O475" i="14"/>
  <c r="O481" i="14"/>
  <c r="O479" i="14" s="1"/>
  <c r="O513" i="14"/>
  <c r="O529" i="14" s="1"/>
  <c r="P461" i="14"/>
  <c r="L812" i="14"/>
  <c r="L39" i="3" l="1"/>
  <c r="N25" i="3"/>
  <c r="M546" i="14"/>
  <c r="N542" i="14"/>
  <c r="N543" i="14" s="1"/>
  <c r="M38" i="3"/>
  <c r="M39" i="3"/>
  <c r="R625" i="14"/>
  <c r="R626" i="14" s="1"/>
  <c r="T608" i="14"/>
  <c r="U576" i="14"/>
  <c r="T585" i="14"/>
  <c r="T584" i="14" s="1"/>
  <c r="T575" i="14"/>
  <c r="S620" i="14"/>
  <c r="S619" i="14" s="1"/>
  <c r="S624" i="14" s="1"/>
  <c r="S607" i="14"/>
  <c r="T563" i="14"/>
  <c r="T602" i="14"/>
  <c r="T579" i="14"/>
  <c r="T578" i="14" s="1"/>
  <c r="U564" i="14"/>
  <c r="S610" i="14"/>
  <c r="T611" i="14"/>
  <c r="S614" i="14"/>
  <c r="S613" i="14" s="1"/>
  <c r="S622" i="14" s="1"/>
  <c r="S601" i="14"/>
  <c r="Q629" i="14"/>
  <c r="Q626" i="14"/>
  <c r="P528" i="14"/>
  <c r="R525" i="14"/>
  <c r="Q523" i="14"/>
  <c r="Q536" i="14"/>
  <c r="O537" i="14"/>
  <c r="O535" i="14" s="1"/>
  <c r="O541" i="14" s="1"/>
  <c r="O519" i="14"/>
  <c r="P489" i="14"/>
  <c r="P487" i="14" s="1"/>
  <c r="P521" i="14"/>
  <c r="Q477" i="14"/>
  <c r="P475" i="14"/>
  <c r="P481" i="14"/>
  <c r="P479" i="14" s="1"/>
  <c r="P513" i="14"/>
  <c r="P529" i="14" s="1"/>
  <c r="Q461" i="14"/>
  <c r="Q459" i="14" s="1"/>
  <c r="Q480" i="14"/>
  <c r="Q512" i="14"/>
  <c r="R460" i="14"/>
  <c r="R520" i="14"/>
  <c r="R488" i="14"/>
  <c r="S476" i="14"/>
  <c r="O511" i="14"/>
  <c r="U524" i="14"/>
  <c r="P459" i="14"/>
  <c r="O527" i="14"/>
  <c r="O539" i="14" s="1"/>
  <c r="S625" i="14" l="1"/>
  <c r="S626" i="14" s="1"/>
  <c r="M812" i="14"/>
  <c r="N38" i="3" s="1"/>
  <c r="O25" i="3"/>
  <c r="R629" i="14"/>
  <c r="N546" i="14"/>
  <c r="T607" i="14"/>
  <c r="T620" i="14"/>
  <c r="T619" i="14" s="1"/>
  <c r="T624" i="14" s="1"/>
  <c r="U563" i="14"/>
  <c r="U579" i="14"/>
  <c r="U578" i="14" s="1"/>
  <c r="U602" i="14"/>
  <c r="V564" i="14"/>
  <c r="T610" i="14"/>
  <c r="U611" i="14"/>
  <c r="T614" i="14"/>
  <c r="T613" i="14" s="1"/>
  <c r="T622" i="14" s="1"/>
  <c r="T601" i="14"/>
  <c r="U608" i="14"/>
  <c r="U585" i="14"/>
  <c r="U584" i="14" s="1"/>
  <c r="U575" i="14"/>
  <c r="V576" i="14"/>
  <c r="O542" i="14"/>
  <c r="O546" i="14" s="1"/>
  <c r="R512" i="14"/>
  <c r="R480" i="14"/>
  <c r="S460" i="14"/>
  <c r="Q528" i="14"/>
  <c r="P511" i="14"/>
  <c r="S520" i="14"/>
  <c r="S488" i="14"/>
  <c r="T476" i="14"/>
  <c r="R477" i="14"/>
  <c r="Q521" i="14"/>
  <c r="Q489" i="14"/>
  <c r="Q487" i="14" s="1"/>
  <c r="Q475" i="14"/>
  <c r="P527" i="14"/>
  <c r="P539" i="14" s="1"/>
  <c r="S525" i="14"/>
  <c r="R523" i="14"/>
  <c r="P537" i="14"/>
  <c r="P535" i="14" s="1"/>
  <c r="P541" i="14" s="1"/>
  <c r="P519" i="14"/>
  <c r="V524" i="14"/>
  <c r="R536" i="14"/>
  <c r="Q513" i="14"/>
  <c r="Q529" i="14" s="1"/>
  <c r="Q481" i="14"/>
  <c r="Q479" i="14" s="1"/>
  <c r="R461" i="14"/>
  <c r="R459" i="14" s="1"/>
  <c r="S629" i="14" l="1"/>
  <c r="N39" i="3"/>
  <c r="T625" i="14"/>
  <c r="T629" i="14" s="1"/>
  <c r="N812" i="14"/>
  <c r="O39" i="3" s="1"/>
  <c r="P25" i="3"/>
  <c r="O543" i="14"/>
  <c r="U614" i="14"/>
  <c r="U613" i="14" s="1"/>
  <c r="U622" i="14" s="1"/>
  <c r="U601" i="14"/>
  <c r="U607" i="14"/>
  <c r="U620" i="14"/>
  <c r="U619" i="14" s="1"/>
  <c r="U624" i="14" s="1"/>
  <c r="V563" i="14"/>
  <c r="V602" i="14"/>
  <c r="W564" i="14"/>
  <c r="V579" i="14"/>
  <c r="V578" i="14" s="1"/>
  <c r="V608" i="14"/>
  <c r="V575" i="14"/>
  <c r="W576" i="14"/>
  <c r="V585" i="14"/>
  <c r="V584" i="14" s="1"/>
  <c r="V611" i="14"/>
  <c r="U610" i="14"/>
  <c r="Q527" i="14"/>
  <c r="Q539" i="14" s="1"/>
  <c r="Q537" i="14"/>
  <c r="Q535" i="14" s="1"/>
  <c r="Q541" i="14" s="1"/>
  <c r="Q519" i="14"/>
  <c r="S536" i="14"/>
  <c r="T520" i="14"/>
  <c r="T488" i="14"/>
  <c r="U476" i="14"/>
  <c r="T525" i="14"/>
  <c r="S523" i="14"/>
  <c r="S477" i="14"/>
  <c r="R521" i="14"/>
  <c r="R489" i="14"/>
  <c r="R487" i="14" s="1"/>
  <c r="R475" i="14"/>
  <c r="S512" i="14"/>
  <c r="S480" i="14"/>
  <c r="T460" i="14"/>
  <c r="R513" i="14"/>
  <c r="R529" i="14" s="1"/>
  <c r="R481" i="14"/>
  <c r="R479" i="14" s="1"/>
  <c r="S461" i="14"/>
  <c r="W524" i="14"/>
  <c r="P542" i="14"/>
  <c r="Q511" i="14"/>
  <c r="R528" i="14"/>
  <c r="O812" i="14"/>
  <c r="T626" i="14" l="1"/>
  <c r="O38" i="3"/>
  <c r="Q25" i="3"/>
  <c r="P38" i="3"/>
  <c r="P39" i="3"/>
  <c r="U625" i="14"/>
  <c r="U629" i="14" s="1"/>
  <c r="W608" i="14"/>
  <c r="W585" i="14"/>
  <c r="W584" i="14" s="1"/>
  <c r="W575" i="14"/>
  <c r="X576" i="14"/>
  <c r="V620" i="14"/>
  <c r="V619" i="14" s="1"/>
  <c r="V624" i="14" s="1"/>
  <c r="V607" i="14"/>
  <c r="W611" i="14"/>
  <c r="V610" i="14"/>
  <c r="W602" i="14"/>
  <c r="X564" i="14"/>
  <c r="W579" i="14"/>
  <c r="W578" i="14" s="1"/>
  <c r="W563" i="14"/>
  <c r="V614" i="14"/>
  <c r="V613" i="14" s="1"/>
  <c r="V622" i="14" s="1"/>
  <c r="V601" i="14"/>
  <c r="R527" i="14"/>
  <c r="R539" i="14" s="1"/>
  <c r="S513" i="14"/>
  <c r="S529" i="14" s="1"/>
  <c r="S481" i="14"/>
  <c r="S479" i="14" s="1"/>
  <c r="T461" i="14"/>
  <c r="T459" i="14" s="1"/>
  <c r="U488" i="14"/>
  <c r="U520" i="14"/>
  <c r="V476" i="14"/>
  <c r="P546" i="14"/>
  <c r="P543" i="14"/>
  <c r="S459" i="14"/>
  <c r="R537" i="14"/>
  <c r="R535" i="14" s="1"/>
  <c r="R541" i="14" s="1"/>
  <c r="R519" i="14"/>
  <c r="U525" i="14"/>
  <c r="T523" i="14"/>
  <c r="T512" i="14"/>
  <c r="T480" i="14"/>
  <c r="U460" i="14"/>
  <c r="S521" i="14"/>
  <c r="S489" i="14"/>
  <c r="S487" i="14" s="1"/>
  <c r="T477" i="14"/>
  <c r="S475" i="14"/>
  <c r="T536" i="14"/>
  <c r="Q542" i="14"/>
  <c r="S528" i="14"/>
  <c r="R511" i="14"/>
  <c r="X524" i="14"/>
  <c r="P812" i="14" l="1"/>
  <c r="Q39" i="3" s="1"/>
  <c r="R25" i="3"/>
  <c r="U626" i="14"/>
  <c r="V625" i="14"/>
  <c r="V629" i="14" s="1"/>
  <c r="X611" i="14"/>
  <c r="W610" i="14"/>
  <c r="W620" i="14"/>
  <c r="W619" i="14" s="1"/>
  <c r="W624" i="14" s="1"/>
  <c r="W607" i="14"/>
  <c r="Y564" i="14"/>
  <c r="X579" i="14"/>
  <c r="X578" i="14" s="1"/>
  <c r="X602" i="14"/>
  <c r="X563" i="14"/>
  <c r="X608" i="14"/>
  <c r="X575" i="14"/>
  <c r="Y576" i="14"/>
  <c r="X585" i="14"/>
  <c r="X584" i="14" s="1"/>
  <c r="W614" i="14"/>
  <c r="W613" i="14" s="1"/>
  <c r="W622" i="14" s="1"/>
  <c r="W601" i="14"/>
  <c r="S511" i="14"/>
  <c r="S527" i="14"/>
  <c r="S539" i="14" s="1"/>
  <c r="R542" i="14"/>
  <c r="R543" i="14" s="1"/>
  <c r="T528" i="14"/>
  <c r="U536" i="14"/>
  <c r="Q546" i="14"/>
  <c r="Q543" i="14"/>
  <c r="S537" i="14"/>
  <c r="S535" i="14" s="1"/>
  <c r="S541" i="14" s="1"/>
  <c r="S519" i="14"/>
  <c r="V525" i="14"/>
  <c r="U523" i="14"/>
  <c r="T481" i="14"/>
  <c r="T479" i="14" s="1"/>
  <c r="T513" i="14"/>
  <c r="T529" i="14" s="1"/>
  <c r="U461" i="14"/>
  <c r="U480" i="14"/>
  <c r="U512" i="14"/>
  <c r="V460" i="14"/>
  <c r="T489" i="14"/>
  <c r="T487" i="14" s="1"/>
  <c r="T521" i="14"/>
  <c r="U477" i="14"/>
  <c r="T475" i="14"/>
  <c r="Y524" i="14"/>
  <c r="V488" i="14"/>
  <c r="W476" i="14"/>
  <c r="V520" i="14"/>
  <c r="Q38" i="3" l="1"/>
  <c r="V626" i="14"/>
  <c r="Q812" i="14"/>
  <c r="R38" i="3" s="1"/>
  <c r="S25" i="3"/>
  <c r="R546" i="14"/>
  <c r="W625" i="14"/>
  <c r="W629" i="14" s="1"/>
  <c r="Y611" i="14"/>
  <c r="X610" i="14"/>
  <c r="Y608" i="14"/>
  <c r="Z576" i="14"/>
  <c r="Y585" i="14"/>
  <c r="Y584" i="14" s="1"/>
  <c r="Y575" i="14"/>
  <c r="Y579" i="14"/>
  <c r="Y578" i="14" s="1"/>
  <c r="Y602" i="14"/>
  <c r="Y563" i="14"/>
  <c r="Z564" i="14"/>
  <c r="X614" i="14"/>
  <c r="X613" i="14" s="1"/>
  <c r="X622" i="14" s="1"/>
  <c r="X601" i="14"/>
  <c r="X620" i="14"/>
  <c r="X619" i="14" s="1"/>
  <c r="X624" i="14" s="1"/>
  <c r="X607" i="14"/>
  <c r="S542" i="14"/>
  <c r="S543" i="14" s="1"/>
  <c r="U528" i="14"/>
  <c r="U489" i="14"/>
  <c r="U487" i="14" s="1"/>
  <c r="V477" i="14"/>
  <c r="U521" i="14"/>
  <c r="U475" i="14"/>
  <c r="T537" i="14"/>
  <c r="T535" i="14" s="1"/>
  <c r="T541" i="14" s="1"/>
  <c r="T519" i="14"/>
  <c r="U481" i="14"/>
  <c r="U479" i="14" s="1"/>
  <c r="U513" i="14"/>
  <c r="U529" i="14" s="1"/>
  <c r="V461" i="14"/>
  <c r="V459" i="14" s="1"/>
  <c r="T511" i="14"/>
  <c r="W525" i="14"/>
  <c r="V523" i="14"/>
  <c r="U459" i="14"/>
  <c r="T527" i="14"/>
  <c r="T539" i="14" s="1"/>
  <c r="V536" i="14"/>
  <c r="W488" i="14"/>
  <c r="W520" i="14"/>
  <c r="X476" i="14"/>
  <c r="Z524" i="14"/>
  <c r="V480" i="14"/>
  <c r="V512" i="14"/>
  <c r="W460" i="14"/>
  <c r="R39" i="3" l="1"/>
  <c r="R812" i="14"/>
  <c r="S546" i="14"/>
  <c r="T25" i="3"/>
  <c r="W626" i="14"/>
  <c r="X625" i="14"/>
  <c r="X626" i="14" s="1"/>
  <c r="Z563" i="14"/>
  <c r="Z602" i="14"/>
  <c r="Z579" i="14"/>
  <c r="Z578" i="14" s="1"/>
  <c r="AA564" i="14"/>
  <c r="Z608" i="14"/>
  <c r="AA576" i="14"/>
  <c r="Z585" i="14"/>
  <c r="Z584" i="14" s="1"/>
  <c r="Z575" i="14"/>
  <c r="Y620" i="14"/>
  <c r="Y619" i="14" s="1"/>
  <c r="Y624" i="14" s="1"/>
  <c r="Y607" i="14"/>
  <c r="Y614" i="14"/>
  <c r="Y613" i="14" s="1"/>
  <c r="Y622" i="14" s="1"/>
  <c r="Y601" i="14"/>
  <c r="Y610" i="14"/>
  <c r="Z611" i="14"/>
  <c r="U511" i="14"/>
  <c r="T542" i="14"/>
  <c r="T543" i="14" s="1"/>
  <c r="X525" i="14"/>
  <c r="W523" i="14"/>
  <c r="AA524" i="14"/>
  <c r="U527" i="14"/>
  <c r="U539" i="14" s="1"/>
  <c r="W480" i="14"/>
  <c r="W512" i="14"/>
  <c r="X460" i="14"/>
  <c r="X520" i="14"/>
  <c r="X488" i="14"/>
  <c r="Y476" i="14"/>
  <c r="V481" i="14"/>
  <c r="V479" i="14" s="1"/>
  <c r="V513" i="14"/>
  <c r="V529" i="14" s="1"/>
  <c r="W461" i="14"/>
  <c r="W459" i="14" s="1"/>
  <c r="U537" i="14"/>
  <c r="U535" i="14" s="1"/>
  <c r="U541" i="14" s="1"/>
  <c r="U519" i="14"/>
  <c r="V528" i="14"/>
  <c r="W536" i="14"/>
  <c r="V489" i="14"/>
  <c r="V487" i="14" s="1"/>
  <c r="V521" i="14"/>
  <c r="W477" i="14"/>
  <c r="V475" i="14"/>
  <c r="S812" i="14" l="1"/>
  <c r="T38" i="3" s="1"/>
  <c r="U25" i="3"/>
  <c r="S39" i="3"/>
  <c r="S38" i="3"/>
  <c r="X629" i="14"/>
  <c r="T546" i="14"/>
  <c r="Z610" i="14"/>
  <c r="AA611" i="14"/>
  <c r="Z614" i="14"/>
  <c r="Z613" i="14" s="1"/>
  <c r="Z622" i="14" s="1"/>
  <c r="Z601" i="14"/>
  <c r="AA579" i="14"/>
  <c r="AA578" i="14" s="1"/>
  <c r="AA563" i="14"/>
  <c r="AA602" i="14"/>
  <c r="AB564" i="14"/>
  <c r="AA608" i="14"/>
  <c r="AA585" i="14"/>
  <c r="AA584" i="14" s="1"/>
  <c r="AA575" i="14"/>
  <c r="AB576" i="14"/>
  <c r="Y625" i="14"/>
  <c r="Z607" i="14"/>
  <c r="Z620" i="14"/>
  <c r="Z619" i="14" s="1"/>
  <c r="Z624" i="14" s="1"/>
  <c r="V537" i="14"/>
  <c r="V535" i="14" s="1"/>
  <c r="V541" i="14" s="1"/>
  <c r="V519" i="14"/>
  <c r="AB524" i="14"/>
  <c r="X477" i="14"/>
  <c r="W521" i="14"/>
  <c r="W489" i="14"/>
  <c r="W487" i="14" s="1"/>
  <c r="W475" i="14"/>
  <c r="W528" i="14"/>
  <c r="Z476" i="14"/>
  <c r="Y520" i="14"/>
  <c r="Y488" i="14"/>
  <c r="X512" i="14"/>
  <c r="X480" i="14"/>
  <c r="Y460" i="14"/>
  <c r="U542" i="14"/>
  <c r="Y525" i="14"/>
  <c r="X523" i="14"/>
  <c r="V527" i="14"/>
  <c r="V539" i="14" s="1"/>
  <c r="V511" i="14"/>
  <c r="W513" i="14"/>
  <c r="W529" i="14" s="1"/>
  <c r="W481" i="14"/>
  <c r="W479" i="14" s="1"/>
  <c r="X461" i="14"/>
  <c r="X536" i="14"/>
  <c r="T39" i="3" l="1"/>
  <c r="V25" i="3"/>
  <c r="T812" i="14"/>
  <c r="V542" i="14"/>
  <c r="V546" i="14" s="1"/>
  <c r="AB608" i="14"/>
  <c r="AB575" i="14"/>
  <c r="AB585" i="14"/>
  <c r="AB584" i="14" s="1"/>
  <c r="AC576" i="14"/>
  <c r="AA607" i="14"/>
  <c r="AA620" i="14"/>
  <c r="AA619" i="14" s="1"/>
  <c r="AA624" i="14" s="1"/>
  <c r="Z625" i="14"/>
  <c r="AB563" i="14"/>
  <c r="AB602" i="14"/>
  <c r="AC564" i="14"/>
  <c r="AB579" i="14"/>
  <c r="AB578" i="14" s="1"/>
  <c r="AB611" i="14"/>
  <c r="AA610" i="14"/>
  <c r="Y626" i="14"/>
  <c r="Y629" i="14"/>
  <c r="AA614" i="14"/>
  <c r="AA613" i="14" s="1"/>
  <c r="AA622" i="14" s="1"/>
  <c r="AA601" i="14"/>
  <c r="Y512" i="14"/>
  <c r="Y480" i="14"/>
  <c r="Z460" i="14"/>
  <c r="Y536" i="14"/>
  <c r="W537" i="14"/>
  <c r="W535" i="14" s="1"/>
  <c r="W541" i="14" s="1"/>
  <c r="W519" i="14"/>
  <c r="X513" i="14"/>
  <c r="X529" i="14" s="1"/>
  <c r="X481" i="14"/>
  <c r="X479" i="14" s="1"/>
  <c r="Y461" i="14"/>
  <c r="Y459" i="14" s="1"/>
  <c r="Z525" i="14"/>
  <c r="Y523" i="14"/>
  <c r="Z520" i="14"/>
  <c r="Z488" i="14"/>
  <c r="AA476" i="14"/>
  <c r="Y477" i="14"/>
  <c r="X521" i="14"/>
  <c r="X489" i="14"/>
  <c r="X487" i="14" s="1"/>
  <c r="X475" i="14"/>
  <c r="U546" i="14"/>
  <c r="U543" i="14"/>
  <c r="X528" i="14"/>
  <c r="W511" i="14"/>
  <c r="W527" i="14"/>
  <c r="W539" i="14" s="1"/>
  <c r="AC524" i="14"/>
  <c r="X459" i="14"/>
  <c r="V543" i="14" l="1"/>
  <c r="U812" i="14"/>
  <c r="V38" i="3" s="1"/>
  <c r="V812" i="14"/>
  <c r="W25" i="3"/>
  <c r="X511" i="14"/>
  <c r="U38" i="3"/>
  <c r="U39" i="3"/>
  <c r="AC611" i="14"/>
  <c r="AB610" i="14"/>
  <c r="AA625" i="14"/>
  <c r="AC602" i="14"/>
  <c r="AD564" i="14"/>
  <c r="AC579" i="14"/>
  <c r="AC578" i="14" s="1"/>
  <c r="AC563" i="14"/>
  <c r="AC608" i="14"/>
  <c r="AC575" i="14"/>
  <c r="AD576" i="14"/>
  <c r="AC585" i="14"/>
  <c r="AC584" i="14" s="1"/>
  <c r="AB614" i="14"/>
  <c r="AB613" i="14" s="1"/>
  <c r="AB622" i="14" s="1"/>
  <c r="AB601" i="14"/>
  <c r="Z629" i="14"/>
  <c r="Z626" i="14"/>
  <c r="AB620" i="14"/>
  <c r="AB619" i="14" s="1"/>
  <c r="AB624" i="14" s="1"/>
  <c r="AB607" i="14"/>
  <c r="X527" i="14"/>
  <c r="X539" i="14" s="1"/>
  <c r="W542" i="14"/>
  <c r="W543" i="14" s="1"/>
  <c r="AA488" i="14"/>
  <c r="AA520" i="14"/>
  <c r="AB476" i="14"/>
  <c r="AA525" i="14"/>
  <c r="Z523" i="14"/>
  <c r="AD524" i="14"/>
  <c r="Z536" i="14"/>
  <c r="Z512" i="14"/>
  <c r="Z480" i="14"/>
  <c r="AA460" i="14"/>
  <c r="X537" i="14"/>
  <c r="X535" i="14" s="1"/>
  <c r="X541" i="14" s="1"/>
  <c r="X519" i="14"/>
  <c r="Y513" i="14"/>
  <c r="Y529" i="14" s="1"/>
  <c r="Y481" i="14"/>
  <c r="Y479" i="14" s="1"/>
  <c r="Z461" i="14"/>
  <c r="Y521" i="14"/>
  <c r="Y489" i="14"/>
  <c r="Y487" i="14" s="1"/>
  <c r="Z477" i="14"/>
  <c r="Y475" i="14"/>
  <c r="Y528" i="14"/>
  <c r="V39" i="3" l="1"/>
  <c r="W546" i="14"/>
  <c r="X25" i="3"/>
  <c r="AB625" i="14"/>
  <c r="AB629" i="14" s="1"/>
  <c r="W38" i="3"/>
  <c r="W39" i="3"/>
  <c r="X542" i="14"/>
  <c r="X546" i="14" s="1"/>
  <c r="AD608" i="14"/>
  <c r="AD575" i="14"/>
  <c r="AE576" i="14"/>
  <c r="AD585" i="14"/>
  <c r="AD584" i="14" s="1"/>
  <c r="AC614" i="14"/>
  <c r="AC613" i="14" s="1"/>
  <c r="AC622" i="14" s="1"/>
  <c r="AC601" i="14"/>
  <c r="AE564" i="14"/>
  <c r="AD579" i="14"/>
  <c r="AD578" i="14" s="1"/>
  <c r="AD602" i="14"/>
  <c r="AD563" i="14"/>
  <c r="AA629" i="14"/>
  <c r="AA626" i="14"/>
  <c r="AC620" i="14"/>
  <c r="AC619" i="14" s="1"/>
  <c r="AC624" i="14" s="1"/>
  <c r="AC607" i="14"/>
  <c r="AD611" i="14"/>
  <c r="AC610" i="14"/>
  <c r="AA480" i="14"/>
  <c r="AA512" i="14"/>
  <c r="AB460" i="14"/>
  <c r="Y527" i="14"/>
  <c r="Y539" i="14" s="1"/>
  <c r="Z481" i="14"/>
  <c r="Z479" i="14" s="1"/>
  <c r="Z513" i="14"/>
  <c r="Z529" i="14" s="1"/>
  <c r="AA461" i="14"/>
  <c r="AA459" i="14" s="1"/>
  <c r="Z459" i="14"/>
  <c r="AE524" i="14"/>
  <c r="AB525" i="14"/>
  <c r="AA523" i="14"/>
  <c r="Z489" i="14"/>
  <c r="Z487" i="14" s="1"/>
  <c r="Z521" i="14"/>
  <c r="AA477" i="14"/>
  <c r="Z475" i="14"/>
  <c r="AB488" i="14"/>
  <c r="AB520" i="14"/>
  <c r="AC476" i="14"/>
  <c r="Z528" i="14"/>
  <c r="Y537" i="14"/>
  <c r="Y535" i="14" s="1"/>
  <c r="Y541" i="14" s="1"/>
  <c r="Y519" i="14"/>
  <c r="AA536" i="14"/>
  <c r="Y511" i="14"/>
  <c r="W812" i="14" l="1"/>
  <c r="X38" i="3" s="1"/>
  <c r="Y25" i="3"/>
  <c r="AB626" i="14"/>
  <c r="X543" i="14"/>
  <c r="AD614" i="14"/>
  <c r="AD613" i="14" s="1"/>
  <c r="AD622" i="14" s="1"/>
  <c r="AD601" i="14"/>
  <c r="AE579" i="14"/>
  <c r="AE578" i="14" s="1"/>
  <c r="AE563" i="14"/>
  <c r="AF564" i="14"/>
  <c r="AE602" i="14"/>
  <c r="AD620" i="14"/>
  <c r="AD619" i="14" s="1"/>
  <c r="AD624" i="14" s="1"/>
  <c r="AD607" i="14"/>
  <c r="AE611" i="14"/>
  <c r="AD610" i="14"/>
  <c r="AE608" i="14"/>
  <c r="AF576" i="14"/>
  <c r="AE585" i="14"/>
  <c r="AE584" i="14" s="1"/>
  <c r="AE575" i="14"/>
  <c r="AC625" i="14"/>
  <c r="Y542" i="14"/>
  <c r="Y543" i="14" s="1"/>
  <c r="Z511" i="14"/>
  <c r="Z527" i="14"/>
  <c r="Z539" i="14" s="1"/>
  <c r="AC525" i="14"/>
  <c r="AB523" i="14"/>
  <c r="AC488" i="14"/>
  <c r="AC520" i="14"/>
  <c r="AD476" i="14"/>
  <c r="AA489" i="14"/>
  <c r="AA487" i="14" s="1"/>
  <c r="AB477" i="14"/>
  <c r="AA521" i="14"/>
  <c r="AA475" i="14"/>
  <c r="AF524" i="14"/>
  <c r="AB536" i="14"/>
  <c r="Z537" i="14"/>
  <c r="Z535" i="14" s="1"/>
  <c r="Z541" i="14" s="1"/>
  <c r="Z519" i="14"/>
  <c r="AB480" i="14"/>
  <c r="AB512" i="14"/>
  <c r="AC460" i="14"/>
  <c r="AA481" i="14"/>
  <c r="AA479" i="14" s="1"/>
  <c r="AA513" i="14"/>
  <c r="AA529" i="14" s="1"/>
  <c r="AB461" i="14"/>
  <c r="AB459" i="14" s="1"/>
  <c r="AA528" i="14"/>
  <c r="X812" i="14"/>
  <c r="X39" i="3" l="1"/>
  <c r="Z25" i="3"/>
  <c r="Y39" i="3"/>
  <c r="Y38" i="3"/>
  <c r="AE614" i="14"/>
  <c r="AE613" i="14" s="1"/>
  <c r="AE622" i="14" s="1"/>
  <c r="AE601" i="14"/>
  <c r="AE620" i="14"/>
  <c r="AE619" i="14" s="1"/>
  <c r="AE624" i="14" s="1"/>
  <c r="AE607" i="14"/>
  <c r="AF563" i="14"/>
  <c r="AF602" i="14"/>
  <c r="AF579" i="14"/>
  <c r="AF578" i="14" s="1"/>
  <c r="AG564" i="14"/>
  <c r="AC629" i="14"/>
  <c r="AC626" i="14"/>
  <c r="AE610" i="14"/>
  <c r="AF611" i="14"/>
  <c r="AF608" i="14"/>
  <c r="AG576" i="14"/>
  <c r="AF585" i="14"/>
  <c r="AF584" i="14" s="1"/>
  <c r="AF575" i="14"/>
  <c r="AD625" i="14"/>
  <c r="AA511" i="14"/>
  <c r="AA527" i="14"/>
  <c r="AA539" i="14" s="1"/>
  <c r="Z542" i="14"/>
  <c r="Z546" i="14" s="1"/>
  <c r="Y546" i="14"/>
  <c r="AC536" i="14"/>
  <c r="AC480" i="14"/>
  <c r="AC512" i="14"/>
  <c r="AD460" i="14"/>
  <c r="AB528" i="14"/>
  <c r="AB489" i="14"/>
  <c r="AB487" i="14" s="1"/>
  <c r="AB521" i="14"/>
  <c r="AC477" i="14"/>
  <c r="AB475" i="14"/>
  <c r="AA537" i="14"/>
  <c r="AA535" i="14" s="1"/>
  <c r="AA541" i="14" s="1"/>
  <c r="AA519" i="14"/>
  <c r="AB481" i="14"/>
  <c r="AB479" i="14" s="1"/>
  <c r="AB513" i="14"/>
  <c r="AB529" i="14" s="1"/>
  <c r="AC461" i="14"/>
  <c r="AC459" i="14" s="1"/>
  <c r="AD520" i="14"/>
  <c r="AD488" i="14"/>
  <c r="AE476" i="14"/>
  <c r="AG524" i="14"/>
  <c r="AD525" i="14"/>
  <c r="AC523" i="14"/>
  <c r="Y812" i="14" l="1"/>
  <c r="Z39" i="3" s="1"/>
  <c r="Z812" i="14"/>
  <c r="AA39" i="3" s="1"/>
  <c r="AA25" i="3"/>
  <c r="Z543" i="14"/>
  <c r="AA542" i="14"/>
  <c r="AA546" i="14" s="1"/>
  <c r="AF610" i="14"/>
  <c r="AG611" i="14"/>
  <c r="AF614" i="14"/>
  <c r="AF613" i="14" s="1"/>
  <c r="AF622" i="14" s="1"/>
  <c r="AF601" i="14"/>
  <c r="AD626" i="14"/>
  <c r="AD629" i="14"/>
  <c r="AG608" i="14"/>
  <c r="AG585" i="14"/>
  <c r="AG584" i="14" s="1"/>
  <c r="AG575" i="14"/>
  <c r="AH576" i="14"/>
  <c r="AG563" i="14"/>
  <c r="AG602" i="14"/>
  <c r="AH564" i="14"/>
  <c r="AG579" i="14"/>
  <c r="AG578" i="14" s="1"/>
  <c r="AF607" i="14"/>
  <c r="AF620" i="14"/>
  <c r="AF619" i="14" s="1"/>
  <c r="AF624" i="14" s="1"/>
  <c r="AE625" i="14"/>
  <c r="AE525" i="14"/>
  <c r="AD523" i="14"/>
  <c r="AD536" i="14"/>
  <c r="AB537" i="14"/>
  <c r="AB535" i="14" s="1"/>
  <c r="AB541" i="14" s="1"/>
  <c r="AB519" i="14"/>
  <c r="AC528" i="14"/>
  <c r="AH524" i="14"/>
  <c r="AC513" i="14"/>
  <c r="AC529" i="14" s="1"/>
  <c r="AC481" i="14"/>
  <c r="AC479" i="14" s="1"/>
  <c r="AD461" i="14"/>
  <c r="AD459" i="14" s="1"/>
  <c r="AB511" i="14"/>
  <c r="AB527" i="14"/>
  <c r="AB539" i="14" s="1"/>
  <c r="AF476" i="14"/>
  <c r="AE520" i="14"/>
  <c r="AE488" i="14"/>
  <c r="AD477" i="14"/>
  <c r="AC521" i="14"/>
  <c r="AC489" i="14"/>
  <c r="AC487" i="14" s="1"/>
  <c r="AC475" i="14"/>
  <c r="AD512" i="14"/>
  <c r="AD480" i="14"/>
  <c r="AE460" i="14"/>
  <c r="Z38" i="3" l="1"/>
  <c r="AB25" i="3"/>
  <c r="AA38" i="3"/>
  <c r="AA543" i="14"/>
  <c r="AG614" i="14"/>
  <c r="AG613" i="14" s="1"/>
  <c r="AG622" i="14" s="1"/>
  <c r="AG601" i="14"/>
  <c r="AE626" i="14"/>
  <c r="AE629" i="14"/>
  <c r="AH608" i="14"/>
  <c r="AH575" i="14"/>
  <c r="AH585" i="14"/>
  <c r="AH584" i="14" s="1"/>
  <c r="AI576" i="14"/>
  <c r="AF625" i="14"/>
  <c r="AH611" i="14"/>
  <c r="AG610" i="14"/>
  <c r="AH563" i="14"/>
  <c r="AH602" i="14"/>
  <c r="AH579" i="14"/>
  <c r="AH578" i="14" s="1"/>
  <c r="AI564" i="14"/>
  <c r="AG607" i="14"/>
  <c r="AG620" i="14"/>
  <c r="AG619" i="14" s="1"/>
  <c r="AG624" i="14" s="1"/>
  <c r="AB542" i="14"/>
  <c r="AD528" i="14"/>
  <c r="AE536" i="14"/>
  <c r="AI524" i="14"/>
  <c r="AC537" i="14"/>
  <c r="AC535" i="14" s="1"/>
  <c r="AC541" i="14" s="1"/>
  <c r="AC519" i="14"/>
  <c r="AF520" i="14"/>
  <c r="AF488" i="14"/>
  <c r="AG476" i="14"/>
  <c r="AC511" i="14"/>
  <c r="AE512" i="14"/>
  <c r="AF460" i="14"/>
  <c r="AE480" i="14"/>
  <c r="AE477" i="14"/>
  <c r="AD521" i="14"/>
  <c r="AD489" i="14"/>
  <c r="AD487" i="14" s="1"/>
  <c r="AD475" i="14"/>
  <c r="AD513" i="14"/>
  <c r="AD529" i="14" s="1"/>
  <c r="AD481" i="14"/>
  <c r="AD479" i="14" s="1"/>
  <c r="AE461" i="14"/>
  <c r="AC527" i="14"/>
  <c r="AC539" i="14" s="1"/>
  <c r="AF525" i="14"/>
  <c r="AE523" i="14"/>
  <c r="AA812" i="14"/>
  <c r="AC25" i="3" l="1"/>
  <c r="AB38" i="3"/>
  <c r="AB39" i="3"/>
  <c r="AH620" i="14"/>
  <c r="AH607" i="14"/>
  <c r="AI608" i="14"/>
  <c r="AI607" i="14" s="1"/>
  <c r="AH610" i="14"/>
  <c r="AI611" i="14"/>
  <c r="AI610" i="14" s="1"/>
  <c r="AI579" i="14"/>
  <c r="AI578" i="14" s="1"/>
  <c r="AI563" i="14"/>
  <c r="AF629" i="14"/>
  <c r="AF626" i="14"/>
  <c r="AI575" i="14"/>
  <c r="AI585" i="14"/>
  <c r="AI584" i="14" s="1"/>
  <c r="AH614" i="14"/>
  <c r="AH601" i="14"/>
  <c r="AI602" i="14"/>
  <c r="AI601" i="14" s="1"/>
  <c r="AG625" i="14"/>
  <c r="AC542" i="14"/>
  <c r="AC546" i="14" s="1"/>
  <c r="AG525" i="14"/>
  <c r="AF523" i="14"/>
  <c r="AE528" i="14"/>
  <c r="AF536" i="14"/>
  <c r="AE513" i="14"/>
  <c r="AE529" i="14" s="1"/>
  <c r="AE481" i="14"/>
  <c r="AE479" i="14" s="1"/>
  <c r="AF461" i="14"/>
  <c r="AF459" i="14" s="1"/>
  <c r="AE521" i="14"/>
  <c r="AE489" i="14"/>
  <c r="AE487" i="14" s="1"/>
  <c r="AF477" i="14"/>
  <c r="AE475" i="14"/>
  <c r="AD511" i="14"/>
  <c r="AD527" i="14"/>
  <c r="AD539" i="14" s="1"/>
  <c r="AD537" i="14"/>
  <c r="AD535" i="14" s="1"/>
  <c r="AD541" i="14" s="1"/>
  <c r="AD519" i="14"/>
  <c r="AF512" i="14"/>
  <c r="AF480" i="14"/>
  <c r="AG460" i="14"/>
  <c r="AG488" i="14"/>
  <c r="AG520" i="14"/>
  <c r="AH476" i="14"/>
  <c r="AB546" i="14"/>
  <c r="AB543" i="14"/>
  <c r="AE459" i="14"/>
  <c r="AD25" i="3" l="1"/>
  <c r="AB812" i="14"/>
  <c r="AC38" i="3" s="1"/>
  <c r="AH613" i="14"/>
  <c r="AH622" i="14" s="1"/>
  <c r="AI614" i="14"/>
  <c r="AI613" i="14" s="1"/>
  <c r="AG629" i="14"/>
  <c r="AG626" i="14"/>
  <c r="AH619" i="14"/>
  <c r="AH624" i="14" s="1"/>
  <c r="AI620" i="14"/>
  <c r="AI619" i="14" s="1"/>
  <c r="AC543" i="14"/>
  <c r="AD542" i="14"/>
  <c r="AE537" i="14"/>
  <c r="AE535" i="14" s="1"/>
  <c r="AE541" i="14" s="1"/>
  <c r="AE519" i="14"/>
  <c r="AG480" i="14"/>
  <c r="AG512" i="14"/>
  <c r="AH460" i="14"/>
  <c r="AF481" i="14"/>
  <c r="AF479" i="14" s="1"/>
  <c r="AF513" i="14"/>
  <c r="AF529" i="14" s="1"/>
  <c r="AG461" i="14"/>
  <c r="AE511" i="14"/>
  <c r="AH488" i="14"/>
  <c r="AH520" i="14"/>
  <c r="AI476" i="14"/>
  <c r="AE527" i="14"/>
  <c r="AE539" i="14" s="1"/>
  <c r="AF528" i="14"/>
  <c r="AG536" i="14"/>
  <c r="AF489" i="14"/>
  <c r="AF487" i="14" s="1"/>
  <c r="AF521" i="14"/>
  <c r="AG477" i="14"/>
  <c r="AF475" i="14"/>
  <c r="AH525" i="14"/>
  <c r="AG523" i="14"/>
  <c r="AC812" i="14"/>
  <c r="AC39" i="3" l="1"/>
  <c r="AE25" i="3"/>
  <c r="AD38" i="3"/>
  <c r="AD39" i="3"/>
  <c r="AH625" i="14"/>
  <c r="AF511" i="14"/>
  <c r="AI488" i="14"/>
  <c r="AI525" i="14"/>
  <c r="AI523" i="14" s="1"/>
  <c r="AH523" i="14"/>
  <c r="AG481" i="14"/>
  <c r="AG479" i="14" s="1"/>
  <c r="AG513" i="14"/>
  <c r="AG529" i="14" s="1"/>
  <c r="AH461" i="14"/>
  <c r="AH459" i="14" s="1"/>
  <c r="AG459" i="14"/>
  <c r="AH536" i="14"/>
  <c r="AI520" i="14"/>
  <c r="AG489" i="14"/>
  <c r="AG487" i="14" s="1"/>
  <c r="AH477" i="14"/>
  <c r="AG521" i="14"/>
  <c r="AG475" i="14"/>
  <c r="AF527" i="14"/>
  <c r="AF539" i="14" s="1"/>
  <c r="AH480" i="14"/>
  <c r="AH512" i="14"/>
  <c r="AI460" i="14"/>
  <c r="AD543" i="14"/>
  <c r="AD546" i="14"/>
  <c r="AF537" i="14"/>
  <c r="AF535" i="14" s="1"/>
  <c r="AF541" i="14" s="1"/>
  <c r="AF519" i="14"/>
  <c r="AE542" i="14"/>
  <c r="AF25" i="3" s="1"/>
  <c r="AG528" i="14"/>
  <c r="AD812" i="14" l="1"/>
  <c r="AE38" i="3" s="1"/>
  <c r="AH629" i="14"/>
  <c r="AH626" i="14"/>
  <c r="AG527" i="14"/>
  <c r="AG539" i="14" s="1"/>
  <c r="AG511" i="14"/>
  <c r="AG537" i="14"/>
  <c r="AG535" i="14" s="1"/>
  <c r="AG541" i="14" s="1"/>
  <c r="AG519" i="14"/>
  <c r="AF542" i="14"/>
  <c r="AE543" i="14"/>
  <c r="AE546" i="14"/>
  <c r="AI480" i="14"/>
  <c r="AI536" i="14"/>
  <c r="AH528" i="14"/>
  <c r="AI512" i="14"/>
  <c r="AH489" i="14"/>
  <c r="AH487" i="14" s="1"/>
  <c r="AH521" i="14"/>
  <c r="AI477" i="14"/>
  <c r="AH475" i="14"/>
  <c r="AH481" i="14"/>
  <c r="AH479" i="14" s="1"/>
  <c r="AH513" i="14"/>
  <c r="AH511" i="14" s="1"/>
  <c r="AI461" i="14"/>
  <c r="AI481" i="14" s="1"/>
  <c r="AG25" i="3" l="1"/>
  <c r="AE39" i="3"/>
  <c r="AE812" i="14"/>
  <c r="AF38" i="3" s="1"/>
  <c r="AG542" i="14"/>
  <c r="AG543" i="14" s="1"/>
  <c r="AI629" i="14"/>
  <c r="AI528" i="14"/>
  <c r="AI489" i="14"/>
  <c r="AI487" i="14" s="1"/>
  <c r="AI475" i="14"/>
  <c r="AH537" i="14"/>
  <c r="AI521" i="14"/>
  <c r="AI519" i="14" s="1"/>
  <c r="AH519" i="14"/>
  <c r="AF546" i="14"/>
  <c r="AF543" i="14"/>
  <c r="AI459" i="14"/>
  <c r="AH529" i="14"/>
  <c r="AI529" i="14" s="1"/>
  <c r="AI513" i="14"/>
  <c r="AI511" i="14" s="1"/>
  <c r="AI479" i="14"/>
  <c r="AH25" i="3" l="1"/>
  <c r="AF39" i="3"/>
  <c r="AG546" i="14"/>
  <c r="AF812" i="14"/>
  <c r="AG39" i="3" s="1"/>
  <c r="AH527" i="14"/>
  <c r="AH539" i="14" s="1"/>
  <c r="AI527" i="14"/>
  <c r="AI537" i="14"/>
  <c r="AI535" i="14" s="1"/>
  <c r="AH535" i="14"/>
  <c r="AH541" i="14" s="1"/>
  <c r="AG812" i="14" l="1"/>
  <c r="AH39" i="3" s="1"/>
  <c r="AG38" i="3"/>
  <c r="AH542" i="14"/>
  <c r="AH543" i="14" s="1"/>
  <c r="AI25" i="3" l="1"/>
  <c r="AH38" i="3"/>
  <c r="AH546" i="14"/>
  <c r="AI546" i="14" s="1"/>
  <c r="AH812" i="14" l="1"/>
  <c r="AI39" i="3" s="1"/>
  <c r="AI38" i="3" l="1"/>
  <c r="AI812" i="14"/>
  <c r="E75" i="3"/>
  <c r="E78" i="3"/>
  <c r="AD78" i="3" l="1"/>
  <c r="V78" i="3"/>
  <c r="N78" i="3"/>
  <c r="O78" i="3"/>
  <c r="AC78" i="3"/>
  <c r="U78" i="3"/>
  <c r="M78" i="3"/>
  <c r="W78" i="3"/>
  <c r="AB78" i="3"/>
  <c r="T78" i="3"/>
  <c r="L78" i="3"/>
  <c r="AI78" i="3"/>
  <c r="AA78" i="3"/>
  <c r="S78" i="3"/>
  <c r="K78" i="3"/>
  <c r="AH78" i="3"/>
  <c r="Z78" i="3"/>
  <c r="R78" i="3"/>
  <c r="J78" i="3"/>
  <c r="AE78" i="3"/>
  <c r="AG78" i="3"/>
  <c r="Y78" i="3"/>
  <c r="Q78" i="3"/>
  <c r="I78" i="3"/>
  <c r="AF78" i="3"/>
  <c r="X78" i="3"/>
  <c r="P78" i="3"/>
  <c r="H78" i="3"/>
  <c r="G78" i="3"/>
  <c r="AH75" i="3"/>
  <c r="Z75" i="3"/>
  <c r="R75" i="3"/>
  <c r="J75" i="3"/>
  <c r="G75" i="3"/>
  <c r="AG75" i="3"/>
  <c r="Y75" i="3"/>
  <c r="Q75" i="3"/>
  <c r="I75" i="3"/>
  <c r="K75" i="3"/>
  <c r="AF75" i="3"/>
  <c r="X75" i="3"/>
  <c r="P75" i="3"/>
  <c r="H75" i="3"/>
  <c r="AI75" i="3"/>
  <c r="S75" i="3"/>
  <c r="AE75" i="3"/>
  <c r="W75" i="3"/>
  <c r="O75" i="3"/>
  <c r="AD75" i="3"/>
  <c r="V75" i="3"/>
  <c r="N75" i="3"/>
  <c r="AC75" i="3"/>
  <c r="U75" i="3"/>
  <c r="M75" i="3"/>
  <c r="AA75" i="3"/>
  <c r="AB75" i="3"/>
  <c r="T75" i="3"/>
  <c r="L75" i="3"/>
  <c r="C32" i="11" l="1"/>
  <c r="C30" i="11"/>
  <c r="C28" i="11"/>
  <c r="C26" i="11"/>
  <c r="C24" i="11"/>
  <c r="C22" i="11"/>
  <c r="C20" i="11"/>
  <c r="C18" i="11"/>
  <c r="F48" i="10" l="1"/>
  <c r="F49" i="10"/>
  <c r="F47" i="10"/>
  <c r="E42" i="3" l="1"/>
  <c r="E43" i="3"/>
  <c r="F188" i="10"/>
  <c r="F187" i="10"/>
  <c r="F186" i="10"/>
  <c r="F185" i="10"/>
  <c r="F184" i="10"/>
  <c r="F183" i="10"/>
  <c r="F182" i="10"/>
  <c r="F181" i="10"/>
  <c r="F180" i="10"/>
  <c r="C170" i="10"/>
  <c r="F169" i="10"/>
  <c r="F33" i="11" s="1"/>
  <c r="C169" i="10"/>
  <c r="C161" i="10"/>
  <c r="F160" i="10"/>
  <c r="F31" i="11" s="1"/>
  <c r="C160" i="10"/>
  <c r="C152" i="10"/>
  <c r="F151" i="10"/>
  <c r="F29" i="11" s="1"/>
  <c r="C151" i="10"/>
  <c r="C143" i="10"/>
  <c r="F142" i="10"/>
  <c r="F27" i="11" s="1"/>
  <c r="C142" i="10"/>
  <c r="C134" i="10"/>
  <c r="F133" i="10"/>
  <c r="F25" i="11" s="1"/>
  <c r="C133" i="10"/>
  <c r="C125" i="10"/>
  <c r="F124" i="10"/>
  <c r="F23" i="11" s="1"/>
  <c r="C116" i="10"/>
  <c r="C108" i="10"/>
  <c r="C100" i="10"/>
  <c r="F99" i="10"/>
  <c r="F21" i="11" s="1"/>
  <c r="C99" i="10"/>
  <c r="C91" i="10"/>
  <c r="C83" i="10"/>
  <c r="F82" i="10"/>
  <c r="F19" i="11" s="1"/>
  <c r="C82" i="10"/>
  <c r="F76" i="10"/>
  <c r="F74" i="10" s="1"/>
  <c r="F73" i="10"/>
  <c r="F72" i="10" s="1"/>
  <c r="F71" i="10" s="1"/>
  <c r="F70" i="10"/>
  <c r="F69" i="10"/>
  <c r="F68" i="10"/>
  <c r="F67" i="10"/>
  <c r="F62" i="10"/>
  <c r="F61" i="10"/>
  <c r="F60" i="10"/>
  <c r="F57" i="10"/>
  <c r="F56" i="10"/>
  <c r="F55" i="10"/>
  <c r="F54" i="10"/>
  <c r="F53" i="10"/>
  <c r="F50" i="10"/>
  <c r="F46" i="10"/>
  <c r="F45" i="10"/>
  <c r="F40" i="10"/>
  <c r="F38" i="10"/>
  <c r="F37" i="10"/>
  <c r="F35" i="10"/>
  <c r="F34" i="10"/>
  <c r="F33" i="10"/>
  <c r="F32" i="10"/>
  <c r="F24" i="10"/>
  <c r="F23" i="10"/>
  <c r="F22" i="10"/>
  <c r="F21" i="10"/>
  <c r="F20" i="10"/>
  <c r="F19" i="10"/>
  <c r="F35" i="11" l="1"/>
  <c r="F37" i="11" s="1"/>
  <c r="F36" i="10"/>
  <c r="F31" i="10"/>
  <c r="F59" i="10"/>
  <c r="F58" i="10" l="1"/>
  <c r="F51" i="10"/>
  <c r="F43" i="10"/>
  <c r="F18" i="10"/>
  <c r="D30" i="5" l="1"/>
  <c r="E30" i="5"/>
  <c r="D34" i="4"/>
  <c r="E34" i="4"/>
  <c r="D78" i="3"/>
  <c r="D75" i="3"/>
  <c r="D71" i="3"/>
  <c r="D72" i="3"/>
  <c r="D70" i="3"/>
  <c r="D69" i="3"/>
  <c r="D68" i="3"/>
  <c r="D67" i="3"/>
  <c r="D63" i="3"/>
  <c r="D62" i="3"/>
  <c r="D61" i="3"/>
  <c r="D58" i="3"/>
  <c r="D57" i="3"/>
  <c r="D56" i="3"/>
  <c r="D55" i="3"/>
  <c r="D54" i="3"/>
  <c r="D51" i="3"/>
  <c r="D47" i="3"/>
  <c r="D46" i="3"/>
  <c r="D43" i="3"/>
  <c r="D42" i="3"/>
  <c r="D41" i="3"/>
  <c r="D39" i="3"/>
  <c r="D38" i="3"/>
  <c r="D36" i="3"/>
  <c r="D35" i="3"/>
  <c r="D34" i="3"/>
  <c r="D33" i="3"/>
  <c r="D30" i="3"/>
  <c r="D29" i="3"/>
  <c r="D27" i="3"/>
  <c r="D25" i="3"/>
  <c r="D24" i="3"/>
  <c r="D23" i="3"/>
  <c r="D22" i="3"/>
  <c r="D21" i="3"/>
  <c r="D20" i="3"/>
  <c r="E20" i="3"/>
  <c r="AC46" i="3" l="1"/>
  <c r="U46" i="3"/>
  <c r="M46" i="3"/>
  <c r="T46" i="3"/>
  <c r="L46" i="3"/>
  <c r="O46" i="3"/>
  <c r="N46" i="3"/>
  <c r="AB46" i="3"/>
  <c r="AI46" i="3"/>
  <c r="AA46" i="3"/>
  <c r="S46" i="3"/>
  <c r="K46" i="3"/>
  <c r="AG46" i="3"/>
  <c r="Q46" i="3"/>
  <c r="I46" i="3"/>
  <c r="W46" i="3"/>
  <c r="V46" i="3"/>
  <c r="AH46" i="3"/>
  <c r="Z46" i="3"/>
  <c r="R46" i="3"/>
  <c r="J46" i="3"/>
  <c r="Y46" i="3"/>
  <c r="G46" i="3"/>
  <c r="AF46" i="3"/>
  <c r="X46" i="3"/>
  <c r="P46" i="3"/>
  <c r="H46" i="3"/>
  <c r="AE46" i="3"/>
  <c r="AD46" i="3"/>
  <c r="AH50" i="3"/>
  <c r="AH49" i="10" s="1"/>
  <c r="Z50" i="3"/>
  <c r="Z49" i="10" s="1"/>
  <c r="R50" i="3"/>
  <c r="R49" i="10" s="1"/>
  <c r="J50" i="3"/>
  <c r="J49" i="10" s="1"/>
  <c r="AG50" i="3"/>
  <c r="AG49" i="10" s="1"/>
  <c r="Y50" i="3"/>
  <c r="Y49" i="10" s="1"/>
  <c r="Q50" i="3"/>
  <c r="Q49" i="10" s="1"/>
  <c r="I50" i="3"/>
  <c r="I49" i="10" s="1"/>
  <c r="AF50" i="3"/>
  <c r="AF49" i="10" s="1"/>
  <c r="X50" i="3"/>
  <c r="X49" i="10" s="1"/>
  <c r="P50" i="3"/>
  <c r="P49" i="10" s="1"/>
  <c r="H50" i="3"/>
  <c r="H49" i="10" s="1"/>
  <c r="AE50" i="3"/>
  <c r="AE49" i="10" s="1"/>
  <c r="W50" i="3"/>
  <c r="W49" i="10" s="1"/>
  <c r="O50" i="3"/>
  <c r="O49" i="10" s="1"/>
  <c r="G50" i="3"/>
  <c r="AD50" i="3"/>
  <c r="AD49" i="10" s="1"/>
  <c r="V50" i="3"/>
  <c r="V49" i="10" s="1"/>
  <c r="N50" i="3"/>
  <c r="N49" i="10" s="1"/>
  <c r="AC50" i="3"/>
  <c r="AC49" i="10" s="1"/>
  <c r="U50" i="3"/>
  <c r="U49" i="10" s="1"/>
  <c r="M50" i="3"/>
  <c r="M49" i="10" s="1"/>
  <c r="AB50" i="3"/>
  <c r="AB49" i="10" s="1"/>
  <c r="T50" i="3"/>
  <c r="T49" i="10" s="1"/>
  <c r="L50" i="3"/>
  <c r="L49" i="10" s="1"/>
  <c r="AI50" i="3"/>
  <c r="AI49" i="10" s="1"/>
  <c r="AA50" i="3"/>
  <c r="AA49" i="10" s="1"/>
  <c r="S50" i="3"/>
  <c r="S49" i="10" s="1"/>
  <c r="K50" i="3"/>
  <c r="K49" i="10" s="1"/>
  <c r="AH43" i="3"/>
  <c r="Q43" i="3"/>
  <c r="AI43" i="3"/>
  <c r="U43" i="3"/>
  <c r="N42" i="3"/>
  <c r="L42" i="3"/>
  <c r="R42" i="3"/>
  <c r="P42" i="3"/>
  <c r="K43" i="3"/>
  <c r="W43" i="3"/>
  <c r="AC42" i="3"/>
  <c r="AA42" i="3"/>
  <c r="F41" i="10"/>
  <c r="F42" i="10"/>
  <c r="O43" i="3"/>
  <c r="U42" i="3"/>
  <c r="S42" i="3"/>
  <c r="W42" i="3"/>
  <c r="AD43" i="3"/>
  <c r="T43" i="3"/>
  <c r="K42" i="3"/>
  <c r="X43" i="3"/>
  <c r="L43" i="3"/>
  <c r="AE42" i="3"/>
  <c r="AG43" i="3"/>
  <c r="AB42" i="3"/>
  <c r="AC43" i="3"/>
  <c r="Z42" i="3"/>
  <c r="Z43" i="3"/>
  <c r="I43" i="3"/>
  <c r="AE43" i="3"/>
  <c r="M43" i="3"/>
  <c r="O42" i="3"/>
  <c r="AI42" i="3"/>
  <c r="J42" i="3"/>
  <c r="H42" i="3"/>
  <c r="R43" i="3"/>
  <c r="S43" i="3"/>
  <c r="AG42" i="3"/>
  <c r="AB43" i="3"/>
  <c r="Y42" i="3"/>
  <c r="AF43" i="3"/>
  <c r="M42" i="3"/>
  <c r="Q42" i="3"/>
  <c r="V43" i="3"/>
  <c r="G42" i="3"/>
  <c r="I42" i="3"/>
  <c r="N43" i="3"/>
  <c r="AH42" i="3"/>
  <c r="V42" i="3"/>
  <c r="X42" i="3"/>
  <c r="J43" i="3"/>
  <c r="AF42" i="3"/>
  <c r="T42" i="3"/>
  <c r="G43" i="3"/>
  <c r="P43" i="3"/>
  <c r="AD42" i="3"/>
  <c r="H43" i="3"/>
  <c r="AA43" i="3"/>
  <c r="Y43" i="3"/>
  <c r="G20" i="3"/>
  <c r="H20" i="3"/>
  <c r="I20" i="3"/>
  <c r="J20" i="3"/>
  <c r="K20" i="3"/>
  <c r="L20" i="3"/>
  <c r="M20" i="3"/>
  <c r="N20" i="3"/>
  <c r="O20" i="3"/>
  <c r="P20" i="3"/>
  <c r="Q20" i="3"/>
  <c r="S20" i="3"/>
  <c r="R20" i="3"/>
  <c r="T20" i="3"/>
  <c r="U20" i="3"/>
  <c r="V20" i="3"/>
  <c r="W20" i="3"/>
  <c r="X20" i="3"/>
  <c r="Y20" i="3"/>
  <c r="AA20" i="3"/>
  <c r="Z20" i="3"/>
  <c r="AB20" i="3"/>
  <c r="AC20" i="3"/>
  <c r="AD20" i="3"/>
  <c r="AE20" i="3"/>
  <c r="AF20" i="3"/>
  <c r="AG20" i="3"/>
  <c r="AH20" i="3"/>
  <c r="AI20" i="3"/>
  <c r="D33" i="5"/>
  <c r="D37" i="5" s="1"/>
  <c r="E71" i="3"/>
  <c r="E72" i="3"/>
  <c r="E70" i="3"/>
  <c r="E69" i="3"/>
  <c r="E68" i="3"/>
  <c r="E67" i="3"/>
  <c r="E63" i="3"/>
  <c r="E62" i="3"/>
  <c r="E61" i="3"/>
  <c r="E58" i="3"/>
  <c r="E57" i="3"/>
  <c r="E56" i="3"/>
  <c r="E55" i="3"/>
  <c r="E54" i="3"/>
  <c r="E51" i="3"/>
  <c r="E47" i="3"/>
  <c r="E46" i="3"/>
  <c r="E41" i="3"/>
  <c r="E39" i="3"/>
  <c r="E38" i="3"/>
  <c r="E36" i="3"/>
  <c r="E35" i="3"/>
  <c r="E34" i="3"/>
  <c r="E33" i="3"/>
  <c r="E30" i="3"/>
  <c r="E29" i="3"/>
  <c r="F29" i="3" s="1"/>
  <c r="E27" i="3"/>
  <c r="E25" i="3"/>
  <c r="E24" i="3"/>
  <c r="E23" i="3"/>
  <c r="E22" i="3"/>
  <c r="G22" i="3" s="1"/>
  <c r="G28" i="3" s="1"/>
  <c r="E21" i="3"/>
  <c r="G27" i="10" l="1"/>
  <c r="AI27" i="3"/>
  <c r="AH27" i="3"/>
  <c r="Z27" i="3"/>
  <c r="R27" i="3"/>
  <c r="J27" i="3"/>
  <c r="AG27" i="3"/>
  <c r="Y27" i="3"/>
  <c r="Q27" i="3"/>
  <c r="I27" i="3"/>
  <c r="N27" i="3"/>
  <c r="U27" i="3"/>
  <c r="M27" i="3"/>
  <c r="T27" i="3"/>
  <c r="L27" i="3"/>
  <c r="S27" i="3"/>
  <c r="AC27" i="3"/>
  <c r="AF27" i="3"/>
  <c r="X27" i="3"/>
  <c r="P27" i="3"/>
  <c r="H27" i="3"/>
  <c r="W27" i="3"/>
  <c r="O27" i="3"/>
  <c r="G27" i="3"/>
  <c r="AD27" i="3"/>
  <c r="V27" i="3"/>
  <c r="F27" i="3"/>
  <c r="AB27" i="3"/>
  <c r="K27" i="3"/>
  <c r="AE27" i="3"/>
  <c r="AA27" i="3"/>
  <c r="AC29" i="3"/>
  <c r="U29" i="3"/>
  <c r="AD29" i="3"/>
  <c r="Y24" i="10"/>
  <c r="Q24" i="10"/>
  <c r="I24" i="10"/>
  <c r="P24" i="10"/>
  <c r="AA24" i="10"/>
  <c r="R24" i="10"/>
  <c r="AF24" i="10"/>
  <c r="X24" i="10"/>
  <c r="H24" i="10"/>
  <c r="AI24" i="10"/>
  <c r="N24" i="10"/>
  <c r="T24" i="10"/>
  <c r="S24" i="10"/>
  <c r="Z24" i="10"/>
  <c r="U24" i="10"/>
  <c r="L24" i="10"/>
  <c r="K24" i="10"/>
  <c r="AH24" i="10"/>
  <c r="J24" i="10"/>
  <c r="AD49" i="3"/>
  <c r="AD48" i="10" s="1"/>
  <c r="V49" i="3"/>
  <c r="V48" i="10" s="1"/>
  <c r="N49" i="3"/>
  <c r="AH48" i="3"/>
  <c r="Z48" i="3"/>
  <c r="Z47" i="10" s="1"/>
  <c r="R48" i="3"/>
  <c r="R47" i="10" s="1"/>
  <c r="J48" i="3"/>
  <c r="J47" i="10" s="1"/>
  <c r="AC49" i="3"/>
  <c r="AC48" i="10" s="1"/>
  <c r="U49" i="3"/>
  <c r="U48" i="10" s="1"/>
  <c r="M49" i="3"/>
  <c r="M48" i="10" s="1"/>
  <c r="AG48" i="3"/>
  <c r="AG47" i="10" s="1"/>
  <c r="Y48" i="3"/>
  <c r="Y47" i="10" s="1"/>
  <c r="Q48" i="3"/>
  <c r="Q47" i="10" s="1"/>
  <c r="I48" i="3"/>
  <c r="I47" i="10" s="1"/>
  <c r="AB49" i="3"/>
  <c r="AB48" i="10" s="1"/>
  <c r="T49" i="3"/>
  <c r="T48" i="10" s="1"/>
  <c r="L49" i="3"/>
  <c r="L48" i="10" s="1"/>
  <c r="AF48" i="3"/>
  <c r="AF47" i="10" s="1"/>
  <c r="X48" i="3"/>
  <c r="P48" i="3"/>
  <c r="P47" i="10" s="1"/>
  <c r="H48" i="3"/>
  <c r="H47" i="10" s="1"/>
  <c r="AI49" i="3"/>
  <c r="AI48" i="10" s="1"/>
  <c r="AA49" i="3"/>
  <c r="AA48" i="10" s="1"/>
  <c r="S49" i="3"/>
  <c r="S48" i="10" s="1"/>
  <c r="K49" i="3"/>
  <c r="K48" i="10" s="1"/>
  <c r="AE48" i="3"/>
  <c r="AE47" i="10" s="1"/>
  <c r="W48" i="3"/>
  <c r="W47" i="10" s="1"/>
  <c r="O48" i="3"/>
  <c r="O47" i="10" s="1"/>
  <c r="AH49" i="3"/>
  <c r="AH48" i="10" s="1"/>
  <c r="Z49" i="3"/>
  <c r="Z48" i="10" s="1"/>
  <c r="R49" i="3"/>
  <c r="R48" i="10" s="1"/>
  <c r="J49" i="3"/>
  <c r="J48" i="10" s="1"/>
  <c r="AD48" i="3"/>
  <c r="AD47" i="10" s="1"/>
  <c r="V48" i="3"/>
  <c r="V47" i="10" s="1"/>
  <c r="N48" i="3"/>
  <c r="N47" i="10" s="1"/>
  <c r="G49" i="3"/>
  <c r="G48" i="10" s="1"/>
  <c r="AG49" i="3"/>
  <c r="AG48" i="10" s="1"/>
  <c r="Y49" i="3"/>
  <c r="Y48" i="10" s="1"/>
  <c r="Q49" i="3"/>
  <c r="Q48" i="10" s="1"/>
  <c r="I49" i="3"/>
  <c r="I48" i="10" s="1"/>
  <c r="AC48" i="3"/>
  <c r="AC47" i="10" s="1"/>
  <c r="U48" i="3"/>
  <c r="U47" i="10" s="1"/>
  <c r="M48" i="3"/>
  <c r="M47" i="10" s="1"/>
  <c r="G48" i="3"/>
  <c r="AF49" i="3"/>
  <c r="X49" i="3"/>
  <c r="X48" i="10" s="1"/>
  <c r="P49" i="3"/>
  <c r="P48" i="10" s="1"/>
  <c r="H49" i="3"/>
  <c r="AB48" i="3"/>
  <c r="AB47" i="10" s="1"/>
  <c r="T48" i="3"/>
  <c r="T47" i="10" s="1"/>
  <c r="L48" i="3"/>
  <c r="L47" i="10" s="1"/>
  <c r="AE49" i="3"/>
  <c r="AE48" i="10" s="1"/>
  <c r="W49" i="3"/>
  <c r="W48" i="10" s="1"/>
  <c r="O49" i="3"/>
  <c r="O48" i="10" s="1"/>
  <c r="AI48" i="3"/>
  <c r="AI47" i="10" s="1"/>
  <c r="AA48" i="3"/>
  <c r="AA47" i="10" s="1"/>
  <c r="S48" i="3"/>
  <c r="S47" i="10" s="1"/>
  <c r="K48" i="3"/>
  <c r="K47" i="10" s="1"/>
  <c r="F39" i="10"/>
  <c r="F30" i="10" s="1"/>
  <c r="V29" i="3"/>
  <c r="AD45" i="10"/>
  <c r="V45" i="10"/>
  <c r="N45" i="10"/>
  <c r="AC45" i="10"/>
  <c r="U45" i="10"/>
  <c r="M45" i="10"/>
  <c r="W45" i="10"/>
  <c r="AB45" i="10"/>
  <c r="T45" i="10"/>
  <c r="L45" i="10"/>
  <c r="AI45" i="10"/>
  <c r="AA45" i="10"/>
  <c r="S45" i="10"/>
  <c r="K45" i="10"/>
  <c r="O45" i="10"/>
  <c r="AH45" i="10"/>
  <c r="Z45" i="10"/>
  <c r="R45" i="10"/>
  <c r="J45" i="10"/>
  <c r="AG45" i="10"/>
  <c r="Y45" i="10"/>
  <c r="Q45" i="10"/>
  <c r="I45" i="10"/>
  <c r="AF45" i="10"/>
  <c r="X45" i="10"/>
  <c r="P45" i="10"/>
  <c r="H45" i="10"/>
  <c r="AE45" i="10"/>
  <c r="G71" i="3"/>
  <c r="G69" i="10" s="1"/>
  <c r="H71" i="3"/>
  <c r="H69" i="10" s="1"/>
  <c r="I71" i="3"/>
  <c r="I69" i="10" s="1"/>
  <c r="K71" i="3"/>
  <c r="K69" i="10" s="1"/>
  <c r="J71" i="3"/>
  <c r="J69" i="10" s="1"/>
  <c r="L71" i="3"/>
  <c r="M71" i="3"/>
  <c r="M69" i="10" s="1"/>
  <c r="N71" i="3"/>
  <c r="N69" i="10" s="1"/>
  <c r="O71" i="3"/>
  <c r="O69" i="10" s="1"/>
  <c r="P71" i="3"/>
  <c r="P69" i="10" s="1"/>
  <c r="Q71" i="3"/>
  <c r="Q69" i="10" s="1"/>
  <c r="S71" i="3"/>
  <c r="S69" i="10" s="1"/>
  <c r="R71" i="3"/>
  <c r="T71" i="3"/>
  <c r="V71" i="3"/>
  <c r="V69" i="10" s="1"/>
  <c r="U71" i="3"/>
  <c r="U69" i="10" s="1"/>
  <c r="W71" i="3"/>
  <c r="W69" i="10" s="1"/>
  <c r="X71" i="3"/>
  <c r="X69" i="10" s="1"/>
  <c r="Y71" i="3"/>
  <c r="Y69" i="10" s="1"/>
  <c r="AA71" i="3"/>
  <c r="Z71" i="3"/>
  <c r="Z69" i="10" s="1"/>
  <c r="AB71" i="3"/>
  <c r="AC71" i="3"/>
  <c r="AC69" i="10" s="1"/>
  <c r="AD71" i="3"/>
  <c r="AD69" i="10" s="1"/>
  <c r="AE71" i="3"/>
  <c r="AE69" i="10" s="1"/>
  <c r="AF71" i="3"/>
  <c r="AF69" i="10" s="1"/>
  <c r="AG71" i="3"/>
  <c r="AH71" i="3"/>
  <c r="AI71" i="3"/>
  <c r="N29" i="3"/>
  <c r="AH46" i="10"/>
  <c r="Z46" i="10"/>
  <c r="R46" i="10"/>
  <c r="J46" i="10"/>
  <c r="S46" i="10"/>
  <c r="AG46" i="10"/>
  <c r="Y46" i="10"/>
  <c r="Q46" i="10"/>
  <c r="I46" i="10"/>
  <c r="AA46" i="10"/>
  <c r="AF46" i="10"/>
  <c r="X46" i="10"/>
  <c r="P46" i="10"/>
  <c r="H46" i="10"/>
  <c r="AE46" i="10"/>
  <c r="W46" i="10"/>
  <c r="O46" i="10"/>
  <c r="AI46" i="10"/>
  <c r="AD46" i="10"/>
  <c r="V46" i="10"/>
  <c r="N46" i="10"/>
  <c r="AC46" i="10"/>
  <c r="U46" i="10"/>
  <c r="M46" i="10"/>
  <c r="K46" i="10"/>
  <c r="AB46" i="10"/>
  <c r="T46" i="10"/>
  <c r="L46" i="10"/>
  <c r="G46" i="10"/>
  <c r="M29" i="3"/>
  <c r="G63" i="3"/>
  <c r="G62" i="10" s="1"/>
  <c r="H63" i="3"/>
  <c r="H62" i="10" s="1"/>
  <c r="I63" i="3"/>
  <c r="I62" i="10" s="1"/>
  <c r="K63" i="3"/>
  <c r="K62" i="10" s="1"/>
  <c r="J63" i="3"/>
  <c r="J62" i="10" s="1"/>
  <c r="L63" i="3"/>
  <c r="L62" i="10" s="1"/>
  <c r="M63" i="3"/>
  <c r="M62" i="10" s="1"/>
  <c r="O63" i="3"/>
  <c r="O62" i="10" s="1"/>
  <c r="N63" i="3"/>
  <c r="N62" i="10" s="1"/>
  <c r="P63" i="3"/>
  <c r="P62" i="10" s="1"/>
  <c r="Q63" i="3"/>
  <c r="Q62" i="10" s="1"/>
  <c r="S63" i="3"/>
  <c r="S62" i="10" s="1"/>
  <c r="R63" i="3"/>
  <c r="R62" i="10" s="1"/>
  <c r="T63" i="3"/>
  <c r="T62" i="10" s="1"/>
  <c r="U63" i="3"/>
  <c r="U62" i="10" s="1"/>
  <c r="V63" i="3"/>
  <c r="V62" i="10" s="1"/>
  <c r="W63" i="3"/>
  <c r="W62" i="10" s="1"/>
  <c r="X63" i="3"/>
  <c r="X62" i="10" s="1"/>
  <c r="Y63" i="3"/>
  <c r="Y62" i="10" s="1"/>
  <c r="Z63" i="3"/>
  <c r="Z62" i="10" s="1"/>
  <c r="AA63" i="3"/>
  <c r="AA62" i="10" s="1"/>
  <c r="AB63" i="3"/>
  <c r="AB62" i="10" s="1"/>
  <c r="AC63" i="3"/>
  <c r="AC62" i="10" s="1"/>
  <c r="AD63" i="3"/>
  <c r="AD62" i="10" s="1"/>
  <c r="AE63" i="3"/>
  <c r="AE62" i="10" s="1"/>
  <c r="AF63" i="3"/>
  <c r="AH63" i="3"/>
  <c r="AG63" i="3"/>
  <c r="AI63" i="3"/>
  <c r="AB29" i="3"/>
  <c r="T29" i="3"/>
  <c r="L29" i="3"/>
  <c r="G61" i="3"/>
  <c r="G60" i="10" s="1"/>
  <c r="H61" i="3"/>
  <c r="H60" i="10" s="1"/>
  <c r="I61" i="3"/>
  <c r="I60" i="10" s="1"/>
  <c r="K61" i="3"/>
  <c r="K60" i="10" s="1"/>
  <c r="J61" i="3"/>
  <c r="J60" i="10" s="1"/>
  <c r="L61" i="3"/>
  <c r="L60" i="10" s="1"/>
  <c r="M61" i="3"/>
  <c r="M60" i="10" s="1"/>
  <c r="N61" i="3"/>
  <c r="N60" i="10" s="1"/>
  <c r="O61" i="3"/>
  <c r="O60" i="10" s="1"/>
  <c r="P61" i="3"/>
  <c r="P60" i="10" s="1"/>
  <c r="Q61" i="3"/>
  <c r="Q60" i="10" s="1"/>
  <c r="R61" i="3"/>
  <c r="R60" i="10" s="1"/>
  <c r="S61" i="3"/>
  <c r="S60" i="10" s="1"/>
  <c r="T61" i="3"/>
  <c r="T60" i="10" s="1"/>
  <c r="U61" i="3"/>
  <c r="U60" i="10" s="1"/>
  <c r="V61" i="3"/>
  <c r="V60" i="10" s="1"/>
  <c r="W61" i="3"/>
  <c r="W60" i="10" s="1"/>
  <c r="X61" i="3"/>
  <c r="X60" i="10" s="1"/>
  <c r="Y61" i="3"/>
  <c r="Y60" i="10" s="1"/>
  <c r="Z61" i="3"/>
  <c r="Z60" i="10" s="1"/>
  <c r="AA61" i="3"/>
  <c r="AA60" i="10" s="1"/>
  <c r="AB61" i="3"/>
  <c r="AB60" i="10" s="1"/>
  <c r="AC61" i="3"/>
  <c r="AC60" i="10" s="1"/>
  <c r="AD61" i="3"/>
  <c r="AD60" i="10" s="1"/>
  <c r="AE61" i="3"/>
  <c r="AE60" i="10" s="1"/>
  <c r="AF61" i="3"/>
  <c r="AG61" i="3"/>
  <c r="AH61" i="3"/>
  <c r="AI61" i="3"/>
  <c r="G24" i="3"/>
  <c r="G23" i="10" s="1"/>
  <c r="H24" i="3"/>
  <c r="H23" i="10" s="1"/>
  <c r="I24" i="3"/>
  <c r="I23" i="10" s="1"/>
  <c r="J24" i="3"/>
  <c r="J23" i="10" s="1"/>
  <c r="K24" i="3"/>
  <c r="K23" i="10" s="1"/>
  <c r="L24" i="3"/>
  <c r="L23" i="10" s="1"/>
  <c r="M24" i="3"/>
  <c r="M23" i="10" s="1"/>
  <c r="O24" i="3"/>
  <c r="O23" i="10" s="1"/>
  <c r="N24" i="3"/>
  <c r="N23" i="10" s="1"/>
  <c r="P24" i="3"/>
  <c r="P23" i="10" s="1"/>
  <c r="Q24" i="3"/>
  <c r="Q23" i="10" s="1"/>
  <c r="R24" i="3"/>
  <c r="R23" i="10" s="1"/>
  <c r="S24" i="3"/>
  <c r="S23" i="10" s="1"/>
  <c r="T24" i="3"/>
  <c r="T23" i="10" s="1"/>
  <c r="V24" i="3"/>
  <c r="V23" i="10" s="1"/>
  <c r="U24" i="3"/>
  <c r="U23" i="10" s="1"/>
  <c r="W24" i="3"/>
  <c r="W23" i="10" s="1"/>
  <c r="X24" i="3"/>
  <c r="X23" i="10" s="1"/>
  <c r="Y24" i="3"/>
  <c r="Y23" i="10" s="1"/>
  <c r="Z24" i="3"/>
  <c r="Z23" i="10" s="1"/>
  <c r="AA24" i="3"/>
  <c r="AA23" i="10" s="1"/>
  <c r="AB24" i="3"/>
  <c r="AB23" i="10" s="1"/>
  <c r="AC24" i="3"/>
  <c r="AC23" i="10" s="1"/>
  <c r="AD24" i="3"/>
  <c r="AD23" i="10" s="1"/>
  <c r="AE24" i="3"/>
  <c r="AE23" i="10" s="1"/>
  <c r="AF24" i="3"/>
  <c r="AH24" i="3"/>
  <c r="AG24" i="3"/>
  <c r="AI24" i="3"/>
  <c r="AE24" i="10"/>
  <c r="AG24" i="10"/>
  <c r="F67" i="3"/>
  <c r="F65" i="10" s="1"/>
  <c r="AA67" i="3"/>
  <c r="Z67" i="3"/>
  <c r="H67" i="3"/>
  <c r="Y67" i="3"/>
  <c r="I67" i="3"/>
  <c r="AI67" i="3"/>
  <c r="X67" i="3"/>
  <c r="AH67" i="3"/>
  <c r="R67" i="3"/>
  <c r="P67" i="3"/>
  <c r="AG67" i="3"/>
  <c r="AF67" i="3"/>
  <c r="N67" i="3"/>
  <c r="U67" i="3"/>
  <c r="L67" i="3"/>
  <c r="O67" i="3"/>
  <c r="T67" i="3"/>
  <c r="W67" i="3"/>
  <c r="M67" i="3"/>
  <c r="AE67" i="3"/>
  <c r="J67" i="3"/>
  <c r="AB67" i="3"/>
  <c r="Q67" i="3"/>
  <c r="K67" i="3"/>
  <c r="S67" i="3"/>
  <c r="V67" i="3"/>
  <c r="G67" i="3"/>
  <c r="AC67" i="3"/>
  <c r="AD67" i="3"/>
  <c r="AI29" i="3"/>
  <c r="Z29" i="3"/>
  <c r="R29" i="3"/>
  <c r="K29" i="3"/>
  <c r="G23" i="3"/>
  <c r="G30" i="3" s="1"/>
  <c r="H23" i="3"/>
  <c r="H30" i="3" s="1"/>
  <c r="I23" i="3"/>
  <c r="I30" i="3" s="1"/>
  <c r="J23" i="3"/>
  <c r="K23" i="3"/>
  <c r="L23" i="3"/>
  <c r="L30" i="3" s="1"/>
  <c r="M23" i="3"/>
  <c r="M30" i="3" s="1"/>
  <c r="O23" i="3"/>
  <c r="O30" i="3" s="1"/>
  <c r="N23" i="3"/>
  <c r="N30" i="3" s="1"/>
  <c r="P23" i="3"/>
  <c r="P30" i="3" s="1"/>
  <c r="Q23" i="3"/>
  <c r="Q30" i="3" s="1"/>
  <c r="S23" i="3"/>
  <c r="R23" i="3"/>
  <c r="T23" i="3"/>
  <c r="T30" i="3" s="1"/>
  <c r="U23" i="3"/>
  <c r="U30" i="3" s="1"/>
  <c r="V23" i="3"/>
  <c r="V30" i="3" s="1"/>
  <c r="W23" i="3"/>
  <c r="W30" i="3" s="1"/>
  <c r="X23" i="3"/>
  <c r="X30" i="3" s="1"/>
  <c r="Y23" i="3"/>
  <c r="Y30" i="3" s="1"/>
  <c r="AA23" i="3"/>
  <c r="Z23" i="3"/>
  <c r="Z30" i="3" s="1"/>
  <c r="AB23" i="3"/>
  <c r="AB30" i="3" s="1"/>
  <c r="AC23" i="3"/>
  <c r="AC30" i="3" s="1"/>
  <c r="AD23" i="3"/>
  <c r="AD30" i="3" s="1"/>
  <c r="AE23" i="3"/>
  <c r="AE30" i="3" s="1"/>
  <c r="AF23" i="3"/>
  <c r="AF30" i="3" s="1"/>
  <c r="AG23" i="3"/>
  <c r="AG30" i="3" s="1"/>
  <c r="AH23" i="3"/>
  <c r="AI23" i="3"/>
  <c r="AI30" i="3" s="1"/>
  <c r="F68" i="3"/>
  <c r="F66" i="10" s="1"/>
  <c r="AI68" i="3"/>
  <c r="X68" i="3"/>
  <c r="AH68" i="3"/>
  <c r="R68" i="3"/>
  <c r="AB68" i="3"/>
  <c r="G68" i="3"/>
  <c r="Z68" i="3"/>
  <c r="H68" i="3"/>
  <c r="Y68" i="3"/>
  <c r="O68" i="3"/>
  <c r="Q68" i="3"/>
  <c r="AD68" i="3"/>
  <c r="T68" i="3"/>
  <c r="W68" i="3"/>
  <c r="I68" i="3"/>
  <c r="K68" i="3"/>
  <c r="V68" i="3"/>
  <c r="AF68" i="3"/>
  <c r="N68" i="3"/>
  <c r="U68" i="3"/>
  <c r="L68" i="3"/>
  <c r="AC68" i="3"/>
  <c r="AA68" i="3"/>
  <c r="J68" i="3"/>
  <c r="M68" i="3"/>
  <c r="AG68" i="3"/>
  <c r="AE68" i="3"/>
  <c r="P68" i="3"/>
  <c r="S68" i="3"/>
  <c r="AH29" i="3"/>
  <c r="AA29" i="3"/>
  <c r="S29" i="3"/>
  <c r="J29" i="3"/>
  <c r="G62" i="3"/>
  <c r="G61" i="10" s="1"/>
  <c r="H62" i="3"/>
  <c r="H61" i="10" s="1"/>
  <c r="I62" i="3"/>
  <c r="I61" i="10" s="1"/>
  <c r="J62" i="3"/>
  <c r="J61" i="10" s="1"/>
  <c r="K62" i="3"/>
  <c r="K61" i="10" s="1"/>
  <c r="L62" i="3"/>
  <c r="L61" i="10" s="1"/>
  <c r="M62" i="3"/>
  <c r="M61" i="10" s="1"/>
  <c r="N62" i="3"/>
  <c r="N61" i="10" s="1"/>
  <c r="O62" i="3"/>
  <c r="O61" i="10" s="1"/>
  <c r="P62" i="3"/>
  <c r="P61" i="10" s="1"/>
  <c r="Q62" i="3"/>
  <c r="Q61" i="10" s="1"/>
  <c r="R62" i="3"/>
  <c r="R61" i="10" s="1"/>
  <c r="S62" i="3"/>
  <c r="S61" i="10" s="1"/>
  <c r="T62" i="3"/>
  <c r="T61" i="10" s="1"/>
  <c r="V62" i="3"/>
  <c r="V61" i="10" s="1"/>
  <c r="U62" i="3"/>
  <c r="U61" i="10" s="1"/>
  <c r="W62" i="3"/>
  <c r="W61" i="10" s="1"/>
  <c r="X62" i="3"/>
  <c r="X61" i="10" s="1"/>
  <c r="Y62" i="3"/>
  <c r="Y61" i="10" s="1"/>
  <c r="Z62" i="3"/>
  <c r="Z61" i="10" s="1"/>
  <c r="AA62" i="3"/>
  <c r="AA61" i="10" s="1"/>
  <c r="AB62" i="3"/>
  <c r="AB61" i="10" s="1"/>
  <c r="AC62" i="3"/>
  <c r="AC61" i="10" s="1"/>
  <c r="AD62" i="3"/>
  <c r="AD61" i="10" s="1"/>
  <c r="AE62" i="3"/>
  <c r="AE61" i="10" s="1"/>
  <c r="AF62" i="3"/>
  <c r="AH62" i="3"/>
  <c r="AG62" i="3"/>
  <c r="AI62" i="3"/>
  <c r="AH50" i="10"/>
  <c r="Z50" i="10"/>
  <c r="R50" i="10"/>
  <c r="J50" i="10"/>
  <c r="AI50" i="10"/>
  <c r="AG50" i="10"/>
  <c r="Y50" i="10"/>
  <c r="Q50" i="10"/>
  <c r="I50" i="10"/>
  <c r="K50" i="10"/>
  <c r="AF50" i="10"/>
  <c r="X50" i="10"/>
  <c r="P50" i="10"/>
  <c r="H50" i="10"/>
  <c r="G50" i="10"/>
  <c r="AE50" i="10"/>
  <c r="W50" i="10"/>
  <c r="O50" i="10"/>
  <c r="S50" i="10"/>
  <c r="AD50" i="10"/>
  <c r="V50" i="10"/>
  <c r="N50" i="10"/>
  <c r="AC50" i="10"/>
  <c r="U50" i="10"/>
  <c r="M50" i="10"/>
  <c r="AA50" i="10"/>
  <c r="AB50" i="10"/>
  <c r="T50" i="10"/>
  <c r="L50" i="10"/>
  <c r="G54" i="3"/>
  <c r="G53" i="10" s="1"/>
  <c r="H54" i="3"/>
  <c r="H53" i="10" s="1"/>
  <c r="I54" i="3"/>
  <c r="I53" i="10" s="1"/>
  <c r="J54" i="3"/>
  <c r="J53" i="10" s="1"/>
  <c r="K54" i="3"/>
  <c r="K53" i="10" s="1"/>
  <c r="L54" i="3"/>
  <c r="L53" i="10" s="1"/>
  <c r="M54" i="3"/>
  <c r="M53" i="10" s="1"/>
  <c r="O54" i="3"/>
  <c r="O53" i="10" s="1"/>
  <c r="N54" i="3"/>
  <c r="N53" i="10" s="1"/>
  <c r="P54" i="3"/>
  <c r="P53" i="10" s="1"/>
  <c r="Q54" i="3"/>
  <c r="Q53" i="10" s="1"/>
  <c r="R54" i="3"/>
  <c r="R53" i="10" s="1"/>
  <c r="S54" i="3"/>
  <c r="S53" i="10" s="1"/>
  <c r="T54" i="3"/>
  <c r="T53" i="10" s="1"/>
  <c r="U54" i="3"/>
  <c r="U53" i="10" s="1"/>
  <c r="V54" i="3"/>
  <c r="V53" i="10" s="1"/>
  <c r="W54" i="3"/>
  <c r="W53" i="10" s="1"/>
  <c r="X54" i="3"/>
  <c r="X53" i="10" s="1"/>
  <c r="Y54" i="3"/>
  <c r="Y53" i="10" s="1"/>
  <c r="AA54" i="3"/>
  <c r="AA53" i="10" s="1"/>
  <c r="Z54" i="3"/>
  <c r="Z53" i="10" s="1"/>
  <c r="AB54" i="3"/>
  <c r="AB53" i="10" s="1"/>
  <c r="AC54" i="3"/>
  <c r="AC53" i="10" s="1"/>
  <c r="AD54" i="3"/>
  <c r="AD53" i="10" s="1"/>
  <c r="AE54" i="3"/>
  <c r="AE53" i="10" s="1"/>
  <c r="AF54" i="3"/>
  <c r="AH54" i="3"/>
  <c r="AG54" i="3"/>
  <c r="AI54" i="3"/>
  <c r="G37" i="10"/>
  <c r="H37" i="10"/>
  <c r="I37" i="10"/>
  <c r="K37" i="10"/>
  <c r="J37" i="10"/>
  <c r="L37" i="10"/>
  <c r="M37" i="10"/>
  <c r="O37" i="10"/>
  <c r="N37" i="10"/>
  <c r="P37" i="10"/>
  <c r="Q37" i="10"/>
  <c r="R37" i="10"/>
  <c r="S37" i="10"/>
  <c r="T37" i="10"/>
  <c r="U37" i="10"/>
  <c r="V37" i="10"/>
  <c r="W37" i="10"/>
  <c r="X37" i="10"/>
  <c r="Y37" i="10"/>
  <c r="Z37" i="10"/>
  <c r="AA37" i="10"/>
  <c r="AB37" i="10"/>
  <c r="AC37" i="10"/>
  <c r="AD37" i="10"/>
  <c r="AE37" i="10"/>
  <c r="G56" i="3"/>
  <c r="G55" i="10" s="1"/>
  <c r="H56" i="3"/>
  <c r="H55" i="10" s="1"/>
  <c r="I56" i="3"/>
  <c r="I55" i="10" s="1"/>
  <c r="K56" i="3"/>
  <c r="K55" i="10" s="1"/>
  <c r="J56" i="3"/>
  <c r="J55" i="10" s="1"/>
  <c r="L56" i="3"/>
  <c r="L55" i="10" s="1"/>
  <c r="M56" i="3"/>
  <c r="M55" i="10" s="1"/>
  <c r="O56" i="3"/>
  <c r="O55" i="10" s="1"/>
  <c r="N56" i="3"/>
  <c r="N55" i="10" s="1"/>
  <c r="P56" i="3"/>
  <c r="P55" i="10" s="1"/>
  <c r="Q56" i="3"/>
  <c r="Q55" i="10" s="1"/>
  <c r="R56" i="3"/>
  <c r="R55" i="10" s="1"/>
  <c r="S56" i="3"/>
  <c r="S55" i="10" s="1"/>
  <c r="T56" i="3"/>
  <c r="T55" i="10" s="1"/>
  <c r="U56" i="3"/>
  <c r="U55" i="10" s="1"/>
  <c r="V56" i="3"/>
  <c r="V55" i="10" s="1"/>
  <c r="W56" i="3"/>
  <c r="W55" i="10" s="1"/>
  <c r="X56" i="3"/>
  <c r="X55" i="10" s="1"/>
  <c r="Y56" i="3"/>
  <c r="Y55" i="10" s="1"/>
  <c r="Z56" i="3"/>
  <c r="Z55" i="10" s="1"/>
  <c r="AA56" i="3"/>
  <c r="AA55" i="10" s="1"/>
  <c r="AB56" i="3"/>
  <c r="AB55" i="10" s="1"/>
  <c r="AC56" i="3"/>
  <c r="AC55" i="10" s="1"/>
  <c r="AD56" i="3"/>
  <c r="AD55" i="10" s="1"/>
  <c r="AE56" i="3"/>
  <c r="AE55" i="10" s="1"/>
  <c r="AF56" i="3"/>
  <c r="AG56" i="3"/>
  <c r="AH56" i="3"/>
  <c r="AI56" i="3"/>
  <c r="AH69" i="3"/>
  <c r="AH67" i="10" s="1"/>
  <c r="Z69" i="3"/>
  <c r="Z67" i="10" s="1"/>
  <c r="R69" i="3"/>
  <c r="R67" i="10" s="1"/>
  <c r="J69" i="3"/>
  <c r="J67" i="10" s="1"/>
  <c r="G69" i="3"/>
  <c r="G67" i="10" s="1"/>
  <c r="AI69" i="3"/>
  <c r="AI67" i="10" s="1"/>
  <c r="S69" i="3"/>
  <c r="S67" i="10" s="1"/>
  <c r="AG69" i="3"/>
  <c r="AG67" i="10" s="1"/>
  <c r="Y69" i="3"/>
  <c r="Y67" i="10" s="1"/>
  <c r="Q69" i="3"/>
  <c r="Q67" i="10" s="1"/>
  <c r="I69" i="3"/>
  <c r="I67" i="10" s="1"/>
  <c r="AF69" i="3"/>
  <c r="AF67" i="10" s="1"/>
  <c r="X69" i="3"/>
  <c r="X67" i="10" s="1"/>
  <c r="P69" i="3"/>
  <c r="P67" i="10" s="1"/>
  <c r="H69" i="3"/>
  <c r="H67" i="10" s="1"/>
  <c r="AE69" i="3"/>
  <c r="AE67" i="10" s="1"/>
  <c r="W69" i="3"/>
  <c r="W67" i="10" s="1"/>
  <c r="O69" i="3"/>
  <c r="O67" i="10" s="1"/>
  <c r="AD69" i="3"/>
  <c r="AD67" i="10" s="1"/>
  <c r="V69" i="3"/>
  <c r="V67" i="10" s="1"/>
  <c r="N69" i="3"/>
  <c r="N67" i="10" s="1"/>
  <c r="AC69" i="3"/>
  <c r="AC67" i="10" s="1"/>
  <c r="U69" i="3"/>
  <c r="U67" i="10" s="1"/>
  <c r="M69" i="3"/>
  <c r="M67" i="10" s="1"/>
  <c r="AA69" i="3"/>
  <c r="AA67" i="10" s="1"/>
  <c r="AB69" i="3"/>
  <c r="AB67" i="10" s="1"/>
  <c r="T69" i="3"/>
  <c r="T67" i="10" s="1"/>
  <c r="L69" i="3"/>
  <c r="L67" i="10" s="1"/>
  <c r="K69" i="3"/>
  <c r="K67" i="10" s="1"/>
  <c r="AG29" i="3"/>
  <c r="Y29" i="3"/>
  <c r="Q29" i="3"/>
  <c r="I29" i="3"/>
  <c r="G33" i="3"/>
  <c r="G32" i="10" s="1"/>
  <c r="H33" i="3"/>
  <c r="H32" i="10" s="1"/>
  <c r="I33" i="3"/>
  <c r="I32" i="10" s="1"/>
  <c r="K33" i="3"/>
  <c r="K32" i="10" s="1"/>
  <c r="J33" i="3"/>
  <c r="J32" i="10" s="1"/>
  <c r="L33" i="3"/>
  <c r="L32" i="10" s="1"/>
  <c r="M33" i="3"/>
  <c r="M32" i="10" s="1"/>
  <c r="O33" i="3"/>
  <c r="O32" i="10" s="1"/>
  <c r="N33" i="3"/>
  <c r="N32" i="10" s="1"/>
  <c r="P33" i="3"/>
  <c r="P32" i="10" s="1"/>
  <c r="Q33" i="3"/>
  <c r="Q32" i="10" s="1"/>
  <c r="R33" i="3"/>
  <c r="R32" i="10" s="1"/>
  <c r="S33" i="3"/>
  <c r="S32" i="10" s="1"/>
  <c r="T33" i="3"/>
  <c r="T32" i="10" s="1"/>
  <c r="U33" i="3"/>
  <c r="U32" i="10" s="1"/>
  <c r="V33" i="3"/>
  <c r="V32" i="10" s="1"/>
  <c r="W33" i="3"/>
  <c r="W32" i="10" s="1"/>
  <c r="X33" i="3"/>
  <c r="X32" i="10" s="1"/>
  <c r="Y33" i="3"/>
  <c r="Y32" i="10" s="1"/>
  <c r="Z33" i="3"/>
  <c r="Z32" i="10" s="1"/>
  <c r="AA33" i="3"/>
  <c r="AA32" i="10" s="1"/>
  <c r="AB33" i="3"/>
  <c r="AB32" i="10" s="1"/>
  <c r="AC33" i="3"/>
  <c r="AC32" i="10" s="1"/>
  <c r="AD33" i="3"/>
  <c r="AD32" i="10" s="1"/>
  <c r="AE33" i="3"/>
  <c r="AE32" i="10" s="1"/>
  <c r="AF33" i="3"/>
  <c r="AG33" i="3"/>
  <c r="AH33" i="3"/>
  <c r="AI33" i="3"/>
  <c r="G34" i="3"/>
  <c r="G33" i="10" s="1"/>
  <c r="H34" i="3"/>
  <c r="H33" i="10" s="1"/>
  <c r="I34" i="3"/>
  <c r="I33" i="10" s="1"/>
  <c r="K34" i="3"/>
  <c r="K33" i="10" s="1"/>
  <c r="J34" i="3"/>
  <c r="J33" i="10" s="1"/>
  <c r="L34" i="3"/>
  <c r="L33" i="10" s="1"/>
  <c r="M34" i="3"/>
  <c r="M33" i="10" s="1"/>
  <c r="O34" i="3"/>
  <c r="O33" i="10" s="1"/>
  <c r="N34" i="3"/>
  <c r="N33" i="10" s="1"/>
  <c r="P34" i="3"/>
  <c r="P33" i="10" s="1"/>
  <c r="Q34" i="3"/>
  <c r="Q33" i="10" s="1"/>
  <c r="S34" i="3"/>
  <c r="S33" i="10" s="1"/>
  <c r="R34" i="3"/>
  <c r="R33" i="10" s="1"/>
  <c r="T34" i="3"/>
  <c r="T33" i="10" s="1"/>
  <c r="U34" i="3"/>
  <c r="U33" i="10" s="1"/>
  <c r="V34" i="3"/>
  <c r="V33" i="10" s="1"/>
  <c r="W34" i="3"/>
  <c r="W33" i="10" s="1"/>
  <c r="X34" i="3"/>
  <c r="X33" i="10" s="1"/>
  <c r="Y34" i="3"/>
  <c r="Y33" i="10" s="1"/>
  <c r="AA34" i="3"/>
  <c r="AA33" i="10" s="1"/>
  <c r="Z34" i="3"/>
  <c r="Z33" i="10" s="1"/>
  <c r="AB34" i="3"/>
  <c r="AB33" i="10" s="1"/>
  <c r="AC34" i="3"/>
  <c r="AC33" i="10" s="1"/>
  <c r="AD34" i="3"/>
  <c r="AD33" i="10" s="1"/>
  <c r="AE34" i="3"/>
  <c r="AE33" i="10" s="1"/>
  <c r="AF34" i="3"/>
  <c r="AF33" i="10" s="1"/>
  <c r="AG34" i="3"/>
  <c r="AH34" i="3"/>
  <c r="AI34" i="3"/>
  <c r="G35" i="3"/>
  <c r="G34" i="10" s="1"/>
  <c r="H35" i="3"/>
  <c r="H34" i="10" s="1"/>
  <c r="I35" i="3"/>
  <c r="I34" i="10" s="1"/>
  <c r="J35" i="3"/>
  <c r="J34" i="10" s="1"/>
  <c r="K35" i="3"/>
  <c r="K34" i="10" s="1"/>
  <c r="L35" i="3"/>
  <c r="L34" i="10" s="1"/>
  <c r="M35" i="3"/>
  <c r="M34" i="10" s="1"/>
  <c r="O35" i="3"/>
  <c r="O34" i="10" s="1"/>
  <c r="N35" i="3"/>
  <c r="N34" i="10" s="1"/>
  <c r="P35" i="3"/>
  <c r="P34" i="10" s="1"/>
  <c r="Q35" i="3"/>
  <c r="Q34" i="10" s="1"/>
  <c r="R35" i="3"/>
  <c r="R34" i="10" s="1"/>
  <c r="S35" i="3"/>
  <c r="S34" i="10" s="1"/>
  <c r="T35" i="3"/>
  <c r="T34" i="10" s="1"/>
  <c r="V35" i="3"/>
  <c r="V34" i="10" s="1"/>
  <c r="U35" i="3"/>
  <c r="U34" i="10" s="1"/>
  <c r="W35" i="3"/>
  <c r="W34" i="10" s="1"/>
  <c r="X35" i="3"/>
  <c r="X34" i="10" s="1"/>
  <c r="Y35" i="3"/>
  <c r="Y34" i="10" s="1"/>
  <c r="AA35" i="3"/>
  <c r="AA34" i="10" s="1"/>
  <c r="Z35" i="3"/>
  <c r="Z34" i="10" s="1"/>
  <c r="AB35" i="3"/>
  <c r="AB34" i="10" s="1"/>
  <c r="AC35" i="3"/>
  <c r="AC34" i="10" s="1"/>
  <c r="AD35" i="3"/>
  <c r="AD34" i="10" s="1"/>
  <c r="AE35" i="3"/>
  <c r="AE34" i="10" s="1"/>
  <c r="AF35" i="3"/>
  <c r="AG35" i="3"/>
  <c r="AH35" i="3"/>
  <c r="AI35" i="3"/>
  <c r="G36" i="3"/>
  <c r="G35" i="10" s="1"/>
  <c r="H36" i="3"/>
  <c r="H35" i="10" s="1"/>
  <c r="I36" i="3"/>
  <c r="I35" i="10" s="1"/>
  <c r="K36" i="3"/>
  <c r="K35" i="10" s="1"/>
  <c r="J36" i="3"/>
  <c r="J35" i="10" s="1"/>
  <c r="L36" i="3"/>
  <c r="L35" i="10" s="1"/>
  <c r="M36" i="3"/>
  <c r="M35" i="10" s="1"/>
  <c r="O36" i="3"/>
  <c r="O35" i="10" s="1"/>
  <c r="N36" i="3"/>
  <c r="N35" i="10" s="1"/>
  <c r="P36" i="3"/>
  <c r="P35" i="10" s="1"/>
  <c r="Q36" i="3"/>
  <c r="Q35" i="10" s="1"/>
  <c r="S36" i="3"/>
  <c r="S35" i="10" s="1"/>
  <c r="R36" i="3"/>
  <c r="R35" i="10" s="1"/>
  <c r="T36" i="3"/>
  <c r="T35" i="10" s="1"/>
  <c r="U36" i="3"/>
  <c r="U35" i="10" s="1"/>
  <c r="V36" i="3"/>
  <c r="V35" i="10" s="1"/>
  <c r="W36" i="3"/>
  <c r="W35" i="10" s="1"/>
  <c r="X36" i="3"/>
  <c r="X35" i="10" s="1"/>
  <c r="Y36" i="3"/>
  <c r="Y35" i="10" s="1"/>
  <c r="Z36" i="3"/>
  <c r="Z35" i="10" s="1"/>
  <c r="AA36" i="3"/>
  <c r="AA35" i="10" s="1"/>
  <c r="AB36" i="3"/>
  <c r="AB35" i="10" s="1"/>
  <c r="AC36" i="3"/>
  <c r="AC35" i="10" s="1"/>
  <c r="AD36" i="3"/>
  <c r="AD35" i="10" s="1"/>
  <c r="AE36" i="3"/>
  <c r="AE35" i="10" s="1"/>
  <c r="AF36" i="3"/>
  <c r="AH36" i="3"/>
  <c r="AG36" i="3"/>
  <c r="AI36" i="3"/>
  <c r="G38" i="10"/>
  <c r="H38" i="10"/>
  <c r="I38" i="10"/>
  <c r="J38" i="10"/>
  <c r="K38" i="10"/>
  <c r="L38" i="10"/>
  <c r="M38" i="10"/>
  <c r="N38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D57" i="3"/>
  <c r="AD56" i="10" s="1"/>
  <c r="V57" i="3"/>
  <c r="V56" i="10" s="1"/>
  <c r="N57" i="3"/>
  <c r="N56" i="10" s="1"/>
  <c r="AC57" i="3"/>
  <c r="AC56" i="10" s="1"/>
  <c r="U57" i="3"/>
  <c r="U56" i="10" s="1"/>
  <c r="M57" i="3"/>
  <c r="M56" i="10" s="1"/>
  <c r="G57" i="3"/>
  <c r="G56" i="10" s="1"/>
  <c r="W57" i="3"/>
  <c r="W56" i="10" s="1"/>
  <c r="AB57" i="3"/>
  <c r="AB56" i="10" s="1"/>
  <c r="T57" i="3"/>
  <c r="T56" i="10" s="1"/>
  <c r="L57" i="3"/>
  <c r="L56" i="10" s="1"/>
  <c r="O57" i="3"/>
  <c r="O56" i="10" s="1"/>
  <c r="AI57" i="3"/>
  <c r="AI56" i="10" s="1"/>
  <c r="AA57" i="3"/>
  <c r="AA56" i="10" s="1"/>
  <c r="S57" i="3"/>
  <c r="S56" i="10" s="1"/>
  <c r="K57" i="3"/>
  <c r="K56" i="10" s="1"/>
  <c r="AE57" i="3"/>
  <c r="AE56" i="10" s="1"/>
  <c r="AH57" i="3"/>
  <c r="AH56" i="10" s="1"/>
  <c r="Z57" i="3"/>
  <c r="Z56" i="10" s="1"/>
  <c r="R57" i="3"/>
  <c r="R56" i="10" s="1"/>
  <c r="J57" i="3"/>
  <c r="J56" i="10" s="1"/>
  <c r="AG57" i="3"/>
  <c r="AG56" i="10" s="1"/>
  <c r="Y57" i="3"/>
  <c r="Y56" i="10" s="1"/>
  <c r="Q57" i="3"/>
  <c r="Q56" i="10" s="1"/>
  <c r="I57" i="3"/>
  <c r="I56" i="10" s="1"/>
  <c r="AF57" i="3"/>
  <c r="AF56" i="10" s="1"/>
  <c r="X57" i="3"/>
  <c r="X56" i="10" s="1"/>
  <c r="P57" i="3"/>
  <c r="P56" i="10" s="1"/>
  <c r="H57" i="3"/>
  <c r="H56" i="10" s="1"/>
  <c r="G70" i="3"/>
  <c r="G68" i="10" s="1"/>
  <c r="H70" i="3"/>
  <c r="H68" i="10" s="1"/>
  <c r="I70" i="3"/>
  <c r="I68" i="10" s="1"/>
  <c r="K70" i="3"/>
  <c r="K68" i="10" s="1"/>
  <c r="J70" i="3"/>
  <c r="J68" i="10" s="1"/>
  <c r="L70" i="3"/>
  <c r="L68" i="10" s="1"/>
  <c r="M70" i="3"/>
  <c r="M68" i="10" s="1"/>
  <c r="O70" i="3"/>
  <c r="O68" i="10" s="1"/>
  <c r="N70" i="3"/>
  <c r="N68" i="10" s="1"/>
  <c r="P70" i="3"/>
  <c r="P68" i="10" s="1"/>
  <c r="Q70" i="3"/>
  <c r="Q68" i="10" s="1"/>
  <c r="R70" i="3"/>
  <c r="R68" i="10" s="1"/>
  <c r="S70" i="3"/>
  <c r="S68" i="10" s="1"/>
  <c r="T70" i="3"/>
  <c r="T68" i="10" s="1"/>
  <c r="U70" i="3"/>
  <c r="U68" i="10" s="1"/>
  <c r="V70" i="3"/>
  <c r="V68" i="10" s="1"/>
  <c r="W70" i="3"/>
  <c r="W68" i="10" s="1"/>
  <c r="X70" i="3"/>
  <c r="X68" i="10" s="1"/>
  <c r="Y70" i="3"/>
  <c r="Y68" i="10" s="1"/>
  <c r="Z70" i="3"/>
  <c r="Z68" i="10" s="1"/>
  <c r="AA70" i="3"/>
  <c r="AA68" i="10" s="1"/>
  <c r="AB70" i="3"/>
  <c r="AB68" i="10" s="1"/>
  <c r="AC70" i="3"/>
  <c r="AC68" i="10" s="1"/>
  <c r="AD70" i="3"/>
  <c r="AD68" i="10" s="1"/>
  <c r="AE70" i="3"/>
  <c r="AE68" i="10" s="1"/>
  <c r="AF70" i="3"/>
  <c r="AF68" i="10" s="1"/>
  <c r="AH70" i="3"/>
  <c r="AG70" i="3"/>
  <c r="AI70" i="3"/>
  <c r="AF29" i="3"/>
  <c r="X29" i="3"/>
  <c r="P29" i="3"/>
  <c r="H29" i="3"/>
  <c r="G55" i="3"/>
  <c r="G54" i="10" s="1"/>
  <c r="H55" i="3"/>
  <c r="H54" i="10" s="1"/>
  <c r="I55" i="3"/>
  <c r="I54" i="10" s="1"/>
  <c r="J55" i="3"/>
  <c r="J54" i="10" s="1"/>
  <c r="K55" i="3"/>
  <c r="K54" i="10" s="1"/>
  <c r="L55" i="3"/>
  <c r="L54" i="10" s="1"/>
  <c r="M55" i="3"/>
  <c r="M54" i="10" s="1"/>
  <c r="N55" i="3"/>
  <c r="N54" i="10" s="1"/>
  <c r="O55" i="3"/>
  <c r="O54" i="10" s="1"/>
  <c r="P55" i="3"/>
  <c r="P54" i="10" s="1"/>
  <c r="Q55" i="3"/>
  <c r="Q54" i="10" s="1"/>
  <c r="R55" i="3"/>
  <c r="R54" i="10" s="1"/>
  <c r="S55" i="3"/>
  <c r="S54" i="10" s="1"/>
  <c r="T55" i="3"/>
  <c r="T54" i="10" s="1"/>
  <c r="V55" i="3"/>
  <c r="V54" i="10" s="1"/>
  <c r="U55" i="3"/>
  <c r="U54" i="10" s="1"/>
  <c r="W55" i="3"/>
  <c r="W54" i="10" s="1"/>
  <c r="X55" i="3"/>
  <c r="X54" i="10" s="1"/>
  <c r="Y55" i="3"/>
  <c r="Y54" i="10" s="1"/>
  <c r="AA55" i="3"/>
  <c r="AA54" i="10" s="1"/>
  <c r="Z55" i="3"/>
  <c r="Z54" i="10" s="1"/>
  <c r="AB55" i="3"/>
  <c r="AB54" i="10" s="1"/>
  <c r="AC55" i="3"/>
  <c r="AC54" i="10" s="1"/>
  <c r="AD55" i="3"/>
  <c r="AD54" i="10" s="1"/>
  <c r="AE55" i="3"/>
  <c r="AE54" i="10" s="1"/>
  <c r="AF55" i="3"/>
  <c r="AG55" i="3"/>
  <c r="AH55" i="3"/>
  <c r="AI55" i="3"/>
  <c r="G21" i="3"/>
  <c r="G20" i="10" s="1"/>
  <c r="H21" i="3"/>
  <c r="H20" i="10" s="1"/>
  <c r="I21" i="3"/>
  <c r="I20" i="10" s="1"/>
  <c r="K21" i="3"/>
  <c r="K20" i="10" s="1"/>
  <c r="J21" i="3"/>
  <c r="J20" i="10" s="1"/>
  <c r="L21" i="3"/>
  <c r="L20" i="10" s="1"/>
  <c r="M21" i="3"/>
  <c r="M20" i="10" s="1"/>
  <c r="N21" i="3"/>
  <c r="N20" i="10" s="1"/>
  <c r="O21" i="3"/>
  <c r="O20" i="10" s="1"/>
  <c r="P21" i="3"/>
  <c r="P20" i="10" s="1"/>
  <c r="Q21" i="3"/>
  <c r="Q20" i="10" s="1"/>
  <c r="S21" i="3"/>
  <c r="S20" i="10" s="1"/>
  <c r="R21" i="3"/>
  <c r="R20" i="10" s="1"/>
  <c r="T21" i="3"/>
  <c r="T20" i="10" s="1"/>
  <c r="V21" i="3"/>
  <c r="V20" i="10" s="1"/>
  <c r="U21" i="3"/>
  <c r="U20" i="10" s="1"/>
  <c r="W21" i="3"/>
  <c r="W20" i="10" s="1"/>
  <c r="X21" i="3"/>
  <c r="X20" i="10" s="1"/>
  <c r="Y21" i="3"/>
  <c r="Y20" i="10" s="1"/>
  <c r="Z21" i="3"/>
  <c r="Z20" i="10" s="1"/>
  <c r="AA21" i="3"/>
  <c r="AA20" i="10" s="1"/>
  <c r="AB21" i="3"/>
  <c r="AB20" i="10" s="1"/>
  <c r="AC21" i="3"/>
  <c r="AC20" i="10" s="1"/>
  <c r="AD21" i="3"/>
  <c r="AD20" i="10" s="1"/>
  <c r="AE21" i="3"/>
  <c r="AE20" i="10" s="1"/>
  <c r="AF21" i="3"/>
  <c r="AH21" i="3"/>
  <c r="AG21" i="3"/>
  <c r="AI21" i="3"/>
  <c r="H22" i="3"/>
  <c r="H28" i="3" s="1"/>
  <c r="H27" i="10" s="1"/>
  <c r="I22" i="3"/>
  <c r="I28" i="3" s="1"/>
  <c r="I27" i="10" s="1"/>
  <c r="K22" i="3"/>
  <c r="K28" i="3" s="1"/>
  <c r="K27" i="10" s="1"/>
  <c r="J22" i="3"/>
  <c r="J28" i="3" s="1"/>
  <c r="J27" i="10" s="1"/>
  <c r="L22" i="3"/>
  <c r="L28" i="3" s="1"/>
  <c r="L27" i="10" s="1"/>
  <c r="M22" i="3"/>
  <c r="M28" i="3" s="1"/>
  <c r="M27" i="10" s="1"/>
  <c r="O22" i="3"/>
  <c r="O28" i="3" s="1"/>
  <c r="O27" i="10" s="1"/>
  <c r="N22" i="3"/>
  <c r="N28" i="3" s="1"/>
  <c r="N27" i="10" s="1"/>
  <c r="P22" i="3"/>
  <c r="P28" i="3" s="1"/>
  <c r="P27" i="10" s="1"/>
  <c r="Q22" i="3"/>
  <c r="Q28" i="3" s="1"/>
  <c r="Q27" i="10" s="1"/>
  <c r="R22" i="3"/>
  <c r="R28" i="3" s="1"/>
  <c r="R27" i="10" s="1"/>
  <c r="S22" i="3"/>
  <c r="S28" i="3" s="1"/>
  <c r="S27" i="10" s="1"/>
  <c r="T22" i="3"/>
  <c r="T28" i="3" s="1"/>
  <c r="T27" i="10" s="1"/>
  <c r="U22" i="3"/>
  <c r="U28" i="3" s="1"/>
  <c r="U27" i="10" s="1"/>
  <c r="V22" i="3"/>
  <c r="V28" i="3" s="1"/>
  <c r="V27" i="10" s="1"/>
  <c r="W22" i="3"/>
  <c r="W28" i="3" s="1"/>
  <c r="W27" i="10" s="1"/>
  <c r="X22" i="3"/>
  <c r="X28" i="3" s="1"/>
  <c r="X27" i="10" s="1"/>
  <c r="Y22" i="3"/>
  <c r="Y28" i="3" s="1"/>
  <c r="Y27" i="10" s="1"/>
  <c r="AA22" i="3"/>
  <c r="AA28" i="3" s="1"/>
  <c r="AA27" i="10" s="1"/>
  <c r="Z22" i="3"/>
  <c r="Z28" i="3" s="1"/>
  <c r="Z27" i="10" s="1"/>
  <c r="AB22" i="3"/>
  <c r="AB28" i="3" s="1"/>
  <c r="AB27" i="10" s="1"/>
  <c r="AC22" i="3"/>
  <c r="AC28" i="3" s="1"/>
  <c r="AC27" i="10" s="1"/>
  <c r="AD22" i="3"/>
  <c r="AD28" i="3" s="1"/>
  <c r="AD27" i="10" s="1"/>
  <c r="AE22" i="3"/>
  <c r="AE28" i="3" s="1"/>
  <c r="AE27" i="10" s="1"/>
  <c r="AF22" i="3"/>
  <c r="AF28" i="3" s="1"/>
  <c r="AF27" i="10" s="1"/>
  <c r="AG22" i="3"/>
  <c r="AG28" i="3" s="1"/>
  <c r="AG27" i="10" s="1"/>
  <c r="AH22" i="3"/>
  <c r="AH28" i="3" s="1"/>
  <c r="AH27" i="10" s="1"/>
  <c r="AI22" i="3"/>
  <c r="AI28" i="3" s="1"/>
  <c r="AI27" i="10" s="1"/>
  <c r="F30" i="3"/>
  <c r="F29" i="10" s="1"/>
  <c r="AH41" i="3"/>
  <c r="AH40" i="10" s="1"/>
  <c r="Z41" i="3"/>
  <c r="Z40" i="10" s="1"/>
  <c r="R41" i="3"/>
  <c r="R40" i="10" s="1"/>
  <c r="J41" i="3"/>
  <c r="J40" i="10" s="1"/>
  <c r="AG41" i="3"/>
  <c r="AG40" i="10" s="1"/>
  <c r="Y41" i="3"/>
  <c r="Y40" i="10" s="1"/>
  <c r="Q41" i="3"/>
  <c r="Q40" i="10" s="1"/>
  <c r="I41" i="3"/>
  <c r="I40" i="10" s="1"/>
  <c r="K41" i="3"/>
  <c r="K40" i="10" s="1"/>
  <c r="AF41" i="3"/>
  <c r="AF40" i="10" s="1"/>
  <c r="X41" i="3"/>
  <c r="X40" i="10" s="1"/>
  <c r="P41" i="3"/>
  <c r="P40" i="10" s="1"/>
  <c r="H41" i="3"/>
  <c r="H40" i="10" s="1"/>
  <c r="G41" i="3"/>
  <c r="G40" i="10" s="1"/>
  <c r="AA41" i="3"/>
  <c r="AA40" i="10" s="1"/>
  <c r="AE41" i="3"/>
  <c r="AE40" i="10" s="1"/>
  <c r="W41" i="3"/>
  <c r="W40" i="10" s="1"/>
  <c r="O41" i="3"/>
  <c r="O40" i="10" s="1"/>
  <c r="S41" i="3"/>
  <c r="S40" i="10" s="1"/>
  <c r="AD41" i="3"/>
  <c r="AD40" i="10" s="1"/>
  <c r="V41" i="3"/>
  <c r="V40" i="10" s="1"/>
  <c r="N41" i="3"/>
  <c r="N40" i="10" s="1"/>
  <c r="AC41" i="3"/>
  <c r="AC40" i="10" s="1"/>
  <c r="U41" i="3"/>
  <c r="U40" i="10" s="1"/>
  <c r="M41" i="3"/>
  <c r="M40" i="10" s="1"/>
  <c r="AI41" i="3"/>
  <c r="AI40" i="10" s="1"/>
  <c r="AB41" i="3"/>
  <c r="AB40" i="10" s="1"/>
  <c r="T41" i="3"/>
  <c r="T40" i="10" s="1"/>
  <c r="L41" i="3"/>
  <c r="L40" i="10" s="1"/>
  <c r="G58" i="3"/>
  <c r="G57" i="10" s="1"/>
  <c r="H58" i="3"/>
  <c r="H57" i="10" s="1"/>
  <c r="I58" i="3"/>
  <c r="I57" i="10" s="1"/>
  <c r="K58" i="3"/>
  <c r="K57" i="10" s="1"/>
  <c r="J58" i="3"/>
  <c r="J57" i="10" s="1"/>
  <c r="L58" i="3"/>
  <c r="L57" i="10" s="1"/>
  <c r="M58" i="3"/>
  <c r="M57" i="10" s="1"/>
  <c r="O58" i="3"/>
  <c r="O57" i="10" s="1"/>
  <c r="N58" i="3"/>
  <c r="N57" i="10" s="1"/>
  <c r="P58" i="3"/>
  <c r="P57" i="10" s="1"/>
  <c r="Q58" i="3"/>
  <c r="Q57" i="10" s="1"/>
  <c r="S58" i="3"/>
  <c r="S57" i="10" s="1"/>
  <c r="R58" i="3"/>
  <c r="R57" i="10" s="1"/>
  <c r="T58" i="3"/>
  <c r="T57" i="10" s="1"/>
  <c r="U58" i="3"/>
  <c r="U57" i="10" s="1"/>
  <c r="V58" i="3"/>
  <c r="V57" i="10" s="1"/>
  <c r="W58" i="3"/>
  <c r="W57" i="10" s="1"/>
  <c r="X58" i="3"/>
  <c r="X57" i="10" s="1"/>
  <c r="Y58" i="3"/>
  <c r="Y57" i="10" s="1"/>
  <c r="AA58" i="3"/>
  <c r="AA57" i="10" s="1"/>
  <c r="Z58" i="3"/>
  <c r="Z57" i="10" s="1"/>
  <c r="AB58" i="3"/>
  <c r="AB57" i="10" s="1"/>
  <c r="AC58" i="3"/>
  <c r="AC57" i="10" s="1"/>
  <c r="AD58" i="3"/>
  <c r="AD57" i="10" s="1"/>
  <c r="AE58" i="3"/>
  <c r="AE57" i="10" s="1"/>
  <c r="AF58" i="3"/>
  <c r="AG58" i="3"/>
  <c r="AH58" i="3"/>
  <c r="AI58" i="3"/>
  <c r="AD72" i="3"/>
  <c r="AD70" i="10" s="1"/>
  <c r="V72" i="3"/>
  <c r="V70" i="10" s="1"/>
  <c r="N72" i="3"/>
  <c r="N70" i="10" s="1"/>
  <c r="AC72" i="3"/>
  <c r="AC70" i="10" s="1"/>
  <c r="U72" i="3"/>
  <c r="U70" i="10" s="1"/>
  <c r="M72" i="3"/>
  <c r="M70" i="10" s="1"/>
  <c r="O72" i="3"/>
  <c r="O70" i="10" s="1"/>
  <c r="AB72" i="3"/>
  <c r="AB70" i="10" s="1"/>
  <c r="T72" i="3"/>
  <c r="T70" i="10" s="1"/>
  <c r="L72" i="3"/>
  <c r="L70" i="10" s="1"/>
  <c r="G72" i="3"/>
  <c r="G70" i="10" s="1"/>
  <c r="AI72" i="3"/>
  <c r="AI70" i="10" s="1"/>
  <c r="AA72" i="3"/>
  <c r="AA70" i="10" s="1"/>
  <c r="S72" i="3"/>
  <c r="S70" i="10" s="1"/>
  <c r="K72" i="3"/>
  <c r="K70" i="10" s="1"/>
  <c r="W72" i="3"/>
  <c r="W70" i="10" s="1"/>
  <c r="AH72" i="3"/>
  <c r="AH70" i="10" s="1"/>
  <c r="Z72" i="3"/>
  <c r="Z70" i="10" s="1"/>
  <c r="R72" i="3"/>
  <c r="R70" i="10" s="1"/>
  <c r="J72" i="3"/>
  <c r="J70" i="10" s="1"/>
  <c r="AE72" i="3"/>
  <c r="AE70" i="10" s="1"/>
  <c r="AG72" i="3"/>
  <c r="AG70" i="10" s="1"/>
  <c r="Y72" i="3"/>
  <c r="Y70" i="10" s="1"/>
  <c r="Q72" i="3"/>
  <c r="Q70" i="10" s="1"/>
  <c r="I72" i="3"/>
  <c r="I70" i="10" s="1"/>
  <c r="AF72" i="3"/>
  <c r="AF70" i="10" s="1"/>
  <c r="X72" i="3"/>
  <c r="X70" i="10" s="1"/>
  <c r="P72" i="3"/>
  <c r="P70" i="10" s="1"/>
  <c r="H72" i="3"/>
  <c r="H70" i="10" s="1"/>
  <c r="AE29" i="3"/>
  <c r="W29" i="3"/>
  <c r="O29" i="3"/>
  <c r="G29" i="3"/>
  <c r="AH47" i="10"/>
  <c r="X47" i="10"/>
  <c r="N48" i="10"/>
  <c r="AF48" i="10"/>
  <c r="AJ50" i="3"/>
  <c r="G49" i="10"/>
  <c r="AJ49" i="10" s="1"/>
  <c r="AA69" i="10"/>
  <c r="L69" i="10"/>
  <c r="T69" i="10"/>
  <c r="R69" i="10"/>
  <c r="AE73" i="10"/>
  <c r="AE72" i="10" s="1"/>
  <c r="AE71" i="10" s="1"/>
  <c r="AE161" i="10" s="1"/>
  <c r="G73" i="10"/>
  <c r="I73" i="10"/>
  <c r="I72" i="10" s="1"/>
  <c r="I71" i="10" s="1"/>
  <c r="I161" i="10" s="1"/>
  <c r="AF73" i="10"/>
  <c r="AF72" i="10" s="1"/>
  <c r="AF71" i="10" s="1"/>
  <c r="AF161" i="10" s="1"/>
  <c r="T73" i="10"/>
  <c r="T72" i="10" s="1"/>
  <c r="T71" i="10" s="1"/>
  <c r="T161" i="10" s="1"/>
  <c r="H73" i="10"/>
  <c r="H72" i="10" s="1"/>
  <c r="H71" i="10" s="1"/>
  <c r="H161" i="10" s="1"/>
  <c r="S73" i="10"/>
  <c r="S72" i="10" s="1"/>
  <c r="S71" i="10" s="1"/>
  <c r="S161" i="10" s="1"/>
  <c r="Q73" i="10"/>
  <c r="Q72" i="10" s="1"/>
  <c r="Q71" i="10" s="1"/>
  <c r="Q161" i="10" s="1"/>
  <c r="AB73" i="10"/>
  <c r="AB72" i="10" s="1"/>
  <c r="AB71" i="10" s="1"/>
  <c r="AB161" i="10" s="1"/>
  <c r="P73" i="10"/>
  <c r="P72" i="10" s="1"/>
  <c r="P71" i="10" s="1"/>
  <c r="P161" i="10" s="1"/>
  <c r="Z73" i="10"/>
  <c r="Z72" i="10" s="1"/>
  <c r="Z71" i="10" s="1"/>
  <c r="Z161" i="10" s="1"/>
  <c r="N73" i="10"/>
  <c r="N72" i="10" s="1"/>
  <c r="N71" i="10" s="1"/>
  <c r="N161" i="10" s="1"/>
  <c r="Y73" i="10"/>
  <c r="Y72" i="10" s="1"/>
  <c r="Y71" i="10" s="1"/>
  <c r="Y161" i="10" s="1"/>
  <c r="X73" i="10"/>
  <c r="X72" i="10" s="1"/>
  <c r="X71" i="10" s="1"/>
  <c r="X161" i="10" s="1"/>
  <c r="T76" i="10"/>
  <c r="T75" i="10" s="1"/>
  <c r="T74" i="10" s="1"/>
  <c r="T170" i="10" s="1"/>
  <c r="S76" i="10"/>
  <c r="S75" i="10" s="1"/>
  <c r="S74" i="10" s="1"/>
  <c r="S170" i="10" s="1"/>
  <c r="AA76" i="10"/>
  <c r="AA75" i="10" s="1"/>
  <c r="AA74" i="10" s="1"/>
  <c r="AA170" i="10" s="1"/>
  <c r="P76" i="10"/>
  <c r="P75" i="10" s="1"/>
  <c r="P74" i="10" s="1"/>
  <c r="P170" i="10" s="1"/>
  <c r="Z76" i="10"/>
  <c r="Z75" i="10" s="1"/>
  <c r="Z74" i="10" s="1"/>
  <c r="Z170" i="10" s="1"/>
  <c r="Y76" i="10"/>
  <c r="Y75" i="10" s="1"/>
  <c r="Y74" i="10" s="1"/>
  <c r="Y170" i="10" s="1"/>
  <c r="AC76" i="10"/>
  <c r="AC75" i="10" s="1"/>
  <c r="AC74" i="10" s="1"/>
  <c r="AC170" i="10" s="1"/>
  <c r="Q76" i="10"/>
  <c r="Q75" i="10" s="1"/>
  <c r="Q74" i="10" s="1"/>
  <c r="Q170" i="10" s="1"/>
  <c r="AB76" i="10"/>
  <c r="AB75" i="10" s="1"/>
  <c r="AB74" i="10" s="1"/>
  <c r="AB170" i="10" s="1"/>
  <c r="O76" i="10"/>
  <c r="O75" i="10" s="1"/>
  <c r="O74" i="10" s="1"/>
  <c r="O170" i="10" s="1"/>
  <c r="N76" i="10"/>
  <c r="N75" i="10" s="1"/>
  <c r="N74" i="10" s="1"/>
  <c r="N170" i="10" s="1"/>
  <c r="M76" i="10"/>
  <c r="M75" i="10" s="1"/>
  <c r="M74" i="10" s="1"/>
  <c r="M170" i="10" s="1"/>
  <c r="X76" i="10"/>
  <c r="X75" i="10" s="1"/>
  <c r="X74" i="10" s="1"/>
  <c r="X170" i="10" s="1"/>
  <c r="L76" i="10"/>
  <c r="L75" i="10" s="1"/>
  <c r="L74" i="10" s="1"/>
  <c r="L170" i="10" s="1"/>
  <c r="AH76" i="10"/>
  <c r="AH75" i="10" s="1"/>
  <c r="AH74" i="10" s="1"/>
  <c r="AH170" i="10" s="1"/>
  <c r="V76" i="10"/>
  <c r="V75" i="10" s="1"/>
  <c r="V74" i="10" s="1"/>
  <c r="V170" i="10" s="1"/>
  <c r="J76" i="10"/>
  <c r="J75" i="10" s="1"/>
  <c r="J74" i="10" s="1"/>
  <c r="J170" i="10" s="1"/>
  <c r="AG76" i="10"/>
  <c r="AG75" i="10" s="1"/>
  <c r="AG74" i="10" s="1"/>
  <c r="AG170" i="10" s="1"/>
  <c r="AB69" i="10"/>
  <c r="F26" i="10"/>
  <c r="AD24" i="10"/>
  <c r="AC24" i="10"/>
  <c r="AB24" i="10"/>
  <c r="O24" i="10"/>
  <c r="M24" i="10"/>
  <c r="W24" i="10"/>
  <c r="V24" i="10"/>
  <c r="H76" i="10"/>
  <c r="H75" i="10" s="1"/>
  <c r="H74" i="10" s="1"/>
  <c r="H170" i="10" s="1"/>
  <c r="G76" i="10"/>
  <c r="I76" i="10"/>
  <c r="I75" i="10" s="1"/>
  <c r="I74" i="10" s="1"/>
  <c r="I170" i="10" s="1"/>
  <c r="G45" i="10"/>
  <c r="G24" i="10"/>
  <c r="J73" i="10"/>
  <c r="J72" i="10" s="1"/>
  <c r="J71" i="10" s="1"/>
  <c r="J161" i="10" s="1"/>
  <c r="G19" i="10"/>
  <c r="U19" i="10"/>
  <c r="Z19" i="10"/>
  <c r="L19" i="10"/>
  <c r="P19" i="10"/>
  <c r="T19" i="10"/>
  <c r="O19" i="10"/>
  <c r="K19" i="10"/>
  <c r="AD19" i="10"/>
  <c r="AC19" i="10"/>
  <c r="Y19" i="10"/>
  <c r="V19" i="10"/>
  <c r="W19" i="10"/>
  <c r="Q19" i="10"/>
  <c r="AB19" i="10"/>
  <c r="M19" i="10"/>
  <c r="AA19" i="10"/>
  <c r="R19" i="10"/>
  <c r="X19" i="10"/>
  <c r="I19" i="10"/>
  <c r="J19" i="10"/>
  <c r="N19" i="10"/>
  <c r="S19" i="10"/>
  <c r="H19" i="10"/>
  <c r="W73" i="10"/>
  <c r="W72" i="10" s="1"/>
  <c r="W71" i="10" s="1"/>
  <c r="W161" i="10" s="1"/>
  <c r="K73" i="10"/>
  <c r="K72" i="10" s="1"/>
  <c r="K71" i="10" s="1"/>
  <c r="K161" i="10" s="1"/>
  <c r="K76" i="10"/>
  <c r="K75" i="10" s="1"/>
  <c r="K74" i="10" s="1"/>
  <c r="K170" i="10" s="1"/>
  <c r="AC42" i="10"/>
  <c r="Q42" i="10"/>
  <c r="G42" i="10"/>
  <c r="AB42" i="10"/>
  <c r="P42" i="10"/>
  <c r="AA42" i="10"/>
  <c r="O42" i="10"/>
  <c r="Z42" i="10"/>
  <c r="N42" i="10"/>
  <c r="Y42" i="10"/>
  <c r="M42" i="10"/>
  <c r="L42" i="10"/>
  <c r="K42" i="10"/>
  <c r="X42" i="10"/>
  <c r="AI42" i="10"/>
  <c r="W42" i="10"/>
  <c r="J42" i="10"/>
  <c r="AH42" i="10"/>
  <c r="V42" i="10"/>
  <c r="AG42" i="10"/>
  <c r="U42" i="10"/>
  <c r="I42" i="10"/>
  <c r="AF42" i="10"/>
  <c r="T42" i="10"/>
  <c r="AE42" i="10"/>
  <c r="S42" i="10"/>
  <c r="H42" i="10"/>
  <c r="AD42" i="10"/>
  <c r="R42" i="10"/>
  <c r="AB41" i="10"/>
  <c r="P41" i="10"/>
  <c r="AA41" i="10"/>
  <c r="O41" i="10"/>
  <c r="Z41" i="10"/>
  <c r="N41" i="10"/>
  <c r="K41" i="10"/>
  <c r="Y41" i="10"/>
  <c r="M41" i="10"/>
  <c r="X41" i="10"/>
  <c r="J41" i="10"/>
  <c r="AI41" i="10"/>
  <c r="W41" i="10"/>
  <c r="L41" i="10"/>
  <c r="AH41" i="10"/>
  <c r="V41" i="10"/>
  <c r="I41" i="10"/>
  <c r="AG41" i="10"/>
  <c r="U41" i="10"/>
  <c r="AF41" i="10"/>
  <c r="T41" i="10"/>
  <c r="H41" i="10"/>
  <c r="AE41" i="10"/>
  <c r="S41" i="10"/>
  <c r="AD41" i="10"/>
  <c r="R41" i="10"/>
  <c r="G41" i="10"/>
  <c r="AC41" i="10"/>
  <c r="Q41" i="10"/>
  <c r="F28" i="10"/>
  <c r="AA73" i="10"/>
  <c r="AA72" i="10" s="1"/>
  <c r="AA71" i="10" s="1"/>
  <c r="AA161" i="10" s="1"/>
  <c r="AC73" i="10"/>
  <c r="AC72" i="10" s="1"/>
  <c r="AC71" i="10" s="1"/>
  <c r="AC161" i="10" s="1"/>
  <c r="M73" i="10"/>
  <c r="M72" i="10" s="1"/>
  <c r="M71" i="10" s="1"/>
  <c r="M161" i="10" s="1"/>
  <c r="O73" i="10"/>
  <c r="O72" i="10" s="1"/>
  <c r="O71" i="10" s="1"/>
  <c r="O161" i="10" s="1"/>
  <c r="AH73" i="10"/>
  <c r="AH72" i="10" s="1"/>
  <c r="AH71" i="10" s="1"/>
  <c r="AH161" i="10" s="1"/>
  <c r="AI73" i="10"/>
  <c r="AI72" i="10" s="1"/>
  <c r="AI71" i="10" s="1"/>
  <c r="AI161" i="10" s="1"/>
  <c r="V73" i="10"/>
  <c r="V72" i="10" s="1"/>
  <c r="V71" i="10" s="1"/>
  <c r="V161" i="10" s="1"/>
  <c r="R73" i="10"/>
  <c r="R72" i="10" s="1"/>
  <c r="R71" i="10" s="1"/>
  <c r="R161" i="10" s="1"/>
  <c r="AD73" i="10"/>
  <c r="AD72" i="10" s="1"/>
  <c r="AD71" i="10" s="1"/>
  <c r="AD161" i="10" s="1"/>
  <c r="R76" i="10"/>
  <c r="R75" i="10" s="1"/>
  <c r="R74" i="10" s="1"/>
  <c r="R170" i="10" s="1"/>
  <c r="AD76" i="10"/>
  <c r="AD75" i="10" s="1"/>
  <c r="AD74" i="10" s="1"/>
  <c r="AD170" i="10" s="1"/>
  <c r="U73" i="10"/>
  <c r="U72" i="10" s="1"/>
  <c r="U71" i="10" s="1"/>
  <c r="U161" i="10" s="1"/>
  <c r="AG73" i="10"/>
  <c r="AG72" i="10" s="1"/>
  <c r="AG71" i="10" s="1"/>
  <c r="AG161" i="10" s="1"/>
  <c r="AE76" i="10"/>
  <c r="AE75" i="10" s="1"/>
  <c r="AE74" i="10" s="1"/>
  <c r="AE170" i="10" s="1"/>
  <c r="AF76" i="10"/>
  <c r="AF75" i="10" s="1"/>
  <c r="AF74" i="10" s="1"/>
  <c r="AF170" i="10" s="1"/>
  <c r="U76" i="10"/>
  <c r="U75" i="10" s="1"/>
  <c r="U74" i="10" s="1"/>
  <c r="U170" i="10" s="1"/>
  <c r="L73" i="10"/>
  <c r="L72" i="10" s="1"/>
  <c r="L71" i="10" s="1"/>
  <c r="L161" i="10" s="1"/>
  <c r="W76" i="10"/>
  <c r="W75" i="10" s="1"/>
  <c r="W74" i="10" s="1"/>
  <c r="W170" i="10" s="1"/>
  <c r="AI76" i="10"/>
  <c r="AI75" i="10" s="1"/>
  <c r="AI74" i="10" s="1"/>
  <c r="AI170" i="10" s="1"/>
  <c r="AJ28" i="3" l="1"/>
  <c r="AJ27" i="10"/>
  <c r="G21" i="10"/>
  <c r="J30" i="3"/>
  <c r="S30" i="3"/>
  <c r="AA30" i="3"/>
  <c r="AH30" i="3"/>
  <c r="R30" i="3"/>
  <c r="K30" i="3"/>
  <c r="F64" i="10"/>
  <c r="F63" i="10" s="1"/>
  <c r="G22" i="10"/>
  <c r="AF38" i="10"/>
  <c r="AF57" i="10"/>
  <c r="AG69" i="10"/>
  <c r="AF35" i="10"/>
  <c r="AF23" i="10"/>
  <c r="AE19" i="10"/>
  <c r="AF34" i="10"/>
  <c r="AG68" i="10"/>
  <c r="AF62" i="10"/>
  <c r="AF61" i="10"/>
  <c r="AF20" i="10"/>
  <c r="AF37" i="10"/>
  <c r="AF60" i="10"/>
  <c r="AF54" i="10"/>
  <c r="AF53" i="10"/>
  <c r="G47" i="10"/>
  <c r="AJ47" i="10" s="1"/>
  <c r="AJ48" i="3"/>
  <c r="AJ49" i="3"/>
  <c r="H48" i="10"/>
  <c r="AJ48" i="10" s="1"/>
  <c r="AF32" i="10"/>
  <c r="AF55" i="10"/>
  <c r="J44" i="10"/>
  <c r="J43" i="10" s="1"/>
  <c r="J125" i="10" s="1"/>
  <c r="J129" i="10" s="1"/>
  <c r="AA22" i="10"/>
  <c r="AE21" i="10"/>
  <c r="L22" i="10"/>
  <c r="J21" i="10"/>
  <c r="Z21" i="10"/>
  <c r="T22" i="10"/>
  <c r="Y21" i="10"/>
  <c r="M22" i="10"/>
  <c r="I21" i="10"/>
  <c r="U22" i="10"/>
  <c r="N21" i="10"/>
  <c r="AB22" i="10"/>
  <c r="S21" i="10"/>
  <c r="P21" i="10"/>
  <c r="Q22" i="10"/>
  <c r="J36" i="10"/>
  <c r="J108" i="10" s="1"/>
  <c r="J112" i="10" s="1"/>
  <c r="T21" i="10"/>
  <c r="X21" i="10"/>
  <c r="W36" i="10"/>
  <c r="W108" i="10" s="1"/>
  <c r="W112" i="10" s="1"/>
  <c r="S22" i="10"/>
  <c r="K22" i="10"/>
  <c r="R21" i="10"/>
  <c r="R36" i="10"/>
  <c r="R108" i="10" s="1"/>
  <c r="R110" i="10" s="1"/>
  <c r="Z22" i="10"/>
  <c r="L21" i="10"/>
  <c r="Y22" i="10"/>
  <c r="X22" i="10"/>
  <c r="L36" i="10"/>
  <c r="L108" i="10" s="1"/>
  <c r="L109" i="10" s="1"/>
  <c r="AA21" i="10"/>
  <c r="V22" i="10"/>
  <c r="AC22" i="10"/>
  <c r="AD36" i="10"/>
  <c r="AD108" i="10" s="1"/>
  <c r="AD109" i="10" s="1"/>
  <c r="W21" i="10"/>
  <c r="I22" i="10"/>
  <c r="P36" i="10"/>
  <c r="P108" i="10" s="1"/>
  <c r="P111" i="10" s="1"/>
  <c r="V21" i="10"/>
  <c r="N22" i="10"/>
  <c r="S36" i="10"/>
  <c r="S108" i="10" s="1"/>
  <c r="S110" i="10" s="1"/>
  <c r="AC21" i="10"/>
  <c r="O21" i="10"/>
  <c r="P22" i="10"/>
  <c r="J22" i="10"/>
  <c r="K21" i="10"/>
  <c r="AD22" i="10"/>
  <c r="AD21" i="10"/>
  <c r="W22" i="10"/>
  <c r="AE22" i="10"/>
  <c r="U21" i="10"/>
  <c r="M21" i="10"/>
  <c r="T36" i="10"/>
  <c r="T108" i="10" s="1"/>
  <c r="T112" i="10" s="1"/>
  <c r="AC36" i="10"/>
  <c r="AC108" i="10" s="1"/>
  <c r="AC110" i="10" s="1"/>
  <c r="U59" i="10"/>
  <c r="U58" i="10" s="1"/>
  <c r="U143" i="10" s="1"/>
  <c r="U144" i="10" s="1"/>
  <c r="AC44" i="10"/>
  <c r="AC43" i="10" s="1"/>
  <c r="AC125" i="10" s="1"/>
  <c r="AC129" i="10" s="1"/>
  <c r="U36" i="10"/>
  <c r="U108" i="10" s="1"/>
  <c r="U111" i="10" s="1"/>
  <c r="AA36" i="10"/>
  <c r="AA108" i="10" s="1"/>
  <c r="AA111" i="10" s="1"/>
  <c r="P39" i="10"/>
  <c r="P116" i="10" s="1"/>
  <c r="H22" i="10"/>
  <c r="O22" i="10"/>
  <c r="Q21" i="10"/>
  <c r="R22" i="10"/>
  <c r="K36" i="10"/>
  <c r="K108" i="10" s="1"/>
  <c r="K110" i="10" s="1"/>
  <c r="M31" i="10"/>
  <c r="M100" i="10" s="1"/>
  <c r="M102" i="10" s="1"/>
  <c r="M36" i="10"/>
  <c r="M108" i="10" s="1"/>
  <c r="M110" i="10" s="1"/>
  <c r="T31" i="10"/>
  <c r="T100" i="10" s="1"/>
  <c r="T104" i="10" s="1"/>
  <c r="Q36" i="10"/>
  <c r="Q108" i="10" s="1"/>
  <c r="Q110" i="10" s="1"/>
  <c r="Y36" i="10"/>
  <c r="Y108" i="10" s="1"/>
  <c r="Y109" i="10" s="1"/>
  <c r="N36" i="10"/>
  <c r="N108" i="10" s="1"/>
  <c r="N112" i="10" s="1"/>
  <c r="H21" i="10"/>
  <c r="AB21" i="10"/>
  <c r="U44" i="10"/>
  <c r="U43" i="10" s="1"/>
  <c r="U125" i="10" s="1"/>
  <c r="U126" i="10" s="1"/>
  <c r="M39" i="10"/>
  <c r="M116" i="10" s="1"/>
  <c r="M59" i="10"/>
  <c r="M58" i="10" s="1"/>
  <c r="M143" i="10" s="1"/>
  <c r="M146" i="10" s="1"/>
  <c r="Q44" i="10"/>
  <c r="Q43" i="10" s="1"/>
  <c r="Q125" i="10" s="1"/>
  <c r="Q128" i="10" s="1"/>
  <c r="AB44" i="10"/>
  <c r="AB43" i="10" s="1"/>
  <c r="AB125" i="10" s="1"/>
  <c r="AB126" i="10" s="1"/>
  <c r="K44" i="10"/>
  <c r="K43" i="10" s="1"/>
  <c r="K125" i="10" s="1"/>
  <c r="K127" i="10" s="1"/>
  <c r="AE44" i="10"/>
  <c r="AE43" i="10" s="1"/>
  <c r="AE125" i="10" s="1"/>
  <c r="AE126" i="10" s="1"/>
  <c r="H36" i="10"/>
  <c r="H108" i="10" s="1"/>
  <c r="Z36" i="10"/>
  <c r="Z108" i="10" s="1"/>
  <c r="Z111" i="10" s="1"/>
  <c r="L31" i="10"/>
  <c r="L100" i="10" s="1"/>
  <c r="L101" i="10" s="1"/>
  <c r="AI44" i="10"/>
  <c r="AI43" i="10" s="1"/>
  <c r="AI125" i="10" s="1"/>
  <c r="AI127" i="10" s="1"/>
  <c r="N31" i="10"/>
  <c r="N100" i="10" s="1"/>
  <c r="N104" i="10" s="1"/>
  <c r="R31" i="10"/>
  <c r="R100" i="10" s="1"/>
  <c r="R103" i="10" s="1"/>
  <c r="N44" i="10"/>
  <c r="N43" i="10" s="1"/>
  <c r="N125" i="10" s="1"/>
  <c r="N128" i="10" s="1"/>
  <c r="AA44" i="10"/>
  <c r="AA43" i="10" s="1"/>
  <c r="AA125" i="10" s="1"/>
  <c r="AA129" i="10" s="1"/>
  <c r="O44" i="10"/>
  <c r="O43" i="10" s="1"/>
  <c r="O125" i="10" s="1"/>
  <c r="O129" i="10" s="1"/>
  <c r="AD59" i="10"/>
  <c r="AD58" i="10" s="1"/>
  <c r="AD143" i="10" s="1"/>
  <c r="AD146" i="10" s="1"/>
  <c r="T44" i="10"/>
  <c r="T43" i="10" s="1"/>
  <c r="T125" i="10" s="1"/>
  <c r="T129" i="10" s="1"/>
  <c r="AG44" i="10"/>
  <c r="AG43" i="10" s="1"/>
  <c r="AG125" i="10" s="1"/>
  <c r="AG128" i="10" s="1"/>
  <c r="L44" i="10"/>
  <c r="L43" i="10" s="1"/>
  <c r="L125" i="10" s="1"/>
  <c r="L126" i="10" s="1"/>
  <c r="AF44" i="10"/>
  <c r="AF43" i="10" s="1"/>
  <c r="AF125" i="10" s="1"/>
  <c r="AF128" i="10" s="1"/>
  <c r="S44" i="10"/>
  <c r="S43" i="10" s="1"/>
  <c r="S125" i="10" s="1"/>
  <c r="S126" i="10" s="1"/>
  <c r="V44" i="10"/>
  <c r="V43" i="10" s="1"/>
  <c r="V125" i="10" s="1"/>
  <c r="V127" i="10" s="1"/>
  <c r="Q59" i="10"/>
  <c r="Q58" i="10" s="1"/>
  <c r="Q143" i="10" s="1"/>
  <c r="Q145" i="10" s="1"/>
  <c r="J59" i="10"/>
  <c r="J58" i="10" s="1"/>
  <c r="J143" i="10" s="1"/>
  <c r="J145" i="10" s="1"/>
  <c r="AB52" i="10"/>
  <c r="AB51" i="10" s="1"/>
  <c r="AB134" i="10" s="1"/>
  <c r="AB137" i="10" s="1"/>
  <c r="O52" i="10"/>
  <c r="O51" i="10" s="1"/>
  <c r="O134" i="10" s="1"/>
  <c r="O135" i="10" s="1"/>
  <c r="AC59" i="10"/>
  <c r="AC58" i="10" s="1"/>
  <c r="AC143" i="10" s="1"/>
  <c r="AC146" i="10" s="1"/>
  <c r="F17" i="10"/>
  <c r="AH44" i="10"/>
  <c r="AH43" i="10" s="1"/>
  <c r="AH125" i="10" s="1"/>
  <c r="AH126" i="10" s="1"/>
  <c r="W44" i="10"/>
  <c r="W43" i="10" s="1"/>
  <c r="W125" i="10" s="1"/>
  <c r="W126" i="10" s="1"/>
  <c r="S59" i="10"/>
  <c r="S58" i="10" s="1"/>
  <c r="S143" i="10" s="1"/>
  <c r="S147" i="10" s="1"/>
  <c r="O59" i="10"/>
  <c r="O58" i="10" s="1"/>
  <c r="O143" i="10" s="1"/>
  <c r="O146" i="10" s="1"/>
  <c r="X44" i="10"/>
  <c r="X43" i="10" s="1"/>
  <c r="X125" i="10" s="1"/>
  <c r="X128" i="10" s="1"/>
  <c r="AJ45" i="10"/>
  <c r="AD44" i="10"/>
  <c r="AD43" i="10" s="1"/>
  <c r="AD125" i="10" s="1"/>
  <c r="AD127" i="10" s="1"/>
  <c r="P44" i="10"/>
  <c r="P43" i="10" s="1"/>
  <c r="P125" i="10" s="1"/>
  <c r="P129" i="10" s="1"/>
  <c r="R44" i="10"/>
  <c r="R43" i="10" s="1"/>
  <c r="R125" i="10" s="1"/>
  <c r="R129" i="10" s="1"/>
  <c r="AJ50" i="10"/>
  <c r="AJ46" i="10"/>
  <c r="V36" i="10"/>
  <c r="V108" i="10" s="1"/>
  <c r="V112" i="10" s="1"/>
  <c r="AB36" i="10"/>
  <c r="AB108" i="10" s="1"/>
  <c r="AB109" i="10" s="1"/>
  <c r="AE31" i="10"/>
  <c r="AE100" i="10" s="1"/>
  <c r="AE104" i="10" s="1"/>
  <c r="Q31" i="10"/>
  <c r="Q100" i="10" s="1"/>
  <c r="Q103" i="10" s="1"/>
  <c r="AD31" i="10"/>
  <c r="AD100" i="10" s="1"/>
  <c r="AD102" i="10" s="1"/>
  <c r="T173" i="10"/>
  <c r="T174" i="10"/>
  <c r="T172" i="10"/>
  <c r="T171" i="10"/>
  <c r="R174" i="10"/>
  <c r="R173" i="10"/>
  <c r="R171" i="10"/>
  <c r="R172" i="10"/>
  <c r="S162" i="10"/>
  <c r="S164" i="10"/>
  <c r="S165" i="10"/>
  <c r="S163" i="10"/>
  <c r="AA163" i="10"/>
  <c r="AA164" i="10"/>
  <c r="AA165" i="10"/>
  <c r="AA162" i="10"/>
  <c r="AG39" i="10"/>
  <c r="AG116" i="10" s="1"/>
  <c r="O31" i="10"/>
  <c r="O100" i="10" s="1"/>
  <c r="I163" i="10"/>
  <c r="I165" i="10"/>
  <c r="I164" i="10"/>
  <c r="I162" i="10"/>
  <c r="G75" i="10"/>
  <c r="AJ76" i="10"/>
  <c r="AJ56" i="10"/>
  <c r="AG173" i="10"/>
  <c r="AG171" i="10"/>
  <c r="AG172" i="10"/>
  <c r="AG174" i="10"/>
  <c r="AC173" i="10"/>
  <c r="AC172" i="10"/>
  <c r="AC171" i="10"/>
  <c r="AC174" i="10"/>
  <c r="AD163" i="10"/>
  <c r="AD165" i="10"/>
  <c r="AD162" i="10"/>
  <c r="AD164" i="10"/>
  <c r="AA174" i="10"/>
  <c r="AA173" i="10"/>
  <c r="AA172" i="10"/>
  <c r="AA171" i="10"/>
  <c r="Q165" i="10"/>
  <c r="Q162" i="10"/>
  <c r="Q163" i="10"/>
  <c r="Q164" i="10"/>
  <c r="O163" i="10"/>
  <c r="O164" i="10"/>
  <c r="O165" i="10"/>
  <c r="O162" i="10"/>
  <c r="AB162" i="10"/>
  <c r="AB163" i="10"/>
  <c r="AB165" i="10"/>
  <c r="AB164" i="10"/>
  <c r="Y165" i="10"/>
  <c r="Y164" i="10"/>
  <c r="Y163" i="10"/>
  <c r="Y162" i="10"/>
  <c r="AJ67" i="10"/>
  <c r="I44" i="10"/>
  <c r="I43" i="10" s="1"/>
  <c r="I125" i="10" s="1"/>
  <c r="I129" i="10" s="1"/>
  <c r="AJ70" i="10"/>
  <c r="W164" i="10"/>
  <c r="W162" i="10"/>
  <c r="W165" i="10"/>
  <c r="W163" i="10"/>
  <c r="X36" i="10"/>
  <c r="X108" i="10" s="1"/>
  <c r="AE36" i="10"/>
  <c r="AE108" i="10" s="1"/>
  <c r="H31" i="10"/>
  <c r="H100" i="10" s="1"/>
  <c r="I31" i="10"/>
  <c r="I100" i="10" s="1"/>
  <c r="W31" i="10"/>
  <c r="W100" i="10" s="1"/>
  <c r="G31" i="10"/>
  <c r="G72" i="10"/>
  <c r="AJ73" i="10"/>
  <c r="R59" i="10"/>
  <c r="R58" i="10" s="1"/>
  <c r="R143" i="10" s="1"/>
  <c r="K59" i="10"/>
  <c r="K58" i="10" s="1"/>
  <c r="K143" i="10" s="1"/>
  <c r="AB59" i="10"/>
  <c r="AB58" i="10" s="1"/>
  <c r="AB143" i="10" s="1"/>
  <c r="L59" i="10"/>
  <c r="L58" i="10" s="1"/>
  <c r="L143" i="10" s="1"/>
  <c r="P59" i="10"/>
  <c r="P58" i="10" s="1"/>
  <c r="P143" i="10" s="1"/>
  <c r="AE59" i="10"/>
  <c r="AE58" i="10" s="1"/>
  <c r="AE143" i="10" s="1"/>
  <c r="H171" i="10"/>
  <c r="H172" i="10"/>
  <c r="H174" i="10"/>
  <c r="H173" i="10"/>
  <c r="H52" i="10"/>
  <c r="H51" i="10" s="1"/>
  <c r="H134" i="10" s="1"/>
  <c r="H135" i="10" s="1"/>
  <c r="AC52" i="10"/>
  <c r="AC51" i="10" s="1"/>
  <c r="AC134" i="10" s="1"/>
  <c r="U52" i="10"/>
  <c r="U51" i="10" s="1"/>
  <c r="U134" i="10" s="1"/>
  <c r="R52" i="10"/>
  <c r="R51" i="10" s="1"/>
  <c r="R134" i="10" s="1"/>
  <c r="W52" i="10"/>
  <c r="W51" i="10" s="1"/>
  <c r="W134" i="10" s="1"/>
  <c r="Y52" i="10"/>
  <c r="Y51" i="10" s="1"/>
  <c r="Y134" i="10" s="1"/>
  <c r="G52" i="10"/>
  <c r="W174" i="10"/>
  <c r="W171" i="10"/>
  <c r="W172" i="10"/>
  <c r="W173" i="10"/>
  <c r="U163" i="10"/>
  <c r="U164" i="10"/>
  <c r="U162" i="10"/>
  <c r="U165" i="10"/>
  <c r="P171" i="10"/>
  <c r="P173" i="10"/>
  <c r="P174" i="10"/>
  <c r="P172" i="10"/>
  <c r="AH163" i="10"/>
  <c r="AH164" i="10"/>
  <c r="AH165" i="10"/>
  <c r="AH162" i="10"/>
  <c r="X171" i="10"/>
  <c r="X174" i="10"/>
  <c r="X172" i="10"/>
  <c r="X173" i="10"/>
  <c r="Z174" i="10"/>
  <c r="Z172" i="10"/>
  <c r="Z173" i="10"/>
  <c r="Z171" i="10"/>
  <c r="AB31" i="10"/>
  <c r="AB100" i="10" s="1"/>
  <c r="Z59" i="10"/>
  <c r="Z58" i="10" s="1"/>
  <c r="Z143" i="10" s="1"/>
  <c r="Y44" i="10"/>
  <c r="Y43" i="10" s="1"/>
  <c r="Y125" i="10" s="1"/>
  <c r="AJ24" i="10"/>
  <c r="M44" i="10"/>
  <c r="M43" i="10" s="1"/>
  <c r="M125" i="10" s="1"/>
  <c r="X52" i="10"/>
  <c r="X51" i="10" s="1"/>
  <c r="X134" i="10" s="1"/>
  <c r="AD52" i="10"/>
  <c r="AD51" i="10" s="1"/>
  <c r="AD134" i="10" s="1"/>
  <c r="AE52" i="10"/>
  <c r="AE51" i="10" s="1"/>
  <c r="AE134" i="10" s="1"/>
  <c r="AE172" i="10"/>
  <c r="AE174" i="10"/>
  <c r="AE173" i="10"/>
  <c r="AE171" i="10"/>
  <c r="AF164" i="10"/>
  <c r="AF165" i="10"/>
  <c r="AF162" i="10"/>
  <c r="AF163" i="10"/>
  <c r="V172" i="10"/>
  <c r="V171" i="10"/>
  <c r="V173" i="10"/>
  <c r="V174" i="10"/>
  <c r="S171" i="10"/>
  <c r="S172" i="10"/>
  <c r="S174" i="10"/>
  <c r="S173" i="10"/>
  <c r="T164" i="10"/>
  <c r="T162" i="10"/>
  <c r="T165" i="10"/>
  <c r="T163" i="10"/>
  <c r="Q171" i="10"/>
  <c r="Q173" i="10"/>
  <c r="Q174" i="10"/>
  <c r="Q172" i="10"/>
  <c r="O171" i="10"/>
  <c r="O173" i="10"/>
  <c r="O174" i="10"/>
  <c r="O172" i="10"/>
  <c r="AI162" i="10"/>
  <c r="AI165" i="10"/>
  <c r="AI164" i="10"/>
  <c r="AI163" i="10"/>
  <c r="AE164" i="10"/>
  <c r="AE165" i="10"/>
  <c r="AE163" i="10"/>
  <c r="AE162" i="10"/>
  <c r="AC163" i="10"/>
  <c r="AC164" i="10"/>
  <c r="AC162" i="10"/>
  <c r="AC165" i="10"/>
  <c r="N172" i="10"/>
  <c r="N173" i="10"/>
  <c r="N171" i="10"/>
  <c r="N174" i="10"/>
  <c r="AH39" i="10"/>
  <c r="AH116" i="10" s="1"/>
  <c r="I36" i="10"/>
  <c r="I108" i="10" s="1"/>
  <c r="O36" i="10"/>
  <c r="O108" i="10" s="1"/>
  <c r="J31" i="10"/>
  <c r="J100" i="10" s="1"/>
  <c r="U31" i="10"/>
  <c r="U100" i="10" s="1"/>
  <c r="P31" i="10"/>
  <c r="P100" i="10" s="1"/>
  <c r="AC31" i="10"/>
  <c r="AC100" i="10" s="1"/>
  <c r="Z31" i="10"/>
  <c r="Z100" i="10" s="1"/>
  <c r="J163" i="10"/>
  <c r="J162" i="10"/>
  <c r="J165" i="10"/>
  <c r="J164" i="10"/>
  <c r="H59" i="10"/>
  <c r="H58" i="10" s="1"/>
  <c r="H143" i="10" s="1"/>
  <c r="N59" i="10"/>
  <c r="N58" i="10" s="1"/>
  <c r="N143" i="10" s="1"/>
  <c r="W59" i="10"/>
  <c r="W58" i="10" s="1"/>
  <c r="W143" i="10" s="1"/>
  <c r="G59" i="10"/>
  <c r="Z44" i="10"/>
  <c r="Z43" i="10" s="1"/>
  <c r="Z125" i="10" s="1"/>
  <c r="I174" i="10"/>
  <c r="I173" i="10"/>
  <c r="I171" i="10"/>
  <c r="I172" i="10"/>
  <c r="N52" i="10"/>
  <c r="N51" i="10" s="1"/>
  <c r="N134" i="10" s="1"/>
  <c r="P52" i="10"/>
  <c r="P51" i="10" s="1"/>
  <c r="P134" i="10" s="1"/>
  <c r="T52" i="10"/>
  <c r="T51" i="10" s="1"/>
  <c r="T134" i="10" s="1"/>
  <c r="AA52" i="10"/>
  <c r="AA51" i="10" s="1"/>
  <c r="AA134" i="10" s="1"/>
  <c r="Q52" i="10"/>
  <c r="Q51" i="10" s="1"/>
  <c r="Q134" i="10" s="1"/>
  <c r="K52" i="10"/>
  <c r="K51" i="10" s="1"/>
  <c r="K134" i="10" s="1"/>
  <c r="M171" i="10"/>
  <c r="M174" i="10"/>
  <c r="M172" i="10"/>
  <c r="M173" i="10"/>
  <c r="M163" i="10"/>
  <c r="M162" i="10"/>
  <c r="M164" i="10"/>
  <c r="M165" i="10"/>
  <c r="K163" i="10"/>
  <c r="K164" i="10"/>
  <c r="K162" i="10"/>
  <c r="K165" i="10"/>
  <c r="J52" i="10"/>
  <c r="J51" i="10" s="1"/>
  <c r="J134" i="10" s="1"/>
  <c r="AH174" i="10"/>
  <c r="AH171" i="10"/>
  <c r="AH172" i="10"/>
  <c r="AH173" i="10"/>
  <c r="L171" i="10"/>
  <c r="L172" i="10"/>
  <c r="L173" i="10"/>
  <c r="L174" i="10"/>
  <c r="U172" i="10"/>
  <c r="U171" i="10"/>
  <c r="U173" i="10"/>
  <c r="U174" i="10"/>
  <c r="R164" i="10"/>
  <c r="R162" i="10"/>
  <c r="R163" i="10"/>
  <c r="R165" i="10"/>
  <c r="X164" i="10"/>
  <c r="X163" i="10"/>
  <c r="X162" i="10"/>
  <c r="X165" i="10"/>
  <c r="AI172" i="10"/>
  <c r="AI171" i="10"/>
  <c r="AI173" i="10"/>
  <c r="AI174" i="10"/>
  <c r="L162" i="10"/>
  <c r="L165" i="10"/>
  <c r="L163" i="10"/>
  <c r="L164" i="10"/>
  <c r="AF172" i="10"/>
  <c r="AF173" i="10"/>
  <c r="AF171" i="10"/>
  <c r="AF174" i="10"/>
  <c r="AG165" i="10"/>
  <c r="AG163" i="10"/>
  <c r="AG164" i="10"/>
  <c r="AG162" i="10"/>
  <c r="AD171" i="10"/>
  <c r="AD174" i="10"/>
  <c r="AD172" i="10"/>
  <c r="AD173" i="10"/>
  <c r="AB172" i="10"/>
  <c r="AB173" i="10"/>
  <c r="AB171" i="10"/>
  <c r="AB174" i="10"/>
  <c r="Y174" i="10"/>
  <c r="Y171" i="10"/>
  <c r="Y172" i="10"/>
  <c r="Y173" i="10"/>
  <c r="V164" i="10"/>
  <c r="V162" i="10"/>
  <c r="V165" i="10"/>
  <c r="V163" i="10"/>
  <c r="P162" i="10"/>
  <c r="P164" i="10"/>
  <c r="P165" i="10"/>
  <c r="P163" i="10"/>
  <c r="N165" i="10"/>
  <c r="N162" i="10"/>
  <c r="N164" i="10"/>
  <c r="N163" i="10"/>
  <c r="Z165" i="10"/>
  <c r="Z163" i="10"/>
  <c r="Z162" i="10"/>
  <c r="Z164" i="10"/>
  <c r="K173" i="10"/>
  <c r="K172" i="10"/>
  <c r="K171" i="10"/>
  <c r="K174" i="10"/>
  <c r="G36" i="10"/>
  <c r="S31" i="10"/>
  <c r="S100" i="10" s="1"/>
  <c r="X31" i="10"/>
  <c r="X100" i="10" s="1"/>
  <c r="V31" i="10"/>
  <c r="V100" i="10" s="1"/>
  <c r="AA31" i="10"/>
  <c r="AA100" i="10" s="1"/>
  <c r="K31" i="10"/>
  <c r="K100" i="10" s="1"/>
  <c r="Y31" i="10"/>
  <c r="Y100" i="10" s="1"/>
  <c r="H164" i="10"/>
  <c r="H162" i="10"/>
  <c r="H163" i="10"/>
  <c r="H165" i="10"/>
  <c r="V59" i="10"/>
  <c r="V58" i="10" s="1"/>
  <c r="V143" i="10" s="1"/>
  <c r="X59" i="10"/>
  <c r="X58" i="10" s="1"/>
  <c r="X143" i="10" s="1"/>
  <c r="AA59" i="10"/>
  <c r="AA58" i="10" s="1"/>
  <c r="AA143" i="10" s="1"/>
  <c r="T59" i="10"/>
  <c r="T58" i="10" s="1"/>
  <c r="T143" i="10" s="1"/>
  <c r="Y59" i="10"/>
  <c r="Y58" i="10" s="1"/>
  <c r="Y143" i="10" s="1"/>
  <c r="I59" i="10"/>
  <c r="I58" i="10" s="1"/>
  <c r="I143" i="10" s="1"/>
  <c r="J174" i="10"/>
  <c r="J172" i="10"/>
  <c r="J171" i="10"/>
  <c r="J173" i="10"/>
  <c r="V52" i="10"/>
  <c r="V51" i="10" s="1"/>
  <c r="V134" i="10" s="1"/>
  <c r="Z52" i="10"/>
  <c r="Z51" i="10" s="1"/>
  <c r="Z134" i="10" s="1"/>
  <c r="S52" i="10"/>
  <c r="S51" i="10" s="1"/>
  <c r="S134" i="10" s="1"/>
  <c r="M52" i="10"/>
  <c r="M51" i="10" s="1"/>
  <c r="M134" i="10" s="1"/>
  <c r="L52" i="10"/>
  <c r="L51" i="10" s="1"/>
  <c r="L134" i="10" s="1"/>
  <c r="I52" i="10"/>
  <c r="I51" i="10" s="1"/>
  <c r="I134" i="10" s="1"/>
  <c r="AA39" i="10"/>
  <c r="AA116" i="10" s="1"/>
  <c r="Z39" i="10"/>
  <c r="Z116" i="10" s="1"/>
  <c r="Q39" i="10"/>
  <c r="Q116" i="10" s="1"/>
  <c r="V39" i="10"/>
  <c r="V116" i="10" s="1"/>
  <c r="J39" i="10"/>
  <c r="J116" i="10" s="1"/>
  <c r="R39" i="10"/>
  <c r="R116" i="10" s="1"/>
  <c r="X39" i="10"/>
  <c r="O39" i="10"/>
  <c r="H39" i="10"/>
  <c r="H116" i="10" s="1"/>
  <c r="AD39" i="10"/>
  <c r="S39" i="10"/>
  <c r="S116" i="10" s="1"/>
  <c r="K39" i="10"/>
  <c r="AJ41" i="10"/>
  <c r="AE39" i="10"/>
  <c r="AE116" i="10" s="1"/>
  <c r="T39" i="10"/>
  <c r="T116" i="10" s="1"/>
  <c r="I39" i="10"/>
  <c r="AC39" i="10"/>
  <c r="AC116" i="10" s="1"/>
  <c r="W39" i="10"/>
  <c r="W116" i="10" s="1"/>
  <c r="AF39" i="10"/>
  <c r="AF116" i="10" s="1"/>
  <c r="Y39" i="10"/>
  <c r="U39" i="10"/>
  <c r="U116" i="10" s="1"/>
  <c r="N39" i="10"/>
  <c r="N116" i="10" s="1"/>
  <c r="AJ42" i="10"/>
  <c r="L39" i="10"/>
  <c r="AB39" i="10"/>
  <c r="AI39" i="10"/>
  <c r="G39" i="10"/>
  <c r="AJ40" i="10"/>
  <c r="AJ78" i="3"/>
  <c r="AJ75" i="3"/>
  <c r="AJ69" i="3"/>
  <c r="AJ57" i="3"/>
  <c r="AJ46" i="3"/>
  <c r="AJ51" i="3"/>
  <c r="AJ41" i="3"/>
  <c r="AJ42" i="3"/>
  <c r="AJ43" i="3"/>
  <c r="AJ47" i="3"/>
  <c r="G18" i="10" l="1"/>
  <c r="G83" i="10" s="1"/>
  <c r="H44" i="10"/>
  <c r="H43" i="10" s="1"/>
  <c r="H125" i="10" s="1"/>
  <c r="H127" i="10" s="1"/>
  <c r="F78" i="10"/>
  <c r="AC126" i="10"/>
  <c r="J127" i="10"/>
  <c r="J126" i="10"/>
  <c r="J128" i="10"/>
  <c r="AF36" i="10"/>
  <c r="AF108" i="10" s="1"/>
  <c r="AF110" i="10" s="1"/>
  <c r="AF19" i="10"/>
  <c r="AF31" i="10"/>
  <c r="AF100" i="10" s="1"/>
  <c r="AF102" i="10" s="1"/>
  <c r="AF52" i="10"/>
  <c r="AF51" i="10" s="1"/>
  <c r="AF134" i="10" s="1"/>
  <c r="AF135" i="10" s="1"/>
  <c r="AF59" i="10"/>
  <c r="AF58" i="10" s="1"/>
  <c r="AF143" i="10" s="1"/>
  <c r="AF145" i="10" s="1"/>
  <c r="AF22" i="10"/>
  <c r="AF21" i="10"/>
  <c r="L112" i="10"/>
  <c r="G44" i="10"/>
  <c r="G43" i="10" s="1"/>
  <c r="G125" i="10" s="1"/>
  <c r="AG129" i="10"/>
  <c r="AH69" i="10"/>
  <c r="AG32" i="10"/>
  <c r="AG61" i="10"/>
  <c r="AG37" i="10"/>
  <c r="AG54" i="10"/>
  <c r="AG57" i="10"/>
  <c r="AG34" i="10"/>
  <c r="AG62" i="10"/>
  <c r="AG33" i="10"/>
  <c r="AH68" i="10"/>
  <c r="AG55" i="10"/>
  <c r="AG20" i="10"/>
  <c r="AG23" i="10"/>
  <c r="AG35" i="10"/>
  <c r="AG53" i="10"/>
  <c r="AG38" i="10"/>
  <c r="AG60" i="10"/>
  <c r="AI128" i="10"/>
  <c r="Q127" i="10"/>
  <c r="AC127" i="10"/>
  <c r="AE127" i="10"/>
  <c r="AE129" i="10"/>
  <c r="AE128" i="10"/>
  <c r="I126" i="10"/>
  <c r="Q129" i="10"/>
  <c r="AC128" i="10"/>
  <c r="L129" i="10"/>
  <c r="AG126" i="10"/>
  <c r="Q126" i="10"/>
  <c r="N129" i="10"/>
  <c r="N126" i="10"/>
  <c r="AA128" i="10"/>
  <c r="AA127" i="10"/>
  <c r="AA126" i="10"/>
  <c r="AB129" i="10"/>
  <c r="AB128" i="10"/>
  <c r="AB127" i="10"/>
  <c r="I127" i="10"/>
  <c r="I128" i="10"/>
  <c r="T127" i="10"/>
  <c r="T128" i="10"/>
  <c r="T126" i="10"/>
  <c r="AI129" i="10"/>
  <c r="N127" i="10"/>
  <c r="AG127" i="10"/>
  <c r="P126" i="10"/>
  <c r="P127" i="10"/>
  <c r="P128" i="10"/>
  <c r="T18" i="10"/>
  <c r="T83" i="10" s="1"/>
  <c r="T86" i="10" s="1"/>
  <c r="AC111" i="10"/>
  <c r="AA18" i="10"/>
  <c r="AA83" i="10" s="1"/>
  <c r="AA85" i="10" s="1"/>
  <c r="AE18" i="10"/>
  <c r="AE83" i="10" s="1"/>
  <c r="AE87" i="10" s="1"/>
  <c r="Z18" i="10"/>
  <c r="Z83" i="10" s="1"/>
  <c r="Z85" i="10" s="1"/>
  <c r="L18" i="10"/>
  <c r="L83" i="10" s="1"/>
  <c r="L86" i="10" s="1"/>
  <c r="J18" i="10"/>
  <c r="J83" i="10" s="1"/>
  <c r="J85" i="10" s="1"/>
  <c r="U18" i="10"/>
  <c r="U83" i="10" s="1"/>
  <c r="U86" i="10" s="1"/>
  <c r="U109" i="10"/>
  <c r="M18" i="10"/>
  <c r="M83" i="10" s="1"/>
  <c r="M86" i="10" s="1"/>
  <c r="Y18" i="10"/>
  <c r="Y83" i="10" s="1"/>
  <c r="Y85" i="10" s="1"/>
  <c r="I18" i="10"/>
  <c r="I83" i="10" s="1"/>
  <c r="I84" i="10" s="1"/>
  <c r="U146" i="10"/>
  <c r="N110" i="10"/>
  <c r="AC147" i="10"/>
  <c r="N109" i="10"/>
  <c r="K111" i="10"/>
  <c r="Z110" i="10"/>
  <c r="S112" i="10"/>
  <c r="S111" i="10"/>
  <c r="J110" i="10"/>
  <c r="J109" i="10"/>
  <c r="AC112" i="10"/>
  <c r="AC109" i="10"/>
  <c r="X18" i="10"/>
  <c r="X83" i="10" s="1"/>
  <c r="X84" i="10" s="1"/>
  <c r="L110" i="10"/>
  <c r="N18" i="10"/>
  <c r="N83" i="10" s="1"/>
  <c r="N87" i="10" s="1"/>
  <c r="L111" i="10"/>
  <c r="S109" i="10"/>
  <c r="U112" i="10"/>
  <c r="U110" i="10"/>
  <c r="P18" i="10"/>
  <c r="P83" i="10" s="1"/>
  <c r="P84" i="10" s="1"/>
  <c r="S18" i="10"/>
  <c r="S83" i="10" s="1"/>
  <c r="S84" i="10" s="1"/>
  <c r="L102" i="10"/>
  <c r="J111" i="10"/>
  <c r="K18" i="10"/>
  <c r="K83" i="10" s="1"/>
  <c r="K87" i="10" s="1"/>
  <c r="AA109" i="10"/>
  <c r="Q18" i="10"/>
  <c r="Q83" i="10" s="1"/>
  <c r="Q87" i="10" s="1"/>
  <c r="J146" i="10"/>
  <c r="L104" i="10"/>
  <c r="J147" i="10"/>
  <c r="J144" i="10"/>
  <c r="L103" i="10"/>
  <c r="AD110" i="10"/>
  <c r="AC18" i="10"/>
  <c r="AC83" i="10" s="1"/>
  <c r="AC87" i="10" s="1"/>
  <c r="R18" i="10"/>
  <c r="R83" i="10" s="1"/>
  <c r="R86" i="10" s="1"/>
  <c r="AD111" i="10"/>
  <c r="AD112" i="10"/>
  <c r="AD18" i="10"/>
  <c r="AD83" i="10" s="1"/>
  <c r="AD85" i="10" s="1"/>
  <c r="H138" i="10"/>
  <c r="H137" i="10"/>
  <c r="H136" i="10"/>
  <c r="R111" i="10"/>
  <c r="N111" i="10"/>
  <c r="Z112" i="10"/>
  <c r="K112" i="10"/>
  <c r="AC145" i="10"/>
  <c r="U145" i="10"/>
  <c r="K109" i="10"/>
  <c r="AC144" i="10"/>
  <c r="W109" i="10"/>
  <c r="U147" i="10"/>
  <c r="W110" i="10"/>
  <c r="W111" i="10"/>
  <c r="P109" i="10"/>
  <c r="R101" i="10"/>
  <c r="P110" i="10"/>
  <c r="P112" i="10"/>
  <c r="M144" i="10"/>
  <c r="V18" i="10"/>
  <c r="V83" i="10" s="1"/>
  <c r="V85" i="10" s="1"/>
  <c r="AA110" i="10"/>
  <c r="AA112" i="10"/>
  <c r="R109" i="10"/>
  <c r="R112" i="10"/>
  <c r="M111" i="10"/>
  <c r="W18" i="10"/>
  <c r="W83" i="10" s="1"/>
  <c r="W85" i="10" s="1"/>
  <c r="O18" i="10"/>
  <c r="O83" i="10" s="1"/>
  <c r="O86" i="10" s="1"/>
  <c r="T109" i="10"/>
  <c r="T110" i="10"/>
  <c r="T111" i="10"/>
  <c r="V109" i="10"/>
  <c r="AD30" i="10"/>
  <c r="Z109" i="10"/>
  <c r="M145" i="10"/>
  <c r="V126" i="10"/>
  <c r="M147" i="10"/>
  <c r="R102" i="10"/>
  <c r="R104" i="10"/>
  <c r="T103" i="10"/>
  <c r="V129" i="10"/>
  <c r="V128" i="10"/>
  <c r="H18" i="10"/>
  <c r="H83" i="10" s="1"/>
  <c r="H87" i="10" s="1"/>
  <c r="M30" i="10"/>
  <c r="M112" i="10"/>
  <c r="AB111" i="10"/>
  <c r="M109" i="10"/>
  <c r="V110" i="10"/>
  <c r="AB112" i="10"/>
  <c r="R127" i="10"/>
  <c r="T101" i="10"/>
  <c r="T102" i="10"/>
  <c r="Y110" i="10"/>
  <c r="K126" i="10"/>
  <c r="O128" i="10"/>
  <c r="O126" i="10"/>
  <c r="Q146" i="10"/>
  <c r="O127" i="10"/>
  <c r="Q147" i="10"/>
  <c r="Q144" i="10"/>
  <c r="AD147" i="10"/>
  <c r="AD144" i="10"/>
  <c r="O144" i="10"/>
  <c r="AD145" i="10"/>
  <c r="O145" i="10"/>
  <c r="X127" i="10"/>
  <c r="X129" i="10"/>
  <c r="Y111" i="10"/>
  <c r="Y112" i="10"/>
  <c r="Q112" i="10"/>
  <c r="Q111" i="10"/>
  <c r="Q109" i="10"/>
  <c r="AD101" i="10"/>
  <c r="AD104" i="10"/>
  <c r="AD103" i="10"/>
  <c r="Q102" i="10"/>
  <c r="AE102" i="10"/>
  <c r="Q104" i="10"/>
  <c r="AE101" i="10"/>
  <c r="AE103" i="10"/>
  <c r="V111" i="10"/>
  <c r="S127" i="10"/>
  <c r="W129" i="10"/>
  <c r="AF129" i="10"/>
  <c r="N102" i="10"/>
  <c r="AI126" i="10"/>
  <c r="AB18" i="10"/>
  <c r="AB83" i="10" s="1"/>
  <c r="AH128" i="10"/>
  <c r="W127" i="10"/>
  <c r="M101" i="10"/>
  <c r="U127" i="10"/>
  <c r="W128" i="10"/>
  <c r="M104" i="10"/>
  <c r="U128" i="10"/>
  <c r="M103" i="10"/>
  <c r="AD126" i="10"/>
  <c r="U129" i="10"/>
  <c r="AD129" i="10"/>
  <c r="N101" i="10"/>
  <c r="X126" i="10"/>
  <c r="I166" i="10"/>
  <c r="I167" i="10" s="1"/>
  <c r="I168" i="10" s="1"/>
  <c r="I160" i="10" s="1"/>
  <c r="I31" i="11" s="1"/>
  <c r="K129" i="10"/>
  <c r="S129" i="10"/>
  <c r="X166" i="10"/>
  <c r="X167" i="10" s="1"/>
  <c r="X168" i="10" s="1"/>
  <c r="X160" i="10" s="1"/>
  <c r="X31" i="11" s="1"/>
  <c r="L175" i="10"/>
  <c r="L176" i="10" s="1"/>
  <c r="L177" i="10" s="1"/>
  <c r="L169" i="10" s="1"/>
  <c r="L33" i="11" s="1"/>
  <c r="N175" i="10"/>
  <c r="N176" i="10" s="1"/>
  <c r="N177" i="10" s="1"/>
  <c r="N169" i="10" s="1"/>
  <c r="N33" i="11" s="1"/>
  <c r="S128" i="10"/>
  <c r="N103" i="10"/>
  <c r="AD128" i="10"/>
  <c r="Q101" i="10"/>
  <c r="O147" i="10"/>
  <c r="AC166" i="10"/>
  <c r="AC167" i="10" s="1"/>
  <c r="AC168" i="10" s="1"/>
  <c r="AC160" i="10" s="1"/>
  <c r="AC31" i="11" s="1"/>
  <c r="O175" i="10"/>
  <c r="O176" i="10" s="1"/>
  <c r="O177" i="10" s="1"/>
  <c r="O169" i="10" s="1"/>
  <c r="O33" i="11" s="1"/>
  <c r="N166" i="10"/>
  <c r="N167" i="10" s="1"/>
  <c r="N168" i="10" s="1"/>
  <c r="N160" i="10" s="1"/>
  <c r="N31" i="11" s="1"/>
  <c r="U175" i="10"/>
  <c r="U176" i="10" s="1"/>
  <c r="U177" i="10" s="1"/>
  <c r="U169" i="10" s="1"/>
  <c r="U33" i="11" s="1"/>
  <c r="AG175" i="10"/>
  <c r="AG176" i="10" s="1"/>
  <c r="AG177" i="10" s="1"/>
  <c r="AG169" i="10" s="1"/>
  <c r="AG33" i="11" s="1"/>
  <c r="S166" i="10"/>
  <c r="S167" i="10" s="1"/>
  <c r="S168" i="10" s="1"/>
  <c r="S160" i="10" s="1"/>
  <c r="S31" i="11" s="1"/>
  <c r="T166" i="10"/>
  <c r="T167" i="10" s="1"/>
  <c r="T168" i="10" s="1"/>
  <c r="T160" i="10" s="1"/>
  <c r="T31" i="11" s="1"/>
  <c r="O136" i="10"/>
  <c r="AB135" i="10"/>
  <c r="Z175" i="10"/>
  <c r="Z176" i="10" s="1"/>
  <c r="Z177" i="10" s="1"/>
  <c r="Z169" i="10" s="1"/>
  <c r="Z33" i="11" s="1"/>
  <c r="AB110" i="10"/>
  <c r="J175" i="10"/>
  <c r="J176" i="10" s="1"/>
  <c r="J177" i="10" s="1"/>
  <c r="J169" i="10" s="1"/>
  <c r="J33" i="11" s="1"/>
  <c r="AF175" i="10"/>
  <c r="AF176" i="10" s="1"/>
  <c r="AF177" i="10" s="1"/>
  <c r="AF169" i="10" s="1"/>
  <c r="AF33" i="11" s="1"/>
  <c r="X175" i="10"/>
  <c r="X176" i="10" s="1"/>
  <c r="X177" i="10" s="1"/>
  <c r="X169" i="10" s="1"/>
  <c r="X33" i="11" s="1"/>
  <c r="O166" i="10"/>
  <c r="O167" i="10" s="1"/>
  <c r="O168" i="10" s="1"/>
  <c r="O160" i="10" s="1"/>
  <c r="O31" i="11" s="1"/>
  <c r="AD166" i="10"/>
  <c r="AD167" i="10" s="1"/>
  <c r="AD168" i="10" s="1"/>
  <c r="AD160" i="10" s="1"/>
  <c r="AD31" i="11" s="1"/>
  <c r="L166" i="10"/>
  <c r="L167" i="10" s="1"/>
  <c r="L168" i="10" s="1"/>
  <c r="L160" i="10" s="1"/>
  <c r="L31" i="11" s="1"/>
  <c r="V166" i="10"/>
  <c r="V167" i="10" s="1"/>
  <c r="V168" i="10" s="1"/>
  <c r="V160" i="10" s="1"/>
  <c r="V31" i="11" s="1"/>
  <c r="K166" i="10"/>
  <c r="K167" i="10" s="1"/>
  <c r="K168" i="10" s="1"/>
  <c r="K160" i="10" s="1"/>
  <c r="K31" i="11" s="1"/>
  <c r="AH166" i="10"/>
  <c r="AH167" i="10" s="1"/>
  <c r="AH168" i="10" s="1"/>
  <c r="AH160" i="10" s="1"/>
  <c r="AH31" i="11" s="1"/>
  <c r="AB138" i="10"/>
  <c r="K128" i="10"/>
  <c r="AG166" i="10"/>
  <c r="AG167" i="10" s="1"/>
  <c r="AG168" i="10" s="1"/>
  <c r="AG160" i="10" s="1"/>
  <c r="AG31" i="11" s="1"/>
  <c r="AC175" i="10"/>
  <c r="AC176" i="10" s="1"/>
  <c r="AC177" i="10" s="1"/>
  <c r="AC169" i="10" s="1"/>
  <c r="AC33" i="11" s="1"/>
  <c r="H111" i="10"/>
  <c r="H112" i="10"/>
  <c r="H109" i="10"/>
  <c r="H110" i="10"/>
  <c r="H175" i="10"/>
  <c r="H176" i="10" s="1"/>
  <c r="H177" i="10" s="1"/>
  <c r="H169" i="10" s="1"/>
  <c r="H33" i="11" s="1"/>
  <c r="Y166" i="10"/>
  <c r="Y167" i="10" s="1"/>
  <c r="Y168" i="10" s="1"/>
  <c r="Y160" i="10" s="1"/>
  <c r="Y31" i="11" s="1"/>
  <c r="Q166" i="10"/>
  <c r="Q167" i="10" s="1"/>
  <c r="Q168" i="10" s="1"/>
  <c r="Q160" i="10" s="1"/>
  <c r="Q31" i="11" s="1"/>
  <c r="P175" i="10"/>
  <c r="P176" i="10" s="1"/>
  <c r="P177" i="10" s="1"/>
  <c r="P169" i="10" s="1"/>
  <c r="P33" i="11" s="1"/>
  <c r="AF127" i="10"/>
  <c r="AH129" i="10"/>
  <c r="AF126" i="10"/>
  <c r="AH127" i="10"/>
  <c r="L128" i="10"/>
  <c r="L127" i="10"/>
  <c r="R126" i="10"/>
  <c r="R128" i="10"/>
  <c r="S146" i="10"/>
  <c r="S144" i="10"/>
  <c r="S145" i="10"/>
  <c r="O137" i="10"/>
  <c r="O138" i="10"/>
  <c r="AB136" i="10"/>
  <c r="Z166" i="10"/>
  <c r="Z167" i="10" s="1"/>
  <c r="Z168" i="10" s="1"/>
  <c r="Z160" i="10" s="1"/>
  <c r="Z31" i="11" s="1"/>
  <c r="AD175" i="10"/>
  <c r="AD176" i="10" s="1"/>
  <c r="AD177" i="10" s="1"/>
  <c r="AD169" i="10" s="1"/>
  <c r="AD33" i="11" s="1"/>
  <c r="M175" i="10"/>
  <c r="M176" i="10" s="1"/>
  <c r="M177" i="10" s="1"/>
  <c r="M169" i="10" s="1"/>
  <c r="M33" i="11" s="1"/>
  <c r="V175" i="10"/>
  <c r="V176" i="10" s="1"/>
  <c r="V177" i="10" s="1"/>
  <c r="V169" i="10" s="1"/>
  <c r="V33" i="11" s="1"/>
  <c r="AA166" i="10"/>
  <c r="AA167" i="10" s="1"/>
  <c r="AA168" i="10" s="1"/>
  <c r="AA160" i="10" s="1"/>
  <c r="AA31" i="11" s="1"/>
  <c r="R166" i="10"/>
  <c r="R167" i="10" s="1"/>
  <c r="R168" i="10" s="1"/>
  <c r="R160" i="10" s="1"/>
  <c r="R31" i="11" s="1"/>
  <c r="J166" i="10"/>
  <c r="J167" i="10" s="1"/>
  <c r="J168" i="10" s="1"/>
  <c r="J160" i="10" s="1"/>
  <c r="J31" i="11" s="1"/>
  <c r="AI166" i="10"/>
  <c r="AI167" i="10" s="1"/>
  <c r="AI168" i="10" s="1"/>
  <c r="AI160" i="10" s="1"/>
  <c r="AI31" i="11" s="1"/>
  <c r="AH175" i="10"/>
  <c r="AH176" i="10" s="1"/>
  <c r="AH177" i="10" s="1"/>
  <c r="AH169" i="10" s="1"/>
  <c r="AH33" i="11" s="1"/>
  <c r="Y175" i="10"/>
  <c r="Y176" i="10" s="1"/>
  <c r="Y177" i="10" s="1"/>
  <c r="Y169" i="10" s="1"/>
  <c r="Y33" i="11" s="1"/>
  <c r="W166" i="10"/>
  <c r="W167" i="10" s="1"/>
  <c r="W168" i="10" s="1"/>
  <c r="W160" i="10" s="1"/>
  <c r="W31" i="11" s="1"/>
  <c r="AB166" i="10"/>
  <c r="AB167" i="10" s="1"/>
  <c r="AB168" i="10" s="1"/>
  <c r="AB160" i="10" s="1"/>
  <c r="AB31" i="11" s="1"/>
  <c r="K175" i="10"/>
  <c r="K176" i="10" s="1"/>
  <c r="K177" i="10" s="1"/>
  <c r="K169" i="10" s="1"/>
  <c r="K33" i="11" s="1"/>
  <c r="P166" i="10"/>
  <c r="P167" i="10" s="1"/>
  <c r="P168" i="10" s="1"/>
  <c r="P160" i="10" s="1"/>
  <c r="P31" i="11" s="1"/>
  <c r="AI175" i="10"/>
  <c r="AI176" i="10" s="1"/>
  <c r="AI177" i="10" s="1"/>
  <c r="AI169" i="10" s="1"/>
  <c r="AI33" i="11" s="1"/>
  <c r="U166" i="10"/>
  <c r="U167" i="10" s="1"/>
  <c r="U168" i="10" s="1"/>
  <c r="U160" i="10" s="1"/>
  <c r="U31" i="11" s="1"/>
  <c r="AA175" i="10"/>
  <c r="AA176" i="10" s="1"/>
  <c r="AA177" i="10" s="1"/>
  <c r="AA169" i="10" s="1"/>
  <c r="AA33" i="11" s="1"/>
  <c r="AB175" i="10"/>
  <c r="AB176" i="10" s="1"/>
  <c r="AB177" i="10" s="1"/>
  <c r="AB169" i="10" s="1"/>
  <c r="AB33" i="11" s="1"/>
  <c r="S175" i="10"/>
  <c r="S176" i="10" s="1"/>
  <c r="S177" i="10" s="1"/>
  <c r="S169" i="10" s="1"/>
  <c r="S33" i="11" s="1"/>
  <c r="AE175" i="10"/>
  <c r="AE176" i="10" s="1"/>
  <c r="AE177" i="10" s="1"/>
  <c r="AE169" i="10" s="1"/>
  <c r="AE33" i="11" s="1"/>
  <c r="H166" i="10"/>
  <c r="H167" i="10" s="1"/>
  <c r="H168" i="10" s="1"/>
  <c r="H160" i="10" s="1"/>
  <c r="H31" i="11" s="1"/>
  <c r="M166" i="10"/>
  <c r="M167" i="10" s="1"/>
  <c r="M168" i="10" s="1"/>
  <c r="M160" i="10" s="1"/>
  <c r="M31" i="11" s="1"/>
  <c r="Q175" i="10"/>
  <c r="Q176" i="10" s="1"/>
  <c r="Q177" i="10" s="1"/>
  <c r="Q169" i="10" s="1"/>
  <c r="Q33" i="11" s="1"/>
  <c r="O30" i="10"/>
  <c r="W175" i="10"/>
  <c r="W176" i="10" s="1"/>
  <c r="W177" i="10" s="1"/>
  <c r="W169" i="10" s="1"/>
  <c r="W33" i="11" s="1"/>
  <c r="T175" i="10"/>
  <c r="T176" i="10" s="1"/>
  <c r="T177" i="10" s="1"/>
  <c r="T169" i="10" s="1"/>
  <c r="T33" i="11" s="1"/>
  <c r="I135" i="10"/>
  <c r="I136" i="10"/>
  <c r="I137" i="10"/>
  <c r="I138" i="10"/>
  <c r="X101" i="10"/>
  <c r="X102" i="10"/>
  <c r="X103" i="10"/>
  <c r="X104" i="10"/>
  <c r="P138" i="10"/>
  <c r="P136" i="10"/>
  <c r="P137" i="10"/>
  <c r="P135" i="10"/>
  <c r="P101" i="10"/>
  <c r="P103" i="10"/>
  <c r="P102" i="10"/>
  <c r="P104" i="10"/>
  <c r="AA146" i="10"/>
  <c r="AA144" i="10"/>
  <c r="AA147" i="10"/>
  <c r="AA145" i="10"/>
  <c r="K104" i="10"/>
  <c r="K102" i="10"/>
  <c r="K103" i="10"/>
  <c r="K101" i="10"/>
  <c r="N138" i="10"/>
  <c r="N135" i="10"/>
  <c r="N137" i="10"/>
  <c r="N136" i="10"/>
  <c r="N145" i="10"/>
  <c r="N146" i="10"/>
  <c r="N144" i="10"/>
  <c r="N147" i="10"/>
  <c r="U101" i="10"/>
  <c r="U104" i="10"/>
  <c r="U103" i="10"/>
  <c r="U102" i="10"/>
  <c r="AE166" i="10"/>
  <c r="AE167" i="10" s="1"/>
  <c r="AE168" i="10" s="1"/>
  <c r="AE160" i="10" s="1"/>
  <c r="AE31" i="11" s="1"/>
  <c r="AB102" i="10"/>
  <c r="AB103" i="10"/>
  <c r="AB104" i="10"/>
  <c r="AB101" i="10"/>
  <c r="U137" i="10"/>
  <c r="U136" i="10"/>
  <c r="U135" i="10"/>
  <c r="U138" i="10"/>
  <c r="AB145" i="10"/>
  <c r="AB146" i="10"/>
  <c r="AB144" i="10"/>
  <c r="AB147" i="10"/>
  <c r="W102" i="10"/>
  <c r="W103" i="10"/>
  <c r="W101" i="10"/>
  <c r="W104" i="10"/>
  <c r="X110" i="10"/>
  <c r="X109" i="10"/>
  <c r="X112" i="10"/>
  <c r="X111" i="10"/>
  <c r="G74" i="10"/>
  <c r="AJ75" i="10"/>
  <c r="Z135" i="10"/>
  <c r="Z136" i="10"/>
  <c r="Z137" i="10"/>
  <c r="Z138" i="10"/>
  <c r="V146" i="10"/>
  <c r="V147" i="10"/>
  <c r="V144" i="10"/>
  <c r="V145" i="10"/>
  <c r="Y103" i="10"/>
  <c r="Y101" i="10"/>
  <c r="Y104" i="10"/>
  <c r="Y102" i="10"/>
  <c r="X135" i="10"/>
  <c r="X138" i="10"/>
  <c r="X137" i="10"/>
  <c r="X136" i="10"/>
  <c r="G51" i="10"/>
  <c r="L145" i="10"/>
  <c r="L144" i="10"/>
  <c r="L146" i="10"/>
  <c r="L147" i="10"/>
  <c r="I101" i="10"/>
  <c r="I104" i="10"/>
  <c r="I103" i="10"/>
  <c r="I102" i="10"/>
  <c r="AE110" i="10"/>
  <c r="AE111" i="10"/>
  <c r="AE112" i="10"/>
  <c r="AE109" i="10"/>
  <c r="V138" i="10"/>
  <c r="V135" i="10"/>
  <c r="V136" i="10"/>
  <c r="V137" i="10"/>
  <c r="Q137" i="10"/>
  <c r="Q138" i="10"/>
  <c r="Q135" i="10"/>
  <c r="Q136" i="10"/>
  <c r="Z126" i="10"/>
  <c r="Z127" i="10"/>
  <c r="Z128" i="10"/>
  <c r="Z129" i="10"/>
  <c r="P30" i="10"/>
  <c r="Y30" i="10"/>
  <c r="I30" i="10"/>
  <c r="K30" i="10"/>
  <c r="M137" i="10"/>
  <c r="M135" i="10"/>
  <c r="M136" i="10"/>
  <c r="M138" i="10"/>
  <c r="I146" i="10"/>
  <c r="I144" i="10"/>
  <c r="I147" i="10"/>
  <c r="I145" i="10"/>
  <c r="AA101" i="10"/>
  <c r="AA104" i="10"/>
  <c r="AA102" i="10"/>
  <c r="AA103" i="10"/>
  <c r="AA138" i="10"/>
  <c r="AA136" i="10"/>
  <c r="AA137" i="10"/>
  <c r="AA135" i="10"/>
  <c r="G58" i="10"/>
  <c r="Z104" i="10"/>
  <c r="Z102" i="10"/>
  <c r="Z103" i="10"/>
  <c r="Z101" i="10"/>
  <c r="J103" i="10"/>
  <c r="J102" i="10"/>
  <c r="J104" i="10"/>
  <c r="J101" i="10"/>
  <c r="O110" i="10"/>
  <c r="O112" i="10"/>
  <c r="O111" i="10"/>
  <c r="O109" i="10"/>
  <c r="AE137" i="10"/>
  <c r="AE136" i="10"/>
  <c r="AE138" i="10"/>
  <c r="AE135" i="10"/>
  <c r="M129" i="10"/>
  <c r="M127" i="10"/>
  <c r="M128" i="10"/>
  <c r="M126" i="10"/>
  <c r="Z145" i="10"/>
  <c r="Z147" i="10"/>
  <c r="Z144" i="10"/>
  <c r="Z146" i="10"/>
  <c r="Y138" i="10"/>
  <c r="Y137" i="10"/>
  <c r="Y135" i="10"/>
  <c r="Y136" i="10"/>
  <c r="AC136" i="10"/>
  <c r="AC137" i="10"/>
  <c r="AC135" i="10"/>
  <c r="AC138" i="10"/>
  <c r="AE144" i="10"/>
  <c r="AE145" i="10"/>
  <c r="AE146" i="10"/>
  <c r="AE147" i="10"/>
  <c r="K145" i="10"/>
  <c r="K144" i="10"/>
  <c r="K147" i="10"/>
  <c r="K146" i="10"/>
  <c r="O103" i="10"/>
  <c r="O104" i="10"/>
  <c r="O101" i="10"/>
  <c r="O102" i="10"/>
  <c r="T147" i="10"/>
  <c r="T145" i="10"/>
  <c r="T146" i="10"/>
  <c r="T144" i="10"/>
  <c r="I110" i="10"/>
  <c r="I112" i="10"/>
  <c r="I111" i="10"/>
  <c r="I109" i="10"/>
  <c r="Y127" i="10"/>
  <c r="Y126" i="10"/>
  <c r="Y129" i="10"/>
  <c r="Y128" i="10"/>
  <c r="R136" i="10"/>
  <c r="R138" i="10"/>
  <c r="R137" i="10"/>
  <c r="R135" i="10"/>
  <c r="G100" i="10"/>
  <c r="L136" i="10"/>
  <c r="L135" i="10"/>
  <c r="L138" i="10"/>
  <c r="L137" i="10"/>
  <c r="S102" i="10"/>
  <c r="S101" i="10"/>
  <c r="S103" i="10"/>
  <c r="S104" i="10"/>
  <c r="J138" i="10"/>
  <c r="J137" i="10"/>
  <c r="J136" i="10"/>
  <c r="J135" i="10"/>
  <c r="H144" i="10"/>
  <c r="H146" i="10"/>
  <c r="H145" i="10"/>
  <c r="H147" i="10"/>
  <c r="X30" i="10"/>
  <c r="S137" i="10"/>
  <c r="S135" i="10"/>
  <c r="S136" i="10"/>
  <c r="S138" i="10"/>
  <c r="Y145" i="10"/>
  <c r="Y147" i="10"/>
  <c r="Y146" i="10"/>
  <c r="Y144" i="10"/>
  <c r="X146" i="10"/>
  <c r="X145" i="10"/>
  <c r="X144" i="10"/>
  <c r="X147" i="10"/>
  <c r="V103" i="10"/>
  <c r="V104" i="10"/>
  <c r="V101" i="10"/>
  <c r="V102" i="10"/>
  <c r="G108" i="10"/>
  <c r="K135" i="10"/>
  <c r="K138" i="10"/>
  <c r="K137" i="10"/>
  <c r="K136" i="10"/>
  <c r="T137" i="10"/>
  <c r="T136" i="10"/>
  <c r="T138" i="10"/>
  <c r="T135" i="10"/>
  <c r="I175" i="10"/>
  <c r="I176" i="10" s="1"/>
  <c r="I177" i="10" s="1"/>
  <c r="I169" i="10" s="1"/>
  <c r="I33" i="11" s="1"/>
  <c r="W145" i="10"/>
  <c r="W144" i="10"/>
  <c r="W146" i="10"/>
  <c r="W147" i="10"/>
  <c r="AC101" i="10"/>
  <c r="AC104" i="10"/>
  <c r="AC102" i="10"/>
  <c r="AC103" i="10"/>
  <c r="AF166" i="10"/>
  <c r="AF167" i="10" s="1"/>
  <c r="AF168" i="10" s="1"/>
  <c r="AF160" i="10" s="1"/>
  <c r="AF31" i="11" s="1"/>
  <c r="AD137" i="10"/>
  <c r="AD138" i="10"/>
  <c r="AD136" i="10"/>
  <c r="AD135" i="10"/>
  <c r="W135" i="10"/>
  <c r="W137" i="10"/>
  <c r="W138" i="10"/>
  <c r="W136" i="10"/>
  <c r="P144" i="10"/>
  <c r="P145" i="10"/>
  <c r="P147" i="10"/>
  <c r="P146" i="10"/>
  <c r="R147" i="10"/>
  <c r="R144" i="10"/>
  <c r="R145" i="10"/>
  <c r="R146" i="10"/>
  <c r="G71" i="10"/>
  <c r="AJ72" i="10"/>
  <c r="H102" i="10"/>
  <c r="H103" i="10"/>
  <c r="H104" i="10"/>
  <c r="H101" i="10"/>
  <c r="R175" i="10"/>
  <c r="R176" i="10" s="1"/>
  <c r="R177" i="10" s="1"/>
  <c r="R169" i="10" s="1"/>
  <c r="R33" i="11" s="1"/>
  <c r="AE30" i="10"/>
  <c r="U30" i="10"/>
  <c r="AD116" i="10"/>
  <c r="AD120" i="10" s="1"/>
  <c r="H30" i="10"/>
  <c r="V30" i="10"/>
  <c r="N30" i="10"/>
  <c r="Q30" i="10"/>
  <c r="K116" i="10"/>
  <c r="K119" i="10" s="1"/>
  <c r="Z30" i="10"/>
  <c r="AA30" i="10"/>
  <c r="X116" i="10"/>
  <c r="X120" i="10" s="1"/>
  <c r="O116" i="10"/>
  <c r="O118" i="10" s="1"/>
  <c r="Y116" i="10"/>
  <c r="Y119" i="10" s="1"/>
  <c r="J30" i="10"/>
  <c r="R30" i="10"/>
  <c r="I116" i="10"/>
  <c r="I117" i="10" s="1"/>
  <c r="S30" i="10"/>
  <c r="T30" i="10"/>
  <c r="W30" i="10"/>
  <c r="AC30" i="10"/>
  <c r="G116" i="10"/>
  <c r="G30" i="10"/>
  <c r="AJ39" i="10"/>
  <c r="P117" i="10"/>
  <c r="P119" i="10"/>
  <c r="P120" i="10"/>
  <c r="P118" i="10"/>
  <c r="AI116" i="10"/>
  <c r="V118" i="10"/>
  <c r="V119" i="10"/>
  <c r="V120" i="10"/>
  <c r="V117" i="10"/>
  <c r="AF118" i="10"/>
  <c r="AF119" i="10"/>
  <c r="AF120" i="10"/>
  <c r="AF117" i="10"/>
  <c r="M119" i="10"/>
  <c r="M117" i="10"/>
  <c r="M118" i="10"/>
  <c r="M120" i="10"/>
  <c r="Q119" i="10"/>
  <c r="Q117" i="10"/>
  <c r="Q118" i="10"/>
  <c r="Q120" i="10"/>
  <c r="R120" i="10"/>
  <c r="R119" i="10"/>
  <c r="R117" i="10"/>
  <c r="R118" i="10"/>
  <c r="AB116" i="10"/>
  <c r="AB30" i="10"/>
  <c r="AA120" i="10"/>
  <c r="AA118" i="10"/>
  <c r="AA117" i="10"/>
  <c r="AA119" i="10"/>
  <c r="AE118" i="10"/>
  <c r="AE119" i="10"/>
  <c r="AE117" i="10"/>
  <c r="AE120" i="10"/>
  <c r="L116" i="10"/>
  <c r="L30" i="10"/>
  <c r="H119" i="10"/>
  <c r="H118" i="10"/>
  <c r="H117" i="10"/>
  <c r="H120" i="10"/>
  <c r="AC117" i="10"/>
  <c r="AC119" i="10"/>
  <c r="AC118" i="10"/>
  <c r="AC120" i="10"/>
  <c r="T119" i="10"/>
  <c r="T120" i="10"/>
  <c r="T118" i="10"/>
  <c r="T117" i="10"/>
  <c r="J119" i="10"/>
  <c r="J120" i="10"/>
  <c r="J118" i="10"/>
  <c r="J117" i="10"/>
  <c r="W118" i="10"/>
  <c r="W119" i="10"/>
  <c r="W120" i="10"/>
  <c r="W117" i="10"/>
  <c r="U118" i="10"/>
  <c r="U120" i="10"/>
  <c r="U117" i="10"/>
  <c r="U119" i="10"/>
  <c r="Z119" i="10"/>
  <c r="Z117" i="10"/>
  <c r="Z118" i="10"/>
  <c r="Z120" i="10"/>
  <c r="N118" i="10"/>
  <c r="N117" i="10"/>
  <c r="N119" i="10"/>
  <c r="N120" i="10"/>
  <c r="S120" i="10"/>
  <c r="S119" i="10"/>
  <c r="S118" i="10"/>
  <c r="S117" i="10"/>
  <c r="AH120" i="10"/>
  <c r="AH117" i="10"/>
  <c r="AH118" i="10"/>
  <c r="AH119" i="10"/>
  <c r="AG120" i="10"/>
  <c r="AG117" i="10"/>
  <c r="AG118" i="10"/>
  <c r="AG119" i="10"/>
  <c r="Z65" i="10"/>
  <c r="Z66" i="10"/>
  <c r="M65" i="10"/>
  <c r="M66" i="10"/>
  <c r="S66" i="10"/>
  <c r="S65" i="10"/>
  <c r="J65" i="10"/>
  <c r="J66" i="10"/>
  <c r="AD65" i="10"/>
  <c r="AD66" i="10"/>
  <c r="AE66" i="10"/>
  <c r="AE65" i="10"/>
  <c r="V65" i="10"/>
  <c r="V66" i="10"/>
  <c r="O65" i="10"/>
  <c r="O66" i="10"/>
  <c r="AH66" i="10"/>
  <c r="AH65" i="10"/>
  <c r="G65" i="10"/>
  <c r="G66" i="10"/>
  <c r="H66" i="10"/>
  <c r="H65" i="10"/>
  <c r="L65" i="10"/>
  <c r="L66" i="10"/>
  <c r="T65" i="10"/>
  <c r="T66" i="10"/>
  <c r="Y66" i="10"/>
  <c r="Y65" i="10"/>
  <c r="N65" i="10"/>
  <c r="N66" i="10"/>
  <c r="AF66" i="10"/>
  <c r="AF65" i="10"/>
  <c r="AA65" i="10"/>
  <c r="AA66" i="10"/>
  <c r="P66" i="10"/>
  <c r="P65" i="10"/>
  <c r="X66" i="10"/>
  <c r="X65" i="10"/>
  <c r="R65" i="10"/>
  <c r="R66" i="10"/>
  <c r="AB65" i="10"/>
  <c r="AB66" i="10"/>
  <c r="I66" i="10"/>
  <c r="I65" i="10"/>
  <c r="K65" i="10"/>
  <c r="K66" i="10"/>
  <c r="Q66" i="10"/>
  <c r="Q65" i="10"/>
  <c r="U65" i="10"/>
  <c r="U66" i="10"/>
  <c r="W66" i="10"/>
  <c r="W65" i="10"/>
  <c r="AC65" i="10"/>
  <c r="AC66" i="10"/>
  <c r="AG65" i="10"/>
  <c r="AG66" i="10"/>
  <c r="AI66" i="10"/>
  <c r="AI65" i="10"/>
  <c r="L26" i="10"/>
  <c r="X26" i="10"/>
  <c r="S28" i="10"/>
  <c r="Y26" i="10"/>
  <c r="AJ72" i="3"/>
  <c r="M26" i="10"/>
  <c r="AF112" i="10" l="1"/>
  <c r="H126" i="10"/>
  <c r="AF109" i="10"/>
  <c r="H128" i="10"/>
  <c r="H129" i="10"/>
  <c r="AF111" i="10"/>
  <c r="J130" i="10"/>
  <c r="J131" i="10" s="1"/>
  <c r="J132" i="10" s="1"/>
  <c r="J124" i="10" s="1"/>
  <c r="J23" i="11" s="1"/>
  <c r="AE130" i="10"/>
  <c r="AE131" i="10" s="1"/>
  <c r="AE132" i="10" s="1"/>
  <c r="AE124" i="10" s="1"/>
  <c r="AE23" i="11" s="1"/>
  <c r="AF101" i="10"/>
  <c r="AF30" i="10"/>
  <c r="AF146" i="10"/>
  <c r="AF18" i="10"/>
  <c r="AF83" i="10" s="1"/>
  <c r="AF84" i="10" s="1"/>
  <c r="AF103" i="10"/>
  <c r="AF104" i="10"/>
  <c r="AI130" i="10"/>
  <c r="AI131" i="10" s="1"/>
  <c r="AF136" i="10"/>
  <c r="AF137" i="10"/>
  <c r="AF138" i="10"/>
  <c r="AF147" i="10"/>
  <c r="AF144" i="10"/>
  <c r="AJ43" i="10"/>
  <c r="AJ44" i="10"/>
  <c r="AC130" i="10"/>
  <c r="AC131" i="10" s="1"/>
  <c r="AC132" i="10" s="1"/>
  <c r="AC124" i="10" s="1"/>
  <c r="AC23" i="11" s="1"/>
  <c r="AA130" i="10"/>
  <c r="AA131" i="10" s="1"/>
  <c r="AA132" i="10" s="1"/>
  <c r="AA124" i="10" s="1"/>
  <c r="AA23" i="11" s="1"/>
  <c r="AG130" i="10"/>
  <c r="AG131" i="10" s="1"/>
  <c r="AG132" i="10" s="1"/>
  <c r="AG124" i="10" s="1"/>
  <c r="AG23" i="11" s="1"/>
  <c r="AH62" i="10"/>
  <c r="AH34" i="10"/>
  <c r="AH54" i="10"/>
  <c r="AH57" i="10"/>
  <c r="AH53" i="10"/>
  <c r="AH23" i="10"/>
  <c r="AH60" i="10"/>
  <c r="AH38" i="10"/>
  <c r="AH35" i="10"/>
  <c r="AH32" i="10"/>
  <c r="AH20" i="10"/>
  <c r="AH37" i="10"/>
  <c r="AH55" i="10"/>
  <c r="AH33" i="10"/>
  <c r="AH61" i="10"/>
  <c r="AG59" i="10"/>
  <c r="AG52" i="10"/>
  <c r="AG36" i="10"/>
  <c r="AG26" i="10"/>
  <c r="AG21" i="10"/>
  <c r="AG31" i="10"/>
  <c r="AG22" i="10"/>
  <c r="AG19" i="10"/>
  <c r="AG28" i="10"/>
  <c r="V130" i="10"/>
  <c r="V131" i="10" s="1"/>
  <c r="V132" i="10" s="1"/>
  <c r="V124" i="10" s="1"/>
  <c r="V23" i="11" s="1"/>
  <c r="Q130" i="10"/>
  <c r="Q131" i="10" s="1"/>
  <c r="Q132" i="10" s="1"/>
  <c r="Q124" i="10" s="1"/>
  <c r="Q23" i="11" s="1"/>
  <c r="T130" i="10"/>
  <c r="T131" i="10" s="1"/>
  <c r="T132" i="10" s="1"/>
  <c r="T124" i="10" s="1"/>
  <c r="T23" i="11" s="1"/>
  <c r="I130" i="10"/>
  <c r="I131" i="10" s="1"/>
  <c r="I132" i="10" s="1"/>
  <c r="I124" i="10" s="1"/>
  <c r="I23" i="11" s="1"/>
  <c r="AF130" i="10"/>
  <c r="AF131" i="10" s="1"/>
  <c r="AF132" i="10" s="1"/>
  <c r="AF124" i="10" s="1"/>
  <c r="AF23" i="11" s="1"/>
  <c r="N130" i="10"/>
  <c r="N131" i="10" s="1"/>
  <c r="N132" i="10" s="1"/>
  <c r="N124" i="10" s="1"/>
  <c r="N23" i="11" s="1"/>
  <c r="P130" i="10"/>
  <c r="P131" i="10" s="1"/>
  <c r="P132" i="10" s="1"/>
  <c r="P124" i="10" s="1"/>
  <c r="P23" i="11" s="1"/>
  <c r="AB130" i="10"/>
  <c r="AB131" i="10" s="1"/>
  <c r="AB132" i="10" s="1"/>
  <c r="AB124" i="10" s="1"/>
  <c r="AB23" i="11" s="1"/>
  <c r="O130" i="10"/>
  <c r="O131" i="10" s="1"/>
  <c r="O132" i="10" s="1"/>
  <c r="O124" i="10" s="1"/>
  <c r="O23" i="11" s="1"/>
  <c r="AH130" i="10"/>
  <c r="AH131" i="10" s="1"/>
  <c r="AH132" i="10" s="1"/>
  <c r="AH124" i="10" s="1"/>
  <c r="AH23" i="11" s="1"/>
  <c r="U87" i="10"/>
  <c r="U85" i="10"/>
  <c r="U84" i="10"/>
  <c r="T85" i="10"/>
  <c r="T84" i="10"/>
  <c r="T87" i="10"/>
  <c r="L84" i="10"/>
  <c r="J86" i="10"/>
  <c r="AE84" i="10"/>
  <c r="Y87" i="10"/>
  <c r="Y86" i="10"/>
  <c r="AA87" i="10"/>
  <c r="AA86" i="10"/>
  <c r="AA84" i="10"/>
  <c r="Y84" i="10"/>
  <c r="M84" i="10"/>
  <c r="AE85" i="10"/>
  <c r="AE86" i="10"/>
  <c r="Z86" i="10"/>
  <c r="AC86" i="10"/>
  <c r="L87" i="10"/>
  <c r="Z84" i="10"/>
  <c r="Z87" i="10"/>
  <c r="J87" i="10"/>
  <c r="J84" i="10"/>
  <c r="K85" i="10"/>
  <c r="I85" i="10"/>
  <c r="L85" i="10"/>
  <c r="N85" i="10"/>
  <c r="N86" i="10"/>
  <c r="M87" i="10"/>
  <c r="M85" i="10"/>
  <c r="U113" i="10"/>
  <c r="U114" i="10" s="1"/>
  <c r="U115" i="10" s="1"/>
  <c r="AD84" i="10"/>
  <c r="V84" i="10"/>
  <c r="Q86" i="10"/>
  <c r="S113" i="10"/>
  <c r="S114" i="10" s="1"/>
  <c r="S115" i="10" s="1"/>
  <c r="L105" i="10"/>
  <c r="L106" i="10" s="1"/>
  <c r="L107" i="10" s="1"/>
  <c r="P85" i="10"/>
  <c r="I86" i="10"/>
  <c r="I87" i="10"/>
  <c r="S87" i="10"/>
  <c r="J113" i="10"/>
  <c r="J114" i="10" s="1"/>
  <c r="J115" i="10" s="1"/>
  <c r="AC113" i="10"/>
  <c r="AC114" i="10" s="1"/>
  <c r="AC115" i="10" s="1"/>
  <c r="S86" i="10"/>
  <c r="L113" i="10"/>
  <c r="L114" i="10" s="1"/>
  <c r="L115" i="10" s="1"/>
  <c r="S85" i="10"/>
  <c r="N113" i="10"/>
  <c r="N114" i="10" s="1"/>
  <c r="N115" i="10" s="1"/>
  <c r="AC85" i="10"/>
  <c r="AC84" i="10"/>
  <c r="K113" i="10"/>
  <c r="K114" i="10" s="1"/>
  <c r="K115" i="10" s="1"/>
  <c r="X85" i="10"/>
  <c r="X87" i="10"/>
  <c r="P87" i="10"/>
  <c r="AD86" i="10"/>
  <c r="X86" i="10"/>
  <c r="AD87" i="10"/>
  <c r="V86" i="10"/>
  <c r="Q85" i="10"/>
  <c r="V87" i="10"/>
  <c r="N84" i="10"/>
  <c r="Q84" i="10"/>
  <c r="P86" i="10"/>
  <c r="AA113" i="10"/>
  <c r="AA114" i="10" s="1"/>
  <c r="AA115" i="10" s="1"/>
  <c r="AD113" i="10"/>
  <c r="AD114" i="10" s="1"/>
  <c r="AD115" i="10" s="1"/>
  <c r="J148" i="10"/>
  <c r="J149" i="10" s="1"/>
  <c r="J150" i="10" s="1"/>
  <c r="J142" i="10" s="1"/>
  <c r="J27" i="11" s="1"/>
  <c r="H139" i="10"/>
  <c r="H140" i="10" s="1"/>
  <c r="K86" i="10"/>
  <c r="K84" i="10"/>
  <c r="Z113" i="10"/>
  <c r="Z114" i="10" s="1"/>
  <c r="Z115" i="10" s="1"/>
  <c r="R87" i="10"/>
  <c r="R84" i="10"/>
  <c r="AC148" i="10"/>
  <c r="AC149" i="10" s="1"/>
  <c r="AC150" i="10" s="1"/>
  <c r="AC142" i="10" s="1"/>
  <c r="AC27" i="11" s="1"/>
  <c r="R85" i="10"/>
  <c r="H86" i="10"/>
  <c r="R113" i="10"/>
  <c r="R114" i="10" s="1"/>
  <c r="R115" i="10" s="1"/>
  <c r="U148" i="10"/>
  <c r="U149" i="10" s="1"/>
  <c r="U150" i="10" s="1"/>
  <c r="U142" i="10" s="1"/>
  <c r="U27" i="11" s="1"/>
  <c r="H85" i="10"/>
  <c r="H84" i="10"/>
  <c r="P113" i="10"/>
  <c r="P114" i="10" s="1"/>
  <c r="P115" i="10" s="1"/>
  <c r="W86" i="10"/>
  <c r="W87" i="10"/>
  <c r="O87" i="10"/>
  <c r="R105" i="10"/>
  <c r="R106" i="10" s="1"/>
  <c r="R107" i="10" s="1"/>
  <c r="W84" i="10"/>
  <c r="O84" i="10"/>
  <c r="W113" i="10"/>
  <c r="W114" i="10" s="1"/>
  <c r="W115" i="10" s="1"/>
  <c r="M148" i="10"/>
  <c r="M149" i="10" s="1"/>
  <c r="M150" i="10" s="1"/>
  <c r="M142" i="10" s="1"/>
  <c r="M27" i="11" s="1"/>
  <c r="T113" i="10"/>
  <c r="T114" i="10" s="1"/>
  <c r="T115" i="10" s="1"/>
  <c r="AE105" i="10"/>
  <c r="AE106" i="10" s="1"/>
  <c r="AE107" i="10" s="1"/>
  <c r="O85" i="10"/>
  <c r="V113" i="10"/>
  <c r="V114" i="10" s="1"/>
  <c r="V115" i="10" s="1"/>
  <c r="M113" i="10"/>
  <c r="M114" i="10" s="1"/>
  <c r="M115" i="10" s="1"/>
  <c r="T105" i="10"/>
  <c r="T106" i="10" s="1"/>
  <c r="T107" i="10" s="1"/>
  <c r="Q148" i="10"/>
  <c r="Q149" i="10" s="1"/>
  <c r="Q150" i="10" s="1"/>
  <c r="Q142" i="10" s="1"/>
  <c r="Q27" i="11" s="1"/>
  <c r="AB113" i="10"/>
  <c r="AB114" i="10" s="1"/>
  <c r="AB115" i="10" s="1"/>
  <c r="Q113" i="10"/>
  <c r="Q114" i="10" s="1"/>
  <c r="Q115" i="10" s="1"/>
  <c r="AD130" i="10"/>
  <c r="AD131" i="10" s="1"/>
  <c r="AD132" i="10" s="1"/>
  <c r="AD124" i="10" s="1"/>
  <c r="AD23" i="11" s="1"/>
  <c r="AD105" i="10"/>
  <c r="AD106" i="10" s="1"/>
  <c r="AD107" i="10" s="1"/>
  <c r="Q105" i="10"/>
  <c r="Q106" i="10" s="1"/>
  <c r="Q107" i="10" s="1"/>
  <c r="M105" i="10"/>
  <c r="M106" i="10" s="1"/>
  <c r="M107" i="10" s="1"/>
  <c r="AD148" i="10"/>
  <c r="AD149" i="10" s="1"/>
  <c r="AD150" i="10" s="1"/>
  <c r="AD142" i="10" s="1"/>
  <c r="AD27" i="11" s="1"/>
  <c r="K130" i="10"/>
  <c r="K131" i="10" s="1"/>
  <c r="K132" i="10" s="1"/>
  <c r="K124" i="10" s="1"/>
  <c r="K23" i="11" s="1"/>
  <c r="Y113" i="10"/>
  <c r="Y114" i="10" s="1"/>
  <c r="Y115" i="10" s="1"/>
  <c r="X130" i="10"/>
  <c r="X131" i="10" s="1"/>
  <c r="X132" i="10" s="1"/>
  <c r="X124" i="10" s="1"/>
  <c r="X23" i="11" s="1"/>
  <c r="O148" i="10"/>
  <c r="O149" i="10" s="1"/>
  <c r="O150" i="10" s="1"/>
  <c r="O142" i="10" s="1"/>
  <c r="O27" i="11" s="1"/>
  <c r="W130" i="10"/>
  <c r="W131" i="10" s="1"/>
  <c r="W132" i="10" s="1"/>
  <c r="W124" i="10" s="1"/>
  <c r="W23" i="11" s="1"/>
  <c r="S130" i="10"/>
  <c r="S131" i="10" s="1"/>
  <c r="S132" i="10" s="1"/>
  <c r="S124" i="10" s="1"/>
  <c r="S23" i="11" s="1"/>
  <c r="U130" i="10"/>
  <c r="U131" i="10" s="1"/>
  <c r="U132" i="10" s="1"/>
  <c r="U124" i="10" s="1"/>
  <c r="U23" i="11" s="1"/>
  <c r="N105" i="10"/>
  <c r="N106" i="10" s="1"/>
  <c r="N107" i="10" s="1"/>
  <c r="AB85" i="10"/>
  <c r="AB86" i="10"/>
  <c r="AB84" i="10"/>
  <c r="AB87" i="10"/>
  <c r="O139" i="10"/>
  <c r="O140" i="10" s="1"/>
  <c r="O141" i="10" s="1"/>
  <c r="O133" i="10" s="1"/>
  <c r="O25" i="11" s="1"/>
  <c r="Y105" i="10"/>
  <c r="Y106" i="10" s="1"/>
  <c r="Y107" i="10" s="1"/>
  <c r="L130" i="10"/>
  <c r="L131" i="10" s="1"/>
  <c r="L132" i="10" s="1"/>
  <c r="L124" i="10" s="1"/>
  <c r="L23" i="11" s="1"/>
  <c r="H113" i="10"/>
  <c r="H114" i="10" s="1"/>
  <c r="H115" i="10" s="1"/>
  <c r="AB139" i="10"/>
  <c r="AB140" i="10" s="1"/>
  <c r="AB141" i="10" s="1"/>
  <c r="AB133" i="10" s="1"/>
  <c r="AB25" i="11" s="1"/>
  <c r="U139" i="10"/>
  <c r="U140" i="10" s="1"/>
  <c r="U141" i="10" s="1"/>
  <c r="U133" i="10" s="1"/>
  <c r="U25" i="11" s="1"/>
  <c r="I105" i="10"/>
  <c r="I106" i="10" s="1"/>
  <c r="I107" i="10" s="1"/>
  <c r="W105" i="10"/>
  <c r="W106" i="10" s="1"/>
  <c r="W107" i="10" s="1"/>
  <c r="R130" i="10"/>
  <c r="R131" i="10" s="1"/>
  <c r="R132" i="10" s="1"/>
  <c r="R124" i="10" s="1"/>
  <c r="R23" i="11" s="1"/>
  <c r="T148" i="10"/>
  <c r="T149" i="10" s="1"/>
  <c r="T150" i="10" s="1"/>
  <c r="T142" i="10" s="1"/>
  <c r="T27" i="11" s="1"/>
  <c r="Z105" i="10"/>
  <c r="Z106" i="10" s="1"/>
  <c r="Z107" i="10" s="1"/>
  <c r="L139" i="10"/>
  <c r="L140" i="10" s="1"/>
  <c r="L141" i="10" s="1"/>
  <c r="L133" i="10" s="1"/>
  <c r="L25" i="11" s="1"/>
  <c r="R139" i="10"/>
  <c r="R140" i="10" s="1"/>
  <c r="R141" i="10" s="1"/>
  <c r="R133" i="10" s="1"/>
  <c r="R25" i="11" s="1"/>
  <c r="I139" i="10"/>
  <c r="I140" i="10" s="1"/>
  <c r="I141" i="10" s="1"/>
  <c r="I133" i="10" s="1"/>
  <c r="I25" i="11" s="1"/>
  <c r="AE148" i="10"/>
  <c r="AE149" i="10" s="1"/>
  <c r="AE150" i="10" s="1"/>
  <c r="AE142" i="10" s="1"/>
  <c r="AE27" i="11" s="1"/>
  <c r="Z148" i="10"/>
  <c r="Z149" i="10" s="1"/>
  <c r="Z150" i="10" s="1"/>
  <c r="Z142" i="10" s="1"/>
  <c r="Z27" i="11" s="1"/>
  <c r="S148" i="10"/>
  <c r="S149" i="10" s="1"/>
  <c r="S150" i="10" s="1"/>
  <c r="S142" i="10" s="1"/>
  <c r="S27" i="11" s="1"/>
  <c r="AB148" i="10"/>
  <c r="AB149" i="10" s="1"/>
  <c r="AB150" i="10" s="1"/>
  <c r="AB142" i="10" s="1"/>
  <c r="AB27" i="11" s="1"/>
  <c r="AD117" i="10"/>
  <c r="Y130" i="10"/>
  <c r="Y131" i="10" s="1"/>
  <c r="Y132" i="10" s="1"/>
  <c r="Y124" i="10" s="1"/>
  <c r="Y23" i="11" s="1"/>
  <c r="P139" i="10"/>
  <c r="P140" i="10" s="1"/>
  <c r="P141" i="10" s="1"/>
  <c r="P133" i="10" s="1"/>
  <c r="P25" i="11" s="1"/>
  <c r="P148" i="10"/>
  <c r="P149" i="10" s="1"/>
  <c r="P150" i="10" s="1"/>
  <c r="P142" i="10" s="1"/>
  <c r="P27" i="11" s="1"/>
  <c r="Y148" i="10"/>
  <c r="Y149" i="10" s="1"/>
  <c r="Y150" i="10" s="1"/>
  <c r="Y142" i="10" s="1"/>
  <c r="Y27" i="11" s="1"/>
  <c r="N139" i="10"/>
  <c r="N140" i="10" s="1"/>
  <c r="N141" i="10" s="1"/>
  <c r="N133" i="10" s="1"/>
  <c r="N25" i="11" s="1"/>
  <c r="AA139" i="10"/>
  <c r="AA140" i="10" s="1"/>
  <c r="AA141" i="10" s="1"/>
  <c r="AA133" i="10" s="1"/>
  <c r="AA25" i="11" s="1"/>
  <c r="S139" i="10"/>
  <c r="S140" i="10" s="1"/>
  <c r="S141" i="10" s="1"/>
  <c r="S133" i="10" s="1"/>
  <c r="S25" i="11" s="1"/>
  <c r="K139" i="10"/>
  <c r="K140" i="10" s="1"/>
  <c r="K141" i="10" s="1"/>
  <c r="K133" i="10" s="1"/>
  <c r="K25" i="11" s="1"/>
  <c r="K148" i="10"/>
  <c r="K149" i="10" s="1"/>
  <c r="K150" i="10" s="1"/>
  <c r="K142" i="10" s="1"/>
  <c r="K27" i="11" s="1"/>
  <c r="L148" i="10"/>
  <c r="L149" i="10" s="1"/>
  <c r="L150" i="10" s="1"/>
  <c r="L142" i="10" s="1"/>
  <c r="L27" i="11" s="1"/>
  <c r="Z139" i="10"/>
  <c r="Z140" i="10" s="1"/>
  <c r="Z141" i="10" s="1"/>
  <c r="Z133" i="10" s="1"/>
  <c r="Z25" i="11" s="1"/>
  <c r="N148" i="10"/>
  <c r="N149" i="10" s="1"/>
  <c r="N150" i="10" s="1"/>
  <c r="N142" i="10" s="1"/>
  <c r="N27" i="11" s="1"/>
  <c r="K105" i="10"/>
  <c r="K106" i="10" s="1"/>
  <c r="K107" i="10" s="1"/>
  <c r="P105" i="10"/>
  <c r="P106" i="10" s="1"/>
  <c r="P107" i="10" s="1"/>
  <c r="X105" i="10"/>
  <c r="X106" i="10" s="1"/>
  <c r="X107" i="10" s="1"/>
  <c r="Y139" i="10"/>
  <c r="Y140" i="10" s="1"/>
  <c r="Y141" i="10" s="1"/>
  <c r="Y133" i="10" s="1"/>
  <c r="Y25" i="11" s="1"/>
  <c r="O105" i="10"/>
  <c r="O106" i="10" s="1"/>
  <c r="O107" i="10" s="1"/>
  <c r="AC105" i="10"/>
  <c r="AC106" i="10" s="1"/>
  <c r="AC107" i="10" s="1"/>
  <c r="X148" i="10"/>
  <c r="X149" i="10" s="1"/>
  <c r="X150" i="10" s="1"/>
  <c r="X142" i="10" s="1"/>
  <c r="X27" i="11" s="1"/>
  <c r="J139" i="10"/>
  <c r="J140" i="10" s="1"/>
  <c r="J141" i="10" s="1"/>
  <c r="J133" i="10" s="1"/>
  <c r="J25" i="11" s="1"/>
  <c r="AE139" i="10"/>
  <c r="AE140" i="10" s="1"/>
  <c r="AE141" i="10" s="1"/>
  <c r="AE133" i="10" s="1"/>
  <c r="AE25" i="11" s="1"/>
  <c r="AA148" i="10"/>
  <c r="AA149" i="10" s="1"/>
  <c r="AA150" i="10" s="1"/>
  <c r="AA142" i="10" s="1"/>
  <c r="AA27" i="11" s="1"/>
  <c r="W139" i="10"/>
  <c r="W140" i="10" s="1"/>
  <c r="W141" i="10" s="1"/>
  <c r="W133" i="10" s="1"/>
  <c r="W25" i="11" s="1"/>
  <c r="T139" i="10"/>
  <c r="T140" i="10" s="1"/>
  <c r="T141" i="10" s="1"/>
  <c r="T133" i="10" s="1"/>
  <c r="T25" i="11" s="1"/>
  <c r="Z130" i="10"/>
  <c r="Z131" i="10" s="1"/>
  <c r="Z132" i="10" s="1"/>
  <c r="Z124" i="10" s="1"/>
  <c r="Z23" i="11" s="1"/>
  <c r="I148" i="10"/>
  <c r="I149" i="10" s="1"/>
  <c r="I150" i="10" s="1"/>
  <c r="I142" i="10" s="1"/>
  <c r="I27" i="11" s="1"/>
  <c r="X139" i="10"/>
  <c r="X140" i="10" s="1"/>
  <c r="X141" i="10" s="1"/>
  <c r="X133" i="10" s="1"/>
  <c r="X25" i="11" s="1"/>
  <c r="V139" i="10"/>
  <c r="V140" i="10" s="1"/>
  <c r="V141" i="10" s="1"/>
  <c r="V133" i="10" s="1"/>
  <c r="V25" i="11" s="1"/>
  <c r="V148" i="10"/>
  <c r="V149" i="10" s="1"/>
  <c r="V150" i="10" s="1"/>
  <c r="V142" i="10" s="1"/>
  <c r="V27" i="11" s="1"/>
  <c r="R148" i="10"/>
  <c r="R149" i="10" s="1"/>
  <c r="R150" i="10" s="1"/>
  <c r="R142" i="10" s="1"/>
  <c r="R27" i="11" s="1"/>
  <c r="AD139" i="10"/>
  <c r="AD140" i="10" s="1"/>
  <c r="AD141" i="10" s="1"/>
  <c r="AD133" i="10" s="1"/>
  <c r="AD25" i="11" s="1"/>
  <c r="M139" i="10"/>
  <c r="M140" i="10" s="1"/>
  <c r="M141" i="10" s="1"/>
  <c r="M133" i="10" s="1"/>
  <c r="M25" i="11" s="1"/>
  <c r="Q139" i="10"/>
  <c r="Q140" i="10" s="1"/>
  <c r="Q141" i="10" s="1"/>
  <c r="Q133" i="10" s="1"/>
  <c r="Q25" i="11" s="1"/>
  <c r="AC139" i="10"/>
  <c r="AC140" i="10" s="1"/>
  <c r="AC141" i="10" s="1"/>
  <c r="AC133" i="10" s="1"/>
  <c r="AC25" i="11" s="1"/>
  <c r="J105" i="10"/>
  <c r="J106" i="10" s="1"/>
  <c r="J107" i="10" s="1"/>
  <c r="W148" i="10"/>
  <c r="W149" i="10" s="1"/>
  <c r="W150" i="10" s="1"/>
  <c r="W142" i="10" s="1"/>
  <c r="W27" i="11" s="1"/>
  <c r="K117" i="10"/>
  <c r="K118" i="10"/>
  <c r="K120" i="10"/>
  <c r="V105" i="10"/>
  <c r="V106" i="10" s="1"/>
  <c r="V107" i="10" s="1"/>
  <c r="AA105" i="10"/>
  <c r="AA106" i="10" s="1"/>
  <c r="AA107" i="10" s="1"/>
  <c r="AB105" i="10"/>
  <c r="AB106" i="10" s="1"/>
  <c r="AB107" i="10" s="1"/>
  <c r="O113" i="10"/>
  <c r="O114" i="10" s="1"/>
  <c r="O115" i="10" s="1"/>
  <c r="S105" i="10"/>
  <c r="S106" i="10" s="1"/>
  <c r="S107" i="10" s="1"/>
  <c r="U105" i="10"/>
  <c r="U106" i="10" s="1"/>
  <c r="U107" i="10" s="1"/>
  <c r="I113" i="10"/>
  <c r="I114" i="10" s="1"/>
  <c r="I115" i="10" s="1"/>
  <c r="AE113" i="10"/>
  <c r="AE114" i="10" s="1"/>
  <c r="AE115" i="10" s="1"/>
  <c r="X113" i="10"/>
  <c r="X114" i="10" s="1"/>
  <c r="X115" i="10" s="1"/>
  <c r="G143" i="10"/>
  <c r="AD118" i="10"/>
  <c r="G109" i="10"/>
  <c r="G112" i="10"/>
  <c r="G110" i="10"/>
  <c r="G111" i="10"/>
  <c r="X117" i="10"/>
  <c r="G103" i="10"/>
  <c r="G104" i="10"/>
  <c r="G101" i="10"/>
  <c r="G102" i="10"/>
  <c r="M130" i="10"/>
  <c r="M131" i="10" s="1"/>
  <c r="M132" i="10" s="1"/>
  <c r="M124" i="10" s="1"/>
  <c r="M23" i="11" s="1"/>
  <c r="G161" i="10"/>
  <c r="AJ71" i="10"/>
  <c r="H105" i="10"/>
  <c r="H106" i="10" s="1"/>
  <c r="G134" i="10"/>
  <c r="G85" i="10"/>
  <c r="G86" i="10"/>
  <c r="G84" i="10"/>
  <c r="G87" i="10"/>
  <c r="G170" i="10"/>
  <c r="AJ74" i="10"/>
  <c r="H148" i="10"/>
  <c r="H149" i="10" s="1"/>
  <c r="W64" i="10"/>
  <c r="W63" i="10" s="1"/>
  <c r="W152" i="10" s="1"/>
  <c r="W153" i="10" s="1"/>
  <c r="Y64" i="10"/>
  <c r="Y63" i="10" s="1"/>
  <c r="Y152" i="10" s="1"/>
  <c r="Y156" i="10" s="1"/>
  <c r="Q64" i="10"/>
  <c r="Q63" i="10" s="1"/>
  <c r="Q152" i="10" s="1"/>
  <c r="Q154" i="10" s="1"/>
  <c r="P64" i="10"/>
  <c r="P63" i="10" s="1"/>
  <c r="P152" i="10" s="1"/>
  <c r="P156" i="10" s="1"/>
  <c r="AE64" i="10"/>
  <c r="AE63" i="10" s="1"/>
  <c r="AE152" i="10" s="1"/>
  <c r="AE156" i="10" s="1"/>
  <c r="AH64" i="10"/>
  <c r="AH63" i="10" s="1"/>
  <c r="AH152" i="10" s="1"/>
  <c r="AH154" i="10" s="1"/>
  <c r="X118" i="10"/>
  <c r="X119" i="10"/>
  <c r="AD119" i="10"/>
  <c r="O119" i="10"/>
  <c r="V121" i="10"/>
  <c r="V122" i="10" s="1"/>
  <c r="Y117" i="10"/>
  <c r="O117" i="10"/>
  <c r="I120" i="10"/>
  <c r="Y120" i="10"/>
  <c r="O120" i="10"/>
  <c r="I119" i="10"/>
  <c r="Y118" i="10"/>
  <c r="I118" i="10"/>
  <c r="G126" i="10"/>
  <c r="AJ125" i="10"/>
  <c r="G128" i="10"/>
  <c r="G129" i="10"/>
  <c r="G127" i="10"/>
  <c r="AJ127" i="10" s="1"/>
  <c r="S64" i="10"/>
  <c r="S63" i="10" s="1"/>
  <c r="S152" i="10" s="1"/>
  <c r="S156" i="10" s="1"/>
  <c r="X64" i="10"/>
  <c r="X63" i="10" s="1"/>
  <c r="X152" i="10" s="1"/>
  <c r="X155" i="10" s="1"/>
  <c r="AG64" i="10"/>
  <c r="AG63" i="10" s="1"/>
  <c r="AG152" i="10" s="1"/>
  <c r="AG153" i="10" s="1"/>
  <c r="J64" i="10"/>
  <c r="J63" i="10" s="1"/>
  <c r="J152" i="10" s="1"/>
  <c r="J153" i="10" s="1"/>
  <c r="H64" i="10"/>
  <c r="H63" i="10" s="1"/>
  <c r="H152" i="10" s="1"/>
  <c r="H153" i="10" s="1"/>
  <c r="AD64" i="10"/>
  <c r="AD63" i="10" s="1"/>
  <c r="AD152" i="10" s="1"/>
  <c r="AD153" i="10" s="1"/>
  <c r="AB64" i="10"/>
  <c r="AB63" i="10" s="1"/>
  <c r="AB152" i="10" s="1"/>
  <c r="N64" i="10"/>
  <c r="N63" i="10" s="1"/>
  <c r="N152" i="10" s="1"/>
  <c r="R64" i="10"/>
  <c r="R63" i="10" s="1"/>
  <c r="R152" i="10" s="1"/>
  <c r="O64" i="10"/>
  <c r="O63" i="10" s="1"/>
  <c r="O152" i="10" s="1"/>
  <c r="M64" i="10"/>
  <c r="M63" i="10" s="1"/>
  <c r="M152" i="10" s="1"/>
  <c r="G64" i="10"/>
  <c r="AJ65" i="10"/>
  <c r="U64" i="10"/>
  <c r="U63" i="10" s="1"/>
  <c r="U152" i="10" s="1"/>
  <c r="T64" i="10"/>
  <c r="T63" i="10" s="1"/>
  <c r="T152" i="10" s="1"/>
  <c r="V64" i="10"/>
  <c r="V63" i="10" s="1"/>
  <c r="V152" i="10" s="1"/>
  <c r="Z64" i="10"/>
  <c r="Z63" i="10" s="1"/>
  <c r="Z152" i="10" s="1"/>
  <c r="L64" i="10"/>
  <c r="L63" i="10" s="1"/>
  <c r="L152" i="10" s="1"/>
  <c r="K64" i="10"/>
  <c r="K63" i="10" s="1"/>
  <c r="K152" i="10" s="1"/>
  <c r="AA64" i="10"/>
  <c r="AA63" i="10" s="1"/>
  <c r="AA152" i="10" s="1"/>
  <c r="AC64" i="10"/>
  <c r="AC63" i="10" s="1"/>
  <c r="AC152" i="10" s="1"/>
  <c r="I64" i="10"/>
  <c r="I63" i="10" s="1"/>
  <c r="I152" i="10" s="1"/>
  <c r="AF64" i="10"/>
  <c r="AF63" i="10" s="1"/>
  <c r="AF152" i="10" s="1"/>
  <c r="AJ66" i="10"/>
  <c r="R121" i="10"/>
  <c r="R122" i="10" s="1"/>
  <c r="AH121" i="10"/>
  <c r="AH122" i="10" s="1"/>
  <c r="S121" i="10"/>
  <c r="S122" i="10" s="1"/>
  <c r="H121" i="10"/>
  <c r="H122" i="10" s="1"/>
  <c r="M121" i="10"/>
  <c r="M122" i="10" s="1"/>
  <c r="P121" i="10"/>
  <c r="P122" i="10" s="1"/>
  <c r="Q121" i="10"/>
  <c r="AF121" i="10"/>
  <c r="AF122" i="10" s="1"/>
  <c r="Z121" i="10"/>
  <c r="Z122" i="10" s="1"/>
  <c r="W121" i="10"/>
  <c r="W122" i="10" s="1"/>
  <c r="T121" i="10"/>
  <c r="AE121" i="10"/>
  <c r="AE122" i="10" s="1"/>
  <c r="AG121" i="10"/>
  <c r="N121" i="10"/>
  <c r="N122" i="10" s="1"/>
  <c r="U121" i="10"/>
  <c r="U122" i="10" s="1"/>
  <c r="J121" i="10"/>
  <c r="J122" i="10" s="1"/>
  <c r="AC121" i="10"/>
  <c r="AC122" i="10" s="1"/>
  <c r="AA121" i="10"/>
  <c r="AA122" i="10" s="1"/>
  <c r="AI118" i="10"/>
  <c r="AI119" i="10"/>
  <c r="AI120" i="10"/>
  <c r="AI117" i="10"/>
  <c r="L119" i="10"/>
  <c r="L117" i="10"/>
  <c r="L118" i="10"/>
  <c r="L120" i="10"/>
  <c r="AB117" i="10"/>
  <c r="AB118" i="10"/>
  <c r="AB119" i="10"/>
  <c r="AB120" i="10"/>
  <c r="G120" i="10"/>
  <c r="G118" i="10"/>
  <c r="G117" i="10"/>
  <c r="G119" i="10"/>
  <c r="AJ116" i="10"/>
  <c r="AJ68" i="3"/>
  <c r="AJ67" i="3"/>
  <c r="K28" i="10"/>
  <c r="K26" i="10"/>
  <c r="G28" i="10"/>
  <c r="G29" i="10"/>
  <c r="G26" i="10"/>
  <c r="J29" i="10"/>
  <c r="J28" i="10"/>
  <c r="J26" i="10"/>
  <c r="I28" i="10"/>
  <c r="I29" i="10"/>
  <c r="I26" i="10"/>
  <c r="H28" i="10"/>
  <c r="H26" i="10"/>
  <c r="AJ25" i="3"/>
  <c r="N28" i="10"/>
  <c r="R28" i="10"/>
  <c r="X28" i="10"/>
  <c r="L28" i="10"/>
  <c r="T29" i="10"/>
  <c r="AC26" i="10"/>
  <c r="X29" i="10"/>
  <c r="P28" i="10"/>
  <c r="AC28" i="10"/>
  <c r="R26" i="10"/>
  <c r="AC29" i="10"/>
  <c r="Q29" i="10"/>
  <c r="S26" i="10"/>
  <c r="AD28" i="10"/>
  <c r="O26" i="10"/>
  <c r="Q26" i="10"/>
  <c r="AB29" i="10"/>
  <c r="Z28" i="10"/>
  <c r="AB28" i="10"/>
  <c r="T26" i="10"/>
  <c r="T28" i="10"/>
  <c r="N26" i="10"/>
  <c r="AF28" i="10"/>
  <c r="Y28" i="10"/>
  <c r="AF26" i="10"/>
  <c r="Y29" i="10"/>
  <c r="AB26" i="10"/>
  <c r="AD26" i="10"/>
  <c r="M29" i="10"/>
  <c r="Z26" i="10"/>
  <c r="M28" i="10"/>
  <c r="AD29" i="10"/>
  <c r="O28" i="10"/>
  <c r="Q28" i="10"/>
  <c r="P26" i="10"/>
  <c r="P29" i="10"/>
  <c r="AE28" i="10"/>
  <c r="AE26" i="10"/>
  <c r="W26" i="10"/>
  <c r="W28" i="10"/>
  <c r="AA28" i="10"/>
  <c r="AA26" i="10"/>
  <c r="V26" i="10"/>
  <c r="V28" i="10"/>
  <c r="U28" i="10"/>
  <c r="U26" i="10"/>
  <c r="AJ126" i="10" l="1"/>
  <c r="AJ128" i="10"/>
  <c r="H130" i="10"/>
  <c r="H131" i="10" s="1"/>
  <c r="H132" i="10" s="1"/>
  <c r="H124" i="10" s="1"/>
  <c r="H23" i="11" s="1"/>
  <c r="AJ129" i="10"/>
  <c r="AF113" i="10"/>
  <c r="AF114" i="10" s="1"/>
  <c r="AF115" i="10" s="1"/>
  <c r="AF87" i="10"/>
  <c r="AF105" i="10"/>
  <c r="AF106" i="10" s="1"/>
  <c r="AF107" i="10" s="1"/>
  <c r="AI132" i="10"/>
  <c r="AI124" i="10" s="1"/>
  <c r="AI23" i="11" s="1"/>
  <c r="AF85" i="10"/>
  <c r="AF86" i="10"/>
  <c r="AF148" i="10"/>
  <c r="AF149" i="10" s="1"/>
  <c r="AF150" i="10" s="1"/>
  <c r="AF142" i="10" s="1"/>
  <c r="AF27" i="11" s="1"/>
  <c r="AF139" i="10"/>
  <c r="AF140" i="10" s="1"/>
  <c r="AF141" i="10" s="1"/>
  <c r="AF133" i="10" s="1"/>
  <c r="AF25" i="11" s="1"/>
  <c r="AH59" i="10"/>
  <c r="AH58" i="10" s="1"/>
  <c r="AH143" i="10" s="1"/>
  <c r="AH144" i="10" s="1"/>
  <c r="AI68" i="10"/>
  <c r="AJ70" i="3"/>
  <c r="AH52" i="10"/>
  <c r="AH51" i="10" s="1"/>
  <c r="AH134" i="10" s="1"/>
  <c r="AH36" i="10"/>
  <c r="AH108" i="10" s="1"/>
  <c r="AH29" i="10"/>
  <c r="AH22" i="10"/>
  <c r="AI69" i="10"/>
  <c r="AJ69" i="10" s="1"/>
  <c r="AJ71" i="3"/>
  <c r="AH31" i="10"/>
  <c r="AH19" i="10"/>
  <c r="AH28" i="10"/>
  <c r="AH26" i="10"/>
  <c r="AH21" i="10"/>
  <c r="AG18" i="10"/>
  <c r="AG108" i="10"/>
  <c r="AG51" i="10"/>
  <c r="AG100" i="10"/>
  <c r="AG30" i="10"/>
  <c r="AG58" i="10"/>
  <c r="U88" i="10"/>
  <c r="U89" i="10" s="1"/>
  <c r="U90" i="10" s="1"/>
  <c r="T88" i="10"/>
  <c r="T89" i="10" s="1"/>
  <c r="T90" i="10" s="1"/>
  <c r="AE88" i="10"/>
  <c r="AE89" i="10" s="1"/>
  <c r="AE90" i="10" s="1"/>
  <c r="AA88" i="10"/>
  <c r="AA89" i="10" s="1"/>
  <c r="AA90" i="10" s="1"/>
  <c r="Y88" i="10"/>
  <c r="Y89" i="10" s="1"/>
  <c r="Y90" i="10" s="1"/>
  <c r="J88" i="10"/>
  <c r="J89" i="10" s="1"/>
  <c r="J90" i="10" s="1"/>
  <c r="L88" i="10"/>
  <c r="L89" i="10" s="1"/>
  <c r="L90" i="10" s="1"/>
  <c r="M88" i="10"/>
  <c r="M89" i="10" s="1"/>
  <c r="M90" i="10" s="1"/>
  <c r="Z88" i="10"/>
  <c r="Z89" i="10" s="1"/>
  <c r="Z90" i="10" s="1"/>
  <c r="N88" i="10"/>
  <c r="N89" i="10" s="1"/>
  <c r="N90" i="10" s="1"/>
  <c r="V88" i="10"/>
  <c r="V89" i="10" s="1"/>
  <c r="V90" i="10" s="1"/>
  <c r="K88" i="10"/>
  <c r="K89" i="10" s="1"/>
  <c r="K90" i="10" s="1"/>
  <c r="I88" i="10"/>
  <c r="I89" i="10" s="1"/>
  <c r="I90" i="10" s="1"/>
  <c r="AC88" i="10"/>
  <c r="AC89" i="10" s="1"/>
  <c r="AC90" i="10" s="1"/>
  <c r="Q88" i="10"/>
  <c r="Q89" i="10" s="1"/>
  <c r="Q90" i="10" s="1"/>
  <c r="S88" i="10"/>
  <c r="S89" i="10" s="1"/>
  <c r="S90" i="10" s="1"/>
  <c r="R88" i="10"/>
  <c r="R89" i="10" s="1"/>
  <c r="R90" i="10" s="1"/>
  <c r="X88" i="10"/>
  <c r="X89" i="10" s="1"/>
  <c r="X90" i="10" s="1"/>
  <c r="AD88" i="10"/>
  <c r="AD89" i="10" s="1"/>
  <c r="AD90" i="10" s="1"/>
  <c r="P88" i="10"/>
  <c r="P89" i="10" s="1"/>
  <c r="P90" i="10" s="1"/>
  <c r="H88" i="10"/>
  <c r="H89" i="10" s="1"/>
  <c r="H90" i="10" s="1"/>
  <c r="W88" i="10"/>
  <c r="W89" i="10" s="1"/>
  <c r="W90" i="10" s="1"/>
  <c r="O88" i="10"/>
  <c r="O89" i="10" s="1"/>
  <c r="O90" i="10" s="1"/>
  <c r="AD121" i="10"/>
  <c r="AD122" i="10" s="1"/>
  <c r="AD123" i="10" s="1"/>
  <c r="AB88" i="10"/>
  <c r="AB89" i="10" s="1"/>
  <c r="AB90" i="10" s="1"/>
  <c r="H150" i="10"/>
  <c r="H142" i="10" s="1"/>
  <c r="H27" i="11" s="1"/>
  <c r="K121" i="10"/>
  <c r="K122" i="10" s="1"/>
  <c r="G105" i="10"/>
  <c r="G106" i="10" s="1"/>
  <c r="G113" i="10"/>
  <c r="G114" i="10" s="1"/>
  <c r="X121" i="10"/>
  <c r="X122" i="10" s="1"/>
  <c r="H107" i="10"/>
  <c r="G88" i="10"/>
  <c r="G89" i="10" s="1"/>
  <c r="G90" i="10" s="1"/>
  <c r="G147" i="10"/>
  <c r="G144" i="10"/>
  <c r="G145" i="10"/>
  <c r="G146" i="10"/>
  <c r="Y121" i="10"/>
  <c r="Y122" i="10" s="1"/>
  <c r="G137" i="10"/>
  <c r="G135" i="10"/>
  <c r="G138" i="10"/>
  <c r="G136" i="10"/>
  <c r="G173" i="10"/>
  <c r="AJ173" i="10" s="1"/>
  <c r="G171" i="10"/>
  <c r="AJ171" i="10" s="1"/>
  <c r="G174" i="10"/>
  <c r="AJ174" i="10" s="1"/>
  <c r="G172" i="10"/>
  <c r="AJ172" i="10" s="1"/>
  <c r="AJ170" i="10"/>
  <c r="G163" i="10"/>
  <c r="AJ163" i="10" s="1"/>
  <c r="G164" i="10"/>
  <c r="AJ164" i="10" s="1"/>
  <c r="G162" i="10"/>
  <c r="AJ162" i="10" s="1"/>
  <c r="G165" i="10"/>
  <c r="AJ165" i="10" s="1"/>
  <c r="AJ161" i="10"/>
  <c r="Y155" i="10"/>
  <c r="Y153" i="10"/>
  <c r="W154" i="10"/>
  <c r="W156" i="10"/>
  <c r="W155" i="10"/>
  <c r="AE154" i="10"/>
  <c r="Y154" i="10"/>
  <c r="P154" i="10"/>
  <c r="P153" i="10"/>
  <c r="P155" i="10"/>
  <c r="AE155" i="10"/>
  <c r="AE153" i="10"/>
  <c r="Q155" i="10"/>
  <c r="Q153" i="10"/>
  <c r="Q156" i="10"/>
  <c r="AH156" i="10"/>
  <c r="AH153" i="10"/>
  <c r="AH155" i="10"/>
  <c r="I121" i="10"/>
  <c r="I122" i="10" s="1"/>
  <c r="O121" i="10"/>
  <c r="O122" i="10" s="1"/>
  <c r="G130" i="10"/>
  <c r="G131" i="10" s="1"/>
  <c r="S155" i="10"/>
  <c r="S153" i="10"/>
  <c r="S154" i="10"/>
  <c r="X156" i="10"/>
  <c r="X153" i="10"/>
  <c r="X154" i="10"/>
  <c r="J154" i="10"/>
  <c r="J155" i="10"/>
  <c r="J156" i="10"/>
  <c r="H155" i="10"/>
  <c r="AD156" i="10"/>
  <c r="AD154" i="10"/>
  <c r="H156" i="10"/>
  <c r="AD155" i="10"/>
  <c r="H154" i="10"/>
  <c r="AG154" i="10"/>
  <c r="AG156" i="10"/>
  <c r="AG155" i="10"/>
  <c r="Z155" i="10"/>
  <c r="Z154" i="10"/>
  <c r="Z153" i="10"/>
  <c r="Z156" i="10"/>
  <c r="L155" i="10"/>
  <c r="L153" i="10"/>
  <c r="L154" i="10"/>
  <c r="L156" i="10"/>
  <c r="V154" i="10"/>
  <c r="V153" i="10"/>
  <c r="V156" i="10"/>
  <c r="V155" i="10"/>
  <c r="AF156" i="10"/>
  <c r="AF154" i="10"/>
  <c r="AF155" i="10"/>
  <c r="AF153" i="10"/>
  <c r="T155" i="10"/>
  <c r="T154" i="10"/>
  <c r="T153" i="10"/>
  <c r="T156" i="10"/>
  <c r="U154" i="10"/>
  <c r="U153" i="10"/>
  <c r="U156" i="10"/>
  <c r="U155" i="10"/>
  <c r="K155" i="10"/>
  <c r="K156" i="10"/>
  <c r="K153" i="10"/>
  <c r="K154" i="10"/>
  <c r="M155" i="10"/>
  <c r="M156" i="10"/>
  <c r="M154" i="10"/>
  <c r="M153" i="10"/>
  <c r="G63" i="10"/>
  <c r="O154" i="10"/>
  <c r="O155" i="10"/>
  <c r="O153" i="10"/>
  <c r="O156" i="10"/>
  <c r="I156" i="10"/>
  <c r="I154" i="10"/>
  <c r="I153" i="10"/>
  <c r="I155" i="10"/>
  <c r="R153" i="10"/>
  <c r="R154" i="10"/>
  <c r="R155" i="10"/>
  <c r="R156" i="10"/>
  <c r="AA153" i="10"/>
  <c r="AA156" i="10"/>
  <c r="AA154" i="10"/>
  <c r="AA155" i="10"/>
  <c r="N155" i="10"/>
  <c r="N156" i="10"/>
  <c r="N154" i="10"/>
  <c r="N153" i="10"/>
  <c r="AB154" i="10"/>
  <c r="AB153" i="10"/>
  <c r="AB155" i="10"/>
  <c r="AB156" i="10"/>
  <c r="AC155" i="10"/>
  <c r="AC154" i="10"/>
  <c r="AC156" i="10"/>
  <c r="AC153" i="10"/>
  <c r="H141" i="10"/>
  <c r="AG122" i="10"/>
  <c r="AG123" i="10" s="1"/>
  <c r="G121" i="10"/>
  <c r="G122" i="10" s="1"/>
  <c r="Q122" i="10"/>
  <c r="T122" i="10"/>
  <c r="T123" i="10" s="1"/>
  <c r="AB121" i="10"/>
  <c r="AB122" i="10" s="1"/>
  <c r="L121" i="10"/>
  <c r="AI121" i="10"/>
  <c r="AI122" i="10" s="1"/>
  <c r="AJ120" i="10"/>
  <c r="U123" i="10"/>
  <c r="R123" i="10"/>
  <c r="S123" i="10"/>
  <c r="V123" i="10"/>
  <c r="AH123" i="10"/>
  <c r="N123" i="10"/>
  <c r="P123" i="10"/>
  <c r="AF123" i="10"/>
  <c r="AJ119" i="10"/>
  <c r="AC123" i="10"/>
  <c r="W123" i="10"/>
  <c r="AJ117" i="10"/>
  <c r="AJ118" i="10"/>
  <c r="J123" i="10"/>
  <c r="M123" i="10"/>
  <c r="AE123" i="10"/>
  <c r="H123" i="10"/>
  <c r="Z123" i="10"/>
  <c r="AA123" i="10"/>
  <c r="J25" i="10"/>
  <c r="X25" i="10"/>
  <c r="R29" i="10"/>
  <c r="R25" i="10" s="1"/>
  <c r="T25" i="10"/>
  <c r="Q25" i="10"/>
  <c r="L29" i="10"/>
  <c r="L25" i="10" s="1"/>
  <c r="H29" i="10"/>
  <c r="AG29" i="10"/>
  <c r="AG25" i="10" s="1"/>
  <c r="AB25" i="10"/>
  <c r="AD25" i="10"/>
  <c r="AC25" i="10"/>
  <c r="Y25" i="10"/>
  <c r="S29" i="10"/>
  <c r="S25" i="10" s="1"/>
  <c r="N29" i="10"/>
  <c r="N25" i="10" s="1"/>
  <c r="O29" i="10"/>
  <c r="O25" i="10" s="1"/>
  <c r="AF29" i="10"/>
  <c r="AF25" i="10" s="1"/>
  <c r="Z29" i="10"/>
  <c r="Z25" i="10" s="1"/>
  <c r="I25" i="10"/>
  <c r="G25" i="10"/>
  <c r="M25" i="10"/>
  <c r="P25" i="10"/>
  <c r="AA29" i="10"/>
  <c r="AE29" i="10"/>
  <c r="U29" i="10"/>
  <c r="W29" i="10"/>
  <c r="K29" i="10"/>
  <c r="V29" i="10"/>
  <c r="AF88" i="10" l="1"/>
  <c r="AF89" i="10" s="1"/>
  <c r="AF90" i="10" s="1"/>
  <c r="AH147" i="10"/>
  <c r="AH146" i="10"/>
  <c r="AH145" i="10"/>
  <c r="AH25" i="10"/>
  <c r="AH91" i="10" s="1"/>
  <c r="AH109" i="10"/>
  <c r="AH111" i="10"/>
  <c r="AH112" i="10"/>
  <c r="AH110" i="10"/>
  <c r="AH135" i="10"/>
  <c r="AH136" i="10"/>
  <c r="AH138" i="10"/>
  <c r="AH137" i="10"/>
  <c r="AJ68" i="10"/>
  <c r="AI64" i="10"/>
  <c r="AH18" i="10"/>
  <c r="AH83" i="10" s="1"/>
  <c r="AH100" i="10"/>
  <c r="AH30" i="10"/>
  <c r="AG101" i="10"/>
  <c r="AG102" i="10"/>
  <c r="AG104" i="10"/>
  <c r="AG103" i="10"/>
  <c r="AG134" i="10"/>
  <c r="AG143" i="10"/>
  <c r="AG111" i="10"/>
  <c r="AG112" i="10"/>
  <c r="AG109" i="10"/>
  <c r="AG110" i="10"/>
  <c r="AG83" i="10"/>
  <c r="X123" i="10"/>
  <c r="X99" i="10" s="1"/>
  <c r="X21" i="11" s="1"/>
  <c r="G115" i="10"/>
  <c r="K123" i="10"/>
  <c r="K99" i="10" s="1"/>
  <c r="K21" i="11" s="1"/>
  <c r="G107" i="10"/>
  <c r="G166" i="10"/>
  <c r="G175" i="10"/>
  <c r="Y123" i="10"/>
  <c r="Y99" i="10" s="1"/>
  <c r="Y21" i="11" s="1"/>
  <c r="G139" i="10"/>
  <c r="G148" i="10"/>
  <c r="Y157" i="10"/>
  <c r="Y158" i="10" s="1"/>
  <c r="Y159" i="10" s="1"/>
  <c r="Y151" i="10" s="1"/>
  <c r="Y29" i="11" s="1"/>
  <c r="W157" i="10"/>
  <c r="W158" i="10" s="1"/>
  <c r="W159" i="10" s="1"/>
  <c r="W151" i="10" s="1"/>
  <c r="W29" i="11" s="1"/>
  <c r="P157" i="10"/>
  <c r="P158" i="10" s="1"/>
  <c r="P159" i="10" s="1"/>
  <c r="P151" i="10" s="1"/>
  <c r="P29" i="11" s="1"/>
  <c r="Q157" i="10"/>
  <c r="Q158" i="10" s="1"/>
  <c r="Q159" i="10" s="1"/>
  <c r="Q151" i="10" s="1"/>
  <c r="Q29" i="11" s="1"/>
  <c r="AH157" i="10"/>
  <c r="AH158" i="10" s="1"/>
  <c r="AH159" i="10" s="1"/>
  <c r="AH151" i="10" s="1"/>
  <c r="AH29" i="11" s="1"/>
  <c r="AE157" i="10"/>
  <c r="AE158" i="10" s="1"/>
  <c r="AE159" i="10" s="1"/>
  <c r="AE151" i="10" s="1"/>
  <c r="AE29" i="11" s="1"/>
  <c r="O123" i="10"/>
  <c r="O99" i="10" s="1"/>
  <c r="O21" i="11" s="1"/>
  <c r="AJ130" i="10"/>
  <c r="AJ131" i="10"/>
  <c r="G132" i="10"/>
  <c r="AJ132" i="10" s="1"/>
  <c r="AJ124" i="10" s="1"/>
  <c r="D22" i="11" s="1"/>
  <c r="AJ121" i="10"/>
  <c r="S157" i="10"/>
  <c r="S158" i="10" s="1"/>
  <c r="S159" i="10" s="1"/>
  <c r="S151" i="10" s="1"/>
  <c r="S29" i="11" s="1"/>
  <c r="X157" i="10"/>
  <c r="X158" i="10" s="1"/>
  <c r="X159" i="10" s="1"/>
  <c r="X151" i="10" s="1"/>
  <c r="X29" i="11" s="1"/>
  <c r="J157" i="10"/>
  <c r="J158" i="10" s="1"/>
  <c r="J159" i="10" s="1"/>
  <c r="J151" i="10" s="1"/>
  <c r="J29" i="11" s="1"/>
  <c r="H157" i="10"/>
  <c r="H158" i="10" s="1"/>
  <c r="H187" i="10" s="1"/>
  <c r="AG157" i="10"/>
  <c r="AG158" i="10" s="1"/>
  <c r="Z157" i="10"/>
  <c r="Z158" i="10" s="1"/>
  <c r="Z187" i="10" s="1"/>
  <c r="AD157" i="10"/>
  <c r="AD158" i="10" s="1"/>
  <c r="R157" i="10"/>
  <c r="R158" i="10" s="1"/>
  <c r="R187" i="10" s="1"/>
  <c r="AF157" i="10"/>
  <c r="AF158" i="10" s="1"/>
  <c r="AF159" i="10" s="1"/>
  <c r="AF151" i="10" s="1"/>
  <c r="AF29" i="11" s="1"/>
  <c r="L157" i="10"/>
  <c r="L158" i="10" s="1"/>
  <c r="L159" i="10" s="1"/>
  <c r="L151" i="10" s="1"/>
  <c r="L29" i="11" s="1"/>
  <c r="AC157" i="10"/>
  <c r="AC158" i="10" s="1"/>
  <c r="AC187" i="10" s="1"/>
  <c r="I157" i="10"/>
  <c r="I158" i="10" s="1"/>
  <c r="I159" i="10" s="1"/>
  <c r="I151" i="10" s="1"/>
  <c r="I29" i="11" s="1"/>
  <c r="K157" i="10"/>
  <c r="K158" i="10" s="1"/>
  <c r="K159" i="10" s="1"/>
  <c r="K151" i="10" s="1"/>
  <c r="K29" i="11" s="1"/>
  <c r="AA157" i="10"/>
  <c r="AA158" i="10" s="1"/>
  <c r="AA187" i="10" s="1"/>
  <c r="O157" i="10"/>
  <c r="O158" i="10" s="1"/>
  <c r="O187" i="10" s="1"/>
  <c r="AB157" i="10"/>
  <c r="AB158" i="10" s="1"/>
  <c r="AB159" i="10" s="1"/>
  <c r="AB151" i="10" s="1"/>
  <c r="AB29" i="11" s="1"/>
  <c r="AE25" i="10"/>
  <c r="AE91" i="10" s="1"/>
  <c r="U157" i="10"/>
  <c r="U158" i="10" s="1"/>
  <c r="U187" i="10" s="1"/>
  <c r="V25" i="10"/>
  <c r="V17" i="10" s="1"/>
  <c r="V78" i="10" s="1"/>
  <c r="AA25" i="10"/>
  <c r="AA17" i="10" s="1"/>
  <c r="AA78" i="10" s="1"/>
  <c r="T157" i="10"/>
  <c r="T158" i="10" s="1"/>
  <c r="T159" i="10" s="1"/>
  <c r="T151" i="10" s="1"/>
  <c r="T29" i="11" s="1"/>
  <c r="N157" i="10"/>
  <c r="N158" i="10" s="1"/>
  <c r="N187" i="10" s="1"/>
  <c r="M157" i="10"/>
  <c r="M158" i="10" s="1"/>
  <c r="M187" i="10" s="1"/>
  <c r="U25" i="10"/>
  <c r="U91" i="10" s="1"/>
  <c r="G152" i="10"/>
  <c r="K25" i="10"/>
  <c r="K91" i="10" s="1"/>
  <c r="V157" i="10"/>
  <c r="V158" i="10" s="1"/>
  <c r="W25" i="10"/>
  <c r="W91" i="10" s="1"/>
  <c r="O91" i="10"/>
  <c r="O17" i="10"/>
  <c r="O78" i="10" s="1"/>
  <c r="P91" i="10"/>
  <c r="P17" i="10"/>
  <c r="P78" i="10" s="1"/>
  <c r="S91" i="10"/>
  <c r="S17" i="10"/>
  <c r="S78" i="10" s="1"/>
  <c r="M91" i="10"/>
  <c r="M17" i="10"/>
  <c r="M78" i="10" s="1"/>
  <c r="R91" i="10"/>
  <c r="R17" i="10"/>
  <c r="R78" i="10" s="1"/>
  <c r="T91" i="10"/>
  <c r="T17" i="10"/>
  <c r="T78" i="10" s="1"/>
  <c r="X91" i="10"/>
  <c r="X17" i="10"/>
  <c r="X78" i="10" s="1"/>
  <c r="AD91" i="10"/>
  <c r="AD17" i="10"/>
  <c r="AD78" i="10" s="1"/>
  <c r="I91" i="10"/>
  <c r="I17" i="10"/>
  <c r="I78" i="10" s="1"/>
  <c r="G91" i="10"/>
  <c r="G17" i="10"/>
  <c r="AG91" i="10"/>
  <c r="AG17" i="10"/>
  <c r="AG78" i="10" s="1"/>
  <c r="Z91" i="10"/>
  <c r="Z17" i="10"/>
  <c r="Z78" i="10" s="1"/>
  <c r="L91" i="10"/>
  <c r="L17" i="10"/>
  <c r="L78" i="10" s="1"/>
  <c r="J91" i="10"/>
  <c r="J17" i="10"/>
  <c r="J78" i="10" s="1"/>
  <c r="AF91" i="10"/>
  <c r="AF17" i="10"/>
  <c r="AF78" i="10" s="1"/>
  <c r="Q91" i="10"/>
  <c r="Q17" i="10"/>
  <c r="Q78" i="10" s="1"/>
  <c r="H25" i="10"/>
  <c r="N91" i="10"/>
  <c r="N17" i="10"/>
  <c r="N78" i="10" s="1"/>
  <c r="H133" i="10"/>
  <c r="H25" i="11" s="1"/>
  <c r="AB91" i="10"/>
  <c r="AB17" i="10"/>
  <c r="AB78" i="10" s="1"/>
  <c r="Y91" i="10"/>
  <c r="Y17" i="10"/>
  <c r="Y78" i="10" s="1"/>
  <c r="AC91" i="10"/>
  <c r="AC17" i="10"/>
  <c r="AC78" i="10" s="1"/>
  <c r="Q123" i="10"/>
  <c r="L122" i="10"/>
  <c r="L123" i="10" s="1"/>
  <c r="AE99" i="10"/>
  <c r="AE21" i="11" s="1"/>
  <c r="W99" i="10"/>
  <c r="W21" i="11" s="1"/>
  <c r="T99" i="10"/>
  <c r="T21" i="11" s="1"/>
  <c r="N99" i="10"/>
  <c r="N21" i="11" s="1"/>
  <c r="M99" i="10"/>
  <c r="M21" i="11" s="1"/>
  <c r="AD99" i="10"/>
  <c r="AD21" i="11" s="1"/>
  <c r="S99" i="10"/>
  <c r="S21" i="11" s="1"/>
  <c r="J99" i="10"/>
  <c r="J21" i="11" s="1"/>
  <c r="AC99" i="10"/>
  <c r="AC21" i="11" s="1"/>
  <c r="I123" i="10"/>
  <c r="R99" i="10"/>
  <c r="R21" i="11" s="1"/>
  <c r="AA99" i="10"/>
  <c r="AA21" i="11" s="1"/>
  <c r="P99" i="10"/>
  <c r="P21" i="11" s="1"/>
  <c r="V99" i="10"/>
  <c r="V21" i="11" s="1"/>
  <c r="U99" i="10"/>
  <c r="U21" i="11" s="1"/>
  <c r="Z99" i="10"/>
  <c r="Z21" i="11" s="1"/>
  <c r="H99" i="10"/>
  <c r="H21" i="11" s="1"/>
  <c r="AF99" i="10"/>
  <c r="AF21" i="11" s="1"/>
  <c r="AB123" i="10"/>
  <c r="AI123" i="10"/>
  <c r="G123" i="10"/>
  <c r="AH17" i="10" l="1"/>
  <c r="AH78" i="10" s="1"/>
  <c r="AH113" i="10"/>
  <c r="AH114" i="10" s="1"/>
  <c r="AH115" i="10" s="1"/>
  <c r="AH148" i="10"/>
  <c r="AH149" i="10" s="1"/>
  <c r="AH150" i="10" s="1"/>
  <c r="AH142" i="10" s="1"/>
  <c r="AH27" i="11" s="1"/>
  <c r="AH139" i="10"/>
  <c r="AH140" i="10" s="1"/>
  <c r="AH141" i="10" s="1"/>
  <c r="AH133" i="10" s="1"/>
  <c r="AH25" i="11" s="1"/>
  <c r="AG105" i="10"/>
  <c r="AG106" i="10" s="1"/>
  <c r="AG107" i="10" s="1"/>
  <c r="AG113" i="10"/>
  <c r="AG114" i="10" s="1"/>
  <c r="AG115" i="10" s="1"/>
  <c r="AI63" i="10"/>
  <c r="AJ64" i="10"/>
  <c r="AH101" i="10"/>
  <c r="AH103" i="10"/>
  <c r="AH104" i="10"/>
  <c r="AH102" i="10"/>
  <c r="AH84" i="10"/>
  <c r="AH85" i="10"/>
  <c r="AH86" i="10"/>
  <c r="AH87" i="10"/>
  <c r="AG138" i="10"/>
  <c r="AG135" i="10"/>
  <c r="AG136" i="10"/>
  <c r="AG137" i="10"/>
  <c r="AG85" i="10"/>
  <c r="AG84" i="10"/>
  <c r="AG86" i="10"/>
  <c r="AG87" i="10"/>
  <c r="AG147" i="10"/>
  <c r="AG145" i="10"/>
  <c r="AG146" i="10"/>
  <c r="AG144" i="10"/>
  <c r="AE187" i="10"/>
  <c r="G124" i="10"/>
  <c r="G23" i="11" s="1"/>
  <c r="AJ23" i="11" s="1"/>
  <c r="G140" i="10"/>
  <c r="G176" i="10"/>
  <c r="AJ175" i="10"/>
  <c r="G149" i="10"/>
  <c r="G167" i="10"/>
  <c r="AJ166" i="10"/>
  <c r="Y187" i="10"/>
  <c r="W187" i="10"/>
  <c r="P187" i="10"/>
  <c r="Q187" i="10"/>
  <c r="F22" i="11"/>
  <c r="L22" i="11"/>
  <c r="Y22" i="11"/>
  <c r="P22" i="11"/>
  <c r="X22" i="11"/>
  <c r="R22" i="11"/>
  <c r="Z22" i="11"/>
  <c r="S22" i="11"/>
  <c r="K22" i="11"/>
  <c r="M22" i="11"/>
  <c r="AB22" i="11"/>
  <c r="AD22" i="11"/>
  <c r="N22" i="11"/>
  <c r="AE22" i="11"/>
  <c r="J22" i="11"/>
  <c r="AH22" i="11"/>
  <c r="U22" i="11"/>
  <c r="I22" i="11"/>
  <c r="AA22" i="11"/>
  <c r="AG22" i="11"/>
  <c r="O22" i="11"/>
  <c r="AC22" i="11"/>
  <c r="AF22" i="11"/>
  <c r="W22" i="11"/>
  <c r="H22" i="11"/>
  <c r="Q22" i="11"/>
  <c r="V22" i="11"/>
  <c r="AI22" i="11"/>
  <c r="T22" i="11"/>
  <c r="S187" i="10"/>
  <c r="J187" i="10"/>
  <c r="X187" i="10"/>
  <c r="AG159" i="10"/>
  <c r="AG151" i="10" s="1"/>
  <c r="AG29" i="11" s="1"/>
  <c r="AB187" i="10"/>
  <c r="Z159" i="10"/>
  <c r="Z151" i="10" s="1"/>
  <c r="Z29" i="11" s="1"/>
  <c r="I187" i="10"/>
  <c r="U159" i="10"/>
  <c r="U151" i="10" s="1"/>
  <c r="U29" i="11" s="1"/>
  <c r="AC159" i="10"/>
  <c r="AC151" i="10" s="1"/>
  <c r="AC29" i="11" s="1"/>
  <c r="H159" i="10"/>
  <c r="H151" i="10" s="1"/>
  <c r="H29" i="11" s="1"/>
  <c r="AD159" i="10"/>
  <c r="AD151" i="10" s="1"/>
  <c r="AD29" i="11" s="1"/>
  <c r="AD187" i="10"/>
  <c r="AF187" i="10"/>
  <c r="R159" i="10"/>
  <c r="R151" i="10" s="1"/>
  <c r="R29" i="11" s="1"/>
  <c r="U17" i="10"/>
  <c r="U78" i="10" s="1"/>
  <c r="O159" i="10"/>
  <c r="O151" i="10" s="1"/>
  <c r="O29" i="11" s="1"/>
  <c r="AA159" i="10"/>
  <c r="AA151" i="10" s="1"/>
  <c r="AA29" i="11" s="1"/>
  <c r="M159" i="10"/>
  <c r="M151" i="10" s="1"/>
  <c r="M29" i="11" s="1"/>
  <c r="V91" i="10"/>
  <c r="V95" i="10" s="1"/>
  <c r="V184" i="10" s="1"/>
  <c r="K187" i="10"/>
  <c r="L187" i="10"/>
  <c r="AE17" i="10"/>
  <c r="AE78" i="10" s="1"/>
  <c r="K17" i="10"/>
  <c r="K78" i="10" s="1"/>
  <c r="T187" i="10"/>
  <c r="AA91" i="10"/>
  <c r="AA92" i="10" s="1"/>
  <c r="AA181" i="10" s="1"/>
  <c r="N159" i="10"/>
  <c r="N151" i="10" s="1"/>
  <c r="N29" i="11" s="1"/>
  <c r="G156" i="10"/>
  <c r="G153" i="10"/>
  <c r="G155" i="10"/>
  <c r="G154" i="10"/>
  <c r="V159" i="10"/>
  <c r="V151" i="10" s="1"/>
  <c r="V29" i="11" s="1"/>
  <c r="V187" i="10"/>
  <c r="W17" i="10"/>
  <c r="W78" i="10" s="1"/>
  <c r="AD93" i="10"/>
  <c r="AD182" i="10" s="1"/>
  <c r="AD92" i="10"/>
  <c r="AD181" i="10" s="1"/>
  <c r="AD95" i="10"/>
  <c r="AD184" i="10" s="1"/>
  <c r="AD94" i="10"/>
  <c r="AD183" i="10" s="1"/>
  <c r="AD180" i="10"/>
  <c r="R93" i="10"/>
  <c r="R182" i="10" s="1"/>
  <c r="R92" i="10"/>
  <c r="R181" i="10" s="1"/>
  <c r="R95" i="10"/>
  <c r="R184" i="10" s="1"/>
  <c r="R94" i="10"/>
  <c r="R183" i="10" s="1"/>
  <c r="R180" i="10"/>
  <c r="Y95" i="10"/>
  <c r="Y184" i="10" s="1"/>
  <c r="Y93" i="10"/>
  <c r="Y182" i="10" s="1"/>
  <c r="Y94" i="10"/>
  <c r="Y183" i="10" s="1"/>
  <c r="Y92" i="10"/>
  <c r="Y181" i="10" s="1"/>
  <c r="Y180" i="10"/>
  <c r="AF94" i="10"/>
  <c r="AF183" i="10" s="1"/>
  <c r="AF93" i="10"/>
  <c r="AF182" i="10" s="1"/>
  <c r="AF92" i="10"/>
  <c r="AF181" i="10" s="1"/>
  <c r="AF95" i="10"/>
  <c r="AF184" i="10" s="1"/>
  <c r="AF180" i="10"/>
  <c r="AG94" i="10"/>
  <c r="AG93" i="10"/>
  <c r="AG92" i="10"/>
  <c r="AG95" i="10"/>
  <c r="AG180" i="10"/>
  <c r="G78" i="10"/>
  <c r="AH93" i="10"/>
  <c r="AH92" i="10"/>
  <c r="AH94" i="10"/>
  <c r="AH95" i="10"/>
  <c r="AH180" i="10"/>
  <c r="M92" i="10"/>
  <c r="M181" i="10" s="1"/>
  <c r="M95" i="10"/>
  <c r="M184" i="10" s="1"/>
  <c r="M94" i="10"/>
  <c r="M183" i="10" s="1"/>
  <c r="M93" i="10"/>
  <c r="M182" i="10" s="1"/>
  <c r="M180" i="10"/>
  <c r="AB94" i="10"/>
  <c r="AB183" i="10" s="1"/>
  <c r="AB95" i="10"/>
  <c r="AB184" i="10" s="1"/>
  <c r="AB92" i="10"/>
  <c r="AB181" i="10" s="1"/>
  <c r="AB93" i="10"/>
  <c r="AB182" i="10" s="1"/>
  <c r="AB180" i="10"/>
  <c r="K95" i="10"/>
  <c r="K184" i="10" s="1"/>
  <c r="K94" i="10"/>
  <c r="K183" i="10" s="1"/>
  <c r="K92" i="10"/>
  <c r="K181" i="10" s="1"/>
  <c r="K93" i="10"/>
  <c r="K182" i="10" s="1"/>
  <c r="K180" i="10"/>
  <c r="Q93" i="10"/>
  <c r="Q182" i="10" s="1"/>
  <c r="Q94" i="10"/>
  <c r="Q183" i="10" s="1"/>
  <c r="Q92" i="10"/>
  <c r="Q181" i="10" s="1"/>
  <c r="Q95" i="10"/>
  <c r="Q184" i="10" s="1"/>
  <c r="Q180" i="10"/>
  <c r="G93" i="10"/>
  <c r="G94" i="10"/>
  <c r="G92" i="10"/>
  <c r="G95" i="10"/>
  <c r="G180" i="10"/>
  <c r="U92" i="10"/>
  <c r="U181" i="10" s="1"/>
  <c r="U94" i="10"/>
  <c r="U183" i="10" s="1"/>
  <c r="U95" i="10"/>
  <c r="U184" i="10" s="1"/>
  <c r="U93" i="10"/>
  <c r="U182" i="10" s="1"/>
  <c r="U180" i="10"/>
  <c r="S93" i="10"/>
  <c r="S182" i="10" s="1"/>
  <c r="S95" i="10"/>
  <c r="S184" i="10" s="1"/>
  <c r="S94" i="10"/>
  <c r="S183" i="10" s="1"/>
  <c r="S92" i="10"/>
  <c r="S181" i="10" s="1"/>
  <c r="S180" i="10"/>
  <c r="AC92" i="10"/>
  <c r="AC181" i="10" s="1"/>
  <c r="AC95" i="10"/>
  <c r="AC184" i="10" s="1"/>
  <c r="AC93" i="10"/>
  <c r="AC182" i="10" s="1"/>
  <c r="AC94" i="10"/>
  <c r="AC183" i="10" s="1"/>
  <c r="AC180" i="10"/>
  <c r="AE94" i="10"/>
  <c r="AE183" i="10" s="1"/>
  <c r="AE93" i="10"/>
  <c r="AE182" i="10" s="1"/>
  <c r="AE95" i="10"/>
  <c r="AE184" i="10" s="1"/>
  <c r="AE92" i="10"/>
  <c r="AE181" i="10" s="1"/>
  <c r="AE180" i="10"/>
  <c r="X92" i="10"/>
  <c r="X181" i="10" s="1"/>
  <c r="X95" i="10"/>
  <c r="X184" i="10" s="1"/>
  <c r="X94" i="10"/>
  <c r="X183" i="10" s="1"/>
  <c r="X93" i="10"/>
  <c r="X182" i="10" s="1"/>
  <c r="X180" i="10"/>
  <c r="P92" i="10"/>
  <c r="P181" i="10" s="1"/>
  <c r="P94" i="10"/>
  <c r="P183" i="10" s="1"/>
  <c r="P93" i="10"/>
  <c r="P182" i="10" s="1"/>
  <c r="P95" i="10"/>
  <c r="P184" i="10" s="1"/>
  <c r="P180" i="10"/>
  <c r="Z93" i="10"/>
  <c r="Z182" i="10" s="1"/>
  <c r="Z92" i="10"/>
  <c r="Z181" i="10" s="1"/>
  <c r="Z95" i="10"/>
  <c r="Z184" i="10" s="1"/>
  <c r="Z94" i="10"/>
  <c r="Z183" i="10" s="1"/>
  <c r="Z180" i="10"/>
  <c r="J92" i="10"/>
  <c r="J181" i="10" s="1"/>
  <c r="J95" i="10"/>
  <c r="J184" i="10" s="1"/>
  <c r="J93" i="10"/>
  <c r="J182" i="10" s="1"/>
  <c r="J94" i="10"/>
  <c r="J183" i="10" s="1"/>
  <c r="J180" i="10"/>
  <c r="N93" i="10"/>
  <c r="N182" i="10" s="1"/>
  <c r="N92" i="10"/>
  <c r="N181" i="10" s="1"/>
  <c r="N94" i="10"/>
  <c r="N183" i="10" s="1"/>
  <c r="N95" i="10"/>
  <c r="N184" i="10" s="1"/>
  <c r="N180" i="10"/>
  <c r="T94" i="10"/>
  <c r="T183" i="10" s="1"/>
  <c r="T93" i="10"/>
  <c r="T182" i="10" s="1"/>
  <c r="T95" i="10"/>
  <c r="T184" i="10" s="1"/>
  <c r="T92" i="10"/>
  <c r="T181" i="10" s="1"/>
  <c r="T180" i="10"/>
  <c r="W93" i="10"/>
  <c r="W182" i="10" s="1"/>
  <c r="W94" i="10"/>
  <c r="W183" i="10" s="1"/>
  <c r="W95" i="10"/>
  <c r="W184" i="10" s="1"/>
  <c r="W92" i="10"/>
  <c r="W181" i="10" s="1"/>
  <c r="W180" i="10"/>
  <c r="H91" i="10"/>
  <c r="H17" i="10"/>
  <c r="H78" i="10" s="1"/>
  <c r="L95" i="10"/>
  <c r="L184" i="10" s="1"/>
  <c r="L93" i="10"/>
  <c r="L182" i="10" s="1"/>
  <c r="L92" i="10"/>
  <c r="L181" i="10" s="1"/>
  <c r="L94" i="10"/>
  <c r="L183" i="10" s="1"/>
  <c r="L180" i="10"/>
  <c r="I94" i="10"/>
  <c r="I183" i="10" s="1"/>
  <c r="I92" i="10"/>
  <c r="I181" i="10" s="1"/>
  <c r="I95" i="10"/>
  <c r="I184" i="10" s="1"/>
  <c r="I93" i="10"/>
  <c r="I182" i="10" s="1"/>
  <c r="I180" i="10"/>
  <c r="O94" i="10"/>
  <c r="O183" i="10" s="1"/>
  <c r="O93" i="10"/>
  <c r="O182" i="10" s="1"/>
  <c r="O92" i="10"/>
  <c r="O181" i="10" s="1"/>
  <c r="O95" i="10"/>
  <c r="O184" i="10" s="1"/>
  <c r="O180" i="10"/>
  <c r="Q99" i="10"/>
  <c r="Q21" i="11" s="1"/>
  <c r="AJ122" i="10"/>
  <c r="L99" i="10"/>
  <c r="L21" i="11" s="1"/>
  <c r="AJ123" i="10"/>
  <c r="G99" i="10"/>
  <c r="G21" i="11" s="1"/>
  <c r="AB99" i="10"/>
  <c r="AB21" i="11" s="1"/>
  <c r="I99" i="10"/>
  <c r="I21" i="11" s="1"/>
  <c r="AG183" i="10" l="1"/>
  <c r="AG99" i="10"/>
  <c r="AG21" i="11" s="1"/>
  <c r="AG182" i="10"/>
  <c r="AH105" i="10"/>
  <c r="AH106" i="10" s="1"/>
  <c r="AH107" i="10" s="1"/>
  <c r="AH99" i="10" s="1"/>
  <c r="AH21" i="11" s="1"/>
  <c r="AH184" i="10"/>
  <c r="AH183" i="10"/>
  <c r="V180" i="10"/>
  <c r="AH182" i="10"/>
  <c r="AG184" i="10"/>
  <c r="AG181" i="10"/>
  <c r="AG148" i="10"/>
  <c r="AG149" i="10" s="1"/>
  <c r="AG150" i="10" s="1"/>
  <c r="AG142" i="10" s="1"/>
  <c r="AG27" i="11" s="1"/>
  <c r="AH181" i="10"/>
  <c r="AH88" i="10"/>
  <c r="AH89" i="10" s="1"/>
  <c r="AH90" i="10" s="1"/>
  <c r="AG88" i="10"/>
  <c r="AG89" i="10" s="1"/>
  <c r="AI152" i="10"/>
  <c r="AJ63" i="10"/>
  <c r="AI23" i="10"/>
  <c r="AJ23" i="10" s="1"/>
  <c r="AJ24" i="3"/>
  <c r="AI33" i="10"/>
  <c r="AJ33" i="10" s="1"/>
  <c r="AJ34" i="3"/>
  <c r="AI35" i="10"/>
  <c r="AJ35" i="10" s="1"/>
  <c r="AJ36" i="3"/>
  <c r="AI60" i="10"/>
  <c r="AJ61" i="3"/>
  <c r="AI61" i="10"/>
  <c r="AJ61" i="10" s="1"/>
  <c r="AJ62" i="3"/>
  <c r="AI38" i="10"/>
  <c r="AJ38" i="10" s="1"/>
  <c r="AJ39" i="3"/>
  <c r="AI34" i="10"/>
  <c r="AJ34" i="10" s="1"/>
  <c r="AJ35" i="3"/>
  <c r="AI20" i="10"/>
  <c r="AJ20" i="10" s="1"/>
  <c r="AJ21" i="3"/>
  <c r="AI62" i="10"/>
  <c r="AJ62" i="10" s="1"/>
  <c r="AJ63" i="3"/>
  <c r="AI57" i="10"/>
  <c r="AJ57" i="10" s="1"/>
  <c r="AJ58" i="3"/>
  <c r="AI53" i="10"/>
  <c r="AJ54" i="3"/>
  <c r="AI54" i="10"/>
  <c r="AJ54" i="10" s="1"/>
  <c r="AJ55" i="3"/>
  <c r="AI22" i="10"/>
  <c r="AJ22" i="10" s="1"/>
  <c r="AJ23" i="3"/>
  <c r="AI32" i="10"/>
  <c r="AJ33" i="3"/>
  <c r="AI55" i="10"/>
  <c r="AJ55" i="10" s="1"/>
  <c r="AJ56" i="3"/>
  <c r="AG139" i="10"/>
  <c r="AI21" i="10"/>
  <c r="AJ22" i="3"/>
  <c r="AI19" i="10"/>
  <c r="AJ19" i="10" s="1"/>
  <c r="AJ20" i="3"/>
  <c r="AI37" i="10"/>
  <c r="AJ38" i="3"/>
  <c r="G22" i="11"/>
  <c r="AJ22" i="11" s="1"/>
  <c r="G168" i="10"/>
  <c r="AJ167" i="10"/>
  <c r="G177" i="10"/>
  <c r="AJ176" i="10"/>
  <c r="G150" i="10"/>
  <c r="G141" i="10"/>
  <c r="V94" i="10"/>
  <c r="V183" i="10" s="1"/>
  <c r="V92" i="10"/>
  <c r="V181" i="10" s="1"/>
  <c r="V93" i="10"/>
  <c r="V182" i="10" s="1"/>
  <c r="AA180" i="10"/>
  <c r="AA95" i="10"/>
  <c r="AA184" i="10" s="1"/>
  <c r="AA94" i="10"/>
  <c r="AA183" i="10" s="1"/>
  <c r="AA93" i="10"/>
  <c r="AA182" i="10" s="1"/>
  <c r="G157" i="10"/>
  <c r="G158" i="10" s="1"/>
  <c r="G159" i="10" s="1"/>
  <c r="G96" i="10"/>
  <c r="G97" i="10" s="1"/>
  <c r="AD96" i="10"/>
  <c r="AD97" i="10" s="1"/>
  <c r="AD186" i="10" s="1"/>
  <c r="AF96" i="10"/>
  <c r="AF97" i="10" s="1"/>
  <c r="AF186" i="10" s="1"/>
  <c r="R96" i="10"/>
  <c r="R97" i="10" s="1"/>
  <c r="R186" i="10" s="1"/>
  <c r="L96" i="10"/>
  <c r="L97" i="10" s="1"/>
  <c r="L186" i="10" s="1"/>
  <c r="T96" i="10"/>
  <c r="N96" i="10"/>
  <c r="Z96" i="10"/>
  <c r="X96" i="10"/>
  <c r="AC96" i="10"/>
  <c r="S96" i="10"/>
  <c r="K96" i="10"/>
  <c r="M96" i="10"/>
  <c r="G184" i="10"/>
  <c r="I96" i="10"/>
  <c r="H94" i="10"/>
  <c r="H183" i="10" s="1"/>
  <c r="H95" i="10"/>
  <c r="H184" i="10" s="1"/>
  <c r="H92" i="10"/>
  <c r="H181" i="10" s="1"/>
  <c r="H93" i="10"/>
  <c r="H182" i="10" s="1"/>
  <c r="H180" i="10"/>
  <c r="G181" i="10"/>
  <c r="AG96" i="10"/>
  <c r="Y96" i="10"/>
  <c r="O96" i="10"/>
  <c r="G183" i="10"/>
  <c r="W96" i="10"/>
  <c r="J96" i="10"/>
  <c r="P96" i="10"/>
  <c r="AE96" i="10"/>
  <c r="G182" i="10"/>
  <c r="U96" i="10"/>
  <c r="Q96" i="10"/>
  <c r="AB96" i="10"/>
  <c r="AH96" i="10"/>
  <c r="AH187" i="10" l="1"/>
  <c r="AG90" i="10"/>
  <c r="AI154" i="10"/>
  <c r="AJ154" i="10" s="1"/>
  <c r="AI153" i="10"/>
  <c r="AJ153" i="10" s="1"/>
  <c r="AI155" i="10"/>
  <c r="AJ155" i="10" s="1"/>
  <c r="AI156" i="10"/>
  <c r="AJ156" i="10" s="1"/>
  <c r="AJ152" i="10"/>
  <c r="AI18" i="10"/>
  <c r="AJ21" i="10"/>
  <c r="AI26" i="10"/>
  <c r="AJ27" i="3"/>
  <c r="AG140" i="10"/>
  <c r="AI52" i="10"/>
  <c r="AJ53" i="10"/>
  <c r="AI36" i="10"/>
  <c r="AJ37" i="10"/>
  <c r="AI31" i="10"/>
  <c r="AJ32" i="10"/>
  <c r="AI59" i="10"/>
  <c r="AJ60" i="10"/>
  <c r="AI28" i="10"/>
  <c r="AJ28" i="10" s="1"/>
  <c r="AJ29" i="3"/>
  <c r="AI29" i="10"/>
  <c r="AJ29" i="10" s="1"/>
  <c r="AJ30" i="3"/>
  <c r="G133" i="10"/>
  <c r="G25" i="11" s="1"/>
  <c r="G169" i="10"/>
  <c r="G33" i="11" s="1"/>
  <c r="AJ177" i="10"/>
  <c r="AJ169" i="10" s="1"/>
  <c r="D32" i="11" s="1"/>
  <c r="G142" i="10"/>
  <c r="G27" i="11" s="1"/>
  <c r="G160" i="10"/>
  <c r="G31" i="11" s="1"/>
  <c r="AJ168" i="10"/>
  <c r="AJ160" i="10" s="1"/>
  <c r="D30" i="11" s="1"/>
  <c r="V96" i="10"/>
  <c r="V97" i="10" s="1"/>
  <c r="V186" i="10" s="1"/>
  <c r="AF185" i="10"/>
  <c r="AA96" i="10"/>
  <c r="AA97" i="10" s="1"/>
  <c r="AA186" i="10" s="1"/>
  <c r="R185" i="10"/>
  <c r="G185" i="10"/>
  <c r="L185" i="10"/>
  <c r="AD185" i="10"/>
  <c r="G98" i="10"/>
  <c r="G82" i="10" s="1"/>
  <c r="G19" i="11" s="1"/>
  <c r="AF98" i="10"/>
  <c r="AF82" i="10" s="1"/>
  <c r="AF19" i="11" s="1"/>
  <c r="G151" i="10"/>
  <c r="G29" i="11" s="1"/>
  <c r="G187" i="10"/>
  <c r="O97" i="10"/>
  <c r="O186" i="10" s="1"/>
  <c r="O185" i="10"/>
  <c r="Y97" i="10"/>
  <c r="Y186" i="10" s="1"/>
  <c r="Y185" i="10"/>
  <c r="L98" i="10"/>
  <c r="AE97" i="10"/>
  <c r="AE186" i="10" s="1"/>
  <c r="AE185" i="10"/>
  <c r="AH97" i="10"/>
  <c r="AH186" i="10" s="1"/>
  <c r="AH185" i="10"/>
  <c r="Z97" i="10"/>
  <c r="Z186" i="10" s="1"/>
  <c r="Z185" i="10"/>
  <c r="AB97" i="10"/>
  <c r="AB186" i="10" s="1"/>
  <c r="AB185" i="10"/>
  <c r="Q97" i="10"/>
  <c r="Q186" i="10" s="1"/>
  <c r="Q185" i="10"/>
  <c r="N97" i="10"/>
  <c r="N186" i="10" s="1"/>
  <c r="N185" i="10"/>
  <c r="X97" i="10"/>
  <c r="X186" i="10" s="1"/>
  <c r="X185" i="10"/>
  <c r="J97" i="10"/>
  <c r="J186" i="10" s="1"/>
  <c r="J185" i="10"/>
  <c r="W97" i="10"/>
  <c r="W186" i="10" s="1"/>
  <c r="W185" i="10"/>
  <c r="H96" i="10"/>
  <c r="R98" i="10"/>
  <c r="T97" i="10"/>
  <c r="T186" i="10" s="1"/>
  <c r="T185" i="10"/>
  <c r="AC97" i="10"/>
  <c r="AC186" i="10" s="1"/>
  <c r="AC185" i="10"/>
  <c r="U97" i="10"/>
  <c r="U186" i="10" s="1"/>
  <c r="U185" i="10"/>
  <c r="P97" i="10"/>
  <c r="P186" i="10" s="1"/>
  <c r="P185" i="10"/>
  <c r="M97" i="10"/>
  <c r="M186" i="10" s="1"/>
  <c r="M185" i="10"/>
  <c r="K97" i="10"/>
  <c r="K186" i="10" s="1"/>
  <c r="K185" i="10"/>
  <c r="AD98" i="10"/>
  <c r="I97" i="10"/>
  <c r="I186" i="10" s="1"/>
  <c r="I185" i="10"/>
  <c r="AG97" i="10"/>
  <c r="AG186" i="10" s="1"/>
  <c r="AG185" i="10"/>
  <c r="S97" i="10"/>
  <c r="S186" i="10" s="1"/>
  <c r="S185" i="10"/>
  <c r="G186" i="10"/>
  <c r="AI157" i="10" l="1"/>
  <c r="AI158" i="10" s="1"/>
  <c r="AI159" i="10" s="1"/>
  <c r="AI151" i="10" s="1"/>
  <c r="AI29" i="11" s="1"/>
  <c r="AI100" i="10"/>
  <c r="AI30" i="10"/>
  <c r="AJ30" i="10" s="1"/>
  <c r="AJ31" i="10"/>
  <c r="AI108" i="10"/>
  <c r="AJ36" i="10"/>
  <c r="AI51" i="10"/>
  <c r="AJ52" i="10"/>
  <c r="AG141" i="10"/>
  <c r="AG187" i="10"/>
  <c r="AJ26" i="10"/>
  <c r="AI25" i="10"/>
  <c r="AI58" i="10"/>
  <c r="AJ59" i="10"/>
  <c r="AI83" i="10"/>
  <c r="AJ18" i="10"/>
  <c r="AJ83" i="10" s="1"/>
  <c r="G30" i="11"/>
  <c r="AJ31" i="11"/>
  <c r="G32" i="11"/>
  <c r="AJ33" i="11"/>
  <c r="AF30" i="11"/>
  <c r="F30" i="11"/>
  <c r="P30" i="11"/>
  <c r="N30" i="11"/>
  <c r="Y30" i="11"/>
  <c r="AG30" i="11"/>
  <c r="Q30" i="11"/>
  <c r="AD30" i="11"/>
  <c r="R30" i="11"/>
  <c r="O30" i="11"/>
  <c r="H30" i="11"/>
  <c r="M30" i="11"/>
  <c r="U30" i="11"/>
  <c r="AB30" i="11"/>
  <c r="AC30" i="11"/>
  <c r="I30" i="11"/>
  <c r="T30" i="11"/>
  <c r="AH30" i="11"/>
  <c r="AA30" i="11"/>
  <c r="AI30" i="11"/>
  <c r="X30" i="11"/>
  <c r="S30" i="11"/>
  <c r="Z30" i="11"/>
  <c r="W30" i="11"/>
  <c r="K30" i="11"/>
  <c r="J30" i="11"/>
  <c r="V30" i="11"/>
  <c r="L30" i="11"/>
  <c r="AE30" i="11"/>
  <c r="F32" i="11"/>
  <c r="T32" i="11"/>
  <c r="U32" i="11"/>
  <c r="N32" i="11"/>
  <c r="AI32" i="11"/>
  <c r="M32" i="11"/>
  <c r="V32" i="11"/>
  <c r="AA32" i="11"/>
  <c r="Y32" i="11"/>
  <c r="P32" i="11"/>
  <c r="AH32" i="11"/>
  <c r="AE32" i="11"/>
  <c r="L32" i="11"/>
  <c r="Q32" i="11"/>
  <c r="S32" i="11"/>
  <c r="AB32" i="11"/>
  <c r="Z32" i="11"/>
  <c r="J32" i="11"/>
  <c r="AF32" i="11"/>
  <c r="X32" i="11"/>
  <c r="AD32" i="11"/>
  <c r="W32" i="11"/>
  <c r="K32" i="11"/>
  <c r="O32" i="11"/>
  <c r="H32" i="11"/>
  <c r="AC32" i="11"/>
  <c r="I32" i="11"/>
  <c r="R32" i="11"/>
  <c r="AG32" i="11"/>
  <c r="V185" i="10"/>
  <c r="AA185" i="10"/>
  <c r="G188" i="10"/>
  <c r="AF188" i="10"/>
  <c r="AG98" i="10"/>
  <c r="Y98" i="10"/>
  <c r="Y82" i="10" s="1"/>
  <c r="Y19" i="11" s="1"/>
  <c r="J98" i="10"/>
  <c r="J82" i="10" s="1"/>
  <c r="J19" i="11" s="1"/>
  <c r="AC98" i="10"/>
  <c r="AC82" i="10" s="1"/>
  <c r="AC19" i="11" s="1"/>
  <c r="AB98" i="10"/>
  <c r="AB188" i="10" s="1"/>
  <c r="O98" i="10"/>
  <c r="O82" i="10" s="1"/>
  <c r="O19" i="11" s="1"/>
  <c r="V98" i="10"/>
  <c r="V82" i="10" s="1"/>
  <c r="V19" i="11" s="1"/>
  <c r="Q98" i="10"/>
  <c r="Q188" i="10" s="1"/>
  <c r="S98" i="10"/>
  <c r="S82" i="10" s="1"/>
  <c r="S19" i="11" s="1"/>
  <c r="AE98" i="10"/>
  <c r="AE82" i="10" s="1"/>
  <c r="AE19" i="11" s="1"/>
  <c r="I98" i="10"/>
  <c r="U98" i="10"/>
  <c r="M98" i="10"/>
  <c r="L82" i="10"/>
  <c r="L19" i="11" s="1"/>
  <c r="L188" i="10"/>
  <c r="AF35" i="11"/>
  <c r="AF37" i="11" s="1"/>
  <c r="G35" i="11"/>
  <c r="G37" i="11" s="1"/>
  <c r="P98" i="10"/>
  <c r="T98" i="10"/>
  <c r="K98" i="10"/>
  <c r="R82" i="10"/>
  <c r="R19" i="11" s="1"/>
  <c r="R188" i="10"/>
  <c r="X98" i="10"/>
  <c r="Z98" i="10"/>
  <c r="H97" i="10"/>
  <c r="H98" i="10" s="1"/>
  <c r="H185" i="10"/>
  <c r="AD82" i="10"/>
  <c r="AD19" i="11" s="1"/>
  <c r="AD188" i="10"/>
  <c r="AA98" i="10"/>
  <c r="W98" i="10"/>
  <c r="N98" i="10"/>
  <c r="AH98" i="10"/>
  <c r="AJ157" i="10" l="1"/>
  <c r="AJ158" i="10"/>
  <c r="AJ159" i="10"/>
  <c r="AJ151" i="10" s="1"/>
  <c r="D28" i="11" s="1"/>
  <c r="T28" i="11" s="1"/>
  <c r="AJ29" i="11"/>
  <c r="AG188" i="10"/>
  <c r="AG133" i="10"/>
  <c r="AG25" i="11" s="1"/>
  <c r="AI134" i="10"/>
  <c r="AJ51" i="10"/>
  <c r="AJ84" i="10"/>
  <c r="AJ87" i="10"/>
  <c r="AJ86" i="10"/>
  <c r="AJ85" i="10"/>
  <c r="AI110" i="10"/>
  <c r="AJ110" i="10" s="1"/>
  <c r="AI109" i="10"/>
  <c r="AJ109" i="10" s="1"/>
  <c r="AI111" i="10"/>
  <c r="AJ111" i="10" s="1"/>
  <c r="AI112" i="10"/>
  <c r="AJ112" i="10" s="1"/>
  <c r="AJ108" i="10"/>
  <c r="AI87" i="10"/>
  <c r="AI84" i="10"/>
  <c r="AI85" i="10"/>
  <c r="AI86" i="10"/>
  <c r="AI143" i="10"/>
  <c r="AJ58" i="10"/>
  <c r="AI103" i="10"/>
  <c r="AJ103" i="10" s="1"/>
  <c r="AI101" i="10"/>
  <c r="AJ101" i="10" s="1"/>
  <c r="AI104" i="10"/>
  <c r="AJ104" i="10" s="1"/>
  <c r="AI102" i="10"/>
  <c r="AJ102" i="10" s="1"/>
  <c r="AJ100" i="10"/>
  <c r="AI17" i="10"/>
  <c r="AI91" i="10"/>
  <c r="AJ25" i="10"/>
  <c r="AJ32" i="11"/>
  <c r="AJ30" i="11"/>
  <c r="AC188" i="10"/>
  <c r="AG82" i="10"/>
  <c r="AG19" i="11" s="1"/>
  <c r="AB82" i="10"/>
  <c r="AB19" i="11" s="1"/>
  <c r="O188" i="10"/>
  <c r="Y188" i="10"/>
  <c r="Q82" i="10"/>
  <c r="Q19" i="11" s="1"/>
  <c r="J188" i="10"/>
  <c r="V188" i="10"/>
  <c r="S188" i="10"/>
  <c r="AE188" i="10"/>
  <c r="O35" i="11"/>
  <c r="O37" i="11" s="1"/>
  <c r="P82" i="10"/>
  <c r="P19" i="11" s="1"/>
  <c r="P188" i="10"/>
  <c r="J35" i="11"/>
  <c r="J37" i="11" s="1"/>
  <c r="AD35" i="11"/>
  <c r="AD37" i="11" s="1"/>
  <c r="AE35" i="11"/>
  <c r="AE37" i="11" s="1"/>
  <c r="L35" i="11"/>
  <c r="L37" i="11" s="1"/>
  <c r="H82" i="10"/>
  <c r="H19" i="11" s="1"/>
  <c r="H188" i="10"/>
  <c r="Z82" i="10"/>
  <c r="Z19" i="11" s="1"/>
  <c r="Z188" i="10"/>
  <c r="AH82" i="10"/>
  <c r="AH19" i="11" s="1"/>
  <c r="AH188" i="10"/>
  <c r="H186" i="10"/>
  <c r="X82" i="10"/>
  <c r="X19" i="11" s="1"/>
  <c r="X188" i="10"/>
  <c r="S35" i="11"/>
  <c r="S37" i="11" s="1"/>
  <c r="AC35" i="11"/>
  <c r="AC37" i="11" s="1"/>
  <c r="M82" i="10"/>
  <c r="M19" i="11" s="1"/>
  <c r="M188" i="10"/>
  <c r="N82" i="10"/>
  <c r="N19" i="11" s="1"/>
  <c r="N188" i="10"/>
  <c r="W82" i="10"/>
  <c r="W19" i="11" s="1"/>
  <c r="W188" i="10"/>
  <c r="V35" i="11"/>
  <c r="V37" i="11" s="1"/>
  <c r="R35" i="11"/>
  <c r="R37" i="11" s="1"/>
  <c r="U82" i="10"/>
  <c r="U19" i="11" s="1"/>
  <c r="U188" i="10"/>
  <c r="Y35" i="11"/>
  <c r="Y37" i="11" s="1"/>
  <c r="T82" i="10"/>
  <c r="T19" i="11" s="1"/>
  <c r="T188" i="10"/>
  <c r="AA82" i="10"/>
  <c r="AA19" i="11" s="1"/>
  <c r="AA188" i="10"/>
  <c r="K82" i="10"/>
  <c r="K19" i="11" s="1"/>
  <c r="K188" i="10"/>
  <c r="I82" i="10"/>
  <c r="I19" i="11" s="1"/>
  <c r="I188" i="10"/>
  <c r="AC28" i="11" l="1"/>
  <c r="X28" i="11"/>
  <c r="M28" i="11"/>
  <c r="S28" i="11"/>
  <c r="U28" i="11"/>
  <c r="G28" i="11"/>
  <c r="AG28" i="11"/>
  <c r="N28" i="11"/>
  <c r="I28" i="11"/>
  <c r="AH28" i="11"/>
  <c r="J28" i="11"/>
  <c r="L28" i="11"/>
  <c r="K28" i="11"/>
  <c r="V28" i="11"/>
  <c r="Q28" i="11"/>
  <c r="F28" i="11"/>
  <c r="Y28" i="11"/>
  <c r="AD28" i="11"/>
  <c r="R28" i="11"/>
  <c r="P28" i="11"/>
  <c r="AB28" i="11"/>
  <c r="H28" i="11"/>
  <c r="O28" i="11"/>
  <c r="W28" i="11"/>
  <c r="AI28" i="11"/>
  <c r="AE28" i="11"/>
  <c r="AF28" i="11"/>
  <c r="AA28" i="11"/>
  <c r="Z28" i="11"/>
  <c r="AI180" i="10"/>
  <c r="AJ180" i="10" s="1"/>
  <c r="AJ88" i="10"/>
  <c r="AJ89" i="10" s="1"/>
  <c r="AJ90" i="10" s="1"/>
  <c r="AI88" i="10"/>
  <c r="AI89" i="10" s="1"/>
  <c r="AI105" i="10"/>
  <c r="AI106" i="10" s="1"/>
  <c r="AI147" i="10"/>
  <c r="AJ147" i="10" s="1"/>
  <c r="AI146" i="10"/>
  <c r="AJ146" i="10" s="1"/>
  <c r="AI144" i="10"/>
  <c r="AJ144" i="10" s="1"/>
  <c r="AI145" i="10"/>
  <c r="AJ145" i="10" s="1"/>
  <c r="AJ143" i="10"/>
  <c r="AI95" i="10"/>
  <c r="AI93" i="10"/>
  <c r="AI92" i="10"/>
  <c r="AJ91" i="10"/>
  <c r="AI94" i="10"/>
  <c r="AI78" i="10"/>
  <c r="AJ78" i="10" s="1"/>
  <c r="AJ17" i="10"/>
  <c r="AI137" i="10"/>
  <c r="AJ137" i="10" s="1"/>
  <c r="AI138" i="10"/>
  <c r="AJ138" i="10" s="1"/>
  <c r="AI135" i="10"/>
  <c r="AJ135" i="10" s="1"/>
  <c r="AI136" i="10"/>
  <c r="AJ136" i="10" s="1"/>
  <c r="AJ134" i="10"/>
  <c r="AI113" i="10"/>
  <c r="AG35" i="11"/>
  <c r="AG37" i="11" s="1"/>
  <c r="AB35" i="11"/>
  <c r="AB37" i="11" s="1"/>
  <c r="Q35" i="11"/>
  <c r="Q37" i="11" s="1"/>
  <c r="Z35" i="11"/>
  <c r="Z37" i="11" s="1"/>
  <c r="AA35" i="11"/>
  <c r="AA37" i="11" s="1"/>
  <c r="T35" i="11"/>
  <c r="T37" i="11" s="1"/>
  <c r="H35" i="11"/>
  <c r="H37" i="11" s="1"/>
  <c r="X35" i="11"/>
  <c r="X37" i="11" s="1"/>
  <c r="W35" i="11"/>
  <c r="W37" i="11" s="1"/>
  <c r="K35" i="11"/>
  <c r="K37" i="11" s="1"/>
  <c r="N35" i="11"/>
  <c r="N37" i="11" s="1"/>
  <c r="P35" i="11"/>
  <c r="P37" i="11" s="1"/>
  <c r="AH35" i="11"/>
  <c r="AH37" i="11" s="1"/>
  <c r="I35" i="11"/>
  <c r="I37" i="11" s="1"/>
  <c r="U35" i="11"/>
  <c r="U37" i="11" s="1"/>
  <c r="M35" i="11"/>
  <c r="M37" i="11" s="1"/>
  <c r="AJ28" i="11" l="1"/>
  <c r="AI139" i="10"/>
  <c r="AI140" i="10" s="1"/>
  <c r="AI148" i="10"/>
  <c r="AI149" i="10" s="1"/>
  <c r="AJ105" i="10"/>
  <c r="AI181" i="10"/>
  <c r="AJ181" i="10" s="1"/>
  <c r="AJ92" i="10"/>
  <c r="AI182" i="10"/>
  <c r="AJ182" i="10" s="1"/>
  <c r="AJ93" i="10"/>
  <c r="AI184" i="10"/>
  <c r="AJ184" i="10" s="1"/>
  <c r="AJ95" i="10"/>
  <c r="AI90" i="10"/>
  <c r="AI107" i="10"/>
  <c r="AJ106" i="10"/>
  <c r="AI114" i="10"/>
  <c r="AJ113" i="10"/>
  <c r="AI96" i="10"/>
  <c r="AI183" i="10"/>
  <c r="AJ183" i="10" s="1"/>
  <c r="AJ94" i="10"/>
  <c r="AJ148" i="10" l="1"/>
  <c r="AI187" i="10"/>
  <c r="AJ187" i="10" s="1"/>
  <c r="AJ139" i="10"/>
  <c r="AJ107" i="10"/>
  <c r="AI97" i="10"/>
  <c r="AI98" i="10" s="1"/>
  <c r="AJ96" i="10"/>
  <c r="AI185" i="10"/>
  <c r="AJ185" i="10" s="1"/>
  <c r="AI115" i="10"/>
  <c r="AJ115" i="10" s="1"/>
  <c r="AJ114" i="10"/>
  <c r="AI150" i="10"/>
  <c r="AJ149" i="10"/>
  <c r="AI141" i="10"/>
  <c r="AJ140" i="10"/>
  <c r="AI188" i="10" l="1"/>
  <c r="AJ188" i="10" s="1"/>
  <c r="AI133" i="10"/>
  <c r="AI25" i="11" s="1"/>
  <c r="AJ141" i="10"/>
  <c r="AJ133" i="10" s="1"/>
  <c r="D24" i="11" s="1"/>
  <c r="AJ99" i="10"/>
  <c r="D20" i="11" s="1"/>
  <c r="AI142" i="10"/>
  <c r="AI27" i="11" s="1"/>
  <c r="AJ150" i="10"/>
  <c r="AJ142" i="10" s="1"/>
  <c r="D26" i="11" s="1"/>
  <c r="AI82" i="10"/>
  <c r="AI19" i="11" s="1"/>
  <c r="AJ98" i="10"/>
  <c r="AJ82" i="10" s="1"/>
  <c r="D18" i="11" s="1"/>
  <c r="AI186" i="10"/>
  <c r="AJ186" i="10" s="1"/>
  <c r="AJ97" i="10"/>
  <c r="AI99" i="10"/>
  <c r="AI21" i="11" s="1"/>
  <c r="S26" i="11" l="1"/>
  <c r="L26" i="11"/>
  <c r="AH26" i="11"/>
  <c r="Z26" i="11"/>
  <c r="H26" i="11"/>
  <c r="AB26" i="11"/>
  <c r="T26" i="11"/>
  <c r="F26" i="11"/>
  <c r="W26" i="11"/>
  <c r="AC26" i="11"/>
  <c r="AA26" i="11"/>
  <c r="N26" i="11"/>
  <c r="AD26" i="11"/>
  <c r="K26" i="11"/>
  <c r="X26" i="11"/>
  <c r="AF26" i="11"/>
  <c r="M26" i="11"/>
  <c r="J26" i="11"/>
  <c r="G26" i="11"/>
  <c r="U26" i="11"/>
  <c r="Y26" i="11"/>
  <c r="V26" i="11"/>
  <c r="O26" i="11"/>
  <c r="AE26" i="11"/>
  <c r="R26" i="11"/>
  <c r="P26" i="11"/>
  <c r="AG26" i="11"/>
  <c r="Q26" i="11"/>
  <c r="I26" i="11"/>
  <c r="AJ21" i="11"/>
  <c r="AI20" i="11"/>
  <c r="AD18" i="11"/>
  <c r="F18" i="11"/>
  <c r="W18" i="11"/>
  <c r="U18" i="11"/>
  <c r="D34" i="11"/>
  <c r="K18" i="11"/>
  <c r="Z18" i="11"/>
  <c r="M18" i="11"/>
  <c r="N18" i="11"/>
  <c r="P18" i="11"/>
  <c r="G18" i="11"/>
  <c r="AF18" i="11"/>
  <c r="AA18" i="11"/>
  <c r="AH18" i="11"/>
  <c r="Y18" i="11"/>
  <c r="J18" i="11"/>
  <c r="S18" i="11"/>
  <c r="AB18" i="11"/>
  <c r="T18" i="11"/>
  <c r="L18" i="11"/>
  <c r="AC18" i="11"/>
  <c r="V18" i="11"/>
  <c r="R18" i="11"/>
  <c r="H18" i="11"/>
  <c r="AG18" i="11"/>
  <c r="O18" i="11"/>
  <c r="AE18" i="11"/>
  <c r="X18" i="11"/>
  <c r="I18" i="11"/>
  <c r="Q18" i="11"/>
  <c r="AF24" i="11"/>
  <c r="AA24" i="11"/>
  <c r="AH24" i="11"/>
  <c r="U24" i="11"/>
  <c r="X24" i="11"/>
  <c r="M24" i="11"/>
  <c r="O24" i="11"/>
  <c r="Z24" i="11"/>
  <c r="F24" i="11"/>
  <c r="AC24" i="11"/>
  <c r="L24" i="11"/>
  <c r="J24" i="11"/>
  <c r="R24" i="11"/>
  <c r="V24" i="11"/>
  <c r="K24" i="11"/>
  <c r="I24" i="11"/>
  <c r="G24" i="11"/>
  <c r="AD24" i="11"/>
  <c r="Q24" i="11"/>
  <c r="N24" i="11"/>
  <c r="P24" i="11"/>
  <c r="AE24" i="11"/>
  <c r="S24" i="11"/>
  <c r="Y24" i="11"/>
  <c r="T24" i="11"/>
  <c r="AB24" i="11"/>
  <c r="H24" i="11"/>
  <c r="W24" i="11"/>
  <c r="AG24" i="11"/>
  <c r="AI35" i="11"/>
  <c r="AI37" i="11" s="1"/>
  <c r="AJ19" i="11"/>
  <c r="AI18" i="11"/>
  <c r="AJ27" i="11"/>
  <c r="AI26" i="11"/>
  <c r="Z20" i="11"/>
  <c r="M20" i="11"/>
  <c r="Y20" i="11"/>
  <c r="AD20" i="11"/>
  <c r="G20" i="11"/>
  <c r="W20" i="11"/>
  <c r="P20" i="11"/>
  <c r="I20" i="11"/>
  <c r="S20" i="11"/>
  <c r="R20" i="11"/>
  <c r="H20" i="11"/>
  <c r="AA20" i="11"/>
  <c r="AB20" i="11"/>
  <c r="AG20" i="11"/>
  <c r="AE20" i="11"/>
  <c r="T20" i="11"/>
  <c r="AC20" i="11"/>
  <c r="Q20" i="11"/>
  <c r="L20" i="11"/>
  <c r="AF20" i="11"/>
  <c r="N20" i="11"/>
  <c r="U20" i="11"/>
  <c r="AH20" i="11"/>
  <c r="V20" i="11"/>
  <c r="O20" i="11"/>
  <c r="K20" i="11"/>
  <c r="F20" i="11"/>
  <c r="J20" i="11"/>
  <c r="X20" i="11"/>
  <c r="AI24" i="11"/>
  <c r="AJ25" i="11"/>
  <c r="F39" i="11" l="1"/>
  <c r="F38" i="11"/>
  <c r="S34" i="11"/>
  <c r="Y34" i="11"/>
  <c r="X34" i="11"/>
  <c r="Z34" i="11"/>
  <c r="V34" i="11"/>
  <c r="K34" i="11"/>
  <c r="M34" i="11"/>
  <c r="R34" i="11"/>
  <c r="H34" i="11"/>
  <c r="AC34" i="11"/>
  <c r="F34" i="11"/>
  <c r="AA34" i="11"/>
  <c r="J34" i="11"/>
  <c r="W34" i="11"/>
  <c r="U34" i="11"/>
  <c r="AH34" i="11"/>
  <c r="AF34" i="11"/>
  <c r="AG34" i="11"/>
  <c r="G34" i="11"/>
  <c r="T34" i="11"/>
  <c r="I34" i="11"/>
  <c r="Q34" i="11"/>
  <c r="AE34" i="11"/>
  <c r="L34" i="11"/>
  <c r="N34" i="11"/>
  <c r="O34" i="11"/>
  <c r="AB34" i="11"/>
  <c r="AD34" i="11"/>
  <c r="P34" i="11"/>
  <c r="AJ18" i="11"/>
  <c r="AJ26" i="11"/>
  <c r="AJ24" i="11"/>
  <c r="AJ35" i="11"/>
  <c r="AI34" i="11"/>
  <c r="AJ20" i="11"/>
  <c r="AM35" i="11" l="1"/>
  <c r="AJ34" i="11"/>
</calcChain>
</file>

<file path=xl/sharedStrings.xml><?xml version="1.0" encoding="utf-8"?>
<sst xmlns="http://schemas.openxmlformats.org/spreadsheetml/2006/main" count="9416" uniqueCount="1101">
  <si>
    <t>ITEM</t>
  </si>
  <si>
    <t xml:space="preserve">DESCRIÇÃO DOS SERVIÇOS </t>
  </si>
  <si>
    <t>UNIDADE</t>
  </si>
  <si>
    <t>ANO DA CONCESSÃO</t>
  </si>
  <si>
    <t>SISTEMA EXISTENTE</t>
  </si>
  <si>
    <t>Extensão Equivalente a uma Pista (3,50m) (km)</t>
  </si>
  <si>
    <t>TOTAL</t>
  </si>
  <si>
    <t>Sistema Existente - EXTENSÃO DE PISTA</t>
  </si>
  <si>
    <t>Km</t>
  </si>
  <si>
    <t>1.0</t>
  </si>
  <si>
    <t>km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</si>
  <si>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</si>
  <si>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</si>
  <si>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</si>
  <si>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</si>
  <si>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</si>
  <si>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</si>
  <si>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</si>
  <si>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</si>
  <si>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</si>
  <si>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</si>
  <si>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</si>
  <si>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Extensão Equivalente a um Acostamento (2,5m) (km)</t>
  </si>
  <si>
    <t>Sistema Existente - EXTENSÃO DE ACOSTAMENTO</t>
  </si>
  <si>
    <t>2.0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</si>
  <si>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</si>
  <si>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</si>
  <si>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</si>
  <si>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</si>
  <si>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</si>
  <si>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</si>
  <si>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</si>
  <si>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</si>
  <si>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</si>
  <si>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</si>
  <si>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</si>
  <si>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Considerando Pistas com 3,50m de largura (km)</t>
  </si>
  <si>
    <t>Sistema Existente - ÁREA DE PISTA</t>
  </si>
  <si>
    <t>m²</t>
  </si>
  <si>
    <t>Considerando Acostamentos com Larguras Variadas (km)</t>
  </si>
  <si>
    <t>Sistema Existente - ÁREA DE ACOSTAMENTO</t>
  </si>
  <si>
    <t>SISTEMA FUTURO</t>
  </si>
  <si>
    <t>AMPLIAÇÕES</t>
  </si>
  <si>
    <t>Extensão Acostamento - Equivalente a um Acost. (2,5m) (km)</t>
  </si>
  <si>
    <t>3.0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</si>
  <si>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</si>
  <si>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</si>
  <si>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</si>
  <si>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</si>
  <si>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</si>
  <si>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</si>
  <si>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</si>
  <si>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</si>
  <si>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</si>
  <si>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</si>
  <si>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</si>
  <si>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4.0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</si>
  <si>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</si>
  <si>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</si>
  <si>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</si>
  <si>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</si>
  <si>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</si>
  <si>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</si>
  <si>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</si>
  <si>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</si>
  <si>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</si>
  <si>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</si>
  <si>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</si>
  <si>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5.0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</si>
  <si>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</si>
  <si>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</si>
  <si>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</si>
  <si>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</si>
  <si>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</si>
  <si>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</si>
  <si>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</si>
  <si>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</si>
  <si>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</si>
  <si>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</si>
  <si>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</si>
  <si>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6.0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</si>
  <si>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</si>
  <si>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</si>
  <si>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</si>
  <si>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</si>
  <si>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</si>
  <si>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</si>
  <si>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</si>
  <si>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</si>
  <si>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</si>
  <si>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</si>
  <si>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</si>
  <si>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Extensão Equivalente a uma Pista de 3,50m (km)</t>
  </si>
  <si>
    <t>Sistema Futuro - EXTENSÃO DE PISTA</t>
  </si>
  <si>
    <t>Sistema Futuro - EXTENSÃO DE ACOSTAMENTO</t>
  </si>
  <si>
    <t>Área (m²) - Considerando Existente + Ampliações</t>
  </si>
  <si>
    <t>Sistema Futuro - ÁREA DE PISTA</t>
  </si>
  <si>
    <t>Área (m²) - Acostamento</t>
  </si>
  <si>
    <t>Sistema Futuro - ÁREA DE ACOSTAMENTO</t>
  </si>
  <si>
    <t>Resumo da área pavimentada</t>
  </si>
  <si>
    <t>Pistas Equivalentes a Largura de 3,50 m (m²)</t>
  </si>
  <si>
    <t>Acostamentos Equivalentes a Largura de 2,50 m (m²)</t>
  </si>
  <si>
    <t>Área total pavimentada (m²)</t>
  </si>
  <si>
    <t>Área total pavimentada (HA)</t>
  </si>
  <si>
    <t>Extensão em km Equivalente Somente de Pista (Existente)</t>
  </si>
  <si>
    <t>Média</t>
  </si>
  <si>
    <t>Extensão em km Equivalente (Futuro)</t>
  </si>
  <si>
    <t>Conservação</t>
  </si>
  <si>
    <t>Restauração</t>
  </si>
  <si>
    <t>Serviços Iniciais</t>
  </si>
  <si>
    <t>PADRÃO DE CONSERVAÇÃO</t>
  </si>
  <si>
    <t>PADRÃO 1</t>
  </si>
  <si>
    <t>PADRÃO 2</t>
  </si>
  <si>
    <t>PADRÃO 3</t>
  </si>
  <si>
    <t>OBSERVAÇÕES</t>
  </si>
  <si>
    <t>Código SICRO</t>
  </si>
  <si>
    <t>Serviço</t>
  </si>
  <si>
    <t>Dados obtidos em benchmarking de concessões federais e estaduais</t>
  </si>
  <si>
    <t>PAVIMENTO</t>
  </si>
  <si>
    <t>Reparos no Pavimento</t>
  </si>
  <si>
    <t>m³/km eq.</t>
  </si>
  <si>
    <t>Pintura de ligação</t>
  </si>
  <si>
    <t>m²/km eq.</t>
  </si>
  <si>
    <t>t/km eq.</t>
  </si>
  <si>
    <t>m²/m²</t>
  </si>
  <si>
    <t>m/m²</t>
  </si>
  <si>
    <t>Produtos derivados de petróleo</t>
  </si>
  <si>
    <t>Emulsão Asfáltica RR-1C</t>
  </si>
  <si>
    <t>t/m²</t>
  </si>
  <si>
    <t>M1943</t>
  </si>
  <si>
    <t>Cimento Asfáltico CAP-50/70 - Tapa Buraco</t>
  </si>
  <si>
    <t>t/m³</t>
  </si>
  <si>
    <t>ELEMENTOS DE PROTEÇÃO E SEGURANÇA</t>
  </si>
  <si>
    <t>Sinalização Horizontal</t>
  </si>
  <si>
    <t>ud/km eq.</t>
  </si>
  <si>
    <t>Limpeza balizadores (0,30 X 0,90)</t>
  </si>
  <si>
    <t>Sinalização Vertical</t>
  </si>
  <si>
    <t>Dispositivos de Proteção e Segurança</t>
  </si>
  <si>
    <t>Substituição de defensas metálicas</t>
  </si>
  <si>
    <t>m/km</t>
  </si>
  <si>
    <t>Reparo de barreira New Jersey</t>
  </si>
  <si>
    <t>m³/km</t>
  </si>
  <si>
    <t>Reconstrução de barreira New Jersey</t>
  </si>
  <si>
    <t>OBRAS DE ARTES ESPECIAIS</t>
  </si>
  <si>
    <t>OAE's</t>
  </si>
  <si>
    <t>Reparo de guarda corpo/roda de concreto</t>
  </si>
  <si>
    <t>m/m</t>
  </si>
  <si>
    <t>Limpeza de ponte</t>
  </si>
  <si>
    <t>DRENAGEM E OAC</t>
  </si>
  <si>
    <t>Reparo e Limpeza de dispositivos</t>
  </si>
  <si>
    <t>m³/m</t>
  </si>
  <si>
    <t xml:space="preserve">Reparo de drenagem superficial em concreto </t>
  </si>
  <si>
    <t>TERRAPLENOS E ESTRUTURAS DE CONTENÇÃO</t>
  </si>
  <si>
    <t>Terrapleno e Estruturas de Contenção</t>
  </si>
  <si>
    <t>Recomposição manual de taludes</t>
  </si>
  <si>
    <t>m³/km.eq</t>
  </si>
  <si>
    <t>Recomposição mecânica de taludes</t>
  </si>
  <si>
    <t>Recomposição mecância de erosões</t>
  </si>
  <si>
    <t>FAIXA DE DOMÍNIO</t>
  </si>
  <si>
    <t>Faixa de Domínio</t>
  </si>
  <si>
    <t>Roçada manual</t>
  </si>
  <si>
    <t>ha/km</t>
  </si>
  <si>
    <t xml:space="preserve">Roçada mecanizada </t>
  </si>
  <si>
    <t>m²/km</t>
  </si>
  <si>
    <t>Limpeza de pistas e remoção dos entulhos</t>
  </si>
  <si>
    <t>EDIFICAÇÕES E INSTALAÇÕES OPERACIONAIS</t>
  </si>
  <si>
    <t>Conservação de Edificações</t>
  </si>
  <si>
    <t>Pintura e conservação geral de instalações operacionais</t>
  </si>
  <si>
    <t>equipe.mês</t>
  </si>
  <si>
    <t>ILUMINAÇÃO</t>
  </si>
  <si>
    <t>Iluminação e Instalações Elétricas</t>
  </si>
  <si>
    <t>Conservação de Sistema de Iluminação</t>
  </si>
  <si>
    <t>QUANTIDADES</t>
  </si>
  <si>
    <t>ROTINA</t>
  </si>
  <si>
    <t>ANO 1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</si>
  <si>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</si>
  <si>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</si>
  <si>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</si>
  <si>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</si>
  <si>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</si>
  <si>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</si>
  <si>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</si>
  <si>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</si>
  <si>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</si>
  <si>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</si>
  <si>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</si>
  <si>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</si>
  <si>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</si>
  <si>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</si>
  <si>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</si>
  <si>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</si>
  <si>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</si>
  <si>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</si>
  <si>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</si>
  <si>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>ANO 21</t>
  </si>
  <si>
    <t>ANO 22</t>
  </si>
  <si>
    <t>ANO 23</t>
  </si>
  <si>
    <t>ANO 24</t>
  </si>
  <si>
    <t>ANO 25</t>
  </si>
  <si>
    <t>ANO 26</t>
  </si>
  <si>
    <t>ANO 27</t>
  </si>
  <si>
    <t>ANO 28</t>
  </si>
  <si>
    <t>ANO 29</t>
  </si>
  <si>
    <t>ANO 30</t>
  </si>
  <si>
    <t>TOTAIS</t>
  </si>
  <si>
    <t>Roçada na faixa de domínio</t>
  </si>
  <si>
    <t>ha</t>
  </si>
  <si>
    <t>SITUAÇÃO ATUAL</t>
  </si>
  <si>
    <t>SEGMENTO</t>
  </si>
  <si>
    <t>DEFENSAS METÁLICAS</t>
  </si>
  <si>
    <t>BALIZADOR/ DELINEADOR</t>
  </si>
  <si>
    <t>BARREIRAS DE CONCRETO</t>
  </si>
  <si>
    <t>und</t>
  </si>
  <si>
    <t>metros</t>
  </si>
  <si>
    <t>S R E</t>
  </si>
  <si>
    <t xml:space="preserve">ITEM </t>
  </si>
  <si>
    <t>KM (PONTO MÉDIO)</t>
  </si>
  <si>
    <t>KM INICIAL</t>
  </si>
  <si>
    <t>KM FINAL</t>
  </si>
  <si>
    <t>OBS.</t>
  </si>
  <si>
    <r>
      <t xml:space="preserve">EXTENSÃO E </t>
    </r>
    <r>
      <rPr>
        <b/>
        <sz val="11"/>
        <color rgb="FFFF0000"/>
        <rFont val="Calibri"/>
        <family val="2"/>
        <scheme val="minor"/>
      </rPr>
      <t>ÁREA</t>
    </r>
    <r>
      <rPr>
        <b/>
        <sz val="11"/>
        <rFont val="Calibri"/>
        <family val="2"/>
        <scheme val="minor"/>
      </rPr>
      <t xml:space="preserve"> TOTAL</t>
    </r>
  </si>
  <si>
    <t>CUSTO UNITÁRIO</t>
  </si>
  <si>
    <t>(R$)</t>
  </si>
  <si>
    <t>m³</t>
  </si>
  <si>
    <t>t</t>
  </si>
  <si>
    <t>m</t>
  </si>
  <si>
    <t>Intervenções em OAE's</t>
  </si>
  <si>
    <t>Conservação na Faixa de Domínio</t>
  </si>
  <si>
    <t>Hidrossemeadura</t>
  </si>
  <si>
    <t>equipe</t>
  </si>
  <si>
    <t>Quantidade</t>
  </si>
  <si>
    <t xml:space="preserve">              </t>
  </si>
  <si>
    <t xml:space="preserve">m³    </t>
  </si>
  <si>
    <t xml:space="preserve">Pintura de ligação                                                                                                                                                                                      </t>
  </si>
  <si>
    <t xml:space="preserve">m²    </t>
  </si>
  <si>
    <t xml:space="preserve">t     </t>
  </si>
  <si>
    <t xml:space="preserve">m     </t>
  </si>
  <si>
    <t xml:space="preserve">l     </t>
  </si>
  <si>
    <t xml:space="preserve">und   </t>
  </si>
  <si>
    <t xml:space="preserve">Limpeza balizadores (0,30 X 0,90)                                                                                                                                                                       </t>
  </si>
  <si>
    <t xml:space="preserve">Substituição de defensas metálicas                                                                                                                                                                      </t>
  </si>
  <si>
    <t xml:space="preserve">Reparo de barreira New Jersey                                                                                                                                                                           </t>
  </si>
  <si>
    <t xml:space="preserve">Reconstrução de barreira New Jersey                                                                                                                                                                     </t>
  </si>
  <si>
    <t xml:space="preserve">Reparo de guarda corpo/roda de concreto                                                                                                                                                                 </t>
  </si>
  <si>
    <t xml:space="preserve">Limpeza de ponte                                                                                                                                                                                        </t>
  </si>
  <si>
    <t xml:space="preserve">Recomposição manual de taludes                                                                                                                                                                          </t>
  </si>
  <si>
    <t xml:space="preserve">Recomposição mecânica de taludes                                                                                                                                                                        </t>
  </si>
  <si>
    <t xml:space="preserve">Recomposição mecância de erosões                                                                                                                                                                        </t>
  </si>
  <si>
    <t xml:space="preserve">Roçada manual                                                                                                                                                                                           </t>
  </si>
  <si>
    <t xml:space="preserve">Roçada mecanizada                                                                                                                                                                                       </t>
  </si>
  <si>
    <t xml:space="preserve">Limpeza de pistas e remoção dos entulhos                                                                                                                                                                </t>
  </si>
  <si>
    <t xml:space="preserve">Pintura e conservação geral de instalações operacionais                                                                                                                                                 </t>
  </si>
  <si>
    <t xml:space="preserve">Conservação de Sistema de Iluminação                                                                                                                                                                    </t>
  </si>
  <si>
    <t xml:space="preserve">Usinagem de concreto asfáltico - faixa C - areia e brita comerciais                                                                                                                                     </t>
  </si>
  <si>
    <t xml:space="preserve">Fôrma metálica em chapa 1/8" reforçada com nervuras de 40 mm x 1/8" dispostas em grelhas de 40 x 60 cm - utilização de 100 vezes - confecção. instalação e retirada                                     </t>
  </si>
  <si>
    <t xml:space="preserve">Concreto fck = 25 MPa - confecção em betoneira e lançamento manual - areia e brita comerciais                                                                                                           </t>
  </si>
  <si>
    <t xml:space="preserve">Escavação e carga de material de jazida com escavadeira hidráulica de 1.56 m³                                                                                                                           </t>
  </si>
  <si>
    <t xml:space="preserve">Fabricação de mourão de concreto esticador - seção quadrada de 15 cm - areia e brita comerciais                                                                                                         </t>
  </si>
  <si>
    <t xml:space="preserve">un    </t>
  </si>
  <si>
    <t xml:space="preserve">Concreto fck = 25 MPa para pré-moldados (mourões) - confecção em betoneira e lançamento manual - areia e brita comerciais                                                                               </t>
  </si>
  <si>
    <t xml:space="preserve">Fabricação de mourão de concreto suporte - seção quadrada de 11 cm - areia e brita comerciais                                                                                                           </t>
  </si>
  <si>
    <t xml:space="preserve">Edital:                </t>
  </si>
  <si>
    <t>TOTAIS PARCIAIS</t>
  </si>
  <si>
    <t>*** TOTAL DE CONSERVAÇÃO RODOVIÁRIA DE ROTINA ***</t>
  </si>
  <si>
    <t>*** RESUMO PARA A COMPOSIÇÃO DO OPEX ***</t>
  </si>
  <si>
    <t>1.</t>
  </si>
  <si>
    <t>Custo Local</t>
  </si>
  <si>
    <t>Adm Local</t>
  </si>
  <si>
    <t>Mob/Desmob</t>
  </si>
  <si>
    <t>Canteiro</t>
  </si>
  <si>
    <t>Sinalização</t>
  </si>
  <si>
    <t>Custo Total</t>
  </si>
  <si>
    <t>Total Venda</t>
  </si>
  <si>
    <t>BDI Prod Asf</t>
  </si>
  <si>
    <t>2.</t>
  </si>
  <si>
    <t>3.</t>
  </si>
  <si>
    <t>4.</t>
  </si>
  <si>
    <t>5.</t>
  </si>
  <si>
    <t>6.</t>
  </si>
  <si>
    <t>7.</t>
  </si>
  <si>
    <t>7.1</t>
  </si>
  <si>
    <t>8.</t>
  </si>
  <si>
    <t>8.1</t>
  </si>
  <si>
    <t>*** TOTALIZAÇÃO ***</t>
  </si>
  <si>
    <t>SERVIÇOS</t>
  </si>
  <si>
    <t>VALOR</t>
  </si>
  <si>
    <t>%</t>
  </si>
  <si>
    <t>CONSERVAÇÃO RODOVIÁRIA DE ROTINA</t>
  </si>
  <si>
    <t>Valor</t>
  </si>
  <si>
    <t>Total - Conservação Rodoviária de Rotina</t>
  </si>
  <si>
    <t>R$/km Eq. Rodovia</t>
  </si>
  <si>
    <t>BDI</t>
  </si>
  <si>
    <t>Extensão das 3ª Faixas</t>
  </si>
  <si>
    <t>Extensão (km):</t>
  </si>
  <si>
    <t xml:space="preserve">COMPOSIÇÃO DE PREÇO UNITÁRIO                    </t>
  </si>
  <si>
    <t>Código</t>
  </si>
  <si>
    <t>Unidade</t>
  </si>
  <si>
    <t xml:space="preserve">            Utilização</t>
  </si>
  <si>
    <t xml:space="preserve">     Custo Operacional</t>
  </si>
  <si>
    <t>A-EQUIPAMENTO</t>
  </si>
  <si>
    <t>Produtivo</t>
  </si>
  <si>
    <t>Improdutivo</t>
  </si>
  <si>
    <t xml:space="preserve">03E9155       </t>
  </si>
  <si>
    <t xml:space="preserve">03E9556       </t>
  </si>
  <si>
    <t xml:space="preserve">03E9591       </t>
  </si>
  <si>
    <t>Serra para corte de concreto e asfalto - 10 kW</t>
  </si>
  <si>
    <t xml:space="preserve">01P9824       </t>
  </si>
  <si>
    <t>Servente</t>
  </si>
  <si>
    <t>CUSTO HORARIO TOTAL DA MÃO DE OBRA</t>
  </si>
  <si>
    <t>PRODUÇÃO DA EQUIPE</t>
  </si>
  <si>
    <t>CUSTO UNITÁRIO DA EXECUÇÃO</t>
  </si>
  <si>
    <t>C-MATERIAIS</t>
  </si>
  <si>
    <t>Consumo</t>
  </si>
  <si>
    <t xml:space="preserve">02M1385       </t>
  </si>
  <si>
    <t>Disco de corte diamantado para concreto e asfalto - D = 350 mm</t>
  </si>
  <si>
    <t xml:space="preserve">02M1946       </t>
  </si>
  <si>
    <t>CUSTO TOTAL DE MATERIAIS</t>
  </si>
  <si>
    <t>D-OUTRAS ATIVIDADES</t>
  </si>
  <si>
    <t>CUSTO TOTAL DAS ATIVIDADES</t>
  </si>
  <si>
    <t xml:space="preserve">05M3507433    </t>
  </si>
  <si>
    <t>Revestimento asfáltico - Caminhão basculante 6 m³ -    5915433</t>
  </si>
  <si>
    <t>E-TRANSPORTE</t>
  </si>
  <si>
    <t>UNID</t>
  </si>
  <si>
    <t xml:space="preserve">tkm   </t>
  </si>
  <si>
    <t xml:space="preserve">04M3507       </t>
  </si>
  <si>
    <t>CUSTO TOTAL DE TRANSPORTE</t>
  </si>
  <si>
    <t>CUSTO DIRETO TOTAL:</t>
  </si>
  <si>
    <t>LUCRO E DESPESAS INDIRETAS %:</t>
  </si>
  <si>
    <t>PREÇO UNITÁRIO TOTAL DO SERVIÇO:</t>
  </si>
  <si>
    <t xml:space="preserve">03E9156       </t>
  </si>
  <si>
    <t>Soprador de ar costal - 2.6 kW</t>
  </si>
  <si>
    <t xml:space="preserve">03E9571       </t>
  </si>
  <si>
    <t>Caminhão tanque com capacidade de 10000 l - 188 kW</t>
  </si>
  <si>
    <t xml:space="preserve">03E9678       </t>
  </si>
  <si>
    <t xml:space="preserve">03E9697       </t>
  </si>
  <si>
    <t xml:space="preserve">02M1974       </t>
  </si>
  <si>
    <t xml:space="preserve">03E9509       </t>
  </si>
  <si>
    <t>Caminhão tanque distribuidor de asfalto com capacidade de 6000 l - 7 kW/136 kW</t>
  </si>
  <si>
    <t xml:space="preserve">03E9558       </t>
  </si>
  <si>
    <t>Tanque de estocagem de asfalto com capacidade de 30000 l</t>
  </si>
  <si>
    <t xml:space="preserve">03E9545       </t>
  </si>
  <si>
    <t>Vibroacabadora de asfalto sobre esteiras - 82 kW</t>
  </si>
  <si>
    <t xml:space="preserve">03E9681       </t>
  </si>
  <si>
    <t>Rolo compactador liso tandem vibratório autopropelido de 10.4 t - 82 kW</t>
  </si>
  <si>
    <t xml:space="preserve">03E9762       </t>
  </si>
  <si>
    <t>Rolo compactador de pneus autopropelido de 27 t - 85 kW</t>
  </si>
  <si>
    <t>Usinagem de concreto asfáltico - faixa C - areia e brita comerciais</t>
  </si>
  <si>
    <t>Usinagem de concreto asfáltico - faixa C - areia e brita comerciais - Caminhão basculante 10 m³ -    5914649</t>
  </si>
  <si>
    <t>Usinagem de concreto asfáltico - faixa C - areia e brita comerciais - Caminhão basculante 10 m³ - 5914359 - 5914374 - 5914389</t>
  </si>
  <si>
    <t xml:space="preserve">03E9021       </t>
  </si>
  <si>
    <t>Grupo gerador - 456 kVA</t>
  </si>
  <si>
    <t xml:space="preserve">03E9559       </t>
  </si>
  <si>
    <t>Aquecedor de fluido térmico - 12 kW</t>
  </si>
  <si>
    <t xml:space="preserve">03E9584       </t>
  </si>
  <si>
    <t>Carregadeira de pneus com capacidade de 1.72 m³ - 113 kW</t>
  </si>
  <si>
    <t xml:space="preserve">03E9689       </t>
  </si>
  <si>
    <t>Usina de asfalto a quente gravimétrica com capacidade de 100/140 t/h - 260 kW</t>
  </si>
  <si>
    <t xml:space="preserve">02M0344       </t>
  </si>
  <si>
    <t>Cal hidratada - a granel</t>
  </si>
  <si>
    <t xml:space="preserve">kg    </t>
  </si>
  <si>
    <t xml:space="preserve">02M1941       </t>
  </si>
  <si>
    <t xml:space="preserve">02M1943       </t>
  </si>
  <si>
    <t xml:space="preserve">05M0005647    </t>
  </si>
  <si>
    <t>Brita 0 - Caminhão basculante 10 m³ -    5914647</t>
  </si>
  <si>
    <t xml:space="preserve">05M0028647    </t>
  </si>
  <si>
    <t>Areia média - Caminhão basculante 10 m³ -    5914647</t>
  </si>
  <si>
    <t xml:space="preserve">05M0191647    </t>
  </si>
  <si>
    <t>Brita 1 - Caminhão basculante 10 m³ -    5914647</t>
  </si>
  <si>
    <t xml:space="preserve">05M0344363    </t>
  </si>
  <si>
    <t>Cal hidratada - a granel - Caminhão silo 30 m³ -    5914363</t>
  </si>
  <si>
    <t xml:space="preserve">05M1103647    </t>
  </si>
  <si>
    <t>Pedrisco - Caminhão basculante 10 m³ -    5914647</t>
  </si>
  <si>
    <t xml:space="preserve">04M0005       </t>
  </si>
  <si>
    <t>Brita 0 - Caminhão basculante 10 m³ - 5914359 - 5914374 - 5914389</t>
  </si>
  <si>
    <t xml:space="preserve">04M0028       </t>
  </si>
  <si>
    <t>Areia média - Caminhão basculante 10 m³ - 5914359 - 5914374 - 5914389</t>
  </si>
  <si>
    <t xml:space="preserve">04M0191       </t>
  </si>
  <si>
    <t>Brita 1 - Caminhão basculante 10 m³ - 5914359 - 5914374 - 5914389</t>
  </si>
  <si>
    <t xml:space="preserve">04M0344       </t>
  </si>
  <si>
    <t>Cal hidratada - a granel - Caminhão silo 30 m³ - 5914364 - 5914365 - 5914366</t>
  </si>
  <si>
    <t xml:space="preserve">04M1103       </t>
  </si>
  <si>
    <t>Pedrisco - Caminhão basculante 10 m³ - 5914359 - 5914374 - 5914389</t>
  </si>
  <si>
    <t xml:space="preserve">03E9605       </t>
  </si>
  <si>
    <t>Caminhão tanque com capacidade de 6000 l - 136 kW</t>
  </si>
  <si>
    <t xml:space="preserve">02M1130       </t>
  </si>
  <si>
    <t xml:space="preserve">02M1131       </t>
  </si>
  <si>
    <t xml:space="preserve">05M1130474    </t>
  </si>
  <si>
    <t xml:space="preserve">04M1130       </t>
  </si>
  <si>
    <t xml:space="preserve">03E9071       </t>
  </si>
  <si>
    <t>Transportador manual carrinho de mão com capacidade de 80 l</t>
  </si>
  <si>
    <t xml:space="preserve">04M3515       </t>
  </si>
  <si>
    <t xml:space="preserve">02M1391       </t>
  </si>
  <si>
    <t>Ponteiro para martelete - D = 22 mm e C = 1.00 m</t>
  </si>
  <si>
    <t xml:space="preserve">03E9010       </t>
  </si>
  <si>
    <t xml:space="preserve">03E9064       </t>
  </si>
  <si>
    <t>Transportador manual gerica com capacidade de 180 l</t>
  </si>
  <si>
    <t xml:space="preserve">03E9519       </t>
  </si>
  <si>
    <t>Betoneira com motor a gasolina com capacidade de 600 l - 10 kW</t>
  </si>
  <si>
    <t xml:space="preserve">01P9821       </t>
  </si>
  <si>
    <t>Pedreiro</t>
  </si>
  <si>
    <t xml:space="preserve">02M0030       </t>
  </si>
  <si>
    <t>Aditivo plastificante e retardador de pega para concreto e argamassa</t>
  </si>
  <si>
    <t xml:space="preserve">02M0424       </t>
  </si>
  <si>
    <t>Cimento Portland CP II - 32 - saco</t>
  </si>
  <si>
    <t xml:space="preserve">05M0030655    </t>
  </si>
  <si>
    <t>Aditivo plastificante e retardador de pega para concreto e argamassa - Caminhão carroceria 15 t -    5914655</t>
  </si>
  <si>
    <t xml:space="preserve">05M0082647    </t>
  </si>
  <si>
    <t>Areia média lavada - Caminhão basculante 10 m³ -    5914647</t>
  </si>
  <si>
    <t xml:space="preserve">05M0192647    </t>
  </si>
  <si>
    <t>Brita 2 - Caminhão basculante 10 m³ -    5914647</t>
  </si>
  <si>
    <t xml:space="preserve">05M0424655    </t>
  </si>
  <si>
    <t>Cimento Portland CP II - 32 - saco - Caminhão carroceria 15 t -    5914655</t>
  </si>
  <si>
    <t xml:space="preserve">04M0030       </t>
  </si>
  <si>
    <t>Aditivo plastificante e retardador de pega para concreto e argamassa - Caminhão carroceria 15 t - 5914449 - 5914464 - 5914479</t>
  </si>
  <si>
    <t xml:space="preserve">04M0082       </t>
  </si>
  <si>
    <t>Areia média lavada - Caminhão basculante 10 m³ - 5914359 - 5914374 - 5914389</t>
  </si>
  <si>
    <t xml:space="preserve">04M0192       </t>
  </si>
  <si>
    <t>Brita 2 - Caminhão basculante 10 m³ - 5914359 - 5914374 - 5914389</t>
  </si>
  <si>
    <t xml:space="preserve">04M0424       </t>
  </si>
  <si>
    <t>Cimento Portland CP II - 32 - saco - Caminhão carroceria 15 t - 5914449 - 5914464 - 5914479</t>
  </si>
  <si>
    <t xml:space="preserve">03E9644       </t>
  </si>
  <si>
    <t>Caminhão demarcador de faixas com sistema de pintura a frio - 28 kW/115 kW</t>
  </si>
  <si>
    <t xml:space="preserve">03E9687       </t>
  </si>
  <si>
    <t>Caminhão carroceria com capacidade de 5 t - 115 kW</t>
  </si>
  <si>
    <t xml:space="preserve">02M2036       </t>
  </si>
  <si>
    <t xml:space="preserve">02M2037       </t>
  </si>
  <si>
    <t xml:space="preserve">02M2038       </t>
  </si>
  <si>
    <t xml:space="preserve">04M2036       </t>
  </si>
  <si>
    <t xml:space="preserve">04M2037       </t>
  </si>
  <si>
    <t xml:space="preserve">04M2038       </t>
  </si>
  <si>
    <t xml:space="preserve">03E9675       </t>
  </si>
  <si>
    <t>Martelete perfurador/rompedor elétrico - 1.50 kW</t>
  </si>
  <si>
    <t xml:space="preserve">01P9830       </t>
  </si>
  <si>
    <t>Montador</t>
  </si>
  <si>
    <t xml:space="preserve">02M1528       </t>
  </si>
  <si>
    <t xml:space="preserve">02M2041       </t>
  </si>
  <si>
    <t xml:space="preserve">02M3821       </t>
  </si>
  <si>
    <t>Tacha refletiva em plástico injetado bidirecional com um pino - tipo I</t>
  </si>
  <si>
    <t xml:space="preserve">05M2041655    </t>
  </si>
  <si>
    <t xml:space="preserve">05M3821655    </t>
  </si>
  <si>
    <t>Tacha refletiva em plástico injetado bidirecional com um pino - tipo I - Caminhão carroceria 15 t -    5914655</t>
  </si>
  <si>
    <t xml:space="preserve">04M2041       </t>
  </si>
  <si>
    <t xml:space="preserve">04M3821       </t>
  </si>
  <si>
    <t>Tacha refletiva em plástico injetado bidirecional com um pino - tipo I - Caminhão carroceria 15 t - 5914449 - 5914464 - 5914479</t>
  </si>
  <si>
    <t xml:space="preserve">03E9507       </t>
  </si>
  <si>
    <t xml:space="preserve">03E9568       </t>
  </si>
  <si>
    <t xml:space="preserve">03E9622       </t>
  </si>
  <si>
    <t xml:space="preserve">03E9623       </t>
  </si>
  <si>
    <t xml:space="preserve">01P9801       </t>
  </si>
  <si>
    <t>Ajudante</t>
  </si>
  <si>
    <t xml:space="preserve">01P9823       </t>
  </si>
  <si>
    <t>Serralheiro</t>
  </si>
  <si>
    <t xml:space="preserve">02M1367       </t>
  </si>
  <si>
    <t xml:space="preserve">02M3235       </t>
  </si>
  <si>
    <t>Película retrorrefletiva tipo I</t>
  </si>
  <si>
    <t xml:space="preserve">02M3238       </t>
  </si>
  <si>
    <t>Película não retrorrefletiva tipo IV</t>
  </si>
  <si>
    <t xml:space="preserve">05M1367333    </t>
  </si>
  <si>
    <t xml:space="preserve">04M1367       </t>
  </si>
  <si>
    <t xml:space="preserve">04M3235       </t>
  </si>
  <si>
    <t xml:space="preserve">04M3238       </t>
  </si>
  <si>
    <t xml:space="preserve">03E9076       </t>
  </si>
  <si>
    <t xml:space="preserve">01P9822       </t>
  </si>
  <si>
    <t>Pintor</t>
  </si>
  <si>
    <t xml:space="preserve">02M3153       </t>
  </si>
  <si>
    <t xml:space="preserve">05M3153655    </t>
  </si>
  <si>
    <t xml:space="preserve">04M3153       </t>
  </si>
  <si>
    <t xml:space="preserve">02M0008       </t>
  </si>
  <si>
    <t xml:space="preserve">03E9082       </t>
  </si>
  <si>
    <t>Bate-estaca hidráulico para defensas montado em caminhão guindauto com capacidade de 20 tm e carroceria de 4 t - 136 kW</t>
  </si>
  <si>
    <t xml:space="preserve">02M1966       </t>
  </si>
  <si>
    <t>Defensa metálica maleável simples</t>
  </si>
  <si>
    <t xml:space="preserve">05M1966373    </t>
  </si>
  <si>
    <t>Defensa metálica maleável simples - Guindauto 20 tm -    5915373</t>
  </si>
  <si>
    <t xml:space="preserve">04M1966       </t>
  </si>
  <si>
    <t>Defensa metálica maleável simples - Guindauto 20 tm - 5914584 - 5914599 - 5914614</t>
  </si>
  <si>
    <t xml:space="preserve">03E9763       </t>
  </si>
  <si>
    <t xml:space="preserve">03E9052       </t>
  </si>
  <si>
    <t xml:space="preserve">03E9144       </t>
  </si>
  <si>
    <t>Pórtico metálico rolante com talha com capacidade de 5 t - 10 kW</t>
  </si>
  <si>
    <t>Armação em aço CA-50 - fornecimento. preparo e colocação</t>
  </si>
  <si>
    <t>Concreto fck = 25 MPa para pré-moldados (mourões) - confecção em betoneira e lançamento manual - areia e brita comerciais</t>
  </si>
  <si>
    <t>Fôrma metálica em chapa 1/8" reforçada com nervuras de 40 mm x 1/8" dispostas em grelhas de 40 x 60 cm - utilização de 100 vezes - confecção. instalação e retirada</t>
  </si>
  <si>
    <t xml:space="preserve">Armação em aço CA-50 - fornecimento. preparo e colocação                                                                                                                                                </t>
  </si>
  <si>
    <t xml:space="preserve">01P9805       </t>
  </si>
  <si>
    <t>Armador</t>
  </si>
  <si>
    <t xml:space="preserve">02M0004       </t>
  </si>
  <si>
    <t>Aço CA 50</t>
  </si>
  <si>
    <t xml:space="preserve">02M0075       </t>
  </si>
  <si>
    <t>Arame liso recozido em aço-carbono - D = 1.24 mm (18 BWG)</t>
  </si>
  <si>
    <t xml:space="preserve">05M0004655    </t>
  </si>
  <si>
    <t>Aço CA 50 - Caminhão carroceria 15 t -    5914655</t>
  </si>
  <si>
    <t xml:space="preserve">05M0075655    </t>
  </si>
  <si>
    <t>Arame liso recozido em aço-carbono - D = 1.24 mm (18 BWG) - Caminhão carroceria 15 t -    5914655</t>
  </si>
  <si>
    <t xml:space="preserve">04M0004       </t>
  </si>
  <si>
    <t>Aço CA 50 - Caminhão carroceria 15 t - 5914449 - 5914464 - 5914479</t>
  </si>
  <si>
    <t xml:space="preserve">04M0075       </t>
  </si>
  <si>
    <t>Arame liso recozido em aço-carbono - D = 1.24 mm (18 BWG) - Caminhão carroceria 15 t - 5914449 - 5914464 - 5914479</t>
  </si>
  <si>
    <t xml:space="preserve">03E9547       </t>
  </si>
  <si>
    <t xml:space="preserve">01P9825       </t>
  </si>
  <si>
    <t>Soldador</t>
  </si>
  <si>
    <t xml:space="preserve">02M1397       </t>
  </si>
  <si>
    <t>Eletrodo revestido E60XX</t>
  </si>
  <si>
    <t xml:space="preserve">03E9011       </t>
  </si>
  <si>
    <t>Carro manual modelo plataforma de 200 x 80 cm com capacidade de 800 kg</t>
  </si>
  <si>
    <t xml:space="preserve">03E9668       </t>
  </si>
  <si>
    <t>Concreto fck = 25 MPa - confecção em betoneira e lançamento manual - areia e brita comerciais</t>
  </si>
  <si>
    <t xml:space="preserve">02M0345       </t>
  </si>
  <si>
    <t>Cal hidratada - saco</t>
  </si>
  <si>
    <t xml:space="preserve">02M0729       </t>
  </si>
  <si>
    <t xml:space="preserve">05M0345474    </t>
  </si>
  <si>
    <t>Cal hidratada - saco - Caminhão carroceria 5 t -    5915474</t>
  </si>
  <si>
    <t xml:space="preserve">04M0345       </t>
  </si>
  <si>
    <t>Cal hidratada - saco - Caminhão carroceria 15 t - 5914449 - 5914464 - 5914479</t>
  </si>
  <si>
    <t xml:space="preserve">03E9647       </t>
  </si>
  <si>
    <t>Escavação e carga de material de jazida com escavadeira hidráulica de 1.56 m³</t>
  </si>
  <si>
    <t>Escavação e carga de material de jazida com escavadeira hidráulica de 1.56 m³ - Caminhão basculante 6 m³ -    5914353</t>
  </si>
  <si>
    <t>Escavação e carga de material de jazida com escavadeira hidráulica de 1.56 m³ - Caminhão basculante 10 m³ - 5914359 - 5914374 - 5914389</t>
  </si>
  <si>
    <t xml:space="preserve">03E9515       </t>
  </si>
  <si>
    <t>Escavadeira hidráulica sobre esteiras com caçamba com capacidade de 1.56 m³ - 118 kW</t>
  </si>
  <si>
    <t xml:space="preserve">03E9042       </t>
  </si>
  <si>
    <t xml:space="preserve">03E9685       </t>
  </si>
  <si>
    <t xml:space="preserve">03E9745       </t>
  </si>
  <si>
    <t xml:space="preserve">03E9792       </t>
  </si>
  <si>
    <t xml:space="preserve">02M0050       </t>
  </si>
  <si>
    <t xml:space="preserve">02M0217       </t>
  </si>
  <si>
    <t>Enxofre</t>
  </si>
  <si>
    <t xml:space="preserve">02M0220       </t>
  </si>
  <si>
    <t xml:space="preserve">02M0223       </t>
  </si>
  <si>
    <t>Sementes para hidrossemeadura</t>
  </si>
  <si>
    <t xml:space="preserve">02M0225       </t>
  </si>
  <si>
    <t xml:space="preserve">02M1755       </t>
  </si>
  <si>
    <t xml:space="preserve">02M1756       </t>
  </si>
  <si>
    <t xml:space="preserve">05M0223655    </t>
  </si>
  <si>
    <t>Sementes para hidrossemeadura - Caminhão carroceria 15 t -    5914655</t>
  </si>
  <si>
    <t xml:space="preserve">04M0050       </t>
  </si>
  <si>
    <t xml:space="preserve">04M0220       </t>
  </si>
  <si>
    <t xml:space="preserve">04M0223       </t>
  </si>
  <si>
    <t>Sementes para hidrossemeadura - Caminhão carroceria 15 t - 5914449 - 5914464 - 5914479</t>
  </si>
  <si>
    <t xml:space="preserve">04M0225       </t>
  </si>
  <si>
    <t xml:space="preserve">04M1755       </t>
  </si>
  <si>
    <t xml:space="preserve">04M1756       </t>
  </si>
  <si>
    <t xml:space="preserve">02M0069       </t>
  </si>
  <si>
    <t>Arame farpado em aço galvanizado - D = 1.60 mm</t>
  </si>
  <si>
    <t>Fabricação de mourão de concreto esticador - seção quadrada de 15 cm - areia e brita comerciais</t>
  </si>
  <si>
    <t>Fabricação de mourão de concreto suporte - seção quadrada de 11 cm - areia e brita comerciais</t>
  </si>
  <si>
    <t xml:space="preserve">04M0069       </t>
  </si>
  <si>
    <t>Arame farpado em aço galvanizado - D = 1.60 mm - Caminhão carroceria 15 t - 5914449 - 5914464 - 5914479</t>
  </si>
  <si>
    <t xml:space="preserve">03E9703       </t>
  </si>
  <si>
    <t>Fábrica de pré-moldado de concreto para mourão - 2.20 kW</t>
  </si>
  <si>
    <t xml:space="preserve">03E9719       </t>
  </si>
  <si>
    <t>Talha manual com capacidade de 3 t</t>
  </si>
  <si>
    <t>Armação em aço CA-60 - fornecimento. preparo e colocação</t>
  </si>
  <si>
    <t xml:space="preserve">Armação em aço CA-60 - fornecimento. preparo e colocação                                                                                                                                                </t>
  </si>
  <si>
    <t xml:space="preserve">02M0014       </t>
  </si>
  <si>
    <t>Aço CA 60</t>
  </si>
  <si>
    <t xml:space="preserve">05M0014655    </t>
  </si>
  <si>
    <t>Aço CA 60 - Caminhão carroceria 15 t -    5914655</t>
  </si>
  <si>
    <t xml:space="preserve">04M0014       </t>
  </si>
  <si>
    <t>Aço CA 60 - Caminhão carroceria 15 t - 5914449 - 5914464 - 5914479</t>
  </si>
  <si>
    <t xml:space="preserve">03E9061       </t>
  </si>
  <si>
    <t>Lixadeira elétrica manual angular - 2 kW</t>
  </si>
  <si>
    <t xml:space="preserve">01P9808       </t>
  </si>
  <si>
    <t>Carpinteiro</t>
  </si>
  <si>
    <t xml:space="preserve">02M0879       </t>
  </si>
  <si>
    <t>Lixa para ferro Nº 150</t>
  </si>
  <si>
    <t xml:space="preserve">02M0997       </t>
  </si>
  <si>
    <t xml:space="preserve">vb    </t>
  </si>
  <si>
    <t xml:space="preserve">02M1379       </t>
  </si>
  <si>
    <t>Argamassa polimérica monocomponente para reparos estruturais</t>
  </si>
  <si>
    <t xml:space="preserve">02M1575       </t>
  </si>
  <si>
    <t xml:space="preserve">02M2128       </t>
  </si>
  <si>
    <t xml:space="preserve">03E9041       </t>
  </si>
  <si>
    <t>Caminhão carroceria com guindauto com capacidade de 45 tm - 188 kW</t>
  </si>
  <si>
    <t xml:space="preserve">03E9684       </t>
  </si>
  <si>
    <t xml:space="preserve">01P9810       </t>
  </si>
  <si>
    <t>Eletricista</t>
  </si>
  <si>
    <t xml:space="preserve">02M0995       </t>
  </si>
  <si>
    <t>Luminária de Led para iluminação pública - 200w</t>
  </si>
  <si>
    <t xml:space="preserve">02M0996       </t>
  </si>
  <si>
    <t>Readequação de Dispositivos</t>
  </si>
  <si>
    <t>Implantação de Dispositivos</t>
  </si>
  <si>
    <t>Implantação de Acessos</t>
  </si>
  <si>
    <t>Implantação de Marginais</t>
  </si>
  <si>
    <t xml:space="preserve">Limpeza em junta de dilatação                                                                                                                                                                           </t>
  </si>
  <si>
    <t xml:space="preserve">Limpeza e desobstrução de dispositivos de drenagem em OAE                                                                                                                                               </t>
  </si>
  <si>
    <t>Lábios poliméricos em junta de pavimento de concreto - L = 20 mm e H = 30 mm - confecção e assentamento</t>
  </si>
  <si>
    <t xml:space="preserve">Lábios poliméricos em junta de pavimento de concreto - L = 20 mm e H = 30 mm - confecção e assentamento                                                                                                 </t>
  </si>
  <si>
    <t xml:space="preserve">05M1379655    </t>
  </si>
  <si>
    <t>Argamassa polimérica monocomponente para reparos estruturais - Caminhão carroceria 15 t -    5914655</t>
  </si>
  <si>
    <t xml:space="preserve">04M1379       </t>
  </si>
  <si>
    <t>Argamassa polimérica monocomponente para reparos estruturais - Caminhão carroceria 15 t - 5914449 - 5914464 - 5914479</t>
  </si>
  <si>
    <t xml:space="preserve">02M1150       </t>
  </si>
  <si>
    <t>Adesivo estrutural à base de resina epóxi bicomponente tipo ADE-52 ou similar</t>
  </si>
  <si>
    <t xml:space="preserve">05M1150655    </t>
  </si>
  <si>
    <t>Adesivo estrutural à base de resina epóxi bicomponente tipo ADE-52 ou similar - Caminhão carroceria 15 t -    5914655</t>
  </si>
  <si>
    <t xml:space="preserve">04M1150       </t>
  </si>
  <si>
    <t>Adesivo estrutural à base de resina epóxi bicomponente tipo ADE-52 ou similar - Caminhão carroceria 15 t - 5914449 - 5914464 - 5914479</t>
  </si>
  <si>
    <t xml:space="preserve">03E9028       </t>
  </si>
  <si>
    <t>un/m</t>
  </si>
  <si>
    <t>un</t>
  </si>
  <si>
    <t>Espaçamento entre juntas 30m</t>
  </si>
  <si>
    <t>Quantidade de Juntas da OAE</t>
  </si>
  <si>
    <t>Largura OAE (m)</t>
  </si>
  <si>
    <t>Total de juntas de dilatação</t>
  </si>
  <si>
    <t>Caldeira de asfalto rebocável com capacidade de 600 l - 5.20 kW</t>
  </si>
  <si>
    <t>Compactador manual de placa vibratória - 3.00 kW</t>
  </si>
  <si>
    <t>Emulsão asfáltica - RR-1C</t>
  </si>
  <si>
    <t xml:space="preserve">02M2148       </t>
  </si>
  <si>
    <t>Óleo tipo A1</t>
  </si>
  <si>
    <t>Cimento asfáltico de petróleo - CAP 50/70</t>
  </si>
  <si>
    <t xml:space="preserve">03E9767       </t>
  </si>
  <si>
    <t>Compressor de ar portátil de 9.44 l/s (20 PCM) a gasolina - 5.22 kW</t>
  </si>
  <si>
    <t>Selante elástico à base de poliuretano</t>
  </si>
  <si>
    <t>Cordão de polietileno expandido de baixa densidade - D = 15.0 mm</t>
  </si>
  <si>
    <t>Selante elástico à base de poliuretano - Caminhão carroceria 5 t -    5915474</t>
  </si>
  <si>
    <t>Selante elástico à base de poliuretano - Caminhão carroceria 5 t - 5915322 - 5915323 - 5915324</t>
  </si>
  <si>
    <t xml:space="preserve">05M3515459    </t>
  </si>
  <si>
    <t>Grãos. agregados e solos derramados na pista - Caminhão basculante 6 m³ -    5915459</t>
  </si>
  <si>
    <t>Grãos. agregados e solos derramados na pista - Caminhão basculante 6 m³ - 5914314 - 5914329 - 5914344</t>
  </si>
  <si>
    <t>Tinta à base de resina acrílica emulsionada em água para demarcação viária</t>
  </si>
  <si>
    <t>Microesferas refletivas de vidro tipo I-B</t>
  </si>
  <si>
    <t>Microesferas refletivas de vidro tipo II-A</t>
  </si>
  <si>
    <t xml:space="preserve">05M2036655    </t>
  </si>
  <si>
    <t>Tinta à base de resina acrílica emulsionada em água para demarcação viária - Caminhão carroceria 15 t -    5914655</t>
  </si>
  <si>
    <t xml:space="preserve">05M2037655    </t>
  </si>
  <si>
    <t>Microesferas refletivas de vidro tipo I-B - Caminhão carroceria 15 t -    5914655</t>
  </si>
  <si>
    <t xml:space="preserve">05M2038655    </t>
  </si>
  <si>
    <t>Microesferas refletivas de vidro tipo II-A - Caminhão carroceria 15 t -    5914655</t>
  </si>
  <si>
    <t>Tinta à base de resina acrílica emulsionada em água para demarcação viária - Caminhão carroceria 15 t - 5914449 - 5914464 - 5914479</t>
  </si>
  <si>
    <t>Microesferas refletivas de vidro tipo I-B - Caminhão carroceria 15 t - 5914449 - 5914464 - 5914479</t>
  </si>
  <si>
    <t>Microesferas refletivas de vidro tipo II-A - Caminhão carroceria 15 t - 5914449 - 5914464 - 5914479</t>
  </si>
  <si>
    <t>Broca de widia - D = 13 mm e C = 150 mm</t>
  </si>
  <si>
    <t>Adesivo à base de resina poliéster</t>
  </si>
  <si>
    <t>Adesivo à base de resina poliéster - Caminhão carroceria 15 t -    5914655</t>
  </si>
  <si>
    <t>Adesivo à base de resina poliéster - Caminhão carroceria 15 t - 5914449 - 5914464 - 5914479</t>
  </si>
  <si>
    <t>Plotadora de recorte com computador e programa computacional</t>
  </si>
  <si>
    <t>Furadeira de impacto de 12.5 mm - 0.80 kW</t>
  </si>
  <si>
    <t>Máquina de bancada universal para corte de chapa - 1.50 kW</t>
  </si>
  <si>
    <t>Máquina de bancada guilhotina - 4.00 kW</t>
  </si>
  <si>
    <t>Chapa fina em aço galvanizado</t>
  </si>
  <si>
    <t>Chapa fina em aço galvanizado - Caminhão carroceria 15 t -    5914333</t>
  </si>
  <si>
    <t xml:space="preserve">05M3235655    </t>
  </si>
  <si>
    <t>Película retrorrefletiva tipo I - Caminhão carroceria 15 t -    5914655</t>
  </si>
  <si>
    <t xml:space="preserve">05M3238655    </t>
  </si>
  <si>
    <t>Película não retrorrefletiva tipo IV - Caminhão carroceria 15 t -    5914655</t>
  </si>
  <si>
    <t>Chapa fina em aço galvanizado - Caminhão carroceria 15 t - 5914449 - 5914464 - 5914479</t>
  </si>
  <si>
    <t>Película retrorrefletiva tipo I - Caminhão carroceria 15 t - 5914449 - 5914464 - 5914479</t>
  </si>
  <si>
    <t>Película não retrorrefletiva tipo IV - Caminhão carroceria 15 t - 5914449 - 5914464 - 5914479</t>
  </si>
  <si>
    <t>Equipamento para pintura eletrostática com cabine dupla de 7.00 kW e estufa de 80000 kCal</t>
  </si>
  <si>
    <t>Tinta em pó à base de resina poliéster</t>
  </si>
  <si>
    <t>Tinta em pó à base de resina poliéster - Caminhão carroceria 15 t -    5914655</t>
  </si>
  <si>
    <t>Tinta em pó à base de resina poliéster - Caminhão carroceria 15 t - 5914449 - 5914464 - 5914479</t>
  </si>
  <si>
    <t>Detergente líquido neutro</t>
  </si>
  <si>
    <t>Empilhadeira a diesel com capacidade de 10 t - 82 kW</t>
  </si>
  <si>
    <t xml:space="preserve">02M1376       </t>
  </si>
  <si>
    <t>Chapa fina em aço ASTM A36</t>
  </si>
  <si>
    <t xml:space="preserve">02M3947       </t>
  </si>
  <si>
    <t>Tubo em aço - E = 3.00 mm e seção de 40 x 40 mm</t>
  </si>
  <si>
    <t xml:space="preserve">02M3949       </t>
  </si>
  <si>
    <t>Desmoldante para fôrmas metálicas</t>
  </si>
  <si>
    <t>Corte de chapas de aço com espessura de 3 mm com maçarico oxiacetileno</t>
  </si>
  <si>
    <t>Corte de perfil metálico com máquina policorte com espessura de até 1/8"</t>
  </si>
  <si>
    <t>Solda elétrica de perfis metálicos e chapas de aço com eletrodo E60XX</t>
  </si>
  <si>
    <t xml:space="preserve">05M1376333    </t>
  </si>
  <si>
    <t>Chapa fina em aço ASTM A36 - Caminhão carroceria 15 t -    5914333</t>
  </si>
  <si>
    <t xml:space="preserve">05M3947333    </t>
  </si>
  <si>
    <t>Tubo em aço - E = 3.00 mm e seção de 40 x 40 mm - Caminhão carroceria 15 t -    5914333</t>
  </si>
  <si>
    <t xml:space="preserve">05M3949655    </t>
  </si>
  <si>
    <t>Desmoldante para fôrmas metálicas - Caminhão carroceria 15 t -    5914655</t>
  </si>
  <si>
    <t xml:space="preserve">04M1376       </t>
  </si>
  <si>
    <t>Chapa fina em aço ASTM A36 - Caminhão carroceria 15 t - 5914449 - 5914464 - 5914479</t>
  </si>
  <si>
    <t xml:space="preserve">04M3947       </t>
  </si>
  <si>
    <t>Tubo em aço - E = 3.00 mm e seção de 40 x 40 mm - Caminhão carroceria 15 t - 5914449 - 5914464 - 5914479</t>
  </si>
  <si>
    <t xml:space="preserve">04M3949       </t>
  </si>
  <si>
    <t>Desmoldante para fôrmas metálicas - Caminhão carroceria 15 t - 5914449 - 5914464 - 5914479</t>
  </si>
  <si>
    <t xml:space="preserve">Corte de chapas de aço com espessura de 3 mm com maçarico oxiacetileno                                                                                                                                  </t>
  </si>
  <si>
    <t xml:space="preserve">03E9662       </t>
  </si>
  <si>
    <t>Equipamento para solda e corte com oxiacetileno</t>
  </si>
  <si>
    <t xml:space="preserve">02M1795       </t>
  </si>
  <si>
    <t>Gás oxigênio</t>
  </si>
  <si>
    <t xml:space="preserve">02M1796       </t>
  </si>
  <si>
    <t>Gás acetileno</t>
  </si>
  <si>
    <t xml:space="preserve">Corte de perfil metálico com máquina policorte com espessura de até 1/8"                                                                                                                                </t>
  </si>
  <si>
    <t xml:space="preserve">03E9717       </t>
  </si>
  <si>
    <t>Máquina policorte - 2.20 kW</t>
  </si>
  <si>
    <t xml:space="preserve">02M0076       </t>
  </si>
  <si>
    <t>Disco de corte abrasivo para policorte - D = 300 mm</t>
  </si>
  <si>
    <t xml:space="preserve">Solda elétrica de perfis metálicos e chapas de aço com eletrodo E60XX                                                                                                                                   </t>
  </si>
  <si>
    <t>Máquina de solda elétrica transformadora 250 A - 9.20 kW</t>
  </si>
  <si>
    <t xml:space="preserve">05M1397655    </t>
  </si>
  <si>
    <t>Eletrodo revestido E60XX - Caminhão carroceria 15 t -    5914655</t>
  </si>
  <si>
    <t xml:space="preserve">04M1397       </t>
  </si>
  <si>
    <t>Eletrodo revestido E60XX - Caminhão carroceria 15 t - 5914449 - 5914464 - 5914479</t>
  </si>
  <si>
    <t>Mesa vibratória - 2.20 kW</t>
  </si>
  <si>
    <t>Fixador de cal para pintura</t>
  </si>
  <si>
    <t>Bomba de alta pressão para hidrojateamento com capacidade de 18 MPa - 5.20 kW</t>
  </si>
  <si>
    <t>Compactador manual com soquete vibratório - 4.10 kW</t>
  </si>
  <si>
    <t>Trator sobre esteiras com lâmina - 97 kW</t>
  </si>
  <si>
    <t>Rolo compactador pé de carneiro vibratório autopropelido por pneus de 11.6 t - 82 kW</t>
  </si>
  <si>
    <t>Caminhão para hidrossemeadura com capacidade de 7500 l - 136 kW</t>
  </si>
  <si>
    <t>Aditivo natural tipo goma xantana para hidrossemeadura</t>
  </si>
  <si>
    <t>Adubo à base de nitrogênio. fósforo e potássio (NPK)</t>
  </si>
  <si>
    <t>Adubo orgânico composto</t>
  </si>
  <si>
    <t>Pó calcário dolomítico</t>
  </si>
  <si>
    <t>Material formador de camada protetora para hidrossemeadura</t>
  </si>
  <si>
    <t xml:space="preserve">05M0050655    </t>
  </si>
  <si>
    <t>Aditivo natural tipo goma xantana para hidrossemeadura - Caminhão carroceria 15 t -    5914655</t>
  </si>
  <si>
    <t xml:space="preserve">05M0220655    </t>
  </si>
  <si>
    <t>Adubo à base de nitrogênio. fósforo e potássio (NPK) - Caminhão carroceria 15 t -    5914655</t>
  </si>
  <si>
    <t xml:space="preserve">05M0225655    </t>
  </si>
  <si>
    <t>Adubo orgânico composto - Caminhão carroceria 15 t -    5914655</t>
  </si>
  <si>
    <t xml:space="preserve">05M1755655    </t>
  </si>
  <si>
    <t>Pó calcário dolomítico - Caminhão carroceria 15 t -    5914655</t>
  </si>
  <si>
    <t xml:space="preserve">05M1756655    </t>
  </si>
  <si>
    <t>Material formador de camada protetora para hidrossemeadura - Caminhão carroceria 15 t -    5914655</t>
  </si>
  <si>
    <t>Aditivo natural tipo goma xantana para hidrossemeadura - Caminhão carroceria 15 t - 5914449 - 5914464 - 5914479</t>
  </si>
  <si>
    <t>Adubo à base de nitrogênio. fósforo e potássio (NPK) - Caminhão carroceria 15 t - 5914449 - 5914464 - 5914479</t>
  </si>
  <si>
    <t>Adubo orgânico composto - Caminhão carroceria 15 t - 5914449 - 5914464 - 5914479</t>
  </si>
  <si>
    <t>Pó calcário dolomítico - Caminhão carroceria 15 t - 5914449 - 5914464 - 5914479</t>
  </si>
  <si>
    <t>Material formador de camada protetora para hidrossemeadura - Caminhão carroceria 15 t - 5914449 - 5914464 - 5914479</t>
  </si>
  <si>
    <t xml:space="preserve">02M0072       </t>
  </si>
  <si>
    <t>Arame liso em aço galvanizado - D = 2.10 mm (14 BWG)</t>
  </si>
  <si>
    <t>Fabricação de mourão de concreto esticador - seção quadrada de 15 cm - areia e brita comerciais - Caminhão carroceria 15 t - 5914449 - 5914464 - 5914479</t>
  </si>
  <si>
    <t>Fabricação de mourão de concreto suporte - seção quadrada de 11 cm - areia e brita comerciais - Caminhão carroceria 15 t - 5914449 - 5914464 - 5914479</t>
  </si>
  <si>
    <t>Tinta látex à base de resina acrílica</t>
  </si>
  <si>
    <t>Tinta esmalte sintético acetinado</t>
  </si>
  <si>
    <t>Veículo leve picape 4 x 4 com capacidade de 1.10 t - 147 kW</t>
  </si>
  <si>
    <t>BR-262</t>
  </si>
  <si>
    <t>Concessão Rodoviária - Adequação de capacidade, reabilitação, operação, manutenção e conservação das rodovias estaduais MS-040, MS-338, MS-395 e MS-395, e trechos das rodovias federais BR-262, BR-267</t>
  </si>
  <si>
    <r>
      <rPr>
        <sz val="12"/>
        <rFont val="Calibri"/>
        <family val="2"/>
        <scheme val="minor"/>
      </rPr>
      <t>Cliente:</t>
    </r>
    <r>
      <rPr>
        <b/>
        <sz val="12"/>
        <rFont val="Calibri"/>
        <family val="2"/>
        <scheme val="minor"/>
      </rPr>
      <t xml:space="preserve"> Governo do Estado do Mato Grosso do Sul</t>
    </r>
  </si>
  <si>
    <t>Extensão Equivalente</t>
  </si>
  <si>
    <r>
      <t xml:space="preserve">Data Base: </t>
    </r>
    <r>
      <rPr>
        <b/>
        <sz val="12"/>
        <color theme="1"/>
        <rFont val="Calibri"/>
        <family val="2"/>
        <scheme val="minor"/>
      </rPr>
      <t>Outubro/2023</t>
    </r>
  </si>
  <si>
    <r>
      <t xml:space="preserve">Autorizado conforme: </t>
    </r>
    <r>
      <rPr>
        <b/>
        <sz val="12"/>
        <color theme="1"/>
        <rFont val="Calibri"/>
        <family val="2"/>
        <scheme val="minor"/>
      </rPr>
      <t>Edital de Chamamento Público - PMI Nº 01/2023</t>
    </r>
  </si>
  <si>
    <t>262BMS1260 - Km 0,0 até 1,5</t>
  </si>
  <si>
    <t>262BMS1265 - Km 1,5 até Km 2,56</t>
  </si>
  <si>
    <t>3L</t>
  </si>
  <si>
    <t>262BMS1270 - Km 2,56 até Km 4,2</t>
  </si>
  <si>
    <t>262BMS1275 - Km 4,2 até Km 5,0</t>
  </si>
  <si>
    <t>262BMS1280 - Km 5,0 até Km 5,7</t>
  </si>
  <si>
    <t>262BMS1285 - Km 5,7 até Km 9,1</t>
  </si>
  <si>
    <t>262BMS1288 - Km 9,1 até Km 13,4</t>
  </si>
  <si>
    <t>262BMS1290 - Km 13,4 até Km 17,72</t>
  </si>
  <si>
    <t>262BMS1295 - Km 17,72 até Km 49,4</t>
  </si>
  <si>
    <t>262BMS1300 - Km 49,4 até Km 69,1</t>
  </si>
  <si>
    <t>262BMS1305 - Km 69,1 até Km 139,6</t>
  </si>
  <si>
    <t>AC</t>
  </si>
  <si>
    <t>262BMS1310 - Km 139,6 até Km 143,3</t>
  </si>
  <si>
    <t>1.12</t>
  </si>
  <si>
    <t>262BMS1314 - Km 143,3 até Km 144,2</t>
  </si>
  <si>
    <t>1.13</t>
  </si>
  <si>
    <t>262BMS1316 - Km 144,2 até Km 191,1</t>
  </si>
  <si>
    <t>R</t>
  </si>
  <si>
    <t>1.14</t>
  </si>
  <si>
    <t>262BMS1320 - Km 191,1 até Km 239,4</t>
  </si>
  <si>
    <t>1.15</t>
  </si>
  <si>
    <t>262BMS1325 - Km 239,4 até Km 324,8</t>
  </si>
  <si>
    <t>1.16</t>
  </si>
  <si>
    <t>262BMS1328 - Km 324,8 até Km 328,2</t>
  </si>
  <si>
    <t>Sistema Existente - EXTENSÃO DE TRECHO DUPLICADO</t>
  </si>
  <si>
    <t>2.12</t>
  </si>
  <si>
    <t>2.13</t>
  </si>
  <si>
    <t>2.14</t>
  </si>
  <si>
    <t>2.15</t>
  </si>
  <si>
    <t>2.16</t>
  </si>
  <si>
    <t>Sistema Existente - EXTENSÃO DE MARGINAL</t>
  </si>
  <si>
    <t>3.12</t>
  </si>
  <si>
    <t>3.13</t>
  </si>
  <si>
    <t>3.14</t>
  </si>
  <si>
    <t>3.15</t>
  </si>
  <si>
    <t>3.16</t>
  </si>
  <si>
    <t>Extensão Equivalente a uma Faixa Adicional (3,20m) (km)</t>
  </si>
  <si>
    <t>Sistema Existente - EXTENSÃO DE FAIXA ADICIONAL</t>
  </si>
  <si>
    <t>4.12</t>
  </si>
  <si>
    <t>4.13</t>
  </si>
  <si>
    <t>4.14</t>
  </si>
  <si>
    <t>4.15</t>
  </si>
  <si>
    <t>4.16</t>
  </si>
  <si>
    <t>5.12</t>
  </si>
  <si>
    <t>5.13</t>
  </si>
  <si>
    <t>5.14</t>
  </si>
  <si>
    <t>5.15</t>
  </si>
  <si>
    <t>5.16</t>
  </si>
  <si>
    <t>Considerando Faixas Adicionais com 3,20m de largura (km)</t>
  </si>
  <si>
    <t>Sistema Existente - ÁREA DE FAIXA ADICIONAL</t>
  </si>
  <si>
    <t>Remover devido a construção do contorno</t>
  </si>
  <si>
    <t>Remover devido a construção do contorno (860 e 540 m, respectivamente)</t>
  </si>
  <si>
    <t>Remover devido a construção do contorno (890 e 1580 m, respectivamente)</t>
  </si>
  <si>
    <t>Implantação de Retorno - Km 27,000</t>
  </si>
  <si>
    <t>Implantação de Retorno - Km 36,800</t>
  </si>
  <si>
    <t>Implantação de Retorno - Km 65,000</t>
  </si>
  <si>
    <t>Implantação de Retorno - Km 79,000</t>
  </si>
  <si>
    <t>Implantação de Retorno - Km 89,000</t>
  </si>
  <si>
    <t>Implantação de Retorno - Km 98,700</t>
  </si>
  <si>
    <t>Implantação de Retorno - Km 109,000</t>
  </si>
  <si>
    <t>Implantação de Retorno - Km 119,000</t>
  </si>
  <si>
    <t>Implantação de Retorno - Km 129,000</t>
  </si>
  <si>
    <t>Implantação de Retorno - Km 169,000</t>
  </si>
  <si>
    <t>Implantação de Retorno - Km 179,000</t>
  </si>
  <si>
    <t>Implantação de Entrocamento Tipo X - Km 191,200</t>
  </si>
  <si>
    <t>Implantação de Retorno - Km 201,000</t>
  </si>
  <si>
    <t>Implantação de Retorno - Km 211,000</t>
  </si>
  <si>
    <t>Implantação de Retorno - Km 221,000</t>
  </si>
  <si>
    <t>6.12</t>
  </si>
  <si>
    <t>6.13</t>
  </si>
  <si>
    <t>6.14</t>
  </si>
  <si>
    <t>6.15</t>
  </si>
  <si>
    <t>6.16</t>
  </si>
  <si>
    <t>Extensão Equivalente a uma Faixa Adicional de 3,20m (km)</t>
  </si>
  <si>
    <t>Sistema Futuro - EXTENSÃO DE FAIXA ADICIONAL</t>
  </si>
  <si>
    <t>Extensão Equivalente a um Acostamento (1,2m) (km)</t>
  </si>
  <si>
    <t>Sistema Futuro - EXTENSÃO DE ACOSTAMENTO DE FAIXA ADICIONAL</t>
  </si>
  <si>
    <t>Área (m²) - Faixa Adicional</t>
  </si>
  <si>
    <t>Sistema Futuro - ÁREA DE FAIXA ADICIONAL</t>
  </si>
  <si>
    <t>Faixas Adicionais Equivalentes a Largura de 3,20 m (m²)</t>
  </si>
  <si>
    <t>3LBMS0001 - Km 0,0 até 12,2</t>
  </si>
  <si>
    <t>Extensão em km Equivalente Somente de Pista (Existente) - TOTAL</t>
  </si>
  <si>
    <t>Extensão em km Equivalente (Futuro) - TOTAL</t>
  </si>
  <si>
    <r>
      <rPr>
        <sz val="12"/>
        <rFont val="Calibri"/>
        <family val="2"/>
        <scheme val="minor"/>
      </rPr>
      <t>Local:</t>
    </r>
    <r>
      <rPr>
        <b/>
        <sz val="12"/>
        <rFont val="Calibri"/>
        <family val="2"/>
        <scheme val="minor"/>
      </rPr>
      <t xml:space="preserve"> Estado do Mato Grosso do Sul - MS-395</t>
    </r>
  </si>
  <si>
    <t>MC Conserva de Rotina - Controle de Revisão</t>
  </si>
  <si>
    <t>REVISÃO</t>
  </si>
  <si>
    <t>DATA</t>
  </si>
  <si>
    <t>HISTÓRICO</t>
  </si>
  <si>
    <t>Emissão inicial com dados de benchmarking</t>
  </si>
  <si>
    <r>
      <rPr>
        <sz val="12"/>
        <rFont val="Calibri"/>
        <family val="2"/>
        <scheme val="minor"/>
      </rPr>
      <t>Local:</t>
    </r>
    <r>
      <rPr>
        <b/>
        <sz val="12"/>
        <rFont val="Calibri"/>
        <family val="2"/>
        <scheme val="minor"/>
      </rPr>
      <t xml:space="preserve"> Estado do Mato Grosso do Sul - BR-262</t>
    </r>
  </si>
  <si>
    <t>MC Conserva de Rotina - Cálculo do BDI</t>
  </si>
  <si>
    <t>ITENS RELATIVOS À ADMINISTRAÇÃO DA OBRA</t>
  </si>
  <si>
    <t>% SOBRE PV</t>
  </si>
  <si>
    <t>% SOBRE CD</t>
  </si>
  <si>
    <t>ADMINISTRAÇÃO CENTRAL</t>
  </si>
  <si>
    <t>DE CD</t>
  </si>
  <si>
    <t>DESPESAS FINANCEIRAS</t>
  </si>
  <si>
    <t>CF DO (PV-LUCRO OPERACIONAL)</t>
  </si>
  <si>
    <t>SEGUROS E GARANTIAS CONTRATUAIS</t>
  </si>
  <si>
    <t>0,26% DO PV</t>
  </si>
  <si>
    <t>RISCOS</t>
  </si>
  <si>
    <t>3,41% DO PV</t>
  </si>
  <si>
    <t>SUBTOTAL</t>
  </si>
  <si>
    <t>LUCRO</t>
  </si>
  <si>
    <t>DO CD</t>
  </si>
  <si>
    <t>BDI SEM IMPOSTOS</t>
  </si>
  <si>
    <t>TAXAS E IMPOSTOS</t>
  </si>
  <si>
    <t>PIS</t>
  </si>
  <si>
    <t>DO PV</t>
  </si>
  <si>
    <t>COFINS</t>
  </si>
  <si>
    <t>ISSQN</t>
  </si>
  <si>
    <t xml:space="preserve">BDI COM IMPOSTOS </t>
  </si>
  <si>
    <t>CUSTOS DIRETOS - CD</t>
  </si>
  <si>
    <t>BDI COM IMPOSTOS (%)</t>
  </si>
  <si>
    <t>BDI Material Asfáltico</t>
  </si>
  <si>
    <r>
      <rPr>
        <sz val="12"/>
        <rFont val="Calibri"/>
        <family val="2"/>
        <scheme val="minor"/>
      </rPr>
      <t>Local:</t>
    </r>
    <r>
      <rPr>
        <b/>
        <sz val="12"/>
        <rFont val="Calibri"/>
        <family val="2"/>
        <scheme val="minor"/>
      </rPr>
      <t xml:space="preserve"> Estado do Mato Grosso do Sul - Contorno - Três Lagoas</t>
    </r>
  </si>
  <si>
    <r>
      <rPr>
        <sz val="12"/>
        <rFont val="Calibri"/>
        <family val="2"/>
        <scheme val="minor"/>
      </rPr>
      <t>Local:</t>
    </r>
    <r>
      <rPr>
        <b/>
        <sz val="12"/>
        <rFont val="Calibri"/>
        <family val="2"/>
        <scheme val="minor"/>
      </rPr>
      <t xml:space="preserve"> Estado do Mato Grosso do Sul - Contorno - Águas Claras</t>
    </r>
  </si>
  <si>
    <t>MC Conserva de Rotina - Cronograma</t>
  </si>
  <si>
    <t>MC Conserva de Rotina</t>
  </si>
  <si>
    <t>MC Conserva de Rotina - Quantidades</t>
  </si>
  <si>
    <t>MC Conserva de Rotina - Preços Unitários</t>
  </si>
  <si>
    <t>MC Conserva de Rotina - Dispositivos de Segurança</t>
  </si>
  <si>
    <t>EXTENSÃO</t>
  </si>
  <si>
    <t>ÁREA</t>
  </si>
  <si>
    <t>LARG.ANT</t>
  </si>
  <si>
    <t>LARGURA</t>
  </si>
  <si>
    <t>ALARGAMENTO</t>
  </si>
  <si>
    <t>(M)</t>
  </si>
  <si>
    <t>(M²)</t>
  </si>
  <si>
    <t>MC Conserva de Rotina - Lista OAEs</t>
  </si>
  <si>
    <t>262BMS1260</t>
  </si>
  <si>
    <t>262BMS1265</t>
  </si>
  <si>
    <t>262BMS1270</t>
  </si>
  <si>
    <t>262BMS1275</t>
  </si>
  <si>
    <t>262BMS1280</t>
  </si>
  <si>
    <t>262BMS1285</t>
  </si>
  <si>
    <t>262BMS1288</t>
  </si>
  <si>
    <t>262BMS1290</t>
  </si>
  <si>
    <t>262BMS1295</t>
  </si>
  <si>
    <t>262BMS1300</t>
  </si>
  <si>
    <t>262BMS1305</t>
  </si>
  <si>
    <t>262BMS1310</t>
  </si>
  <si>
    <t>262BMS1314</t>
  </si>
  <si>
    <t>262BMS1316</t>
  </si>
  <si>
    <t>262BMS1320</t>
  </si>
  <si>
    <t>262BMS1325</t>
  </si>
  <si>
    <t>262BMS1328</t>
  </si>
  <si>
    <t>OAE 001</t>
  </si>
  <si>
    <t>OAE 002</t>
  </si>
  <si>
    <t>OAE 003</t>
  </si>
  <si>
    <t>OAE 004</t>
  </si>
  <si>
    <t>OAE 005</t>
  </si>
  <si>
    <t>OAE 006</t>
  </si>
  <si>
    <t>OAE 007</t>
  </si>
  <si>
    <t>OAE 008</t>
  </si>
  <si>
    <t>OAE 009</t>
  </si>
  <si>
    <t>OAE 010</t>
  </si>
  <si>
    <t>OAE 011</t>
  </si>
  <si>
    <t>OAE 012</t>
  </si>
  <si>
    <t>R$/km</t>
  </si>
  <si>
    <t>R$/ano</t>
  </si>
  <si>
    <t>Revisão de preços unitários</t>
  </si>
  <si>
    <t>4915757-262</t>
  </si>
  <si>
    <t>4915661-262</t>
  </si>
  <si>
    <t>4011466-262</t>
  </si>
  <si>
    <t>Limpeza, serragem e enchimento de fissuras niveladas com abertura entre 0,4 mm e 1,0 mm e profundidade de 25 mm em pavimento de concreto com selante elástico a frio</t>
  </si>
  <si>
    <t>m/km.eq</t>
  </si>
  <si>
    <t>Concreto asfáltico com asfalto polímero - faixa C - areia e brita comerciais (Capa de Rolamento)</t>
  </si>
  <si>
    <t>Tapa buraco com pintura de ligação - demolição com serra corta piso</t>
  </si>
  <si>
    <t>Fresagem descontínua de revestimento asfáltico - espessura de 3 cm</t>
  </si>
  <si>
    <t>4915694-262</t>
  </si>
  <si>
    <t>Limpeza em superfície de concreto com jateamento d'água sob pressão</t>
  </si>
  <si>
    <t>M1946-TB</t>
  </si>
  <si>
    <t>M1946-PL</t>
  </si>
  <si>
    <t>Manutenção/recomposição de sinalização - pintura de faixa com tinta acrílica emulsionada em água - espessura de 0,3 mm</t>
  </si>
  <si>
    <t>5214011-262</t>
  </si>
  <si>
    <t>Tacha refletiva em plástico injetado - bidirecional tipo I - com um pino - fornecimento e colocação</t>
  </si>
  <si>
    <t>5213360-262</t>
  </si>
  <si>
    <t>Placa delineador em aço - 0,30 x 0,90 m - película retrorrefletiva tipo I + IV - fornecimento e implantação</t>
  </si>
  <si>
    <t>5213477-262</t>
  </si>
  <si>
    <t>4915718-262</t>
  </si>
  <si>
    <t>Limpeza de placa de sinalização</t>
  </si>
  <si>
    <t>PFC-004-262</t>
  </si>
  <si>
    <t>PFC-003-262</t>
  </si>
  <si>
    <t>3713823-262</t>
  </si>
  <si>
    <t>3816118-262</t>
  </si>
  <si>
    <t>Caiação manual com fixador de cal</t>
  </si>
  <si>
    <t>4915723-262</t>
  </si>
  <si>
    <t>Substituição de junta de dilatação e lábios poliméricos - fornecimento e instalação</t>
  </si>
  <si>
    <t>3815602-262</t>
  </si>
  <si>
    <t>Limpeza de sarjeta e meio-fio</t>
  </si>
  <si>
    <t>Limpeza de vala de drenagem</t>
  </si>
  <si>
    <t>Limpeza de bueiro</t>
  </si>
  <si>
    <t>PFC-001</t>
  </si>
  <si>
    <t>PFC-002</t>
  </si>
  <si>
    <t>4915733-262</t>
  </si>
  <si>
    <t>4915734-262</t>
  </si>
  <si>
    <t>4915774-262</t>
  </si>
  <si>
    <t>4413905-262</t>
  </si>
  <si>
    <t>4915698-262</t>
  </si>
  <si>
    <t>4915725-262</t>
  </si>
  <si>
    <t>Recomposição total de cerca com mourão de concreto seção quadrada - areia e brita comerciais</t>
  </si>
  <si>
    <t>Capina manual</t>
  </si>
  <si>
    <t>Placa em aço - película III + III - fornecimento e implantação</t>
  </si>
  <si>
    <t>5213572-262</t>
  </si>
  <si>
    <t>M1955</t>
  </si>
  <si>
    <t>Cimento asfáltico de petróleo com polímero - CAP 55/75-E</t>
  </si>
  <si>
    <t>PREÇO UNITÁRIO</t>
  </si>
  <si>
    <t>Especificação</t>
  </si>
  <si>
    <t xml:space="preserve">Tapa buraco com pintura de ligação - demolição com serra corta piso                                                                                                                                     </t>
  </si>
  <si>
    <t xml:space="preserve">               </t>
  </si>
  <si>
    <t xml:space="preserve">    Custo</t>
  </si>
  <si>
    <t xml:space="preserve">  Horário</t>
  </si>
  <si>
    <t>CUSTO HORARIO DE EQUIPAMENTO</t>
  </si>
  <si>
    <t>B-MÃO DE OBRA SUPLEMENTAR</t>
  </si>
  <si>
    <t>Salario Base</t>
  </si>
  <si>
    <t xml:space="preserve"> Custo Horar.</t>
  </si>
  <si>
    <t>CUSTO HORARIO DA MÃO DE OBRA</t>
  </si>
  <si>
    <t>ADIC.MO.FERRAMENTAS MANUAIS %</t>
  </si>
  <si>
    <t>CUSTO HORARIO DE EXECUÇÃO</t>
  </si>
  <si>
    <t xml:space="preserve">  Custo</t>
  </si>
  <si>
    <t xml:space="preserve">  Custo Unit.</t>
  </si>
  <si>
    <t>Custo do FIC - Fator de Incidencia de Chuvas</t>
  </si>
  <si>
    <t xml:space="preserve">%Exec </t>
  </si>
  <si>
    <t xml:space="preserve">4011463-262   </t>
  </si>
  <si>
    <t>Concreto asfáltico - faixa C - areia e brita comerciais</t>
  </si>
  <si>
    <t>DMT(T)</t>
  </si>
  <si>
    <t>DMT(P)</t>
  </si>
  <si>
    <t>DMT(Total)</t>
  </si>
  <si>
    <t xml:space="preserve">   Custo</t>
  </si>
  <si>
    <t xml:space="preserve">   Custo Unit.</t>
  </si>
  <si>
    <t>Revestimento asfáltico - Caminhão basculante 6 m³ - 5914314 - 5914329 - 5914344</t>
  </si>
  <si>
    <t xml:space="preserve">Lote:                                         </t>
  </si>
  <si>
    <t>Data: 31/10/2023</t>
  </si>
  <si>
    <t>Rodovia: Conserva de Rotina BR-262</t>
  </si>
  <si>
    <t xml:space="preserve">Trecho: </t>
  </si>
  <si>
    <t xml:space="preserve">Nome da Empresa: </t>
  </si>
  <si>
    <t xml:space="preserve">Sub-Trecho: </t>
  </si>
  <si>
    <t xml:space="preserve">Responsavel: </t>
  </si>
  <si>
    <t xml:space="preserve">Concreto asfáltico - faixa C - areia e brita comerciais                                                                                                                                                 </t>
  </si>
  <si>
    <t xml:space="preserve">6416078-262   </t>
  </si>
  <si>
    <t xml:space="preserve">02M0005A      </t>
  </si>
  <si>
    <t>Brita 0 - BR-262, MS-338, MS-395, e BR-267</t>
  </si>
  <si>
    <t xml:space="preserve">02M0028A      </t>
  </si>
  <si>
    <t>Areia média - BR-262, MS-338, MS-395, e BR-267</t>
  </si>
  <si>
    <t xml:space="preserve">02M0191A      </t>
  </si>
  <si>
    <t>Brita 1 - BR-262, MS-338, MS-395, e BR-276</t>
  </si>
  <si>
    <t xml:space="preserve">02M1103A      </t>
  </si>
  <si>
    <t>Pedrisco - BR-262, MS-338, MS-395, e BR-267</t>
  </si>
  <si>
    <t xml:space="preserve">Fresagem descontínua de revestimento asfáltico - espessura de 3 cm                                                                                                                                      </t>
  </si>
  <si>
    <t>Fresadora a frio - 455 kW</t>
  </si>
  <si>
    <t>Minicarregadeira de pneus com vassoura de 1.68 m - 45.50 kW</t>
  </si>
  <si>
    <t>Dente de corte para fresadora de 455 kW</t>
  </si>
  <si>
    <t>Porta-dente de corte para fresadora e recicladora a frio</t>
  </si>
  <si>
    <t xml:space="preserve">05M3507309    </t>
  </si>
  <si>
    <t>Revestimento asfáltico - Caminhão basculante 10 m³ -    5914309</t>
  </si>
  <si>
    <t xml:space="preserve">Concreto asfáltico com asfalto polímero - faixa C - areia e brita comerciais (Capa de Rolamento)                                                                                                        </t>
  </si>
  <si>
    <t>Usinagem de concreto asfáltico com asfalto polímero - faixa C - areia e brita comerciais - Caminhão basculante 10 m³ -    5914649</t>
  </si>
  <si>
    <t xml:space="preserve">6416248-262   </t>
  </si>
  <si>
    <t>Usinagem de concreto asfáltico com asfalto polímero - faixa C - areia e brita comerciais</t>
  </si>
  <si>
    <t>Usinagem de concreto asfáltico com asfalto polímero - faixa C - areia e brita comerciais - Caminhão basculante 10 m³ - 5914359 - 5914374 - 5914389</t>
  </si>
  <si>
    <t xml:space="preserve">Usinagem de concreto asfáltico com asfalto polímero - faixa C - areia e brita comerciais                                                                                                                </t>
  </si>
  <si>
    <t xml:space="preserve">02M1955       </t>
  </si>
  <si>
    <t xml:space="preserve">Limpeza, serragem e enchimento de fissuras niveladas com abertura entre 0,4 mm e 1,0 mm e profundidade de 25 mm em pavimento de concreto com selante elástico a frio                                    </t>
  </si>
  <si>
    <t xml:space="preserve">Limpeza em superfície de concreto com jateamento d'água sob pressão                                                                                                                                     </t>
  </si>
  <si>
    <t xml:space="preserve">Manutenção/recomposição de sinalização - pintura de faixa com tinta acrílica emulsionada em água - espessura de 0,3 mm                                                                                  </t>
  </si>
  <si>
    <t xml:space="preserve">Tacha refletiva em plástico injetado - bidirecional tipo I - com um pino - fornecimento e colocação                                                                                                     </t>
  </si>
  <si>
    <t xml:space="preserve">03E9764       </t>
  </si>
  <si>
    <t>Grupo gerador - 7.2 kVA</t>
  </si>
  <si>
    <t xml:space="preserve">Placa delineador em aço - 0,30 x 0,90 m - película retrorrefletiva tipo I + IV - fornecimento e implantação                                                                                             </t>
  </si>
  <si>
    <t xml:space="preserve">5213421-262   </t>
  </si>
  <si>
    <t>Placa em aço nº 16 galvanizado com película retrorrefletiva tipo I + IV - confecção</t>
  </si>
  <si>
    <t xml:space="preserve">Placa em aço nº 16 galvanizado com película retrorrefletiva tipo I + IV - confecção                                                                                                                     </t>
  </si>
  <si>
    <t xml:space="preserve">03E9753       </t>
  </si>
  <si>
    <t>Grupo gerador - 23 kVA</t>
  </si>
  <si>
    <t xml:space="preserve">5212552-262   </t>
  </si>
  <si>
    <t>Pintura eletrostática a pó com tinta poliéster em chapa de aço</t>
  </si>
  <si>
    <t xml:space="preserve">Pintura eletrostática a pó com tinta poliéster em chapa de aço                                                                                                                                          </t>
  </si>
  <si>
    <t xml:space="preserve">Placa em aço - película III + III - fornecimento e implantação                                                                                                                                          </t>
  </si>
  <si>
    <t xml:space="preserve">5213418-262   </t>
  </si>
  <si>
    <t>Placa em aço nº 16 galvanizado com película retrorrefletiva tipo III + III - confecção</t>
  </si>
  <si>
    <t xml:space="preserve">Placa em aço nº 16 galvanizado com película retrorrefletiva tipo III + III - confecção                                                                                                                  </t>
  </si>
  <si>
    <t xml:space="preserve">02M3237       </t>
  </si>
  <si>
    <t>Película retrorrefletiva tipo III</t>
  </si>
  <si>
    <t xml:space="preserve">05M3237655    </t>
  </si>
  <si>
    <t>Película retrorrefletiva tipo III - Caminhão carroceria 15 t -    5914655</t>
  </si>
  <si>
    <t xml:space="preserve">04M3237       </t>
  </si>
  <si>
    <t>Película retrorrefletiva tipo III - Caminhão carroceria 15 t - 5914449 - 5914464 - 5914479</t>
  </si>
  <si>
    <t>Data: 09/05/2024</t>
  </si>
  <si>
    <t xml:space="preserve">1107892-262   </t>
  </si>
  <si>
    <t>Concreto fck = 20 MPa - confecção em betoneira e lançamento manual - areia e brita comerciais</t>
  </si>
  <si>
    <t xml:space="preserve">Concreto fck = 20 MPa - confecção em betoneira e lançamento manual - areia e brita comerciais                                                                                                           </t>
  </si>
  <si>
    <t>Balança plataforma digital à bateria. com mesa de 75 x 75 cm e capacidade de 500 kg</t>
  </si>
  <si>
    <t xml:space="preserve">02M0082A      </t>
  </si>
  <si>
    <t>Areia média lavada - BR-262, MS-338, MS-395, e BR-267</t>
  </si>
  <si>
    <t xml:space="preserve">02M0192A      </t>
  </si>
  <si>
    <t>Brita 2 - BR-262, MS-338, MS-395, e BR-276</t>
  </si>
  <si>
    <t>Grupo gerador - 40 kVA</t>
  </si>
  <si>
    <t xml:space="preserve">0407819-262   </t>
  </si>
  <si>
    <t xml:space="preserve">1107896-262   </t>
  </si>
  <si>
    <t xml:space="preserve">3107967-262   </t>
  </si>
  <si>
    <t xml:space="preserve">1400973-262   </t>
  </si>
  <si>
    <t xml:space="preserve">1419543-262   </t>
  </si>
  <si>
    <t xml:space="preserve">2408057-262   </t>
  </si>
  <si>
    <t xml:space="preserve">05M3949474    </t>
  </si>
  <si>
    <t>Desmoldante para fôrmas metálicas - Caminhão carroceria 5 t -    5915474</t>
  </si>
  <si>
    <t xml:space="preserve">3117749-262   </t>
  </si>
  <si>
    <t>Fôrma metálica para guarda-corpo de concreto - utilização de 50 vezes - confecção</t>
  </si>
  <si>
    <t xml:space="preserve">Fôrma metálica para guarda-corpo de concreto - utilização de 50 vezes - confecção                                                                                                                       </t>
  </si>
  <si>
    <t xml:space="preserve">05M1367474    </t>
  </si>
  <si>
    <t>Chapa fina em aço galvanizado - Caminhão carroceria 5 t -    5915474</t>
  </si>
  <si>
    <t xml:space="preserve">Caiação manual com fixador de cal                                                                                                                                                                       </t>
  </si>
  <si>
    <t xml:space="preserve">Substituição de junta de dilatação e lábios poliméricos - fornecimento e instalação                                                                                                                     </t>
  </si>
  <si>
    <t xml:space="preserve">0307084-262   </t>
  </si>
  <si>
    <t xml:space="preserve">0307733-262   </t>
  </si>
  <si>
    <t>Junta de dilatação em elastômero e perfil VV - L = 20 mm e H = 40 mm - fornecimento e instalação</t>
  </si>
  <si>
    <t xml:space="preserve">Junta de dilatação em elastômero e perfil VV - L = 20 mm e H = 40 mm - fornecimento e instalação                                                                                                        </t>
  </si>
  <si>
    <t xml:space="preserve">02M1132       </t>
  </si>
  <si>
    <t>Junta de dilatação em elastômero e perfil VV - L = 20 mm e H = 40 mm</t>
  </si>
  <si>
    <t xml:space="preserve">05M1132655    </t>
  </si>
  <si>
    <t>Junta de dilatação em elastômero e perfil VV - L = 20 mm e H = 40 mm - Caminhão carroceria 15 t -    5914655</t>
  </si>
  <si>
    <t xml:space="preserve">04M1132       </t>
  </si>
  <si>
    <t>Junta de dilatação em elastômero e perfil VV - L = 20 mm e H = 40 mm - Caminhão carroceria 15 t - 5914449 - 5914464 - 5914479</t>
  </si>
  <si>
    <t xml:space="preserve">Limpeza de sarjeta e meio-fio                                                                                                                                                                           </t>
  </si>
  <si>
    <t xml:space="preserve">Limpeza de vala de drenagem                                                                                                                                                                             </t>
  </si>
  <si>
    <t xml:space="preserve">Limpeza de bueiro                                                                                                                                                                                       </t>
  </si>
  <si>
    <t xml:space="preserve">4016096-262   </t>
  </si>
  <si>
    <t xml:space="preserve">ha    </t>
  </si>
  <si>
    <t>Trator agrícola sobre pneus com roçadeira de arraste e capacidade de 1.50 m - 77 kW</t>
  </si>
  <si>
    <t xml:space="preserve">Capina manual                                                                                                                                                                                           </t>
  </si>
  <si>
    <t xml:space="preserve">Hidrossemeadura                                                                                                                                                                                         </t>
  </si>
  <si>
    <t xml:space="preserve">Recomposição total de cerca com mourão de concreto seção quadrada - areia e brita comerciais                                                                                                            </t>
  </si>
  <si>
    <t xml:space="preserve">3716129-262   </t>
  </si>
  <si>
    <t xml:space="preserve">3716131-262   </t>
  </si>
  <si>
    <t xml:space="preserve">0407820-262   </t>
  </si>
  <si>
    <t xml:space="preserve">1116127-262   </t>
  </si>
  <si>
    <t>Materiais diversos - conservação</t>
  </si>
  <si>
    <t>Materiais diversos - iluminação</t>
  </si>
  <si>
    <t>TOTAL COM OS CONTORNOS DE TRÊS LAGOAS, ÁGUAS CLARAS E DUPLICAÇÃO</t>
  </si>
  <si>
    <t>262DUP0004 - Km 321,000 até Km 324,800</t>
  </si>
  <si>
    <t>262DUP0003 - Km 321,000 até Km 324,800</t>
  </si>
  <si>
    <t>Implantação de Duplicação</t>
  </si>
  <si>
    <t>Revisão de extensão equivalente</t>
  </si>
  <si>
    <t>3LBMS0002 - Km 12,2 até Km 16,145</t>
  </si>
  <si>
    <t>CACBMS0001 - Km 0,0 até 6,678</t>
  </si>
  <si>
    <t>Implantação de Entroncamento Tipo X - Km 45,200</t>
  </si>
  <si>
    <t>262DUP0001 - Km 231,000 até Km 235,958</t>
  </si>
  <si>
    <t>262DUP0002 - Contorno de Ribas do Rio Pardo (12,165 Km)</t>
  </si>
  <si>
    <t>262DUP0003 - Km 243,393 até Km 321,000</t>
  </si>
  <si>
    <t>262DUP0005 - Km 324,800 até Km 328,000</t>
  </si>
  <si>
    <t>Readequação de Entroncamento Tipo T - Km 69,000</t>
  </si>
  <si>
    <t>Implantação de Entroncamento Tipo T - Km 141,200</t>
  </si>
  <si>
    <t>Implantação de Entroncamento Tipo T - Km 159,000</t>
  </si>
  <si>
    <t>Implantação de Entroncamento Tipo T - Km 147,130</t>
  </si>
  <si>
    <t>Implantação de Entroncamento Tipo T - Km 234,000</t>
  </si>
  <si>
    <t>Implantação de Entroncamento Tipo X - Km 4,700 (Contorno)</t>
  </si>
  <si>
    <t>Implantação de Entroncamento Tipo X - Km 8,700 (Contorno)</t>
  </si>
  <si>
    <t>Implantação de Entroncamento Tipo T - Km 243,393</t>
  </si>
  <si>
    <t>Implantação de Retorno - Km 254,000</t>
  </si>
  <si>
    <t>Implantação de Retorno - Km 264,000</t>
  </si>
  <si>
    <t>Implantação de Entroncamento Tipo T - Km 270,937</t>
  </si>
  <si>
    <t>Implantação de Retorno - Km 284,000</t>
  </si>
  <si>
    <t>Implantação de Retorno - Km 293,000</t>
  </si>
  <si>
    <t>Implantação de Retorno - Km 304,000</t>
  </si>
  <si>
    <t>Implantação de Entroncamento Tipo T - Km 309,860</t>
  </si>
  <si>
    <t>Implantação de Retorno - Km 314,000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</si>
</sst>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9">
    <numFmt numFmtId="41" formatCode="_-* #,##0_-;\-* #,##0_-;_-* &quot;-&quot;_-;_-@_-"/>
    <numFmt numFmtId="43" formatCode="_-* #,##0.00_-;\-* #,##0.00_-;_-* &quot;-&quot;??_-;_-@_-"/>
    <numFmt numFmtId="164" formatCode="0.0000"/>
    <numFmt numFmtId="165" formatCode="_-* #,##0.0000000_-;\-* #,##0.0000000_-;_-* &quot;-&quot;??_-;_-@_-"/>
    <numFmt numFmtId="166" formatCode="_-* #,##0.0000000_-;\-* #,##0.0000000_-;_-* &quot;-&quot;???????_-;_-@_-"/>
    <numFmt numFmtId="167" formatCode="0.0%"/>
    <numFmt numFmtId="168" formatCode="0.000000"/>
    <numFmt numFmtId="169" formatCode="0\+000"/>
    <numFmt numFmtId="170" formatCode="_-* #,##0.0000_-;\-* #,##0.0000_-;_-* &quot;-&quot;??_-;_-@_-"/>
    <numFmt numFmtId="171" formatCode="[$-809]dd\ mmmm\ yyyy;@"/>
    <numFmt numFmtId="172" formatCode="[$-F800]dddd\,\ mmmm\ dd\,\ yyyy"/>
    <numFmt numFmtId="173" formatCode="#,##0;[Red]\(#,##0\);\-"/>
    <numFmt numFmtId="174" formatCode="#,##0.0%;[Red]\(#,##0.0%\);\-"/>
    <numFmt numFmtId="175" formatCode="_ * #,##0.00_ ;_ * \-#,##0.00_ ;_ * &quot;-&quot;??_ ;_ @_ "/>
    <numFmt numFmtId="176" formatCode="#,##0;\(#,##0\);\-"/>
    <numFmt numFmtId="177" formatCode="[Red]&quot;E: &quot;#,##0;[Red]&quot;E: &quot;\-#,##0;[Blue]&quot;OK&quot;"/>
    <numFmt numFmtId="178" formatCode="_(&quot;£&quot;* #,##0_);_(&quot;£&quot;* \(#,##0\);_(&quot;£&quot;* &quot;-&quot;_);_(@_)"/>
    <numFmt numFmtId="179" formatCode="_(&quot;£&quot;* #,##0.00_);_(&quot;£&quot;* \(#,##0.00\);_(&quot;£&quot;* &quot;-&quot;??_);_(@_)"/>
    <numFmt numFmtId="180" formatCode="#,##0.0%;[Red]\(#,##0.0%\)"/>
  </numFmts>
  <fonts count="81">
    <font>
      <sz val="11"/>
      <color theme="1"/>
      <name val="Arial Narrow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4" tint="-0.499984740745262"/>
      <name val="Calibri"/>
      <family val="2"/>
      <scheme val="minor"/>
    </font>
    <font>
      <b/>
      <sz val="10"/>
      <color theme="4"/>
      <name val="Calibri"/>
      <family val="2"/>
      <scheme val="minor"/>
    </font>
    <font>
      <b/>
      <sz val="10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b/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00000"/>
      <name val="Times New Roman"/>
      <family val="1"/>
    </font>
    <font>
      <sz val="11"/>
      <color rgb="FF9C6500"/>
      <name val="Calibri"/>
      <family val="2"/>
      <scheme val="minor"/>
    </font>
    <font>
      <b/>
      <sz val="18"/>
      <color rgb="FF57626E"/>
      <name val="Calibri"/>
      <family val="2"/>
    </font>
    <font>
      <b/>
      <sz val="14"/>
      <color rgb="FF57626E"/>
      <name val="Calibri"/>
      <family val="2"/>
    </font>
    <font>
      <b/>
      <sz val="13"/>
      <color theme="0"/>
      <name val="Calibri"/>
      <family val="2"/>
    </font>
    <font>
      <b/>
      <sz val="12"/>
      <name val="Calibri"/>
      <family val="2"/>
    </font>
    <font>
      <b/>
      <sz val="11"/>
      <name val="Calibri"/>
      <family val="2"/>
    </font>
    <font>
      <sz val="10"/>
      <name val="Calibri"/>
      <family val="2"/>
    </font>
    <font>
      <b/>
      <sz val="10"/>
      <name val="Calibri"/>
      <family val="2"/>
    </font>
    <font>
      <sz val="11"/>
      <color indexed="8"/>
      <name val="Calibri"/>
      <family val="2"/>
    </font>
    <font>
      <sz val="10"/>
      <color rgb="FF57626E"/>
      <name val="Calibri"/>
      <family val="2"/>
    </font>
    <font>
      <sz val="10"/>
      <color theme="9" tint="-0.499984740745262"/>
      <name val="Calibri"/>
      <family val="2"/>
    </font>
    <font>
      <i/>
      <sz val="10"/>
      <color rgb="FFAE1231"/>
      <name val="Calibri"/>
      <family val="2"/>
    </font>
    <font>
      <sz val="10"/>
      <color rgb="FFAE1231"/>
      <name val="Calibri"/>
      <family val="2"/>
    </font>
    <font>
      <b/>
      <sz val="10"/>
      <color theme="0"/>
      <name val="Calibri"/>
      <family val="2"/>
    </font>
    <font>
      <sz val="11"/>
      <color theme="1"/>
      <name val="Calibri"/>
      <family val="2"/>
      <charset val="134"/>
      <scheme val="minor"/>
    </font>
    <font>
      <b/>
      <sz val="13"/>
      <name val="Calibri"/>
      <family val="2"/>
      <scheme val="minor"/>
    </font>
    <font>
      <sz val="11"/>
      <name val="Calibri"/>
      <family val="2"/>
    </font>
    <font>
      <sz val="10"/>
      <color rgb="FF9C0006"/>
      <name val="Calibri"/>
      <family val="2"/>
    </font>
    <font>
      <sz val="10"/>
      <color theme="8" tint="-0.24994659260841701"/>
      <name val="Calibri"/>
      <family val="2"/>
    </font>
    <font>
      <sz val="10"/>
      <color rgb="FF9C6500"/>
      <name val="Calibri"/>
      <family val="2"/>
    </font>
    <font>
      <sz val="10"/>
      <color theme="1"/>
      <name val="Calibri"/>
      <family val="2"/>
    </font>
    <font>
      <sz val="10"/>
      <color theme="0"/>
      <name val="Calibri"/>
      <family val="2"/>
    </font>
    <font>
      <sz val="14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0"/>
      <color theme="0"/>
      <name val="Arial"/>
      <family val="2"/>
    </font>
    <font>
      <b/>
      <sz val="11"/>
      <name val="Bradley Hand ITC"/>
      <family val="4"/>
    </font>
    <font>
      <b/>
      <sz val="16"/>
      <color theme="1"/>
      <name val="Calibri"/>
      <family val="2"/>
      <scheme val="minor"/>
    </font>
    <font>
      <i/>
      <sz val="10"/>
      <color theme="8" tint="-0.499984740745262"/>
      <name val="Arial"/>
      <family val="2"/>
    </font>
    <font>
      <sz val="10"/>
      <color theme="8" tint="-0.499984740745262"/>
      <name val="Arial"/>
      <family val="2"/>
    </font>
    <font>
      <sz val="10"/>
      <color theme="0"/>
      <name val="Arial"/>
      <family val="2"/>
    </font>
    <font>
      <b/>
      <sz val="14"/>
      <name val="Calibri"/>
      <family val="2"/>
      <scheme val="minor"/>
    </font>
    <font>
      <sz val="8"/>
      <name val="Arial Narrow"/>
      <family val="2"/>
    </font>
  </fonts>
  <fills count="61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Up">
        <fgColor theme="9" tint="-0.2499465926084170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57626E"/>
        <bgColor indexed="64"/>
      </patternFill>
    </fill>
    <fill>
      <patternFill patternType="solid">
        <fgColor rgb="FFA2A5AD"/>
        <bgColor indexed="64"/>
      </patternFill>
    </fill>
    <fill>
      <patternFill patternType="solid">
        <fgColor rgb="FFFDE3D2"/>
        <bgColor indexed="64"/>
      </patternFill>
    </fill>
    <fill>
      <patternFill patternType="solid">
        <fgColor rgb="FFD6E7F2"/>
        <bgColor indexed="64"/>
      </patternFill>
    </fill>
    <fill>
      <patternFill patternType="solid">
        <fgColor rgb="FFFBC080"/>
        <bgColor indexed="64"/>
      </patternFill>
    </fill>
    <fill>
      <patternFill patternType="solid">
        <fgColor rgb="FFAE1231"/>
        <bgColor indexed="64"/>
      </patternFill>
    </fill>
    <fill>
      <patternFill patternType="solid">
        <fgColor rgb="FF002C5B"/>
        <bgColor indexed="64"/>
      </patternFill>
    </fill>
    <fill>
      <patternFill patternType="solid">
        <fgColor rgb="FF98A2BD"/>
        <bgColor indexed="64"/>
      </patternFill>
    </fill>
    <fill>
      <patternFill patternType="solid">
        <fgColor rgb="FFC2A2C1"/>
        <bgColor indexed="64"/>
      </patternFill>
    </fill>
    <fill>
      <patternFill patternType="solid">
        <fgColor theme="9" tint="-9.9948118533890809E-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lightUp">
        <fgColor theme="4"/>
        <bgColor theme="0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lightUp">
        <bgColor theme="4" tint="0.79998168889431442"/>
      </patternFill>
    </fill>
    <fill>
      <patternFill patternType="lightUp">
        <bgColor theme="4" tint="0.79995117038483843"/>
      </patternFill>
    </fill>
  </fills>
  <borders count="5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0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0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/>
      <top/>
      <bottom style="thick">
        <color rgb="FFAE1231"/>
      </bottom>
      <diagonal/>
    </border>
    <border>
      <left/>
      <right/>
      <top/>
      <bottom style="thin">
        <color rgb="FFAE1231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rgb="FF98A2BD"/>
      </bottom>
      <diagonal/>
    </border>
    <border>
      <left/>
      <right/>
      <top/>
      <bottom style="thick">
        <color rgb="FF002C5B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</borders>
  <cellStyleXfs count="194">
    <xf numFmtId="0" fontId="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1" fillId="0" borderId="0"/>
    <xf numFmtId="0" fontId="11" fillId="0" borderId="0"/>
    <xf numFmtId="0" fontId="36" fillId="0" borderId="42" applyNumberFormat="0" applyFill="0" applyAlignment="0" applyProtection="0"/>
    <xf numFmtId="0" fontId="37" fillId="0" borderId="43" applyNumberFormat="0" applyFill="0" applyAlignment="0" applyProtection="0"/>
    <xf numFmtId="0" fontId="38" fillId="0" borderId="44" applyNumberFormat="0" applyFill="0" applyAlignment="0" applyProtection="0"/>
    <xf numFmtId="0" fontId="38" fillId="0" borderId="0" applyNumberFormat="0" applyFill="0" applyBorder="0" applyAlignment="0" applyProtection="0"/>
    <xf numFmtId="0" fontId="39" fillId="12" borderId="0" applyNumberFormat="0" applyBorder="0" applyAlignment="0" applyProtection="0"/>
    <xf numFmtId="0" fontId="40" fillId="13" borderId="0" applyNumberFormat="0" applyBorder="0" applyAlignment="0" applyProtection="0"/>
    <xf numFmtId="0" fontId="41" fillId="15" borderId="46" applyNumberFormat="0" applyAlignment="0" applyProtection="0"/>
    <xf numFmtId="0" fontId="42" fillId="15" borderId="45" applyNumberFormat="0" applyAlignment="0" applyProtection="0"/>
    <xf numFmtId="0" fontId="43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43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43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43" fillId="29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3" fillId="33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43" fillId="37" borderId="0" applyNumberFormat="0" applyBorder="0" applyAlignment="0" applyProtection="0"/>
    <xf numFmtId="0" fontId="9" fillId="38" borderId="0" applyNumberFormat="0" applyBorder="0" applyAlignment="0" applyProtection="0"/>
    <xf numFmtId="0" fontId="9" fillId="39" borderId="0" applyNumberFormat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44" fillId="0" borderId="0"/>
    <xf numFmtId="0" fontId="9" fillId="0" borderId="0"/>
    <xf numFmtId="0" fontId="9" fillId="16" borderId="47" applyNumberFormat="0" applyFont="0" applyAlignment="0" applyProtection="0"/>
    <xf numFmtId="171" fontId="46" fillId="0" borderId="0">
      <alignment horizontal="left"/>
    </xf>
    <xf numFmtId="172" fontId="47" fillId="0" borderId="0"/>
    <xf numFmtId="0" fontId="48" fillId="41" borderId="0" applyProtection="0">
      <alignment vertical="center"/>
    </xf>
    <xf numFmtId="0" fontId="49" fillId="42" borderId="0" applyProtection="0">
      <alignment vertical="center"/>
    </xf>
    <xf numFmtId="0" fontId="50" fillId="0" borderId="50" applyProtection="0">
      <alignment vertical="center"/>
    </xf>
    <xf numFmtId="0" fontId="50" fillId="0" borderId="51" applyFill="0" applyProtection="0">
      <alignment vertical="center"/>
    </xf>
    <xf numFmtId="15" fontId="51" fillId="43" borderId="48">
      <alignment vertical="center"/>
    </xf>
    <xf numFmtId="17" fontId="51" fillId="43" borderId="48">
      <alignment vertical="center"/>
    </xf>
    <xf numFmtId="173" fontId="51" fillId="43" borderId="48">
      <alignment vertical="center"/>
    </xf>
    <xf numFmtId="174" fontId="51" fillId="43" borderId="48">
      <alignment horizontal="right" vertical="center"/>
    </xf>
    <xf numFmtId="49" fontId="51" fillId="43" borderId="48">
      <alignment vertical="center"/>
    </xf>
    <xf numFmtId="49" fontId="51" fillId="43" borderId="48">
      <alignment vertical="center"/>
    </xf>
    <xf numFmtId="15" fontId="51" fillId="44" borderId="48">
      <alignment vertical="center"/>
    </xf>
    <xf numFmtId="17" fontId="51" fillId="44" borderId="48">
      <alignment vertical="center"/>
    </xf>
    <xf numFmtId="173" fontId="51" fillId="44" borderId="48">
      <alignment vertical="center"/>
    </xf>
    <xf numFmtId="174" fontId="51" fillId="44" borderId="48">
      <alignment horizontal="right" vertical="center"/>
    </xf>
    <xf numFmtId="49" fontId="51" fillId="44" borderId="48">
      <alignment vertical="center"/>
    </xf>
    <xf numFmtId="49" fontId="51" fillId="44" borderId="48">
      <alignment vertical="center"/>
    </xf>
    <xf numFmtId="15" fontId="51" fillId="45" borderId="48">
      <alignment vertical="center"/>
    </xf>
    <xf numFmtId="17" fontId="51" fillId="45" borderId="48">
      <alignment vertical="center"/>
    </xf>
    <xf numFmtId="173" fontId="51" fillId="45" borderId="48">
      <alignment vertical="center"/>
    </xf>
    <xf numFmtId="174" fontId="51" fillId="45" borderId="48">
      <alignment horizontal="right" vertical="center"/>
    </xf>
    <xf numFmtId="49" fontId="51" fillId="45" borderId="48">
      <alignment vertical="center"/>
    </xf>
    <xf numFmtId="49" fontId="51" fillId="45" borderId="48">
      <alignment vertical="center"/>
    </xf>
    <xf numFmtId="0" fontId="39" fillId="12" borderId="48" applyNumberFormat="0" applyAlignment="0" applyProtection="0"/>
    <xf numFmtId="15" fontId="51" fillId="0" borderId="52">
      <alignment vertical="center"/>
    </xf>
    <xf numFmtId="17" fontId="51" fillId="0" borderId="52">
      <alignment vertical="center"/>
    </xf>
    <xf numFmtId="173" fontId="51" fillId="0" borderId="52">
      <alignment vertical="center"/>
    </xf>
    <xf numFmtId="174" fontId="51" fillId="0" borderId="52">
      <alignment horizontal="right" vertical="center"/>
    </xf>
    <xf numFmtId="173" fontId="52" fillId="0" borderId="53">
      <alignment vertical="center"/>
    </xf>
    <xf numFmtId="174" fontId="52" fillId="0" borderId="53">
      <alignment horizontal="right" vertical="center"/>
    </xf>
    <xf numFmtId="43" fontId="9" fillId="0" borderId="0" applyFont="0" applyFill="0" applyBorder="0" applyAlignment="0" applyProtection="0"/>
    <xf numFmtId="0" fontId="45" fillId="14" borderId="0" applyNumberFormat="0" applyBorder="0" applyAlignment="0" applyProtection="0"/>
    <xf numFmtId="0" fontId="11" fillId="0" borderId="0"/>
    <xf numFmtId="0" fontId="11" fillId="0" borderId="0" applyNumberFormat="0" applyFill="0" applyBorder="0" applyAlignment="0" applyProtection="0"/>
    <xf numFmtId="0" fontId="9" fillId="0" borderId="0"/>
    <xf numFmtId="0" fontId="51" fillId="0" borderId="0">
      <alignment vertical="center"/>
    </xf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1" fillId="0" borderId="0" applyFont="0" applyFill="0" applyBorder="0" applyAlignment="0" applyProtection="0"/>
    <xf numFmtId="175" fontId="11" fillId="0" borderId="0" applyFont="0" applyFill="0" applyBorder="0" applyAlignment="0" applyProtection="0"/>
    <xf numFmtId="176" fontId="54" fillId="0" borderId="0">
      <alignment horizontal="left" vertical="center"/>
    </xf>
    <xf numFmtId="0" fontId="55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177" fontId="51" fillId="0" borderId="0">
      <alignment horizontal="center" vertical="center"/>
    </xf>
    <xf numFmtId="0" fontId="51" fillId="42" borderId="48">
      <alignment vertical="center"/>
    </xf>
    <xf numFmtId="0" fontId="58" fillId="46" borderId="48">
      <alignment vertical="center"/>
    </xf>
    <xf numFmtId="43" fontId="9" fillId="0" borderId="0" applyFont="0" applyFill="0" applyBorder="0" applyAlignment="0" applyProtection="0"/>
    <xf numFmtId="0" fontId="45" fillId="14" borderId="0" applyNumberFormat="0" applyBorder="0" applyAlignment="0" applyProtection="0"/>
    <xf numFmtId="0" fontId="43" fillId="20" borderId="0" applyNumberFormat="0" applyBorder="0" applyAlignment="0" applyProtection="0"/>
    <xf numFmtId="0" fontId="43" fillId="24" borderId="0" applyNumberFormat="0" applyBorder="0" applyAlignment="0" applyProtection="0"/>
    <xf numFmtId="0" fontId="43" fillId="28" borderId="0" applyNumberFormat="0" applyBorder="0" applyAlignment="0" applyProtection="0"/>
    <xf numFmtId="0" fontId="43" fillId="32" borderId="0" applyNumberFormat="0" applyBorder="0" applyAlignment="0" applyProtection="0"/>
    <xf numFmtId="0" fontId="43" fillId="36" borderId="0" applyNumberFormat="0" applyBorder="0" applyAlignment="0" applyProtection="0"/>
    <xf numFmtId="0" fontId="43" fillId="40" borderId="0" applyNumberFormat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9" fillId="0" borderId="0">
      <alignment vertical="center"/>
    </xf>
    <xf numFmtId="0" fontId="11" fillId="0" borderId="0" applyNumberFormat="0" applyFill="0" applyBorder="0" applyAlignment="0" applyProtection="0"/>
    <xf numFmtId="0" fontId="11" fillId="0" borderId="0"/>
    <xf numFmtId="0" fontId="59" fillId="0" borderId="0">
      <alignment vertical="center"/>
    </xf>
    <xf numFmtId="0" fontId="11" fillId="0" borderId="0" applyNumberFormat="0" applyFill="0" applyBorder="0" applyAlignment="0" applyProtection="0"/>
    <xf numFmtId="0" fontId="11" fillId="0" borderId="0"/>
    <xf numFmtId="0" fontId="11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 applyNumberForma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9" fillId="0" borderId="0"/>
    <xf numFmtId="0" fontId="11" fillId="0" borderId="0" applyNumberFormat="0" applyFill="0" applyBorder="0" applyAlignment="0" applyProtection="0"/>
    <xf numFmtId="0" fontId="9" fillId="0" borderId="0"/>
    <xf numFmtId="0" fontId="11" fillId="0" borderId="0"/>
    <xf numFmtId="0" fontId="11" fillId="0" borderId="0"/>
    <xf numFmtId="0" fontId="11" fillId="0" borderId="0" applyNumberForma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 applyNumberFormat="0" applyFill="0" applyBorder="0" applyAlignment="0" applyProtection="0"/>
    <xf numFmtId="0" fontId="9" fillId="0" borderId="0"/>
    <xf numFmtId="0" fontId="9" fillId="16" borderId="47" applyNumberFormat="0" applyFont="0" applyAlignment="0" applyProtection="0"/>
    <xf numFmtId="9" fontId="9" fillId="0" borderId="0" applyFont="0" applyFill="0" applyBorder="0" applyAlignment="0" applyProtection="0"/>
    <xf numFmtId="0" fontId="9" fillId="16" borderId="47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16" borderId="47" applyNumberFormat="0" applyFont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/>
    <xf numFmtId="0" fontId="51" fillId="0" borderId="0">
      <alignment vertical="center"/>
    </xf>
    <xf numFmtId="0" fontId="23" fillId="47" borderId="42" applyNumberFormat="0" applyAlignment="0" applyProtection="0"/>
    <xf numFmtId="0" fontId="60" fillId="48" borderId="0" applyNumberFormat="0" applyAlignment="0" applyProtection="0"/>
    <xf numFmtId="0" fontId="21" fillId="0" borderId="55" applyNumberFormat="0" applyFill="0" applyAlignment="0" applyProtection="0"/>
    <xf numFmtId="0" fontId="21" fillId="0" borderId="54" applyNumberFormat="0" applyFill="0" applyAlignment="0" applyProtection="0"/>
    <xf numFmtId="180" fontId="51" fillId="49" borderId="0">
      <alignment horizontal="right" vertical="center"/>
    </xf>
    <xf numFmtId="180" fontId="52" fillId="0" borderId="53">
      <alignment horizontal="right" vertical="center"/>
    </xf>
    <xf numFmtId="0" fontId="32" fillId="16" borderId="47" applyNumberFormat="0" applyFont="0" applyAlignment="0" applyProtection="0"/>
    <xf numFmtId="43" fontId="61" fillId="0" borderId="0" applyFont="0" applyFill="0" applyBorder="0" applyAlignment="0" applyProtection="0"/>
    <xf numFmtId="41" fontId="61" fillId="0" borderId="0" applyFont="0" applyFill="0" applyBorder="0" applyAlignment="0" applyProtection="0"/>
    <xf numFmtId="179" fontId="61" fillId="0" borderId="0" applyFont="0" applyFill="0" applyBorder="0" applyAlignment="0" applyProtection="0"/>
    <xf numFmtId="178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49" fontId="63" fillId="50" borderId="0">
      <alignment vertical="center"/>
    </xf>
    <xf numFmtId="0" fontId="62" fillId="13" borderId="0" applyNumberFormat="0" applyBorder="0" applyAlignment="0" applyProtection="0"/>
    <xf numFmtId="0" fontId="64" fillId="14" borderId="0" applyNumberFormat="0" applyBorder="0" applyAlignment="0" applyProtection="0"/>
    <xf numFmtId="0" fontId="66" fillId="17" borderId="0" applyNumberFormat="0" applyBorder="0" applyAlignment="0" applyProtection="0"/>
    <xf numFmtId="0" fontId="65" fillId="18" borderId="0" applyNumberFormat="0" applyBorder="0" applyAlignment="0" applyProtection="0"/>
    <xf numFmtId="0" fontId="65" fillId="19" borderId="0" applyNumberFormat="0" applyBorder="0" applyAlignment="0" applyProtection="0"/>
    <xf numFmtId="0" fontId="66" fillId="20" borderId="0" applyNumberFormat="0" applyBorder="0" applyAlignment="0" applyProtection="0"/>
    <xf numFmtId="0" fontId="66" fillId="21" borderId="0" applyNumberFormat="0" applyBorder="0" applyAlignment="0" applyProtection="0"/>
    <xf numFmtId="0" fontId="65" fillId="22" borderId="0" applyNumberFormat="0" applyBorder="0" applyAlignment="0" applyProtection="0"/>
    <xf numFmtId="0" fontId="65" fillId="23" borderId="0" applyNumberFormat="0" applyBorder="0" applyAlignment="0" applyProtection="0"/>
    <xf numFmtId="0" fontId="66" fillId="24" borderId="0" applyNumberFormat="0" applyBorder="0" applyAlignment="0" applyProtection="0"/>
    <xf numFmtId="0" fontId="65" fillId="25" borderId="0" applyNumberFormat="0" applyBorder="0" applyAlignment="0" applyProtection="0"/>
    <xf numFmtId="0" fontId="65" fillId="26" borderId="0" applyNumberFormat="0" applyBorder="0" applyAlignment="0" applyProtection="0"/>
    <xf numFmtId="0" fontId="65" fillId="27" borderId="0" applyNumberFormat="0" applyBorder="0" applyAlignment="0" applyProtection="0"/>
    <xf numFmtId="0" fontId="65" fillId="28" borderId="0" applyNumberFormat="0" applyBorder="0" applyAlignment="0" applyProtection="0"/>
    <xf numFmtId="0" fontId="66" fillId="29" borderId="0" applyNumberFormat="0" applyBorder="0" applyAlignment="0" applyProtection="0"/>
    <xf numFmtId="0" fontId="65" fillId="30" borderId="0" applyNumberFormat="0" applyBorder="0" applyAlignment="0" applyProtection="0"/>
    <xf numFmtId="0" fontId="65" fillId="31" borderId="0" applyNumberFormat="0" applyBorder="0" applyAlignment="0" applyProtection="0"/>
    <xf numFmtId="0" fontId="66" fillId="32" borderId="0" applyNumberFormat="0" applyBorder="0" applyAlignment="0" applyProtection="0"/>
    <xf numFmtId="0" fontId="66" fillId="33" borderId="0" applyNumberFormat="0" applyBorder="0" applyAlignment="0" applyProtection="0"/>
    <xf numFmtId="0" fontId="65" fillId="34" borderId="0" applyNumberFormat="0" applyBorder="0" applyAlignment="0" applyProtection="0"/>
    <xf numFmtId="0" fontId="65" fillId="35" borderId="0" applyNumberFormat="0" applyBorder="0" applyAlignment="0" applyProtection="0"/>
    <xf numFmtId="0" fontId="66" fillId="36" borderId="0" applyNumberFormat="0" applyBorder="0" applyAlignment="0" applyProtection="0"/>
    <xf numFmtId="0" fontId="65" fillId="37" borderId="0" applyNumberFormat="0" applyBorder="0" applyAlignment="0" applyProtection="0"/>
    <xf numFmtId="0" fontId="65" fillId="38" borderId="0" applyNumberFormat="0" applyBorder="0" applyAlignment="0" applyProtection="0"/>
    <xf numFmtId="0" fontId="65" fillId="39" borderId="0" applyNumberFormat="0" applyBorder="0" applyAlignment="0" applyProtection="0"/>
    <xf numFmtId="0" fontId="65" fillId="40" borderId="0" applyNumberFormat="0" applyBorder="0" applyAlignment="0" applyProtection="0"/>
    <xf numFmtId="0" fontId="11" fillId="0" borderId="0" applyNumberFormat="0" applyFill="0" applyBorder="0" applyAlignment="0" applyProtection="0"/>
    <xf numFmtId="43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10" borderId="49">
      <alignment horizontal="center" vertical="center" wrapText="1"/>
    </xf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9" fillId="10" borderId="49">
      <alignment horizontal="center" vertical="center" wrapText="1"/>
    </xf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1" fillId="0" borderId="0"/>
  </cellStyleXfs>
  <cellXfs count="430">
    <xf numFmtId="0" fontId="0" fillId="0" borderId="0" xfId="0"/>
    <xf numFmtId="0" fontId="0" fillId="0" borderId="0" xfId="0" applyAlignment="1">
      <alignment vertical="center"/>
    </xf>
    <xf numFmtId="43" fontId="0" fillId="0" borderId="0" xfId="0" applyNumberFormat="1" applyAlignment="1">
      <alignment vertical="center"/>
    </xf>
    <xf numFmtId="0" fontId="14" fillId="0" borderId="0" xfId="0" applyFont="1"/>
    <xf numFmtId="0" fontId="15" fillId="0" borderId="1" xfId="0" applyFont="1" applyBorder="1" applyAlignment="1">
      <alignment horizontal="center" vertical="center"/>
    </xf>
    <xf numFmtId="43" fontId="0" fillId="0" borderId="0" xfId="0" applyNumberFormat="1"/>
    <xf numFmtId="0" fontId="13" fillId="3" borderId="1" xfId="0" applyFont="1" applyFill="1" applyBorder="1" applyAlignment="1">
      <alignment horizontal="left" vertical="center"/>
    </xf>
    <xf numFmtId="0" fontId="13" fillId="3" borderId="1" xfId="0" applyFont="1" applyFill="1" applyBorder="1"/>
    <xf numFmtId="2" fontId="0" fillId="0" borderId="0" xfId="0" applyNumberFormat="1" applyAlignment="1">
      <alignment vertical="center"/>
    </xf>
    <xf numFmtId="2" fontId="0" fillId="0" borderId="0" xfId="0" applyNumberFormat="1" applyAlignment="1">
      <alignment horizontal="left"/>
    </xf>
    <xf numFmtId="2" fontId="0" fillId="0" borderId="0" xfId="0" applyNumberFormat="1"/>
    <xf numFmtId="0" fontId="0" fillId="0" borderId="1" xfId="0" applyBorder="1" applyAlignment="1">
      <alignment horizontal="left" vertical="center"/>
    </xf>
    <xf numFmtId="0" fontId="0" fillId="0" borderId="1" xfId="0" applyBorder="1"/>
    <xf numFmtId="0" fontId="0" fillId="4" borderId="1" xfId="0" applyFill="1" applyBorder="1"/>
    <xf numFmtId="164" fontId="13" fillId="4" borderId="6" xfId="0" applyNumberFormat="1" applyFont="1" applyFill="1" applyBorder="1" applyAlignment="1">
      <alignment horizontal="left" vertical="center"/>
    </xf>
    <xf numFmtId="0" fontId="0" fillId="3" borderId="1" xfId="0" applyFill="1" applyBorder="1" applyAlignment="1">
      <alignment horizontal="left" vertical="center"/>
    </xf>
    <xf numFmtId="0" fontId="13" fillId="3" borderId="1" xfId="0" applyFont="1" applyFill="1" applyBorder="1" applyAlignment="1">
      <alignment horizontal="left" indent="1"/>
    </xf>
    <xf numFmtId="0" fontId="0" fillId="3" borderId="1" xfId="0" applyFill="1" applyBorder="1" applyAlignment="1">
      <alignment horizontal="left" indent="1"/>
    </xf>
    <xf numFmtId="0" fontId="12" fillId="5" borderId="1" xfId="0" applyFont="1" applyFill="1" applyBorder="1" applyAlignment="1">
      <alignment horizontal="left" vertical="center"/>
    </xf>
    <xf numFmtId="0" fontId="12" fillId="5" borderId="1" xfId="0" applyFont="1" applyFill="1" applyBorder="1" applyAlignment="1">
      <alignment horizontal="left" indent="2"/>
    </xf>
    <xf numFmtId="0" fontId="0" fillId="0" borderId="0" xfId="0" applyAlignment="1">
      <alignment horizontal="center" vertical="center"/>
    </xf>
    <xf numFmtId="0" fontId="0" fillId="0" borderId="13" xfId="0" applyBorder="1"/>
    <xf numFmtId="0" fontId="0" fillId="0" borderId="13" xfId="0" applyBorder="1" applyAlignment="1">
      <alignment vertical="center"/>
    </xf>
    <xf numFmtId="0" fontId="11" fillId="0" borderId="1" xfId="4" applyBorder="1" applyAlignment="1">
      <alignment horizontal="left" vertical="center"/>
    </xf>
    <xf numFmtId="0" fontId="19" fillId="0" borderId="1" xfId="4" applyFont="1" applyBorder="1" applyAlignment="1">
      <alignment vertical="center"/>
    </xf>
    <xf numFmtId="9" fontId="11" fillId="0" borderId="1" xfId="2" applyFont="1" applyBorder="1" applyAlignment="1">
      <alignment vertical="center"/>
    </xf>
    <xf numFmtId="165" fontId="11" fillId="0" borderId="1" xfId="1" applyNumberFormat="1" applyFont="1" applyBorder="1" applyAlignment="1">
      <alignment vertical="center"/>
    </xf>
    <xf numFmtId="0" fontId="0" fillId="0" borderId="1" xfId="0" applyBorder="1" applyAlignment="1">
      <alignment horizontal="center" vertical="center"/>
    </xf>
    <xf numFmtId="165" fontId="11" fillId="0" borderId="1" xfId="1" applyNumberFormat="1" applyFont="1" applyFill="1" applyBorder="1" applyAlignment="1">
      <alignment vertical="center"/>
    </xf>
    <xf numFmtId="0" fontId="11" fillId="0" borderId="1" xfId="4" applyBorder="1" applyAlignment="1">
      <alignment horizontal="center" vertical="center"/>
    </xf>
    <xf numFmtId="165" fontId="11" fillId="0" borderId="1" xfId="1" applyNumberFormat="1" applyFont="1" applyFill="1" applyBorder="1" applyAlignment="1">
      <alignment horizontal="center" vertical="center"/>
    </xf>
    <xf numFmtId="166" fontId="0" fillId="0" borderId="0" xfId="0" applyNumberFormat="1"/>
    <xf numFmtId="0" fontId="11" fillId="0" borderId="1" xfId="4" applyBorder="1" applyAlignment="1">
      <alignment vertical="center"/>
    </xf>
    <xf numFmtId="0" fontId="18" fillId="0" borderId="0" xfId="0" applyFont="1"/>
    <xf numFmtId="167" fontId="0" fillId="0" borderId="0" xfId="2" applyNumberFormat="1" applyFont="1"/>
    <xf numFmtId="0" fontId="11" fillId="0" borderId="0" xfId="4" applyAlignment="1">
      <alignment vertical="center"/>
    </xf>
    <xf numFmtId="168" fontId="11" fillId="0" borderId="1" xfId="4" applyNumberFormat="1" applyBorder="1" applyAlignment="1">
      <alignment vertical="center"/>
    </xf>
    <xf numFmtId="10" fontId="0" fillId="0" borderId="0" xfId="2" applyNumberFormat="1" applyFont="1"/>
    <xf numFmtId="168" fontId="11" fillId="0" borderId="1" xfId="2" applyNumberFormat="1" applyFont="1" applyBorder="1" applyAlignment="1">
      <alignment vertical="center"/>
    </xf>
    <xf numFmtId="43" fontId="11" fillId="0" borderId="1" xfId="1" applyFont="1" applyBorder="1" applyAlignment="1">
      <alignment vertical="center"/>
    </xf>
    <xf numFmtId="9" fontId="0" fillId="0" borderId="0" xfId="2" applyFont="1"/>
    <xf numFmtId="0" fontId="19" fillId="0" borderId="1" xfId="4" applyFont="1" applyBorder="1" applyAlignment="1">
      <alignment horizontal="center" vertical="center"/>
    </xf>
    <xf numFmtId="43" fontId="19" fillId="0" borderId="1" xfId="1" applyFont="1" applyBorder="1" applyAlignment="1">
      <alignment vertical="center"/>
    </xf>
    <xf numFmtId="43" fontId="19" fillId="0" borderId="1" xfId="4" applyNumberFormat="1" applyFont="1" applyBorder="1" applyAlignment="1">
      <alignment vertical="center"/>
    </xf>
    <xf numFmtId="0" fontId="20" fillId="0" borderId="1" xfId="0" applyFont="1" applyBorder="1"/>
    <xf numFmtId="0" fontId="11" fillId="0" borderId="0" xfId="4" applyAlignment="1">
      <alignment horizontal="center" vertical="center"/>
    </xf>
    <xf numFmtId="0" fontId="0" fillId="7" borderId="0" xfId="0" applyFill="1"/>
    <xf numFmtId="0" fontId="13" fillId="7" borderId="0" xfId="0" applyFont="1" applyFill="1" applyAlignment="1">
      <alignment horizontal="center"/>
    </xf>
    <xf numFmtId="0" fontId="18" fillId="0" borderId="1" xfId="0" applyFont="1" applyBorder="1"/>
    <xf numFmtId="43" fontId="18" fillId="0" borderId="1" xfId="1" applyFont="1" applyBorder="1"/>
    <xf numFmtId="169" fontId="0" fillId="0" borderId="0" xfId="0" applyNumberFormat="1"/>
    <xf numFmtId="0" fontId="13" fillId="4" borderId="6" xfId="0" applyFont="1" applyFill="1" applyBorder="1" applyAlignment="1">
      <alignment horizontal="left" vertical="center"/>
    </xf>
    <xf numFmtId="0" fontId="13" fillId="6" borderId="6" xfId="0" applyFont="1" applyFill="1" applyBorder="1" applyAlignment="1">
      <alignment horizontal="left" vertical="center"/>
    </xf>
    <xf numFmtId="0" fontId="18" fillId="0" borderId="1" xfId="0" applyFont="1" applyBorder="1" applyAlignment="1">
      <alignment horizontal="center" vertical="center"/>
    </xf>
    <xf numFmtId="0" fontId="19" fillId="0" borderId="0" xfId="4" applyFont="1" applyAlignment="1">
      <alignment horizontal="center" vertical="center"/>
    </xf>
    <xf numFmtId="170" fontId="0" fillId="0" borderId="0" xfId="0" applyNumberFormat="1" applyAlignment="1">
      <alignment vertical="center"/>
    </xf>
    <xf numFmtId="0" fontId="11" fillId="0" borderId="11" xfId="4" applyBorder="1" applyAlignment="1">
      <alignment vertical="center"/>
    </xf>
    <xf numFmtId="0" fontId="26" fillId="0" borderId="23" xfId="0" applyFont="1" applyBorder="1" applyAlignment="1">
      <alignment vertical="center"/>
    </xf>
    <xf numFmtId="0" fontId="26" fillId="0" borderId="24" xfId="0" applyFont="1" applyBorder="1" applyAlignment="1">
      <alignment vertical="center"/>
    </xf>
    <xf numFmtId="0" fontId="26" fillId="0" borderId="25" xfId="0" applyFont="1" applyBorder="1" applyAlignment="1">
      <alignment vertical="center"/>
    </xf>
    <xf numFmtId="43" fontId="27" fillId="0" borderId="25" xfId="1" applyFont="1" applyBorder="1" applyAlignment="1">
      <alignment vertical="center"/>
    </xf>
    <xf numFmtId="43" fontId="27" fillId="0" borderId="24" xfId="1" applyFont="1" applyBorder="1" applyAlignment="1">
      <alignment vertical="center"/>
    </xf>
    <xf numFmtId="0" fontId="13" fillId="0" borderId="0" xfId="0" applyFont="1" applyAlignment="1">
      <alignment vertical="center"/>
    </xf>
    <xf numFmtId="43" fontId="0" fillId="0" borderId="0" xfId="1" applyFont="1" applyAlignment="1">
      <alignment vertical="center"/>
    </xf>
    <xf numFmtId="10" fontId="31" fillId="10" borderId="35" xfId="2" applyNumberFormat="1" applyFont="1" applyFill="1" applyBorder="1" applyAlignment="1">
      <alignment vertical="center"/>
    </xf>
    <xf numFmtId="10" fontId="31" fillId="0" borderId="27" xfId="2" applyNumberFormat="1" applyFont="1" applyBorder="1" applyAlignment="1">
      <alignment vertical="center"/>
    </xf>
    <xf numFmtId="10" fontId="31" fillId="0" borderId="28" xfId="2" applyNumberFormat="1" applyFont="1" applyBorder="1" applyAlignment="1">
      <alignment vertical="center"/>
    </xf>
    <xf numFmtId="10" fontId="32" fillId="0" borderId="1" xfId="0" applyNumberFormat="1" applyFont="1" applyBorder="1" applyAlignment="1">
      <alignment vertical="center"/>
    </xf>
    <xf numFmtId="43" fontId="33" fillId="10" borderId="36" xfId="0" applyNumberFormat="1" applyFont="1" applyFill="1" applyBorder="1" applyAlignment="1">
      <alignment vertical="center"/>
    </xf>
    <xf numFmtId="0" fontId="34" fillId="0" borderId="0" xfId="0" applyFont="1"/>
    <xf numFmtId="0" fontId="34" fillId="0" borderId="16" xfId="0" applyFont="1" applyBorder="1"/>
    <xf numFmtId="0" fontId="34" fillId="0" borderId="17" xfId="0" applyFont="1" applyBorder="1"/>
    <xf numFmtId="4" fontId="35" fillId="0" borderId="17" xfId="0" applyNumberFormat="1" applyFont="1" applyBorder="1"/>
    <xf numFmtId="4" fontId="34" fillId="0" borderId="17" xfId="0" applyNumberFormat="1" applyFont="1" applyBorder="1"/>
    <xf numFmtId="0" fontId="34" fillId="0" borderId="37" xfId="0" applyFont="1" applyBorder="1"/>
    <xf numFmtId="0" fontId="34" fillId="0" borderId="7" xfId="0" applyFont="1" applyBorder="1"/>
    <xf numFmtId="4" fontId="34" fillId="0" borderId="8" xfId="0" applyNumberFormat="1" applyFont="1" applyBorder="1"/>
    <xf numFmtId="4" fontId="34" fillId="0" borderId="7" xfId="0" applyNumberFormat="1" applyFont="1" applyBorder="1"/>
    <xf numFmtId="0" fontId="34" fillId="0" borderId="19" xfId="0" applyFont="1" applyBorder="1"/>
    <xf numFmtId="0" fontId="34" fillId="0" borderId="10" xfId="0" applyFont="1" applyBorder="1"/>
    <xf numFmtId="4" fontId="34" fillId="0" borderId="0" xfId="0" applyNumberFormat="1" applyFont="1"/>
    <xf numFmtId="4" fontId="34" fillId="0" borderId="10" xfId="0" applyNumberFormat="1" applyFont="1" applyBorder="1"/>
    <xf numFmtId="0" fontId="34" fillId="0" borderId="8" xfId="0" applyFont="1" applyBorder="1"/>
    <xf numFmtId="0" fontId="34" fillId="0" borderId="40" xfId="0" applyFont="1" applyBorder="1"/>
    <xf numFmtId="4" fontId="34" fillId="0" borderId="38" xfId="0" applyNumberFormat="1" applyFont="1" applyBorder="1"/>
    <xf numFmtId="0" fontId="34" fillId="0" borderId="21" xfId="0" applyFont="1" applyBorder="1"/>
    <xf numFmtId="2" fontId="18" fillId="0" borderId="1" xfId="0" applyNumberFormat="1" applyFont="1" applyBorder="1"/>
    <xf numFmtId="4" fontId="0" fillId="0" borderId="0" xfId="0" applyNumberFormat="1"/>
    <xf numFmtId="0" fontId="67" fillId="0" borderId="0" xfId="0" applyFont="1" applyAlignment="1">
      <alignment vertical="center"/>
    </xf>
    <xf numFmtId="0" fontId="29" fillId="0" borderId="0" xfId="0" applyFont="1" applyAlignment="1">
      <alignment horizontal="center" vertical="center"/>
    </xf>
    <xf numFmtId="0" fontId="0" fillId="51" borderId="0" xfId="0" applyFill="1" applyAlignment="1">
      <alignment vertical="center"/>
    </xf>
    <xf numFmtId="0" fontId="0" fillId="51" borderId="0" xfId="0" applyFill="1" applyAlignment="1">
      <alignment horizontal="center" vertical="center"/>
    </xf>
    <xf numFmtId="0" fontId="22" fillId="52" borderId="11" xfId="0" applyFont="1" applyFill="1" applyBorder="1" applyAlignment="1">
      <alignment horizontal="center" vertical="center"/>
    </xf>
    <xf numFmtId="0" fontId="22" fillId="52" borderId="12" xfId="0" applyFont="1" applyFill="1" applyBorder="1" applyAlignment="1">
      <alignment horizontal="left" vertical="center"/>
    </xf>
    <xf numFmtId="0" fontId="22" fillId="52" borderId="13" xfId="0" applyFont="1" applyFill="1" applyBorder="1" applyAlignment="1">
      <alignment horizontal="center" vertical="center"/>
    </xf>
    <xf numFmtId="0" fontId="22" fillId="52" borderId="14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69" fillId="52" borderId="7" xfId="0" applyFont="1" applyFill="1" applyBorder="1" applyAlignment="1">
      <alignment horizontal="left" vertical="center"/>
    </xf>
    <xf numFmtId="0" fontId="29" fillId="52" borderId="8" xfId="0" applyFont="1" applyFill="1" applyBorder="1" applyAlignment="1">
      <alignment horizontal="center" vertical="center"/>
    </xf>
    <xf numFmtId="0" fontId="0" fillId="52" borderId="9" xfId="0" applyFill="1" applyBorder="1" applyAlignment="1">
      <alignment vertical="center"/>
    </xf>
    <xf numFmtId="0" fontId="70" fillId="52" borderId="10" xfId="0" applyFont="1" applyFill="1" applyBorder="1" applyAlignment="1">
      <alignment horizontal="left" vertical="center"/>
    </xf>
    <xf numFmtId="0" fontId="67" fillId="52" borderId="0" xfId="0" applyFont="1" applyFill="1" applyAlignment="1">
      <alignment horizontal="center" vertical="center"/>
    </xf>
    <xf numFmtId="0" fontId="0" fillId="52" borderId="11" xfId="0" applyFill="1" applyBorder="1" applyAlignment="1">
      <alignment vertical="center"/>
    </xf>
    <xf numFmtId="0" fontId="70" fillId="52" borderId="12" xfId="0" applyFont="1" applyFill="1" applyBorder="1" applyAlignment="1">
      <alignment horizontal="left" vertical="center"/>
    </xf>
    <xf numFmtId="0" fontId="67" fillId="52" borderId="13" xfId="0" applyFont="1" applyFill="1" applyBorder="1" applyAlignment="1">
      <alignment horizontal="center" vertical="center"/>
    </xf>
    <xf numFmtId="0" fontId="0" fillId="52" borderId="14" xfId="0" applyFill="1" applyBorder="1" applyAlignment="1">
      <alignment vertical="center"/>
    </xf>
    <xf numFmtId="43" fontId="16" fillId="6" borderId="1" xfId="35" applyFont="1" applyFill="1" applyBorder="1" applyAlignment="1">
      <alignment horizontal="center" vertical="center"/>
    </xf>
    <xf numFmtId="43" fontId="17" fillId="6" borderId="1" xfId="35" applyFont="1" applyFill="1" applyBorder="1" applyAlignment="1">
      <alignment horizontal="center" vertical="center"/>
    </xf>
    <xf numFmtId="43" fontId="16" fillId="4" borderId="1" xfId="35" applyFont="1" applyFill="1" applyBorder="1" applyAlignment="1">
      <alignment horizontal="center" vertical="center"/>
    </xf>
    <xf numFmtId="43" fontId="17" fillId="4" borderId="1" xfId="35" applyFont="1" applyFill="1" applyBorder="1" applyAlignment="1">
      <alignment horizontal="center" vertical="center"/>
    </xf>
    <xf numFmtId="43" fontId="13" fillId="3" borderId="1" xfId="35" applyFont="1" applyFill="1" applyBorder="1"/>
    <xf numFmtId="43" fontId="0" fillId="0" borderId="1" xfId="35" applyFont="1" applyBorder="1"/>
    <xf numFmtId="43" fontId="0" fillId="4" borderId="1" xfId="35" applyFont="1" applyFill="1" applyBorder="1"/>
    <xf numFmtId="43" fontId="0" fillId="6" borderId="1" xfId="35" applyFont="1" applyFill="1" applyBorder="1"/>
    <xf numFmtId="43" fontId="13" fillId="0" borderId="1" xfId="35" applyFont="1" applyFill="1" applyBorder="1"/>
    <xf numFmtId="43" fontId="13" fillId="0" borderId="1" xfId="35" applyFont="1" applyBorder="1"/>
    <xf numFmtId="43" fontId="13" fillId="52" borderId="1" xfId="35" applyFont="1" applyFill="1" applyBorder="1"/>
    <xf numFmtId="43" fontId="13" fillId="8" borderId="1" xfId="35" applyFont="1" applyFill="1" applyBorder="1"/>
    <xf numFmtId="43" fontId="13" fillId="53" borderId="1" xfId="35" applyFont="1" applyFill="1" applyBorder="1"/>
    <xf numFmtId="43" fontId="0" fillId="0" borderId="0" xfId="35" applyFont="1"/>
    <xf numFmtId="43" fontId="0" fillId="3" borderId="1" xfId="35" applyFont="1" applyFill="1" applyBorder="1"/>
    <xf numFmtId="43" fontId="12" fillId="5" borderId="1" xfId="35" applyFont="1" applyFill="1" applyBorder="1"/>
    <xf numFmtId="43" fontId="12" fillId="5" borderId="1" xfId="35" applyFont="1" applyFill="1" applyBorder="1" applyAlignment="1">
      <alignment horizontal="center"/>
    </xf>
    <xf numFmtId="0" fontId="0" fillId="54" borderId="0" xfId="0" applyFill="1"/>
    <xf numFmtId="0" fontId="22" fillId="52" borderId="10" xfId="0" applyFont="1" applyFill="1" applyBorder="1" applyAlignment="1">
      <alignment horizontal="left" vertical="center"/>
    </xf>
    <xf numFmtId="0" fontId="22" fillId="52" borderId="0" xfId="0" applyFont="1" applyFill="1" applyAlignment="1">
      <alignment horizontal="center" vertical="center"/>
    </xf>
    <xf numFmtId="0" fontId="22" fillId="6" borderId="1" xfId="40" applyFont="1" applyFill="1" applyBorder="1" applyAlignment="1">
      <alignment horizontal="center" vertical="center"/>
    </xf>
    <xf numFmtId="0" fontId="70" fillId="0" borderId="0" xfId="40" applyFont="1" applyAlignment="1">
      <alignment vertical="center"/>
    </xf>
    <xf numFmtId="0" fontId="72" fillId="0" borderId="1" xfId="40" applyFont="1" applyBorder="1" applyAlignment="1">
      <alignment horizontal="center" vertical="center"/>
    </xf>
    <xf numFmtId="14" fontId="13" fillId="0" borderId="1" xfId="40" applyNumberFormat="1" applyFont="1" applyBorder="1" applyAlignment="1">
      <alignment horizontal="center" vertical="center"/>
    </xf>
    <xf numFmtId="0" fontId="8" fillId="0" borderId="1" xfId="40" applyFont="1" applyBorder="1" applyAlignment="1">
      <alignment vertical="center"/>
    </xf>
    <xf numFmtId="0" fontId="0" fillId="4" borderId="0" xfId="0" applyFill="1" applyAlignment="1">
      <alignment vertical="center"/>
    </xf>
    <xf numFmtId="0" fontId="0" fillId="4" borderId="0" xfId="0" applyFill="1" applyAlignment="1">
      <alignment horizontal="center" vertical="center"/>
    </xf>
    <xf numFmtId="0" fontId="13" fillId="6" borderId="5" xfId="193" applyFont="1" applyFill="1" applyBorder="1"/>
    <xf numFmtId="10" fontId="13" fillId="6" borderId="15" xfId="86" applyNumberFormat="1" applyFont="1" applyFill="1" applyBorder="1" applyAlignment="1">
      <alignment horizontal="center"/>
    </xf>
    <xf numFmtId="0" fontId="13" fillId="6" borderId="6" xfId="193" applyFont="1" applyFill="1" applyBorder="1"/>
    <xf numFmtId="0" fontId="13" fillId="6" borderId="1" xfId="193" applyFont="1" applyFill="1" applyBorder="1" applyAlignment="1">
      <alignment horizontal="center"/>
    </xf>
    <xf numFmtId="0" fontId="11" fillId="0" borderId="7" xfId="193" applyBorder="1"/>
    <xf numFmtId="10" fontId="0" fillId="0" borderId="8" xfId="86" applyNumberFormat="1" applyFont="1" applyFill="1" applyBorder="1" applyAlignment="1">
      <alignment horizontal="center"/>
    </xf>
    <xf numFmtId="0" fontId="11" fillId="0" borderId="9" xfId="193" applyBorder="1"/>
    <xf numFmtId="10" fontId="0" fillId="0" borderId="1" xfId="86" applyNumberFormat="1" applyFont="1" applyFill="1" applyBorder="1" applyAlignment="1">
      <alignment horizontal="center"/>
    </xf>
    <xf numFmtId="0" fontId="11" fillId="0" borderId="10" xfId="193" applyBorder="1"/>
    <xf numFmtId="10" fontId="0" fillId="0" borderId="0" xfId="86" applyNumberFormat="1" applyFont="1" applyFill="1" applyBorder="1" applyAlignment="1">
      <alignment horizontal="center"/>
    </xf>
    <xf numFmtId="10" fontId="0" fillId="0" borderId="11" xfId="86" applyNumberFormat="1" applyFont="1" applyBorder="1" applyAlignment="1">
      <alignment horizontal="right"/>
    </xf>
    <xf numFmtId="10" fontId="0" fillId="0" borderId="1" xfId="86" applyNumberFormat="1" applyFont="1" applyBorder="1" applyAlignment="1">
      <alignment horizontal="center"/>
    </xf>
    <xf numFmtId="0" fontId="11" fillId="0" borderId="11" xfId="193" applyBorder="1"/>
    <xf numFmtId="10" fontId="0" fillId="0" borderId="2" xfId="86" applyNumberFormat="1" applyFont="1" applyFill="1" applyBorder="1" applyAlignment="1">
      <alignment horizontal="center"/>
    </xf>
    <xf numFmtId="0" fontId="11" fillId="3" borderId="5" xfId="193" applyFill="1" applyBorder="1"/>
    <xf numFmtId="10" fontId="13" fillId="3" borderId="15" xfId="86" applyNumberFormat="1" applyFont="1" applyFill="1" applyBorder="1" applyAlignment="1">
      <alignment horizontal="center"/>
    </xf>
    <xf numFmtId="0" fontId="13" fillId="3" borderId="6" xfId="193" applyFont="1" applyFill="1" applyBorder="1" applyAlignment="1">
      <alignment horizontal="right"/>
    </xf>
    <xf numFmtId="10" fontId="13" fillId="3" borderId="1" xfId="86" applyNumberFormat="1" applyFont="1" applyFill="1" applyBorder="1" applyAlignment="1">
      <alignment horizontal="center"/>
    </xf>
    <xf numFmtId="0" fontId="13" fillId="3" borderId="5" xfId="193" applyFont="1" applyFill="1" applyBorder="1"/>
    <xf numFmtId="0" fontId="13" fillId="4" borderId="10" xfId="193" applyFont="1" applyFill="1" applyBorder="1"/>
    <xf numFmtId="10" fontId="13" fillId="4" borderId="0" xfId="86" applyNumberFormat="1" applyFont="1" applyFill="1" applyBorder="1" applyAlignment="1">
      <alignment horizontal="center"/>
    </xf>
    <xf numFmtId="0" fontId="13" fillId="4" borderId="11" xfId="193" applyFont="1" applyFill="1" applyBorder="1"/>
    <xf numFmtId="10" fontId="13" fillId="4" borderId="4" xfId="86" applyNumberFormat="1" applyFont="1" applyFill="1" applyBorder="1" applyAlignment="1">
      <alignment horizontal="center"/>
    </xf>
    <xf numFmtId="10" fontId="11" fillId="0" borderId="2" xfId="86" applyNumberFormat="1" applyFont="1" applyFill="1" applyBorder="1" applyAlignment="1">
      <alignment horizontal="center"/>
    </xf>
    <xf numFmtId="10" fontId="0" fillId="0" borderId="2" xfId="86" applyNumberFormat="1" applyFont="1" applyBorder="1" applyAlignment="1">
      <alignment horizontal="center"/>
    </xf>
    <xf numFmtId="10" fontId="0" fillId="0" borderId="0" xfId="86" applyNumberFormat="1" applyFont="1" applyBorder="1" applyAlignment="1">
      <alignment horizontal="center"/>
    </xf>
    <xf numFmtId="10" fontId="13" fillId="0" borderId="4" xfId="86" applyNumberFormat="1" applyFont="1" applyBorder="1" applyAlignment="1">
      <alignment horizontal="center"/>
    </xf>
    <xf numFmtId="0" fontId="11" fillId="0" borderId="12" xfId="193" applyBorder="1"/>
    <xf numFmtId="10" fontId="0" fillId="0" borderId="13" xfId="86" applyNumberFormat="1" applyFont="1" applyBorder="1" applyAlignment="1">
      <alignment horizontal="center"/>
    </xf>
    <xf numFmtId="0" fontId="11" fillId="0" borderId="14" xfId="193" applyBorder="1"/>
    <xf numFmtId="10" fontId="13" fillId="0" borderId="1" xfId="86" applyNumberFormat="1" applyFont="1" applyBorder="1" applyAlignment="1">
      <alignment horizontal="center"/>
    </xf>
    <xf numFmtId="0" fontId="73" fillId="5" borderId="5" xfId="193" applyFont="1" applyFill="1" applyBorder="1"/>
    <xf numFmtId="10" fontId="73" fillId="5" borderId="15" xfId="86" applyNumberFormat="1" applyFont="1" applyFill="1" applyBorder="1" applyAlignment="1">
      <alignment horizontal="center"/>
    </xf>
    <xf numFmtId="0" fontId="73" fillId="5" borderId="6" xfId="193" applyFont="1" applyFill="1" applyBorder="1"/>
    <xf numFmtId="10" fontId="12" fillId="5" borderId="1" xfId="86" applyNumberFormat="1" applyFont="1" applyFill="1" applyBorder="1" applyAlignment="1">
      <alignment horizontal="center"/>
    </xf>
    <xf numFmtId="10" fontId="12" fillId="56" borderId="1" xfId="86" applyNumberFormat="1" applyFont="1" applyFill="1" applyBorder="1" applyAlignment="1">
      <alignment horizontal="center"/>
    </xf>
    <xf numFmtId="0" fontId="74" fillId="7" borderId="0" xfId="193" applyFont="1" applyFill="1"/>
    <xf numFmtId="0" fontId="71" fillId="52" borderId="0" xfId="0" applyFont="1" applyFill="1" applyAlignment="1">
      <alignment horizontal="center" vertical="center"/>
    </xf>
    <xf numFmtId="0" fontId="75" fillId="0" borderId="0" xfId="0" applyFont="1"/>
    <xf numFmtId="0" fontId="8" fillId="0" borderId="0" xfId="0" applyFont="1"/>
    <xf numFmtId="0" fontId="8" fillId="0" borderId="1" xfId="0" applyFont="1" applyBorder="1" applyAlignment="1">
      <alignment horizontal="left" vertical="center"/>
    </xf>
    <xf numFmtId="0" fontId="8" fillId="0" borderId="1" xfId="0" applyFont="1" applyBorder="1"/>
    <xf numFmtId="43" fontId="8" fillId="0" borderId="1" xfId="35" applyFont="1" applyFill="1" applyBorder="1"/>
    <xf numFmtId="43" fontId="8" fillId="0" borderId="1" xfId="35" applyFont="1" applyBorder="1"/>
    <xf numFmtId="0" fontId="8" fillId="52" borderId="1" xfId="0" applyFont="1" applyFill="1" applyBorder="1" applyAlignment="1">
      <alignment horizontal="left" vertical="center"/>
    </xf>
    <xf numFmtId="0" fontId="8" fillId="52" borderId="1" xfId="0" applyFont="1" applyFill="1" applyBorder="1"/>
    <xf numFmtId="43" fontId="8" fillId="52" borderId="1" xfId="35" applyFont="1" applyFill="1" applyBorder="1"/>
    <xf numFmtId="0" fontId="8" fillId="8" borderId="1" xfId="0" applyFont="1" applyFill="1" applyBorder="1" applyAlignment="1">
      <alignment horizontal="left" vertical="center"/>
    </xf>
    <xf numFmtId="0" fontId="8" fillId="8" borderId="1" xfId="0" applyFont="1" applyFill="1" applyBorder="1"/>
    <xf numFmtId="43" fontId="8" fillId="8" borderId="1" xfId="35" applyFont="1" applyFill="1" applyBorder="1"/>
    <xf numFmtId="0" fontId="8" fillId="53" borderId="1" xfId="0" applyFont="1" applyFill="1" applyBorder="1" applyAlignment="1">
      <alignment horizontal="left" vertical="center"/>
    </xf>
    <xf numFmtId="0" fontId="8" fillId="53" borderId="1" xfId="0" applyFont="1" applyFill="1" applyBorder="1"/>
    <xf numFmtId="43" fontId="8" fillId="53" borderId="1" xfId="35" applyFont="1" applyFill="1" applyBorder="1"/>
    <xf numFmtId="43" fontId="8" fillId="9" borderId="1" xfId="35" applyFont="1" applyFill="1" applyBorder="1"/>
    <xf numFmtId="0" fontId="8" fillId="0" borderId="1" xfId="0" applyFont="1" applyBorder="1" applyAlignment="1">
      <alignment horizontal="left" indent="2"/>
    </xf>
    <xf numFmtId="0" fontId="8" fillId="55" borderId="0" xfId="0" applyFont="1" applyFill="1"/>
    <xf numFmtId="0" fontId="19" fillId="6" borderId="1" xfId="4" applyFont="1" applyFill="1" applyBorder="1" applyAlignment="1">
      <alignment horizontal="center" vertical="center"/>
    </xf>
    <xf numFmtId="3" fontId="19" fillId="6" borderId="1" xfId="4" applyNumberFormat="1" applyFont="1" applyFill="1" applyBorder="1" applyAlignment="1">
      <alignment horizontal="center" vertical="center"/>
    </xf>
    <xf numFmtId="0" fontId="29" fillId="4" borderId="5" xfId="0" applyFont="1" applyFill="1" applyBorder="1" applyAlignment="1">
      <alignment vertical="center"/>
    </xf>
    <xf numFmtId="0" fontId="29" fillId="4" borderId="15" xfId="0" applyFont="1" applyFill="1" applyBorder="1" applyAlignment="1">
      <alignment horizontal="left" vertical="center"/>
    </xf>
    <xf numFmtId="0" fontId="0" fillId="4" borderId="15" xfId="0" applyFill="1" applyBorder="1" applyAlignment="1">
      <alignment vertical="center"/>
    </xf>
    <xf numFmtId="43" fontId="13" fillId="4" borderId="15" xfId="0" applyNumberFormat="1" applyFont="1" applyFill="1" applyBorder="1" applyAlignment="1">
      <alignment vertical="center"/>
    </xf>
    <xf numFmtId="0" fontId="0" fillId="4" borderId="6" xfId="0" applyFill="1" applyBorder="1" applyAlignment="1">
      <alignment vertical="center"/>
    </xf>
    <xf numFmtId="43" fontId="30" fillId="0" borderId="23" xfId="0" applyNumberFormat="1" applyFont="1" applyBorder="1" applyAlignment="1">
      <alignment horizontal="center" vertical="center"/>
    </xf>
    <xf numFmtId="0" fontId="30" fillId="0" borderId="25" xfId="0" applyFont="1" applyBorder="1" applyAlignment="1">
      <alignment horizontal="center" vertical="center"/>
    </xf>
    <xf numFmtId="43" fontId="33" fillId="3" borderId="36" xfId="0" applyNumberFormat="1" applyFont="1" applyFill="1" applyBorder="1" applyAlignment="1">
      <alignment vertical="center"/>
    </xf>
    <xf numFmtId="43" fontId="33" fillId="51" borderId="1" xfId="0" applyNumberFormat="1" applyFont="1" applyFill="1" applyBorder="1" applyAlignment="1">
      <alignment vertical="center"/>
    </xf>
    <xf numFmtId="43" fontId="33" fillId="3" borderId="33" xfId="0" applyNumberFormat="1" applyFont="1" applyFill="1" applyBorder="1" applyAlignment="1">
      <alignment vertical="center"/>
    </xf>
    <xf numFmtId="43" fontId="33" fillId="3" borderId="34" xfId="0" applyNumberFormat="1" applyFont="1" applyFill="1" applyBorder="1" applyAlignment="1">
      <alignment vertical="center"/>
    </xf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43" fontId="8" fillId="0" borderId="0" xfId="1" applyFont="1" applyAlignment="1">
      <alignment vertical="center"/>
    </xf>
    <xf numFmtId="0" fontId="19" fillId="6" borderId="1" xfId="4" applyFont="1" applyFill="1" applyBorder="1" applyAlignment="1">
      <alignment horizontal="center" vertical="center" wrapText="1"/>
    </xf>
    <xf numFmtId="0" fontId="19" fillId="6" borderId="5" xfId="4" applyFont="1" applyFill="1" applyBorder="1" applyAlignment="1">
      <alignment horizontal="center" vertical="center" wrapText="1"/>
    </xf>
    <xf numFmtId="0" fontId="19" fillId="6" borderId="15" xfId="4" applyFont="1" applyFill="1" applyBorder="1" applyAlignment="1">
      <alignment horizontal="center" vertical="center" wrapText="1"/>
    </xf>
    <xf numFmtId="0" fontId="19" fillId="6" borderId="6" xfId="4" applyFont="1" applyFill="1" applyBorder="1" applyAlignment="1">
      <alignment horizontal="center" vertical="center" wrapText="1"/>
    </xf>
    <xf numFmtId="0" fontId="19" fillId="4" borderId="1" xfId="4" applyFont="1" applyFill="1" applyBorder="1" applyAlignment="1">
      <alignment horizontal="center" vertical="center"/>
    </xf>
    <xf numFmtId="0" fontId="19" fillId="4" borderId="1" xfId="4" applyFont="1" applyFill="1" applyBorder="1" applyAlignment="1">
      <alignment vertical="center"/>
    </xf>
    <xf numFmtId="3" fontId="19" fillId="4" borderId="1" xfId="4" applyNumberFormat="1" applyFont="1" applyFill="1" applyBorder="1" applyAlignment="1">
      <alignment horizontal="center" vertical="center"/>
    </xf>
    <xf numFmtId="43" fontId="19" fillId="4" borderId="1" xfId="1" applyFont="1" applyFill="1" applyBorder="1" applyAlignment="1">
      <alignment horizontal="center" vertical="center"/>
    </xf>
    <xf numFmtId="0" fontId="19" fillId="3" borderId="1" xfId="4" applyFont="1" applyFill="1" applyBorder="1" applyAlignment="1">
      <alignment horizontal="center" vertical="center"/>
    </xf>
    <xf numFmtId="0" fontId="19" fillId="3" borderId="1" xfId="4" applyFont="1" applyFill="1" applyBorder="1" applyAlignment="1">
      <alignment vertical="center"/>
    </xf>
    <xf numFmtId="0" fontId="11" fillId="3" borderId="1" xfId="4" applyFill="1" applyBorder="1" applyAlignment="1">
      <alignment vertical="center"/>
    </xf>
    <xf numFmtId="43" fontId="19" fillId="3" borderId="1" xfId="1" applyFont="1" applyFill="1" applyBorder="1" applyAlignment="1">
      <alignment vertical="center"/>
    </xf>
    <xf numFmtId="43" fontId="19" fillId="3" borderId="1" xfId="4" applyNumberFormat="1" applyFont="1" applyFill="1" applyBorder="1" applyAlignment="1">
      <alignment vertical="center"/>
    </xf>
    <xf numFmtId="43" fontId="76" fillId="10" borderId="1" xfId="1" applyFont="1" applyFill="1" applyBorder="1" applyAlignment="1">
      <alignment vertical="center"/>
    </xf>
    <xf numFmtId="43" fontId="76" fillId="0" borderId="1" xfId="1" applyFont="1" applyBorder="1" applyAlignment="1">
      <alignment vertical="center"/>
    </xf>
    <xf numFmtId="43" fontId="76" fillId="52" borderId="1" xfId="1" applyFont="1" applyFill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43" fontId="18" fillId="0" borderId="1" xfId="1" applyFont="1" applyBorder="1" applyAlignment="1">
      <alignment vertical="center"/>
    </xf>
    <xf numFmtId="43" fontId="18" fillId="10" borderId="1" xfId="1" applyFont="1" applyFill="1" applyBorder="1" applyAlignment="1">
      <alignment vertical="center"/>
    </xf>
    <xf numFmtId="43" fontId="18" fillId="52" borderId="1" xfId="1" applyFont="1" applyFill="1" applyBorder="1" applyAlignment="1">
      <alignment vertical="center"/>
    </xf>
    <xf numFmtId="43" fontId="18" fillId="7" borderId="1" xfId="1" applyFont="1" applyFill="1" applyBorder="1" applyAlignment="1">
      <alignment vertical="center"/>
    </xf>
    <xf numFmtId="0" fontId="8" fillId="7" borderId="1" xfId="0" applyFont="1" applyFill="1" applyBorder="1" applyAlignment="1">
      <alignment horizontal="left" vertical="center"/>
    </xf>
    <xf numFmtId="43" fontId="77" fillId="10" borderId="1" xfId="1" applyFont="1" applyFill="1" applyBorder="1" applyAlignment="1">
      <alignment vertical="center"/>
    </xf>
    <xf numFmtId="0" fontId="11" fillId="0" borderId="8" xfId="4" applyBorder="1" applyAlignment="1">
      <alignment vertical="center"/>
    </xf>
    <xf numFmtId="0" fontId="73" fillId="5" borderId="1" xfId="4" applyFont="1" applyFill="1" applyBorder="1" applyAlignment="1">
      <alignment vertical="center"/>
    </xf>
    <xf numFmtId="0" fontId="78" fillId="5" borderId="1" xfId="4" applyFont="1" applyFill="1" applyBorder="1" applyAlignment="1">
      <alignment vertical="center"/>
    </xf>
    <xf numFmtId="43" fontId="73" fillId="5" borderId="1" xfId="4" applyNumberFormat="1" applyFont="1" applyFill="1" applyBorder="1" applyAlignment="1">
      <alignment vertical="center"/>
    </xf>
    <xf numFmtId="43" fontId="73" fillId="57" borderId="1" xfId="4" applyNumberFormat="1" applyFont="1" applyFill="1" applyBorder="1" applyAlignment="1">
      <alignment vertical="center"/>
    </xf>
    <xf numFmtId="43" fontId="0" fillId="0" borderId="0" xfId="1" applyFont="1" applyBorder="1" applyAlignment="1">
      <alignment vertical="center"/>
    </xf>
    <xf numFmtId="0" fontId="13" fillId="3" borderId="5" xfId="0" applyFont="1" applyFill="1" applyBorder="1" applyAlignment="1">
      <alignment horizontal="left" vertical="center" indent="1"/>
    </xf>
    <xf numFmtId="0" fontId="13" fillId="3" borderId="15" xfId="0" applyFont="1" applyFill="1" applyBorder="1" applyAlignment="1">
      <alignment vertical="center"/>
    </xf>
    <xf numFmtId="0" fontId="0" fillId="3" borderId="15" xfId="0" applyFill="1" applyBorder="1" applyAlignment="1">
      <alignment vertical="center"/>
    </xf>
    <xf numFmtId="0" fontId="8" fillId="11" borderId="23" xfId="0" applyFont="1" applyFill="1" applyBorder="1" applyAlignment="1">
      <alignment vertical="center"/>
    </xf>
    <xf numFmtId="0" fontId="8" fillId="10" borderId="23" xfId="0" applyFont="1" applyFill="1" applyBorder="1" applyAlignment="1">
      <alignment vertical="center"/>
    </xf>
    <xf numFmtId="43" fontId="8" fillId="0" borderId="23" xfId="1" applyFont="1" applyBorder="1" applyAlignment="1">
      <alignment vertical="center"/>
    </xf>
    <xf numFmtId="43" fontId="8" fillId="52" borderId="23" xfId="1" applyFont="1" applyFill="1" applyBorder="1" applyAlignment="1">
      <alignment vertical="center"/>
    </xf>
    <xf numFmtId="10" fontId="8" fillId="0" borderId="24" xfId="2" applyNumberFormat="1" applyFont="1" applyBorder="1" applyAlignment="1">
      <alignment vertical="center"/>
    </xf>
    <xf numFmtId="0" fontId="8" fillId="10" borderId="24" xfId="0" applyFont="1" applyFill="1" applyBorder="1" applyAlignment="1">
      <alignment vertical="center"/>
    </xf>
    <xf numFmtId="43" fontId="8" fillId="0" borderId="24" xfId="1" applyFont="1" applyBorder="1" applyAlignment="1">
      <alignment vertical="center"/>
    </xf>
    <xf numFmtId="43" fontId="8" fillId="52" borderId="24" xfId="1" applyFont="1" applyFill="1" applyBorder="1" applyAlignment="1">
      <alignment vertical="center"/>
    </xf>
    <xf numFmtId="0" fontId="8" fillId="11" borderId="24" xfId="0" applyFont="1" applyFill="1" applyBorder="1" applyAlignment="1">
      <alignment vertical="center"/>
    </xf>
    <xf numFmtId="10" fontId="8" fillId="0" borderId="24" xfId="0" applyNumberFormat="1" applyFont="1" applyBorder="1" applyAlignment="1">
      <alignment vertical="center"/>
    </xf>
    <xf numFmtId="0" fontId="8" fillId="11" borderId="25" xfId="0" applyFont="1" applyFill="1" applyBorder="1" applyAlignment="1">
      <alignment vertical="center"/>
    </xf>
    <xf numFmtId="0" fontId="8" fillId="10" borderId="25" xfId="0" applyFont="1" applyFill="1" applyBorder="1" applyAlignment="1">
      <alignment vertical="center"/>
    </xf>
    <xf numFmtId="43" fontId="27" fillId="58" borderId="25" xfId="1" applyFont="1" applyFill="1" applyBorder="1" applyAlignment="1">
      <alignment vertical="center"/>
    </xf>
    <xf numFmtId="43" fontId="27" fillId="58" borderId="24" xfId="1" applyFont="1" applyFill="1" applyBorder="1" applyAlignment="1">
      <alignment vertical="center"/>
    </xf>
    <xf numFmtId="0" fontId="0" fillId="0" borderId="8" xfId="0" applyBorder="1" applyAlignment="1">
      <alignment horizontal="left" vertical="center" indent="1"/>
    </xf>
    <xf numFmtId="0" fontId="26" fillId="0" borderId="8" xfId="0" applyFont="1" applyBorder="1" applyAlignment="1">
      <alignment vertical="center"/>
    </xf>
    <xf numFmtId="43" fontId="27" fillId="0" borderId="8" xfId="1" applyFont="1" applyBorder="1" applyAlignment="1">
      <alignment vertical="center"/>
    </xf>
    <xf numFmtId="43" fontId="28" fillId="0" borderId="8" xfId="1" applyFont="1" applyBorder="1" applyAlignment="1">
      <alignment vertical="center"/>
    </xf>
    <xf numFmtId="0" fontId="26" fillId="3" borderId="26" xfId="0" applyFont="1" applyFill="1" applyBorder="1" applyAlignment="1">
      <alignment vertical="center"/>
    </xf>
    <xf numFmtId="0" fontId="8" fillId="59" borderId="27" xfId="0" applyFont="1" applyFill="1" applyBorder="1" applyAlignment="1">
      <alignment vertical="center"/>
    </xf>
    <xf numFmtId="43" fontId="8" fillId="3" borderId="27" xfId="1" applyFont="1" applyFill="1" applyBorder="1" applyAlignment="1">
      <alignment vertical="center"/>
    </xf>
    <xf numFmtId="43" fontId="8" fillId="3" borderId="28" xfId="1" applyFont="1" applyFill="1" applyBorder="1" applyAlignment="1">
      <alignment vertical="center"/>
    </xf>
    <xf numFmtId="43" fontId="8" fillId="3" borderId="26" xfId="1" applyFont="1" applyFill="1" applyBorder="1" applyAlignment="1">
      <alignment vertical="center"/>
    </xf>
    <xf numFmtId="43" fontId="13" fillId="52" borderId="28" xfId="1" applyFont="1" applyFill="1" applyBorder="1" applyAlignment="1">
      <alignment vertical="center"/>
    </xf>
    <xf numFmtId="0" fontId="26" fillId="3" borderId="29" xfId="0" applyFont="1" applyFill="1" applyBorder="1" applyAlignment="1">
      <alignment vertical="center"/>
    </xf>
    <xf numFmtId="10" fontId="8" fillId="3" borderId="30" xfId="0" applyNumberFormat="1" applyFont="1" applyFill="1" applyBorder="1" applyAlignment="1">
      <alignment vertical="center"/>
    </xf>
    <xf numFmtId="43" fontId="8" fillId="3" borderId="30" xfId="1" applyFont="1" applyFill="1" applyBorder="1" applyAlignment="1">
      <alignment vertical="center"/>
    </xf>
    <xf numFmtId="43" fontId="8" fillId="3" borderId="31" xfId="1" applyFont="1" applyFill="1" applyBorder="1" applyAlignment="1">
      <alignment vertical="center"/>
    </xf>
    <xf numFmtId="43" fontId="8" fillId="3" borderId="29" xfId="1" applyFont="1" applyFill="1" applyBorder="1" applyAlignment="1">
      <alignment vertical="center"/>
    </xf>
    <xf numFmtId="43" fontId="13" fillId="52" borderId="31" xfId="1" applyFont="1" applyFill="1" applyBorder="1" applyAlignment="1">
      <alignment vertical="center"/>
    </xf>
    <xf numFmtId="10" fontId="8" fillId="3" borderId="30" xfId="2" applyNumberFormat="1" applyFont="1" applyFill="1" applyBorder="1" applyAlignment="1">
      <alignment vertical="center"/>
    </xf>
    <xf numFmtId="0" fontId="8" fillId="59" borderId="30" xfId="0" applyFont="1" applyFill="1" applyBorder="1" applyAlignment="1">
      <alignment vertical="center"/>
    </xf>
    <xf numFmtId="0" fontId="26" fillId="3" borderId="32" xfId="0" applyFont="1" applyFill="1" applyBorder="1" applyAlignment="1">
      <alignment vertical="center"/>
    </xf>
    <xf numFmtId="0" fontId="8" fillId="59" borderId="33" xfId="0" applyFont="1" applyFill="1" applyBorder="1" applyAlignment="1">
      <alignment vertical="center"/>
    </xf>
    <xf numFmtId="43" fontId="8" fillId="3" borderId="33" xfId="1" applyFont="1" applyFill="1" applyBorder="1" applyAlignment="1">
      <alignment vertical="center"/>
    </xf>
    <xf numFmtId="43" fontId="8" fillId="3" borderId="34" xfId="1" applyFont="1" applyFill="1" applyBorder="1" applyAlignment="1">
      <alignment vertical="center"/>
    </xf>
    <xf numFmtId="43" fontId="8" fillId="3" borderId="32" xfId="1" applyFont="1" applyFill="1" applyBorder="1" applyAlignment="1">
      <alignment vertical="center"/>
    </xf>
    <xf numFmtId="43" fontId="27" fillId="58" borderId="34" xfId="1" applyFont="1" applyFill="1" applyBorder="1" applyAlignment="1">
      <alignment vertical="center"/>
    </xf>
    <xf numFmtId="0" fontId="8" fillId="9" borderId="56" xfId="0" applyFont="1" applyFill="1" applyBorder="1" applyAlignment="1">
      <alignment horizontal="center" vertical="center"/>
    </xf>
    <xf numFmtId="43" fontId="8" fillId="9" borderId="57" xfId="1" applyFont="1" applyFill="1" applyBorder="1" applyAlignment="1">
      <alignment horizontal="center" vertical="center"/>
    </xf>
    <xf numFmtId="3" fontId="19" fillId="3" borderId="1" xfId="4" applyNumberFormat="1" applyFont="1" applyFill="1" applyBorder="1" applyAlignment="1">
      <alignment horizontal="center" vertical="center"/>
    </xf>
    <xf numFmtId="0" fontId="8" fillId="0" borderId="1" xfId="0" applyFont="1" applyBorder="1" applyAlignment="1">
      <alignment horizontal="left" indent="1"/>
    </xf>
    <xf numFmtId="168" fontId="18" fillId="0" borderId="1" xfId="4" applyNumberFormat="1" applyFont="1" applyBorder="1" applyAlignment="1">
      <alignment horizontal="center" vertical="center"/>
    </xf>
    <xf numFmtId="168" fontId="18" fillId="0" borderId="1" xfId="4" applyNumberFormat="1" applyFont="1" applyBorder="1" applyAlignment="1">
      <alignment vertical="center"/>
    </xf>
    <xf numFmtId="43" fontId="18" fillId="0" borderId="1" xfId="1" applyFont="1" applyFill="1" applyBorder="1" applyAlignment="1">
      <alignment vertical="center"/>
    </xf>
    <xf numFmtId="0" fontId="8" fillId="7" borderId="1" xfId="0" applyFont="1" applyFill="1" applyBorder="1" applyAlignment="1">
      <alignment horizontal="left" indent="1"/>
    </xf>
    <xf numFmtId="0" fontId="11" fillId="3" borderId="5" xfId="4" applyFill="1" applyBorder="1" applyAlignment="1">
      <alignment vertical="center"/>
    </xf>
    <xf numFmtId="0" fontId="11" fillId="3" borderId="15" xfId="4" applyFill="1" applyBorder="1" applyAlignment="1">
      <alignment vertical="center"/>
    </xf>
    <xf numFmtId="43" fontId="19" fillId="0" borderId="5" xfId="4" applyNumberFormat="1" applyFont="1" applyBorder="1" applyAlignment="1">
      <alignment vertical="center"/>
    </xf>
    <xf numFmtId="0" fontId="8" fillId="9" borderId="13" xfId="0" applyFont="1" applyFill="1" applyBorder="1" applyAlignment="1">
      <alignment horizontal="center" vertical="center"/>
    </xf>
    <xf numFmtId="0" fontId="21" fillId="3" borderId="0" xfId="4" applyFont="1" applyFill="1" applyAlignment="1">
      <alignment horizontal="left" vertical="center"/>
    </xf>
    <xf numFmtId="0" fontId="8" fillId="3" borderId="0" xfId="0" applyFont="1" applyFill="1"/>
    <xf numFmtId="165" fontId="18" fillId="0" borderId="1" xfId="1" applyNumberFormat="1" applyFont="1" applyFill="1" applyBorder="1" applyAlignment="1">
      <alignment horizontal="center" vertical="center"/>
    </xf>
    <xf numFmtId="166" fontId="8" fillId="0" borderId="0" xfId="0" applyNumberFormat="1" applyFont="1"/>
    <xf numFmtId="0" fontId="8" fillId="0" borderId="1" xfId="0" applyFont="1" applyBorder="1" applyAlignment="1">
      <alignment horizontal="left" wrapText="1" indent="1"/>
    </xf>
    <xf numFmtId="165" fontId="19" fillId="3" borderId="1" xfId="1" applyNumberFormat="1" applyFont="1" applyFill="1" applyBorder="1" applyAlignment="1">
      <alignment horizontal="center" vertical="center"/>
    </xf>
    <xf numFmtId="0" fontId="24" fillId="4" borderId="1" xfId="0" applyFont="1" applyFill="1" applyBorder="1" applyAlignment="1">
      <alignment horizontal="center" vertical="center"/>
    </xf>
    <xf numFmtId="0" fontId="24" fillId="4" borderId="1" xfId="0" applyFont="1" applyFill="1" applyBorder="1" applyAlignment="1">
      <alignment horizontal="center" vertical="center" wrapText="1"/>
    </xf>
    <xf numFmtId="49" fontId="13" fillId="3" borderId="1" xfId="0" applyNumberFormat="1" applyFont="1" applyFill="1" applyBorder="1" applyAlignment="1">
      <alignment horizontal="center" vertical="center"/>
    </xf>
    <xf numFmtId="43" fontId="0" fillId="0" borderId="1" xfId="1" applyFont="1" applyBorder="1" applyAlignment="1">
      <alignment horizontal="center" vertical="center"/>
    </xf>
    <xf numFmtId="43" fontId="13" fillId="7" borderId="0" xfId="1" applyFont="1" applyFill="1" applyAlignment="1">
      <alignment horizontal="center"/>
    </xf>
    <xf numFmtId="0" fontId="13" fillId="4" borderId="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left" vertical="center"/>
    </xf>
    <xf numFmtId="0" fontId="11" fillId="0" borderId="0" xfId="4"/>
    <xf numFmtId="169" fontId="18" fillId="0" borderId="1" xfId="0" applyNumberFormat="1" applyFont="1" applyBorder="1" applyAlignment="1">
      <alignment horizontal="center" vertical="center"/>
    </xf>
    <xf numFmtId="0" fontId="8" fillId="60" borderId="1" xfId="0" applyFont="1" applyFill="1" applyBorder="1"/>
    <xf numFmtId="0" fontId="21" fillId="3" borderId="1" xfId="0" applyFont="1" applyFill="1" applyBorder="1"/>
    <xf numFmtId="43" fontId="13" fillId="3" borderId="1" xfId="0" applyNumberFormat="1" applyFont="1" applyFill="1" applyBorder="1"/>
    <xf numFmtId="43" fontId="25" fillId="3" borderId="1" xfId="0" applyNumberFormat="1" applyFont="1" applyFill="1" applyBorder="1"/>
    <xf numFmtId="43" fontId="25" fillId="60" borderId="1" xfId="0" applyNumberFormat="1" applyFont="1" applyFill="1" applyBorder="1"/>
    <xf numFmtId="169" fontId="8" fillId="60" borderId="1" xfId="0" applyNumberFormat="1" applyFont="1" applyFill="1" applyBorder="1"/>
    <xf numFmtId="169" fontId="8" fillId="0" borderId="0" xfId="0" applyNumberFormat="1" applyFont="1"/>
    <xf numFmtId="43" fontId="8" fillId="0" borderId="1" xfId="0" applyNumberFormat="1" applyFont="1" applyBorder="1"/>
    <xf numFmtId="2" fontId="8" fillId="0" borderId="1" xfId="0" applyNumberFormat="1" applyFont="1" applyBorder="1"/>
    <xf numFmtId="0" fontId="13" fillId="0" borderId="1" xfId="0" applyFont="1" applyBorder="1"/>
    <xf numFmtId="43" fontId="13" fillId="0" borderId="1" xfId="0" applyNumberFormat="1" applyFont="1" applyBorder="1"/>
    <xf numFmtId="0" fontId="19" fillId="4" borderId="4" xfId="4" applyFont="1" applyFill="1" applyBorder="1" applyAlignment="1">
      <alignment horizontal="center" vertical="center"/>
    </xf>
    <xf numFmtId="3" fontId="19" fillId="4" borderId="4" xfId="4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right" vertical="center"/>
    </xf>
    <xf numFmtId="0" fontId="6" fillId="0" borderId="1" xfId="40" applyFont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wrapText="1" indent="1"/>
    </xf>
    <xf numFmtId="0" fontId="8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indent="1"/>
    </xf>
    <xf numFmtId="0" fontId="8" fillId="7" borderId="1" xfId="0" applyFont="1" applyFill="1" applyBorder="1" applyAlignment="1">
      <alignment horizontal="left" wrapText="1" indent="1"/>
    </xf>
    <xf numFmtId="0" fontId="8" fillId="7" borderId="1" xfId="0" applyFont="1" applyFill="1" applyBorder="1" applyAlignment="1">
      <alignment horizontal="center" vertical="center"/>
    </xf>
    <xf numFmtId="0" fontId="8" fillId="7" borderId="1" xfId="0" applyFont="1" applyFill="1" applyBorder="1" applyAlignment="1">
      <alignment horizontal="left" vertical="center" wrapText="1"/>
    </xf>
    <xf numFmtId="0" fontId="6" fillId="7" borderId="1" xfId="0" applyFont="1" applyFill="1" applyBorder="1" applyAlignment="1">
      <alignment horizontal="center" vertical="center"/>
    </xf>
    <xf numFmtId="43" fontId="8" fillId="52" borderId="1" xfId="0" applyNumberFormat="1" applyFont="1" applyFill="1" applyBorder="1" applyAlignment="1">
      <alignment vertical="center"/>
    </xf>
    <xf numFmtId="0" fontId="20" fillId="0" borderId="1" xfId="0" applyFont="1" applyBorder="1" applyAlignment="1">
      <alignment vertical="center"/>
    </xf>
    <xf numFmtId="0" fontId="20" fillId="3" borderId="6" xfId="0" applyFont="1" applyFill="1" applyBorder="1" applyAlignment="1">
      <alignment vertical="center"/>
    </xf>
    <xf numFmtId="4" fontId="13" fillId="0" borderId="0" xfId="0" applyNumberFormat="1" applyFont="1"/>
    <xf numFmtId="4" fontId="34" fillId="0" borderId="18" xfId="0" applyNumberFormat="1" applyFont="1" applyBorder="1"/>
    <xf numFmtId="4" fontId="34" fillId="0" borderId="39" xfId="0" applyNumberFormat="1" applyFont="1" applyBorder="1"/>
    <xf numFmtId="4" fontId="34" fillId="0" borderId="2" xfId="0" applyNumberFormat="1" applyFont="1" applyBorder="1"/>
    <xf numFmtId="11" fontId="34" fillId="0" borderId="37" xfId="0" applyNumberFormat="1" applyFont="1" applyBorder="1"/>
    <xf numFmtId="11" fontId="34" fillId="0" borderId="19" xfId="0" applyNumberFormat="1" applyFont="1" applyBorder="1"/>
    <xf numFmtId="4" fontId="34" fillId="0" borderId="41" xfId="0" applyNumberFormat="1" applyFont="1" applyBorder="1"/>
    <xf numFmtId="4" fontId="34" fillId="0" borderId="20" xfId="0" applyNumberFormat="1" applyFont="1" applyBorder="1"/>
    <xf numFmtId="4" fontId="34" fillId="0" borderId="22" xfId="0" applyNumberFormat="1" applyFont="1" applyBorder="1"/>
    <xf numFmtId="0" fontId="13" fillId="6" borderId="5" xfId="0" applyFont="1" applyFill="1" applyBorder="1"/>
    <xf numFmtId="0" fontId="13" fillId="6" borderId="15" xfId="0" applyFont="1" applyFill="1" applyBorder="1"/>
    <xf numFmtId="0" fontId="13" fillId="6" borderId="6" xfId="0" applyFont="1" applyFill="1" applyBorder="1"/>
    <xf numFmtId="43" fontId="16" fillId="6" borderId="1" xfId="1" applyFont="1" applyFill="1" applyBorder="1" applyAlignment="1">
      <alignment horizontal="center" vertical="center"/>
    </xf>
    <xf numFmtId="43" fontId="17" fillId="6" borderId="1" xfId="1" applyFont="1" applyFill="1" applyBorder="1" applyAlignment="1">
      <alignment horizontal="center" vertical="center"/>
    </xf>
    <xf numFmtId="43" fontId="16" fillId="4" borderId="1" xfId="1" applyFont="1" applyFill="1" applyBorder="1" applyAlignment="1">
      <alignment horizontal="center" vertical="center"/>
    </xf>
    <xf numFmtId="43" fontId="17" fillId="4" borderId="1" xfId="1" applyFont="1" applyFill="1" applyBorder="1" applyAlignment="1">
      <alignment horizontal="center" vertical="center"/>
    </xf>
    <xf numFmtId="43" fontId="13" fillId="3" borderId="1" xfId="1" applyFont="1" applyFill="1" applyBorder="1"/>
    <xf numFmtId="43" fontId="13" fillId="0" borderId="1" xfId="1" applyFont="1" applyFill="1" applyBorder="1"/>
    <xf numFmtId="43" fontId="13" fillId="0" borderId="1" xfId="1" applyFont="1" applyBorder="1"/>
    <xf numFmtId="43" fontId="0" fillId="0" borderId="0" xfId="1" applyFont="1"/>
    <xf numFmtId="43" fontId="12" fillId="5" borderId="1" xfId="1" applyFont="1" applyFill="1" applyBorder="1"/>
    <xf numFmtId="43" fontId="12" fillId="5" borderId="1" xfId="1" applyFont="1" applyFill="1" applyBorder="1" applyAlignment="1">
      <alignment horizontal="center"/>
    </xf>
    <xf numFmtId="0" fontId="5" fillId="0" borderId="1" xfId="40" applyFont="1" applyBorder="1" applyAlignment="1">
      <alignment vertical="center"/>
    </xf>
    <xf numFmtId="43" fontId="4" fillId="0" borderId="0" xfId="1" applyFont="1"/>
    <xf numFmtId="0" fontId="3" fillId="0" borderId="1" xfId="0" applyFont="1" applyBorder="1"/>
    <xf numFmtId="43" fontId="2" fillId="0" borderId="1" xfId="1" applyFont="1" applyFill="1" applyBorder="1"/>
    <xf numFmtId="43" fontId="2" fillId="0" borderId="1" xfId="1" applyFont="1" applyBorder="1"/>
    <xf numFmtId="0" fontId="2" fillId="0" borderId="1" xfId="0" applyFont="1" applyBorder="1" applyAlignment="1">
      <alignment horizontal="left" vertical="center"/>
    </xf>
    <xf numFmtId="0" fontId="2" fillId="0" borderId="1" xfId="0" applyFont="1" applyBorder="1"/>
    <xf numFmtId="0" fontId="2" fillId="4" borderId="1" xfId="0" applyFont="1" applyFill="1" applyBorder="1"/>
    <xf numFmtId="43" fontId="2" fillId="4" borderId="1" xfId="1" applyFont="1" applyFill="1" applyBorder="1"/>
    <xf numFmtId="43" fontId="2" fillId="6" borderId="1" xfId="1" applyFont="1" applyFill="1" applyBorder="1"/>
    <xf numFmtId="0" fontId="2" fillId="3" borderId="1" xfId="0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 indent="1"/>
    </xf>
    <xf numFmtId="43" fontId="2" fillId="3" borderId="1" xfId="1" applyFont="1" applyFill="1" applyBorder="1"/>
    <xf numFmtId="0" fontId="2" fillId="0" borderId="1" xfId="0" applyFont="1" applyBorder="1" applyAlignment="1">
      <alignment horizontal="left" indent="2"/>
    </xf>
    <xf numFmtId="43" fontId="1" fillId="0" borderId="1" xfId="35" applyFont="1" applyFill="1" applyBorder="1"/>
    <xf numFmtId="43" fontId="1" fillId="0" borderId="1" xfId="35" applyFont="1" applyBorder="1"/>
    <xf numFmtId="0" fontId="1" fillId="8" borderId="1" xfId="0" applyFont="1" applyFill="1" applyBorder="1"/>
    <xf numFmtId="0" fontId="22" fillId="52" borderId="7" xfId="0" applyFont="1" applyFill="1" applyBorder="1" applyAlignment="1">
      <alignment horizontal="left" vertical="center" wrapText="1"/>
    </xf>
    <xf numFmtId="0" fontId="22" fillId="52" borderId="8" xfId="0" applyFont="1" applyFill="1" applyBorder="1" applyAlignment="1">
      <alignment horizontal="left" vertical="center" wrapText="1"/>
    </xf>
    <xf numFmtId="0" fontId="22" fillId="52" borderId="9" xfId="0" applyFont="1" applyFill="1" applyBorder="1" applyAlignment="1">
      <alignment horizontal="left" vertical="center" wrapText="1"/>
    </xf>
    <xf numFmtId="3" fontId="19" fillId="6" borderId="1" xfId="4" applyNumberFormat="1" applyFont="1" applyFill="1" applyBorder="1" applyAlignment="1">
      <alignment horizontal="center" vertical="center"/>
    </xf>
    <xf numFmtId="0" fontId="19" fillId="6" borderId="2" xfId="4" applyFont="1" applyFill="1" applyBorder="1" applyAlignment="1">
      <alignment horizontal="center" vertical="center"/>
    </xf>
    <xf numFmtId="0" fontId="19" fillId="6" borderId="4" xfId="4" applyFont="1" applyFill="1" applyBorder="1" applyAlignment="1">
      <alignment horizontal="center" vertical="center"/>
    </xf>
    <xf numFmtId="3" fontId="19" fillId="6" borderId="2" xfId="4" applyNumberFormat="1" applyFont="1" applyFill="1" applyBorder="1" applyAlignment="1">
      <alignment horizontal="center" vertical="center"/>
    </xf>
    <xf numFmtId="3" fontId="19" fillId="6" borderId="4" xfId="4" applyNumberFormat="1" applyFont="1" applyFill="1" applyBorder="1" applyAlignment="1">
      <alignment horizontal="center" vertical="center"/>
    </xf>
    <xf numFmtId="43" fontId="19" fillId="6" borderId="1" xfId="1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left" vertical="center"/>
    </xf>
    <xf numFmtId="0" fontId="21" fillId="0" borderId="1" xfId="0" applyFont="1" applyBorder="1" applyAlignment="1">
      <alignment horizontal="left" vertical="center" indent="1"/>
    </xf>
    <xf numFmtId="43" fontId="21" fillId="0" borderId="1" xfId="1" applyFont="1" applyBorder="1" applyAlignment="1">
      <alignment horizontal="left" vertical="center"/>
    </xf>
    <xf numFmtId="0" fontId="21" fillId="3" borderId="1" xfId="0" applyFont="1" applyFill="1" applyBorder="1" applyAlignment="1">
      <alignment horizontal="left" vertical="center"/>
    </xf>
    <xf numFmtId="0" fontId="8" fillId="0" borderId="23" xfId="0" applyFont="1" applyBorder="1" applyAlignment="1">
      <alignment horizontal="left" vertical="center" indent="1"/>
    </xf>
    <xf numFmtId="0" fontId="8" fillId="0" borderId="24" xfId="0" applyFont="1" applyBorder="1" applyAlignment="1">
      <alignment horizontal="left" vertical="center" indent="1"/>
    </xf>
    <xf numFmtId="0" fontId="19" fillId="6" borderId="1" xfId="4" applyFont="1" applyFill="1" applyBorder="1" applyAlignment="1">
      <alignment horizontal="center" vertical="center" wrapText="1"/>
    </xf>
    <xf numFmtId="0" fontId="8" fillId="0" borderId="25" xfId="0" applyFont="1" applyBorder="1" applyAlignment="1">
      <alignment horizontal="left" vertical="center" indent="1"/>
    </xf>
    <xf numFmtId="0" fontId="19" fillId="6" borderId="5" xfId="4" applyFont="1" applyFill="1" applyBorder="1" applyAlignment="1">
      <alignment horizontal="center" vertical="center" wrapText="1"/>
    </xf>
    <xf numFmtId="0" fontId="19" fillId="6" borderId="15" xfId="4" applyFont="1" applyFill="1" applyBorder="1" applyAlignment="1">
      <alignment horizontal="center" vertical="center" wrapText="1"/>
    </xf>
    <xf numFmtId="0" fontId="19" fillId="6" borderId="6" xfId="4" applyFont="1" applyFill="1" applyBorder="1" applyAlignment="1">
      <alignment horizontal="center" vertical="center" wrapText="1"/>
    </xf>
    <xf numFmtId="0" fontId="19" fillId="4" borderId="2" xfId="4" applyFont="1" applyFill="1" applyBorder="1" applyAlignment="1">
      <alignment horizontal="center" vertical="center"/>
    </xf>
    <xf numFmtId="0" fontId="19" fillId="4" borderId="4" xfId="4" applyFont="1" applyFill="1" applyBorder="1" applyAlignment="1">
      <alignment horizontal="center" vertical="center"/>
    </xf>
    <xf numFmtId="0" fontId="19" fillId="6" borderId="5" xfId="4" applyFont="1" applyFill="1" applyBorder="1" applyAlignment="1">
      <alignment horizontal="center" vertical="center"/>
    </xf>
    <xf numFmtId="0" fontId="19" fillId="6" borderId="15" xfId="4" applyFont="1" applyFill="1" applyBorder="1" applyAlignment="1">
      <alignment horizontal="center" vertical="center"/>
    </xf>
    <xf numFmtId="0" fontId="19" fillId="6" borderId="6" xfId="4" applyFont="1" applyFill="1" applyBorder="1" applyAlignment="1">
      <alignment horizontal="center" vertical="center"/>
    </xf>
    <xf numFmtId="3" fontId="19" fillId="4" borderId="1" xfId="4" applyNumberFormat="1" applyFont="1" applyFill="1" applyBorder="1" applyAlignment="1">
      <alignment horizontal="center" vertical="center"/>
    </xf>
    <xf numFmtId="3" fontId="19" fillId="4" borderId="2" xfId="4" applyNumberFormat="1" applyFont="1" applyFill="1" applyBorder="1" applyAlignment="1">
      <alignment horizontal="center" vertical="center"/>
    </xf>
    <xf numFmtId="3" fontId="19" fillId="4" borderId="4" xfId="4" applyNumberFormat="1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horizontal="left" vertical="center"/>
    </xf>
    <xf numFmtId="0" fontId="13" fillId="4" borderId="6" xfId="0" applyFont="1" applyFill="1" applyBorder="1" applyAlignment="1">
      <alignment horizontal="left" vertical="center"/>
    </xf>
    <xf numFmtId="0" fontId="13" fillId="6" borderId="5" xfId="0" applyFont="1" applyFill="1" applyBorder="1" applyAlignment="1">
      <alignment horizontal="left" vertical="center"/>
    </xf>
    <xf numFmtId="0" fontId="13" fillId="6" borderId="6" xfId="0" applyFont="1" applyFill="1" applyBorder="1" applyAlignment="1">
      <alignment horizontal="left" vertical="center"/>
    </xf>
    <xf numFmtId="0" fontId="13" fillId="4" borderId="1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3" fillId="4" borderId="2" xfId="0" applyFont="1" applyFill="1" applyBorder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2" fontId="79" fillId="6" borderId="1" xfId="0" applyNumberFormat="1" applyFont="1" applyFill="1" applyBorder="1" applyAlignment="1">
      <alignment horizontal="center" vertical="center"/>
    </xf>
    <xf numFmtId="0" fontId="22" fillId="52" borderId="10" xfId="0" applyFont="1" applyFill="1" applyBorder="1" applyAlignment="1">
      <alignment horizontal="left" vertical="center"/>
    </xf>
    <xf numFmtId="0" fontId="22" fillId="52" borderId="0" xfId="0" applyFont="1" applyFill="1" applyAlignment="1">
      <alignment horizontal="left" vertical="center"/>
    </xf>
    <xf numFmtId="0" fontId="22" fillId="52" borderId="11" xfId="0" applyFont="1" applyFill="1" applyBorder="1" applyAlignment="1">
      <alignment horizontal="left" vertical="center"/>
    </xf>
    <xf numFmtId="0" fontId="22" fillId="52" borderId="12" xfId="0" applyFont="1" applyFill="1" applyBorder="1" applyAlignment="1">
      <alignment horizontal="left" vertical="center"/>
    </xf>
    <xf numFmtId="0" fontId="22" fillId="52" borderId="13" xfId="0" applyFont="1" applyFill="1" applyBorder="1" applyAlignment="1">
      <alignment horizontal="left" vertical="center"/>
    </xf>
    <xf numFmtId="0" fontId="22" fillId="52" borderId="14" xfId="0" applyFont="1" applyFill="1" applyBorder="1" applyAlignment="1">
      <alignment horizontal="left" vertical="center"/>
    </xf>
    <xf numFmtId="0" fontId="69" fillId="52" borderId="7" xfId="0" applyFont="1" applyFill="1" applyBorder="1" applyAlignment="1">
      <alignment horizontal="left" vertical="center"/>
    </xf>
    <xf numFmtId="0" fontId="69" fillId="52" borderId="8" xfId="0" applyFont="1" applyFill="1" applyBorder="1" applyAlignment="1">
      <alignment horizontal="left" vertical="center"/>
    </xf>
    <xf numFmtId="0" fontId="69" fillId="52" borderId="9" xfId="0" applyFont="1" applyFill="1" applyBorder="1" applyAlignment="1">
      <alignment horizontal="left" vertical="center"/>
    </xf>
    <xf numFmtId="0" fontId="70" fillId="52" borderId="10" xfId="0" applyFont="1" applyFill="1" applyBorder="1" applyAlignment="1">
      <alignment horizontal="left" vertical="center"/>
    </xf>
    <xf numFmtId="0" fontId="70" fillId="52" borderId="0" xfId="0" applyFont="1" applyFill="1" applyAlignment="1">
      <alignment horizontal="left" vertical="center"/>
    </xf>
    <xf numFmtId="0" fontId="70" fillId="52" borderId="11" xfId="0" applyFont="1" applyFill="1" applyBorder="1" applyAlignment="1">
      <alignment horizontal="left" vertical="center"/>
    </xf>
    <xf numFmtId="0" fontId="70" fillId="52" borderId="12" xfId="0" applyFont="1" applyFill="1" applyBorder="1" applyAlignment="1">
      <alignment horizontal="left" vertical="center"/>
    </xf>
    <xf numFmtId="0" fontId="70" fillId="52" borderId="13" xfId="0" applyFont="1" applyFill="1" applyBorder="1" applyAlignment="1">
      <alignment horizontal="left" vertical="center"/>
    </xf>
    <xf numFmtId="0" fontId="70" fillId="52" borderId="14" xfId="0" applyFont="1" applyFill="1" applyBorder="1" applyAlignment="1">
      <alignment horizontal="left" vertical="center"/>
    </xf>
    <xf numFmtId="169" fontId="13" fillId="4" borderId="2" xfId="0" applyNumberFormat="1" applyFont="1" applyFill="1" applyBorder="1" applyAlignment="1">
      <alignment horizontal="center" vertical="center"/>
    </xf>
    <xf numFmtId="169" fontId="13" fillId="4" borderId="4" xfId="0" applyNumberFormat="1" applyFont="1" applyFill="1" applyBorder="1" applyAlignment="1">
      <alignment horizontal="center" vertical="center"/>
    </xf>
    <xf numFmtId="169" fontId="13" fillId="4" borderId="2" xfId="0" applyNumberFormat="1" applyFont="1" applyFill="1" applyBorder="1" applyAlignment="1">
      <alignment horizontal="center" vertical="center" wrapText="1"/>
    </xf>
    <xf numFmtId="169" fontId="13" fillId="4" borderId="4" xfId="0" applyNumberFormat="1" applyFont="1" applyFill="1" applyBorder="1" applyAlignment="1">
      <alignment horizontal="center" vertical="center" wrapText="1"/>
    </xf>
  </cellXfs>
  <cellStyles count="196">
    <cellStyle name="20% - Ênfase1" xfId="14" builtinId="30" customBuiltin="1"/>
    <cellStyle name="20% - Ênfase1 2" xfId="157" xr:uid="{F3B4A18A-422C-4B90-97EE-C3DD2ED05DDB}"/>
    <cellStyle name="20% - Ênfase2" xfId="17" builtinId="34" customBuiltin="1"/>
    <cellStyle name="20% - Ênfase2 2" xfId="161" xr:uid="{CE724C3D-8F85-4804-A3B3-FA17C146F7B7}"/>
    <cellStyle name="20% - Ênfase3" xfId="20" builtinId="38" customBuiltin="1"/>
    <cellStyle name="20% - Ênfase3 2" xfId="165" xr:uid="{B10E3DDB-073C-4D64-AE69-083C1DA413B5}"/>
    <cellStyle name="20% - Ênfase4" xfId="23" builtinId="42" customBuiltin="1"/>
    <cellStyle name="20% - Ênfase4 2" xfId="169" xr:uid="{859EE536-2324-4BB9-B204-F96907C28C80}"/>
    <cellStyle name="20% - Ênfase5" xfId="26" builtinId="46" customBuiltin="1"/>
    <cellStyle name="20% - Ênfase5 2" xfId="173" xr:uid="{D47AE1C0-07A7-4217-8FE3-FAE278A68878}"/>
    <cellStyle name="20% - Ênfase6" xfId="29" builtinId="50" customBuiltin="1"/>
    <cellStyle name="20% - Ênfase6 2" xfId="177" xr:uid="{94851FB8-81D0-44F2-A357-F289A89ADACC}"/>
    <cellStyle name="40% - Ênfase1" xfId="15" builtinId="31" customBuiltin="1"/>
    <cellStyle name="40% - Ênfase1 2" xfId="158" xr:uid="{D6BF577C-C266-472F-B373-11B5747800FC}"/>
    <cellStyle name="40% - Ênfase2" xfId="18" builtinId="35" customBuiltin="1"/>
    <cellStyle name="40% - Ênfase2 2" xfId="162" xr:uid="{FA97D11A-6C0C-4E65-8A3F-066FD60B47C4}"/>
    <cellStyle name="40% - Ênfase3" xfId="21" builtinId="39" customBuiltin="1"/>
    <cellStyle name="40% - Ênfase3 2" xfId="166" xr:uid="{826D0389-DC72-4D16-971D-D9394A0C3A2F}"/>
    <cellStyle name="40% - Ênfase4" xfId="24" builtinId="43" customBuiltin="1"/>
    <cellStyle name="40% - Ênfase4 2" xfId="170" xr:uid="{3DE2105B-A882-4B1A-A85B-C86A6DB4538A}"/>
    <cellStyle name="40% - Ênfase5" xfId="27" builtinId="47" customBuiltin="1"/>
    <cellStyle name="40% - Ênfase5 2" xfId="174" xr:uid="{1ABB82B2-6FB9-4EE6-AA46-9707889EC1A2}"/>
    <cellStyle name="40% - Ênfase6" xfId="30" builtinId="51" customBuiltin="1"/>
    <cellStyle name="40% - Ênfase6 2" xfId="178" xr:uid="{BCA65182-EB92-4EFB-81EF-766368ED3C4D}"/>
    <cellStyle name="60% - Ênfase1 2" xfId="159" xr:uid="{B8EF0FEF-338C-49EF-84E8-57534D035C3A}"/>
    <cellStyle name="60% - Ênfase1 3" xfId="99" xr:uid="{E808C452-558C-40D0-B4BE-585B77A581C2}"/>
    <cellStyle name="60% - Ênfase2 2" xfId="163" xr:uid="{0E996033-B393-43C9-B4BB-8910101D2A87}"/>
    <cellStyle name="60% - Ênfase2 3" xfId="100" xr:uid="{5B2E9569-0680-4AF8-A0E3-2DCE5C1A27F2}"/>
    <cellStyle name="60% - Ênfase3 2" xfId="167" xr:uid="{C94A50A7-10FE-43D9-8760-E0A7E7BC4DA3}"/>
    <cellStyle name="60% - Ênfase3 3" xfId="101" xr:uid="{210AE4F9-2CA0-44C2-8D94-9D90EA83AD0C}"/>
    <cellStyle name="60% - Ênfase4 2" xfId="171" xr:uid="{1DB86787-8850-4334-AF1E-824CA96AC543}"/>
    <cellStyle name="60% - Ênfase4 3" xfId="102" xr:uid="{C9E3916A-4C77-42C1-BB22-C54EC2F13E91}"/>
    <cellStyle name="60% - Ênfase5 2" xfId="175" xr:uid="{EC1C4166-6D02-4594-A6AF-A83688B62C9C}"/>
    <cellStyle name="60% - Ênfase5 3" xfId="103" xr:uid="{95A83D31-5F84-4CA8-B1D7-E97C2C846DA2}"/>
    <cellStyle name="60% - Ênfase6 2" xfId="179" xr:uid="{AFBC6A04-8368-4F8B-958F-56DB19BB5C8D}"/>
    <cellStyle name="60% - Ênfase6 3" xfId="104" xr:uid="{7C9EE70F-D8F1-4BDF-B24A-2D3A8F260909}"/>
    <cellStyle name="A1.Title1" xfId="42" xr:uid="{BCC35572-9878-46EE-AE67-B93DE48DD48D}"/>
    <cellStyle name="A1.Title2" xfId="43" xr:uid="{85E9D4AD-3C36-499A-B2FF-64CA4AE9E4BC}"/>
    <cellStyle name="A2.Heading1" xfId="44" xr:uid="{8D5DA361-2B42-48B7-AA38-8966A3D3CC84}"/>
    <cellStyle name="A2.Heading2" xfId="45" xr:uid="{76C4FD6F-5A52-46FC-837D-55BE1B8D0046}"/>
    <cellStyle name="A2.Heading3" xfId="46" xr:uid="{24D2E325-0559-41DD-BFF8-5B47F6434A05}"/>
    <cellStyle name="A2.Heading4" xfId="47" xr:uid="{DAF6AA16-60DE-4EF0-8F51-B507F9136092}"/>
    <cellStyle name="B1.dateDD-MMM-YY" xfId="48" xr:uid="{F8287B86-71BB-4842-B6F4-D0E0709F5E1C}"/>
    <cellStyle name="B1.dateMMM-YY" xfId="49" xr:uid="{F66F5D6C-CF19-4463-93FB-D8C5F79163A6}"/>
    <cellStyle name="B1.general" xfId="50" xr:uid="{F41007CF-6D7B-4DC3-A877-EB8D0F457744}"/>
    <cellStyle name="B1.percentage" xfId="51" xr:uid="{9FF24963-FAAE-46E1-932F-89E74DAEB8EB}"/>
    <cellStyle name="B1.text" xfId="52" xr:uid="{3B344D58-C68C-4CD4-97E1-40A9BC5959AC}"/>
    <cellStyle name="B1.textgrid" xfId="53" xr:uid="{E6422726-8CFA-4124-8002-EAD23EAAB887}"/>
    <cellStyle name="B2.dateDD-MMM-YY" xfId="54" xr:uid="{F39C62FD-0CC1-4109-A249-035CD44DCCEF}"/>
    <cellStyle name="B2.dateMMM-YY" xfId="55" xr:uid="{A70028EB-1B8A-4AE9-80FD-FD777EE92384}"/>
    <cellStyle name="B2.general" xfId="56" xr:uid="{53171644-A3A8-406C-A49C-3A0D304CDD8B}"/>
    <cellStyle name="B2.percentage" xfId="57" xr:uid="{79C51764-C86C-4AD7-8B1C-E22F30FDAAA8}"/>
    <cellStyle name="B2.text" xfId="58" xr:uid="{0BC9E31F-AABF-4C45-B249-BAEA7659EFFC}"/>
    <cellStyle name="B2.textgrid" xfId="59" xr:uid="{0AD1EE5B-F9B3-4E9B-A667-AC03E52C0C6F}"/>
    <cellStyle name="B4.dateDD-MMM-YY" xfId="60" xr:uid="{8817B535-0B79-4C36-9008-688353328BFC}"/>
    <cellStyle name="B4.dateMMM-YY" xfId="61" xr:uid="{EA48EF1F-1D11-47D0-BCA5-9EBFA0CA20FE}"/>
    <cellStyle name="B4.general" xfId="62" xr:uid="{436A18AE-EC81-44A5-8B83-4DB4894B7802}"/>
    <cellStyle name="B4.percentage" xfId="63" xr:uid="{BCF804E3-EA83-4408-AA57-9A745C3385AB}"/>
    <cellStyle name="B4.text" xfId="64" xr:uid="{8EC2894D-0C42-4C39-A691-AEEBEE7A38AE}"/>
    <cellStyle name="B4.textgrid" xfId="65" xr:uid="{3DD16D3F-44F3-44B0-BCA6-03C8907F8F92}"/>
    <cellStyle name="Bom" xfId="9" builtinId="26" customBuiltin="1"/>
    <cellStyle name="Bom 2" xfId="66" xr:uid="{0F7B0730-6FC4-4D07-8372-81BA8084C347}"/>
    <cellStyle name="Bom 3" xfId="153" xr:uid="{7219DCFE-A447-4820-BC7A-995EB3A8153B}"/>
    <cellStyle name="C1.dateDD-MMM-YY" xfId="67" xr:uid="{FE663EF5-7B4B-4F94-B93E-5FEC0CABCD1A}"/>
    <cellStyle name="C1.dateMMM-YY" xfId="68" xr:uid="{A863800A-4EEB-4F46-9617-1FB9F0FDCA69}"/>
    <cellStyle name="C1.general" xfId="69" xr:uid="{49E28203-4048-467A-A9A1-D82CB313B1B5}"/>
    <cellStyle name="C1.percentage" xfId="70" xr:uid="{2FEC33B6-2D80-486D-BCE9-45693C6319C0}"/>
    <cellStyle name="C2.total" xfId="71" xr:uid="{5FE1F29E-B10C-4680-8D65-190F9B15A680}"/>
    <cellStyle name="C2.totalpercentage" xfId="72" xr:uid="{96108F73-437A-41E9-99E8-90371FE0FAF3}"/>
    <cellStyle name="Cálculo" xfId="12" builtinId="22" customBuiltin="1"/>
    <cellStyle name="Cálculo 2" xfId="146" hidden="1" xr:uid="{09C6EAA9-3E02-415B-91DB-27FA6A505D66}"/>
    <cellStyle name="Cálculo 2" xfId="186" hidden="1" xr:uid="{BF87A353-BC18-4174-BCBF-FFCC8AE61AD8}"/>
    <cellStyle name="Cálculo 2" xfId="189" hidden="1" xr:uid="{F3CF018B-1114-48AB-BE40-CBD4A4BCFC7D}"/>
    <cellStyle name="Cálculo 3" xfId="146" xr:uid="{A1B25702-FAAB-42DD-B819-6A5B222E0FC6}"/>
    <cellStyle name="Comma 2" xfId="73" xr:uid="{B98CD7FC-5D57-4667-960D-013D0EEE6A59}"/>
    <cellStyle name="Comma 2 2" xfId="185" xr:uid="{2883A01A-9731-4957-A6F9-1ABA4058DFAB}"/>
    <cellStyle name="Ênfase1" xfId="13" builtinId="29" customBuiltin="1"/>
    <cellStyle name="Ênfase1 2" xfId="156" xr:uid="{9C3AE816-D4E2-4ABF-B479-3627C0437041}"/>
    <cellStyle name="Ênfase2" xfId="16" builtinId="33" customBuiltin="1"/>
    <cellStyle name="Ênfase2 2" xfId="160" xr:uid="{5EB912D9-F72C-44F0-874A-A51399D867F2}"/>
    <cellStyle name="Ênfase3" xfId="19" builtinId="37" customBuiltin="1"/>
    <cellStyle name="Ênfase3 2" xfId="164" xr:uid="{3A13EE17-3B54-43EA-95B9-2EE75D0876B1}"/>
    <cellStyle name="Ênfase4" xfId="22" builtinId="41" customBuiltin="1"/>
    <cellStyle name="Ênfase4 2" xfId="168" xr:uid="{FB587888-5954-4AA4-90CF-E8155AF71074}"/>
    <cellStyle name="Ênfase5" xfId="25" builtinId="45" customBuiltin="1"/>
    <cellStyle name="Ênfase5 2" xfId="172" xr:uid="{0149993A-D09D-4FFA-A0EB-3B09CAA4B4FC}"/>
    <cellStyle name="Ênfase6" xfId="28" builtinId="49" customBuiltin="1"/>
    <cellStyle name="Ênfase6 2" xfId="176" xr:uid="{CF01FC86-DF19-435F-8FA9-5EFFF2EBD467}"/>
    <cellStyle name="Incorreto 2" xfId="154" xr:uid="{CF31B6C4-3484-4917-90FF-C571E9ABBF95}"/>
    <cellStyle name="Moeda [0] 2" xfId="151" xr:uid="{BAAA7F5E-3FE1-4442-B68B-EA2D26C7932F}"/>
    <cellStyle name="Moeda 2" xfId="150" xr:uid="{67747475-653D-4B37-9695-B32AB81923D5}"/>
    <cellStyle name="Neutra 2" xfId="74" xr:uid="{A84E2FF6-AC62-4557-873F-4CE1FFFB8CEF}"/>
    <cellStyle name="Neutra 2 2" xfId="155" xr:uid="{A0E012F4-ECFF-4126-BA59-440DA9AD483B}"/>
    <cellStyle name="Neutro 2" xfId="98" xr:uid="{36B1C546-6B7C-4466-84B4-FE81BE83B4C0}"/>
    <cellStyle name="Normal" xfId="0" builtinId="0"/>
    <cellStyle name="Normal 10" xfId="38" xr:uid="{469359A8-1200-4DD2-8EDA-5250D16517CC}"/>
    <cellStyle name="Normal 11" xfId="40" xr:uid="{514C35F5-232A-43B5-AE63-F145C833EC27}"/>
    <cellStyle name="Normal 12" xfId="31" xr:uid="{2854F76C-86F1-4044-B9CE-F13FF7E1FE65}"/>
    <cellStyle name="Normal 16 2" xfId="4" xr:uid="{31CF8629-F909-4F38-8AAF-FFFAB2BA9A7A}"/>
    <cellStyle name="Normal 2" xfId="75" xr:uid="{AB699BB9-91E1-43D8-95DC-9F9CAC1A54D7}"/>
    <cellStyle name="Normal 2 10" xfId="193" xr:uid="{E3803A14-62C8-4437-96B5-582C6BECFADC}"/>
    <cellStyle name="Normal 2 2" xfId="76" xr:uid="{674D39ED-A2BF-4AF1-BCE3-11F2C5657D6D}"/>
    <cellStyle name="Normal 2 2 2" xfId="120" xr:uid="{3A81AE6C-4ABF-4010-8647-6A66E598006F}"/>
    <cellStyle name="Normal 2 2 2 2" xfId="128" xr:uid="{8719D963-2025-4E98-AF11-69F4B726F7DD}"/>
    <cellStyle name="Normal 2 2 3" xfId="115" xr:uid="{2FA49A75-D257-42AD-88E9-7B55E2A03BEE}"/>
    <cellStyle name="Normal 2 2 4" xfId="139" xr:uid="{3F986A70-B19C-4F2C-89CA-45AB7F954E74}"/>
    <cellStyle name="Normal 2 2 5" xfId="180" xr:uid="{D558DF49-95B4-4E8E-B82D-01B698093FED}"/>
    <cellStyle name="Normal 2 2 6" xfId="110" xr:uid="{CB95A572-7013-4B50-AC74-3AA27D49799A}"/>
    <cellStyle name="Normal 2 3" xfId="77" xr:uid="{BACF8605-585E-4026-A08C-9A83CA818EC2}"/>
    <cellStyle name="Normal 2 3 2" xfId="121" xr:uid="{9C6BC0BA-607A-401C-8CBC-262D77282C47}"/>
    <cellStyle name="Normal 2 3 3" xfId="113" xr:uid="{CA0B0060-2FC5-4211-A972-457397E4B1CE}"/>
    <cellStyle name="Normal 2 4" xfId="78" xr:uid="{65DCAFB2-B641-4DEB-932B-3C745B30379D}"/>
    <cellStyle name="Normal 2 4 2" xfId="114" xr:uid="{ECB2B9F6-7060-4292-9AE2-D0836F2D9218}"/>
    <cellStyle name="Normal 2 4 3" xfId="138" xr:uid="{829D17CC-4376-4289-BA43-3692DBC0952E}"/>
    <cellStyle name="Normal 2 4 4" xfId="109" xr:uid="{440404B1-58D1-4008-8DB4-8FC5BA13D85B}"/>
    <cellStyle name="Normal 22" xfId="79" xr:uid="{DAAD5F3B-E597-414A-8406-7F5C189B4AA5}"/>
    <cellStyle name="Normal 3" xfId="3" xr:uid="{FFB49EF5-81CC-4322-A5C1-602FFCC6BAED}"/>
    <cellStyle name="Normal 3 2" xfId="119" xr:uid="{92420EE4-E38D-4436-8135-6944A41202C0}"/>
    <cellStyle name="Normal 3 3" xfId="116" xr:uid="{D1544D0E-4093-4C79-A560-E0BB69F55EE5}"/>
    <cellStyle name="Normal 3 3 2" xfId="123" xr:uid="{10D9E691-27CA-49EC-B4FE-6A00976B8F91}"/>
    <cellStyle name="Normal 3 3 3" xfId="125" xr:uid="{5AA7F30C-A495-47F6-954A-DDF7468ECDBC}"/>
    <cellStyle name="Normal 3 4" xfId="111" xr:uid="{85D6EBE9-1BED-4392-BD2A-A534BBB24560}"/>
    <cellStyle name="Normal 3 5" xfId="80" xr:uid="{3FA48F05-E306-4B3B-BEC1-E811DF384863}"/>
    <cellStyle name="Normal 4" xfId="81" xr:uid="{8C795A54-DB21-4336-AB88-CA4B101892A6}"/>
    <cellStyle name="Normal 4 2" xfId="117" xr:uid="{776E4D56-A874-4C48-8CDB-80A8C88C492F}"/>
    <cellStyle name="Normal 4 2 2" xfId="126" xr:uid="{FDA0BCDD-E581-43A5-973A-67FF92E42EC6}"/>
    <cellStyle name="Normal 4 3" xfId="183" xr:uid="{2A482EDA-BCA4-4F77-B5BB-C879885852D0}"/>
    <cellStyle name="Normal 4 4" xfId="112" xr:uid="{476FFF6A-465B-4F12-A048-8FF5A7FC07B3}"/>
    <cellStyle name="Normal 5" xfId="82" xr:uid="{95AB0A30-0052-46FA-AFBC-A9E9889FA7CC}"/>
    <cellStyle name="Normal 5 2" xfId="83" xr:uid="{1CDEC807-88F1-40C5-B7FD-AC1CAE095BC8}"/>
    <cellStyle name="Normal 5 2 2" xfId="122" xr:uid="{DE612295-D816-4067-808E-D83B1BD9CA0A}"/>
    <cellStyle name="Normal 5 3" xfId="184" xr:uid="{AB2E1206-1742-4ED1-B563-5D1CD44774FC}"/>
    <cellStyle name="Normal 5 4" xfId="108" xr:uid="{34A9E24D-4106-4ABD-BA3E-AF6F0ABFA8B1}"/>
    <cellStyle name="Normal 6" xfId="84" xr:uid="{367C808F-4508-4BDE-A6C2-CF78681254BB}"/>
    <cellStyle name="Normal 7" xfId="129" xr:uid="{654FE7A1-DAE1-4165-AD3F-3BF716249588}"/>
    <cellStyle name="Normal 7 2" xfId="137" xr:uid="{079101CE-F942-4626-9915-4CF0F2E398A2}"/>
    <cellStyle name="Normal 7 3" xfId="140" xr:uid="{57B0C37A-2154-4C32-87B2-F85138F512ED}"/>
    <cellStyle name="Normal 8" xfId="39" xr:uid="{ABC99F7E-DE55-404A-BEB2-092AD7AF3EF3}"/>
    <cellStyle name="Normal 8 2" xfId="124" xr:uid="{0BA80658-4D5B-4353-8A1D-4B6D3A290270}"/>
    <cellStyle name="Normal 8 3" xfId="130" xr:uid="{573C2238-FCE5-418F-9C99-FF87C3DB620D}"/>
    <cellStyle name="Normal 9" xfId="34" xr:uid="{811CF875-DAA0-44B4-BCEB-7CEB93152EF1}"/>
    <cellStyle name="Normal 9 4" xfId="37" xr:uid="{83654C41-06E3-412D-A23D-A61879E89134}"/>
    <cellStyle name="Nota 2" xfId="136" xr:uid="{B394C64D-42F2-4DB2-A527-5EBBDA646E32}"/>
    <cellStyle name="Nota 2 2" xfId="147" xr:uid="{62EE9E99-AA55-4936-BA77-5FCE6BA94C08}"/>
    <cellStyle name="Nota 3" xfId="131" xr:uid="{0E586A67-9A73-4C9E-8B7F-E9F5A0EF8A98}"/>
    <cellStyle name="Nota 4" xfId="133" xr:uid="{388C558A-7756-4459-B174-35F7CD70B8F1}"/>
    <cellStyle name="Nota 5" xfId="41" xr:uid="{EB93D166-E446-4AA5-BF67-6A287272DE67}"/>
    <cellStyle name="Percent 27" xfId="85" xr:uid="{90D64CE9-BBCF-4FEC-91CD-B80E20E12CBA}"/>
    <cellStyle name="Porcentagem" xfId="2" builtinId="5"/>
    <cellStyle name="Porcentagem 2" xfId="86" xr:uid="{42503280-11CC-4859-83C1-B180D45D3656}"/>
    <cellStyle name="Porcentagem 2 2" xfId="182" xr:uid="{21CDD645-BDBE-402E-BFC6-602752EC2898}"/>
    <cellStyle name="Porcentagem 2 3" xfId="105" xr:uid="{68EDF3A4-BDC1-4949-BB69-CB84BB660027}"/>
    <cellStyle name="Porcentagem 3" xfId="118" xr:uid="{99F2A9E1-635D-42A1-9D99-E57E284A3C22}"/>
    <cellStyle name="Porcentagem 3 2" xfId="127" xr:uid="{F60F5C80-68E0-4B77-A144-FD1AF1F57801}"/>
    <cellStyle name="Porcentagem 3 3" xfId="152" xr:uid="{7572BF5D-6CAE-4884-9EF3-1AA47FC68EAD}"/>
    <cellStyle name="Porcentagem 4" xfId="135" xr:uid="{1D71CB33-1725-4E61-ACA0-5C3CDED16FE4}"/>
    <cellStyle name="Porcentagem 5" xfId="134" xr:uid="{B9A23563-DB78-4052-BA4F-3AAA9806FC03}"/>
    <cellStyle name="Porcentagem 6" xfId="132" xr:uid="{0AE6D473-EDEA-4C54-A6C9-BA8CC7673A79}"/>
    <cellStyle name="Porcentagem 7" xfId="33" xr:uid="{60B2AC7D-0CE5-4D59-B339-106D95AD93C9}"/>
    <cellStyle name="Ruim" xfId="10" builtinId="27" customBuiltin="1"/>
    <cellStyle name="Saída" xfId="11" builtinId="21" customBuiltin="1"/>
    <cellStyle name="Saída 2" xfId="145" xr:uid="{256F18D0-7814-4313-A8C9-5D02F2AB812B}"/>
    <cellStyle name="Saída 3" xfId="145" xr:uid="{1560D0C3-06B9-48E6-B3C7-7C2AC5E29DAA}"/>
    <cellStyle name="Separador de milhares [0] 2" xfId="149" xr:uid="{AB1AEBB9-2900-45B1-B3B5-345A2C382CCC}"/>
    <cellStyle name="Separador de milhares 3" xfId="87" xr:uid="{12514765-0EF3-4F86-AB92-7369E5535CCE}"/>
    <cellStyle name="Título 1" xfId="5" builtinId="16" customBuiltin="1"/>
    <cellStyle name="Título 1 2" xfId="141" xr:uid="{E5E392CB-9B6E-464D-AD1F-1D748F171AD5}"/>
    <cellStyle name="Título 2" xfId="6" builtinId="17" customBuiltin="1"/>
    <cellStyle name="Título 2 2" xfId="142" xr:uid="{1ED339DC-C6B6-4342-B4EB-421C06575A50}"/>
    <cellStyle name="Título 3" xfId="7" builtinId="18" customBuiltin="1"/>
    <cellStyle name="Título 3 2" xfId="143" xr:uid="{A675E58F-69BB-48B4-8B7F-89E0B97C52E5}"/>
    <cellStyle name="Título 4" xfId="8" builtinId="19" customBuiltin="1"/>
    <cellStyle name="Título 4 2" xfId="144" xr:uid="{CEB4C970-6C66-4515-800E-466E0F9BF52A}"/>
    <cellStyle name="Vírgula" xfId="1" builtinId="3"/>
    <cellStyle name="Vírgula 2" xfId="88" xr:uid="{0675722E-0AE0-4D55-9FC0-1CC353ED8165}"/>
    <cellStyle name="Vírgula 2 2" xfId="181" xr:uid="{5D305C77-BED9-4979-A75B-7ADECDF1D05F}"/>
    <cellStyle name="Vírgula 2 3" xfId="107" xr:uid="{7ECA4312-7852-4955-88D5-702AC2A0B6BE}"/>
    <cellStyle name="Vírgula 3" xfId="106" xr:uid="{69C1DBA0-FC74-4503-9594-8D957EB30CE5}"/>
    <cellStyle name="Vírgula 3 2" xfId="148" xr:uid="{39E324F5-B691-4FBF-A6CA-B1070E30BDE6}"/>
    <cellStyle name="Vírgula 3 2 2" xfId="35" xr:uid="{6D3C0FF9-001C-4AF9-8507-F9D140D80DE1}"/>
    <cellStyle name="Vírgula 3 2 2 2" xfId="191" xr:uid="{9B5270F8-14EB-4F4E-B2AA-95DB83270DAD}"/>
    <cellStyle name="Vírgula 3 3" xfId="188" xr:uid="{7FC8B1E2-9596-4F68-96F8-471A351E6DAB}"/>
    <cellStyle name="Vírgula 4" xfId="187" xr:uid="{9FB820A8-BC8A-4032-8168-0189C5785ABC}"/>
    <cellStyle name="Vírgula 4 2" xfId="36" xr:uid="{5659F8FB-4D5E-48F4-A032-1CAA46B0248A}"/>
    <cellStyle name="Vírgula 4 2 2" xfId="192" xr:uid="{A13F4912-510F-45F3-ABAD-727C2E361BD4}"/>
    <cellStyle name="Vírgula 5" xfId="97" xr:uid="{DEB404EA-F50F-47E3-AE40-15E4530B3E80}"/>
    <cellStyle name="Vírgula 6" xfId="190" xr:uid="{A70A660F-42EC-4824-8663-B544B7F40846}"/>
    <cellStyle name="Vírgula 7" xfId="89" xr:uid="{F8AF099C-B19C-4801-9377-6031A14E44BB}"/>
    <cellStyle name="Vírgula 8" xfId="32" xr:uid="{20AA7D5B-9BB3-4891-80F9-7E6EB30E57EF}"/>
    <cellStyle name="X.lookup/units" xfId="90" xr:uid="{BA5D2B62-9C3C-48F5-B383-1E445DFA8F25}"/>
    <cellStyle name="X.rangename" xfId="91" xr:uid="{16FF4FBD-2C25-4800-A876-77BCC093CB62}"/>
    <cellStyle name="X.usernotes" xfId="92" xr:uid="{50F3A842-BA72-4B60-BCC3-BBA3EB9FAEAA}"/>
    <cellStyle name="X.usernotes 2" xfId="93" xr:uid="{E7CD0307-4BE4-48D1-9C2B-AE1116A91963}"/>
    <cellStyle name="Y.check" xfId="94" xr:uid="{640D247A-A4A8-4B5B-8557-F77539B98701}"/>
    <cellStyle name="Y.inactive" xfId="95" xr:uid="{EFC243E5-536D-4167-9557-1969E85BB682}"/>
    <cellStyle name="Z.devhighlight" xfId="96" xr:uid="{86F26764-4938-4D71-9AFD-CA05385B2A74}"/>
  </cellStyles>
  <dxfs count="4">
    <dxf>
      <fill>
        <patternFill>
          <bgColor rgb="FFEFF6FA"/>
        </patternFill>
      </fill>
    </dxf>
    <dxf>
      <font>
        <b/>
        <i val="0"/>
      </font>
      <border>
        <top style="thin">
          <color rgb="FF57626E"/>
        </top>
        <horizontal/>
      </border>
    </dxf>
    <dxf>
      <font>
        <b/>
        <i val="0"/>
        <color rgb="FFFFFFFF"/>
      </font>
      <fill>
        <patternFill>
          <bgColor rgb="FF57626E"/>
        </patternFill>
      </fill>
    </dxf>
    <dxf>
      <border>
        <bottom style="medium">
          <color rgb="FF57626E"/>
        </bottom>
      </border>
    </dxf>
  </dxfs>
  <tableStyles count="1" defaultTableStyle="TableStyleMedium2" defaultPivotStyle="PivotStyleLight16">
    <tableStyle name="SDG Table 1" pivot="0" count="4" xr9:uid="{8C561025-75F4-46A6-94D7-6300E312A435}">
      <tableStyleElement type="wholeTable" dxfId="3"/>
      <tableStyleElement type="headerRow" dxfId="2"/>
      <tableStyleElement type="totalRow" dxfId="1"/>
      <tableStyleElement type="firstRowStripe" dxfId="0"/>
    </tableStyle>
  </tableStyles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5120642</xdr:colOff>
      <xdr:row>3</xdr:row>
      <xdr:rowOff>149272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5A1092D-797F-40CE-9764-55256D2FEA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739892" cy="720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47625</xdr:rowOff>
    </xdr:from>
    <xdr:to>
      <xdr:col>1</xdr:col>
      <xdr:colOff>6185536</xdr:colOff>
      <xdr:row>3</xdr:row>
      <xdr:rowOff>131445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D5C3AFB-CF65-4940-BD01-3448E1E428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47625"/>
          <a:ext cx="6185536" cy="655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9526</xdr:colOff>
      <xdr:row>3</xdr:row>
      <xdr:rowOff>159525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EC2BCE2-AC52-4566-99D3-6EDD97DFD6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0"/>
          <a:ext cx="6391276" cy="73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190499</xdr:colOff>
      <xdr:row>3</xdr:row>
      <xdr:rowOff>157081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8FAFE42-5FBF-48EA-858D-9C24584459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</xdr:col>
      <xdr:colOff>5181598</xdr:colOff>
      <xdr:row>3</xdr:row>
      <xdr:rowOff>152399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748D7BA-BD0C-489C-8B34-E5C0A03EC1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076948" cy="7238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723897</xdr:colOff>
      <xdr:row>3</xdr:row>
      <xdr:rowOff>156409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D94A5EC-EB98-4356-8DB9-36F5142568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534147" cy="727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38101</xdr:rowOff>
    </xdr:from>
    <xdr:to>
      <xdr:col>2</xdr:col>
      <xdr:colOff>5356861</xdr:colOff>
      <xdr:row>3</xdr:row>
      <xdr:rowOff>106681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5E2CFA2-00A6-47EF-9FBB-290D6D855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165" y="38101"/>
          <a:ext cx="5895976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28575</xdr:rowOff>
    </xdr:from>
    <xdr:to>
      <xdr:col>3</xdr:col>
      <xdr:colOff>800097</xdr:colOff>
      <xdr:row>3</xdr:row>
      <xdr:rowOff>165934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B180781-F23F-4D9E-81B7-6271D2FEBF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8575"/>
          <a:ext cx="6534147" cy="727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2076447</xdr:colOff>
      <xdr:row>3</xdr:row>
      <xdr:rowOff>154663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E7D8389-7DD2-401E-900D-5466E79DFA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0"/>
          <a:ext cx="5791197" cy="7261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0</xdr:colOff>
      <xdr:row>3</xdr:row>
      <xdr:rowOff>141457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302522E-3450-4F3D-BC7A-82AAAF1D7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0"/>
          <a:ext cx="6134100" cy="712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Capex\Comp%20BDI\Tabela%20MS040%20-%20Al&#237;quota%20Municipal%20ISSQN.xlsx" TargetMode="External"/><Relationship Id="rId1" Type="http://schemas.openxmlformats.org/officeDocument/2006/relationships/externalLinkPath" Target="/DESENV/PMI%20MS-040/Textos%20&amp;%20Planilhas/Capex/Comp%20BDI/Tabela%20MS040%20-%20Al&#237;quota%20Municipal%20ISSQN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Capex\000%20Capex%20-%20Ciclo%201%20-%20Duplica&#231;&#227;o%20-%20REV%2001%20-%20Insumos%20P&#233;treos\003%20BR-262\SIPOM\BR-262\Pl%20Cons%20Rotin%20262.xls" TargetMode="External"/><Relationship Id="rId1" Type="http://schemas.openxmlformats.org/officeDocument/2006/relationships/externalLinkPath" Target="/DESENV/PMI%20MS-040/Textos%20&amp;%20Planilhas/Capex/000%20Capex%20-%20Ciclo%201%20-%20Duplica&#231;&#227;o%20-%20REV%2001%20-%20Insumos%20P&#233;treos/003%20BR-262/SIPOM/BR-262/Pl%20Cons%20Rotin%2026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ilha Alíquota Municipal"/>
      <sheetName val="BDI"/>
    </sheetNames>
    <sheetDataSet>
      <sheetData sheetId="0">
        <row r="13">
          <cell r="O13">
            <v>5.1610070203705838E-2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ilha1"/>
    </sheetNames>
    <sheetDataSet>
      <sheetData sheetId="0">
        <row r="1">
          <cell r="A1" t="str">
            <v>Item Compos.</v>
          </cell>
          <cell r="B1" t="str">
            <v>Descrição</v>
          </cell>
          <cell r="C1" t="str">
            <v>Unid</v>
          </cell>
          <cell r="D1" t="str">
            <v>Quantidade</v>
          </cell>
          <cell r="E1" t="str">
            <v>Preço Unitário</v>
          </cell>
          <cell r="F1" t="str">
            <v>Preço do Item</v>
          </cell>
        </row>
        <row r="2">
          <cell r="A2" t="str">
            <v xml:space="preserve">              </v>
          </cell>
          <cell r="B2" t="str">
            <v xml:space="preserve">PAVIMENTO                                                                                                                                                                                               </v>
          </cell>
          <cell r="C2" t="str">
            <v xml:space="preserve">      </v>
          </cell>
          <cell r="D2" t="str">
            <v xml:space="preserve"> </v>
          </cell>
          <cell r="E2" t="str">
            <v xml:space="preserve"> </v>
          </cell>
          <cell r="F2" t="str">
            <v xml:space="preserve"> </v>
          </cell>
        </row>
        <row r="3">
          <cell r="A3" t="str">
            <v xml:space="preserve">              </v>
          </cell>
          <cell r="B3" t="str">
            <v xml:space="preserve">Reparos no Pavimento                                                                                                                                                                                    </v>
          </cell>
          <cell r="C3" t="str">
            <v xml:space="preserve">      </v>
          </cell>
          <cell r="D3" t="str">
            <v xml:space="preserve"> </v>
          </cell>
          <cell r="E3" t="str">
            <v xml:space="preserve"> </v>
          </cell>
          <cell r="F3" t="str">
            <v xml:space="preserve"> </v>
          </cell>
        </row>
        <row r="4">
          <cell r="A4" t="str">
            <v>4915757-262</v>
          </cell>
          <cell r="B4" t="str">
            <v xml:space="preserve">Tapa buraco com pintura de ligação - demolição com serra corta piso                                                                                                                                     </v>
          </cell>
          <cell r="C4" t="str">
            <v xml:space="preserve">m³    </v>
          </cell>
          <cell r="D4">
            <v>1</v>
          </cell>
          <cell r="E4">
            <v>590.66999999999996</v>
          </cell>
          <cell r="F4">
            <v>590.66999999999996</v>
          </cell>
        </row>
        <row r="5">
          <cell r="A5" t="str">
            <v>4915661-262</v>
          </cell>
          <cell r="B5" t="str">
            <v xml:space="preserve">Fresagem descontínua de revestimento asfáltico - espessura de 3 cm                                                                                                                                      </v>
          </cell>
          <cell r="C5" t="str">
            <v xml:space="preserve">m³    </v>
          </cell>
          <cell r="D5">
            <v>1</v>
          </cell>
          <cell r="E5">
            <v>164.9</v>
          </cell>
          <cell r="F5">
            <v>164.9</v>
          </cell>
        </row>
        <row r="6">
          <cell r="A6">
            <v>4011353</v>
          </cell>
          <cell r="B6" t="str">
            <v xml:space="preserve">Pintura de ligação                                                                                                                                                                                      </v>
          </cell>
          <cell r="C6" t="str">
            <v xml:space="preserve">m²    </v>
          </cell>
          <cell r="D6">
            <v>1</v>
          </cell>
          <cell r="E6">
            <v>0.28000000000000003</v>
          </cell>
          <cell r="F6">
            <v>0.28000000000000003</v>
          </cell>
        </row>
        <row r="7">
          <cell r="A7" t="str">
            <v>4011466-262</v>
          </cell>
          <cell r="B7" t="str">
            <v xml:space="preserve">Concreto asfáltico com asfalto polímero - faixa C - areia e brita comerciais (Capa de Rolamento)                                                                                                        </v>
          </cell>
          <cell r="C7" t="str">
            <v xml:space="preserve">t     </v>
          </cell>
          <cell r="D7">
            <v>1</v>
          </cell>
          <cell r="E7">
            <v>292.5</v>
          </cell>
          <cell r="F7">
            <v>292.5</v>
          </cell>
        </row>
        <row r="8">
          <cell r="A8" t="str">
            <v>4915694-262</v>
          </cell>
          <cell r="B8" t="str">
            <v xml:space="preserve">Limpeza, serragem e enchimento de fissuras niveladas com abertura entre 0,4 mm e 1,0 mm e profundidade de 25 mm em pavimento de concreto com selante elástico a frio                                    </v>
          </cell>
          <cell r="C8" t="str">
            <v xml:space="preserve">m     </v>
          </cell>
          <cell r="D8">
            <v>1</v>
          </cell>
          <cell r="E8">
            <v>29.7</v>
          </cell>
          <cell r="F8">
            <v>29.7</v>
          </cell>
        </row>
        <row r="9">
          <cell r="A9">
            <v>3806402</v>
          </cell>
          <cell r="B9" t="str">
            <v xml:space="preserve">Limpeza em superfície de concreto com jateamento d'água sob pressão                                                                                                                                     </v>
          </cell>
          <cell r="C9" t="str">
            <v xml:space="preserve">m²    </v>
          </cell>
          <cell r="D9">
            <v>1</v>
          </cell>
          <cell r="E9">
            <v>2.37</v>
          </cell>
          <cell r="F9">
            <v>2.37</v>
          </cell>
        </row>
        <row r="10">
          <cell r="A10" t="str">
            <v/>
          </cell>
          <cell r="B10" t="str">
            <v xml:space="preserve">Produtos derivados de petróleo                                                                                                                                                                          </v>
          </cell>
          <cell r="C10" t="str">
            <v xml:space="preserve">      </v>
          </cell>
          <cell r="D10" t="str">
            <v xml:space="preserve"> </v>
          </cell>
          <cell r="E10" t="str">
            <v xml:space="preserve"> </v>
          </cell>
          <cell r="F10" t="str">
            <v xml:space="preserve"> </v>
          </cell>
        </row>
        <row r="11">
          <cell r="A11" t="str">
            <v>M1946</v>
          </cell>
          <cell r="B11" t="str">
            <v xml:space="preserve">Emulsão Asfáltica RR-1C                                                                                                                                                                                 </v>
          </cell>
          <cell r="C11" t="str">
            <v xml:space="preserve">t     </v>
          </cell>
          <cell r="D11">
            <v>1</v>
          </cell>
          <cell r="E11" t="str">
            <v xml:space="preserve"> </v>
          </cell>
          <cell r="F11" t="str">
            <v xml:space="preserve"> </v>
          </cell>
        </row>
        <row r="12">
          <cell r="A12" t="str">
            <v>M1943</v>
          </cell>
          <cell r="B12" t="str">
            <v xml:space="preserve">Cimento Asfáltico CAP-50/70 - Tapa Buraco                                                                                                                                                               </v>
          </cell>
          <cell r="C12" t="str">
            <v xml:space="preserve">t     </v>
          </cell>
          <cell r="D12">
            <v>1</v>
          </cell>
          <cell r="E12" t="str">
            <v xml:space="preserve"> </v>
          </cell>
          <cell r="F12" t="str">
            <v xml:space="preserve"> </v>
          </cell>
        </row>
        <row r="13">
          <cell r="A13" t="str">
            <v>M1943</v>
          </cell>
          <cell r="B13" t="str">
            <v xml:space="preserve">Cimento Asfáltico CAP-50/70 - Capa de rolamento                                                                                                                                                         </v>
          </cell>
          <cell r="C13" t="str">
            <v xml:space="preserve">t     </v>
          </cell>
          <cell r="D13">
            <v>1</v>
          </cell>
          <cell r="E13" t="str">
            <v xml:space="preserve"> </v>
          </cell>
          <cell r="F13" t="str">
            <v xml:space="preserve"> </v>
          </cell>
        </row>
        <row r="14">
          <cell r="A14" t="str">
            <v/>
          </cell>
          <cell r="B14" t="str">
            <v xml:space="preserve">ELEMENTOS DE PROTEÇÃO E SEGURANÇA                                                                                                                                                                       </v>
          </cell>
          <cell r="C14" t="str">
            <v xml:space="preserve">      </v>
          </cell>
          <cell r="D14" t="str">
            <v xml:space="preserve"> </v>
          </cell>
          <cell r="E14" t="str">
            <v xml:space="preserve"> </v>
          </cell>
          <cell r="F14" t="str">
            <v xml:space="preserve"> </v>
          </cell>
        </row>
        <row r="15">
          <cell r="A15" t="str">
            <v/>
          </cell>
          <cell r="B15" t="str">
            <v xml:space="preserve">Sinalização Horizontal                                                                                                                                                                                  </v>
          </cell>
          <cell r="C15" t="str">
            <v xml:space="preserve">      </v>
          </cell>
          <cell r="D15" t="str">
            <v xml:space="preserve"> </v>
          </cell>
          <cell r="E15" t="str">
            <v xml:space="preserve"> </v>
          </cell>
          <cell r="F15" t="str">
            <v xml:space="preserve"> </v>
          </cell>
        </row>
        <row r="16">
          <cell r="A16" t="str">
            <v>5214011-262</v>
          </cell>
          <cell r="B16" t="str">
            <v xml:space="preserve">Manutenção/recomposição de sinalização - pintura de faixa com tinta acrílica emulsionada em água - espessura de 0,3 mm                                                                                  </v>
          </cell>
          <cell r="C16" t="str">
            <v xml:space="preserve">m²    </v>
          </cell>
          <cell r="D16">
            <v>1</v>
          </cell>
          <cell r="E16">
            <v>13.45</v>
          </cell>
          <cell r="F16">
            <v>13.45</v>
          </cell>
        </row>
        <row r="17">
          <cell r="A17" t="str">
            <v>5213360-262</v>
          </cell>
          <cell r="B17" t="str">
            <v xml:space="preserve">Tacha refletiva em plástico injetado - bidirecional tipo I - com um pino - fornecimento e colocação                                                                                                     </v>
          </cell>
          <cell r="C17" t="str">
            <v xml:space="preserve">und   </v>
          </cell>
          <cell r="D17">
            <v>1</v>
          </cell>
          <cell r="E17">
            <v>33.69</v>
          </cell>
          <cell r="F17">
            <v>33.69</v>
          </cell>
        </row>
        <row r="18">
          <cell r="A18" t="str">
            <v>5213477-262</v>
          </cell>
          <cell r="B18" t="str">
            <v xml:space="preserve">Placa delineador em aço - 0,30 x 0,90 m - película retrorrefletiva tipo I + IV - fornecimento e implantação                                                                                             </v>
          </cell>
          <cell r="C18" t="str">
            <v xml:space="preserve">und   </v>
          </cell>
          <cell r="D18">
            <v>1</v>
          </cell>
          <cell r="E18">
            <v>165.05</v>
          </cell>
          <cell r="F18">
            <v>165.05</v>
          </cell>
        </row>
        <row r="19">
          <cell r="A19" t="str">
            <v>4915718-262</v>
          </cell>
          <cell r="B19" t="str">
            <v xml:space="preserve">Limpeza balizadores (0,30 X 0,90)                                                                                                                                                                       </v>
          </cell>
          <cell r="C19" t="str">
            <v xml:space="preserve">und   </v>
          </cell>
          <cell r="D19">
            <v>1</v>
          </cell>
          <cell r="E19">
            <v>9.0500000000000007</v>
          </cell>
          <cell r="F19">
            <v>9.0500000000000007</v>
          </cell>
        </row>
        <row r="20">
          <cell r="A20" t="str">
            <v/>
          </cell>
          <cell r="B20" t="str">
            <v xml:space="preserve">Sinalização Vertical                                                                                                                                                                                    </v>
          </cell>
          <cell r="C20" t="str">
            <v xml:space="preserve">      </v>
          </cell>
          <cell r="D20" t="str">
            <v xml:space="preserve"> </v>
          </cell>
          <cell r="E20" t="str">
            <v xml:space="preserve"> </v>
          </cell>
          <cell r="F20" t="str">
            <v xml:space="preserve"> </v>
          </cell>
        </row>
        <row r="21">
          <cell r="A21" t="str">
            <v>5213572-262</v>
          </cell>
          <cell r="B21" t="str">
            <v xml:space="preserve">Placa em aço - película III + III - fornecimento e implantação                                                                                                                                          </v>
          </cell>
          <cell r="C21" t="str">
            <v xml:space="preserve">m²    </v>
          </cell>
          <cell r="D21">
            <v>1</v>
          </cell>
          <cell r="E21">
            <v>605.35</v>
          </cell>
          <cell r="F21">
            <v>605.35</v>
          </cell>
        </row>
        <row r="22">
          <cell r="A22" t="str">
            <v>4915718-262</v>
          </cell>
          <cell r="B22" t="str">
            <v xml:space="preserve">Limpeza de placa de sinalização                                                                                                                                                                         </v>
          </cell>
          <cell r="C22" t="str">
            <v xml:space="preserve">m²    </v>
          </cell>
          <cell r="D22">
            <v>1</v>
          </cell>
          <cell r="E22">
            <v>9.0500000000000007</v>
          </cell>
          <cell r="F22">
            <v>9.0500000000000007</v>
          </cell>
        </row>
        <row r="23">
          <cell r="A23" t="str">
            <v/>
          </cell>
          <cell r="B23" t="str">
            <v xml:space="preserve">Dispositivos de Proteção e Segurança                                                                                                                                                                    </v>
          </cell>
          <cell r="C23" t="str">
            <v xml:space="preserve">      </v>
          </cell>
          <cell r="D23" t="str">
            <v xml:space="preserve"> </v>
          </cell>
          <cell r="E23" t="str">
            <v xml:space="preserve"> </v>
          </cell>
          <cell r="F23" t="str">
            <v xml:space="preserve"> </v>
          </cell>
        </row>
        <row r="24">
          <cell r="A24" t="str">
            <v>PFC-004-262</v>
          </cell>
          <cell r="B24" t="str">
            <v xml:space="preserve">Substituição de defensas metálicas                                                                                                                                                                      </v>
          </cell>
          <cell r="C24" t="str">
            <v xml:space="preserve">m     </v>
          </cell>
          <cell r="D24">
            <v>1</v>
          </cell>
          <cell r="E24">
            <v>1069.6300000000001</v>
          </cell>
          <cell r="F24">
            <v>1069.6300000000001</v>
          </cell>
        </row>
        <row r="25">
          <cell r="A25" t="str">
            <v>PFC-003-262</v>
          </cell>
          <cell r="B25" t="str">
            <v xml:space="preserve">Reparo de barreira New Jersey                                                                                                                                                                           </v>
          </cell>
          <cell r="C25" t="str">
            <v xml:space="preserve">m³    </v>
          </cell>
          <cell r="D25">
            <v>1</v>
          </cell>
          <cell r="E25">
            <v>566.48</v>
          </cell>
          <cell r="F25">
            <v>566.48</v>
          </cell>
        </row>
        <row r="26">
          <cell r="A26" t="str">
            <v>3713823-262</v>
          </cell>
          <cell r="B26" t="str">
            <v xml:space="preserve">Reconstrução de barreira New Jersey                                                                                                                                                                     </v>
          </cell>
          <cell r="C26" t="str">
            <v xml:space="preserve">m     </v>
          </cell>
          <cell r="D26">
            <v>1</v>
          </cell>
          <cell r="E26">
            <v>300.47000000000003</v>
          </cell>
          <cell r="F26">
            <v>300.47000000000003</v>
          </cell>
        </row>
        <row r="27">
          <cell r="A27" t="str">
            <v/>
          </cell>
          <cell r="B27" t="str">
            <v xml:space="preserve">OBRAS DE ARTES ESPECIAIS                                                                                                                                                                                </v>
          </cell>
          <cell r="C27" t="str">
            <v xml:space="preserve">      </v>
          </cell>
          <cell r="D27" t="str">
            <v xml:space="preserve"> </v>
          </cell>
          <cell r="E27" t="str">
            <v xml:space="preserve"> </v>
          </cell>
          <cell r="F27" t="str">
            <v xml:space="preserve"> </v>
          </cell>
        </row>
        <row r="28">
          <cell r="A28" t="str">
            <v/>
          </cell>
          <cell r="B28" t="str">
            <v xml:space="preserve">Intervenções em OAE's                                                                                                                                                                                   </v>
          </cell>
          <cell r="C28" t="str">
            <v xml:space="preserve">      </v>
          </cell>
          <cell r="D28" t="str">
            <v xml:space="preserve"> </v>
          </cell>
          <cell r="E28" t="str">
            <v xml:space="preserve"> </v>
          </cell>
          <cell r="F28" t="str">
            <v xml:space="preserve"> </v>
          </cell>
        </row>
        <row r="29">
          <cell r="A29" t="str">
            <v>3816118-262</v>
          </cell>
          <cell r="B29" t="str">
            <v xml:space="preserve">Reparo de guarda corpo/roda de concreto                                                                                                                                                                 </v>
          </cell>
          <cell r="C29" t="str">
            <v xml:space="preserve">m     </v>
          </cell>
          <cell r="D29">
            <v>1</v>
          </cell>
          <cell r="E29">
            <v>103.38</v>
          </cell>
          <cell r="F29">
            <v>103.38</v>
          </cell>
        </row>
        <row r="30">
          <cell r="A30" t="str">
            <v>4915723-262</v>
          </cell>
          <cell r="B30" t="str">
            <v xml:space="preserve">Caiação manual com fixador de cal                                                                                                                                                                       </v>
          </cell>
          <cell r="C30" t="str">
            <v xml:space="preserve">m²    </v>
          </cell>
          <cell r="D30">
            <v>1</v>
          </cell>
          <cell r="E30">
            <v>3.12</v>
          </cell>
          <cell r="F30">
            <v>3.12</v>
          </cell>
        </row>
        <row r="31">
          <cell r="A31" t="str">
            <v>3815602-262</v>
          </cell>
          <cell r="B31" t="str">
            <v xml:space="preserve">Substituição de junta de dilatação e lábios poliméricos - fornecimento e instalação                                                                                                                     </v>
          </cell>
          <cell r="C31" t="str">
            <v xml:space="preserve">m     </v>
          </cell>
          <cell r="D31">
            <v>1</v>
          </cell>
          <cell r="E31">
            <v>460.85</v>
          </cell>
          <cell r="F31">
            <v>460.85</v>
          </cell>
        </row>
        <row r="32">
          <cell r="A32">
            <v>3806406</v>
          </cell>
          <cell r="B32" t="str">
            <v xml:space="preserve">Limpeza em junta de dilatação                                                                                                                                                                           </v>
          </cell>
          <cell r="C32" t="str">
            <v xml:space="preserve">m     </v>
          </cell>
          <cell r="D32">
            <v>1</v>
          </cell>
          <cell r="E32">
            <v>5.92</v>
          </cell>
          <cell r="F32">
            <v>5.92</v>
          </cell>
        </row>
        <row r="33">
          <cell r="A33">
            <v>4915686</v>
          </cell>
          <cell r="B33" t="str">
            <v xml:space="preserve">Limpeza e desobstrução de dispositivos de drenagem em OAE                                                                                                                                               </v>
          </cell>
          <cell r="C33" t="str">
            <v xml:space="preserve">un    </v>
          </cell>
          <cell r="D33">
            <v>1</v>
          </cell>
          <cell r="E33">
            <v>4.21</v>
          </cell>
          <cell r="F33">
            <v>4.21</v>
          </cell>
        </row>
        <row r="34">
          <cell r="A34">
            <v>4915672</v>
          </cell>
          <cell r="B34" t="str">
            <v xml:space="preserve">Limpeza de ponte                                                                                                                                                                                        </v>
          </cell>
          <cell r="C34" t="str">
            <v xml:space="preserve">m     </v>
          </cell>
          <cell r="D34">
            <v>1</v>
          </cell>
          <cell r="E34">
            <v>4.21</v>
          </cell>
          <cell r="F34">
            <v>4.21</v>
          </cell>
        </row>
        <row r="35">
          <cell r="A35" t="str">
            <v/>
          </cell>
          <cell r="B35" t="str">
            <v xml:space="preserve">DRENAGEM E OAC                                                                                                                                                                                          </v>
          </cell>
          <cell r="C35" t="str">
            <v xml:space="preserve">      </v>
          </cell>
          <cell r="D35" t="str">
            <v xml:space="preserve"> </v>
          </cell>
          <cell r="E35" t="str">
            <v xml:space="preserve"> </v>
          </cell>
          <cell r="F35" t="str">
            <v xml:space="preserve"> </v>
          </cell>
        </row>
        <row r="36">
          <cell r="A36" t="str">
            <v/>
          </cell>
          <cell r="B36" t="str">
            <v xml:space="preserve">Reparo e Limpeza de dispositivos                                                                                                                                                                        </v>
          </cell>
          <cell r="C36" t="str">
            <v xml:space="preserve">      </v>
          </cell>
          <cell r="D36" t="str">
            <v xml:space="preserve"> </v>
          </cell>
          <cell r="E36" t="str">
            <v xml:space="preserve"> </v>
          </cell>
          <cell r="F36" t="str">
            <v xml:space="preserve"> </v>
          </cell>
        </row>
        <row r="37">
          <cell r="A37">
            <v>4915708</v>
          </cell>
          <cell r="B37" t="str">
            <v xml:space="preserve">Limpeza de sarjeta e meio-fio                                                                                                                                                                           </v>
          </cell>
          <cell r="C37" t="str">
            <v xml:space="preserve">m     </v>
          </cell>
          <cell r="D37">
            <v>1</v>
          </cell>
          <cell r="E37">
            <v>0.7</v>
          </cell>
          <cell r="F37">
            <v>0.7</v>
          </cell>
        </row>
        <row r="38">
          <cell r="A38" t="str">
            <v>4915723-262</v>
          </cell>
          <cell r="B38" t="str">
            <v xml:space="preserve">Caiação manual com fixador de cal                                                                                                                                                                       </v>
          </cell>
          <cell r="C38" t="str">
            <v xml:space="preserve">m²    </v>
          </cell>
          <cell r="D38">
            <v>1</v>
          </cell>
          <cell r="E38">
            <v>3.12</v>
          </cell>
          <cell r="F38">
            <v>3.12</v>
          </cell>
        </row>
        <row r="39">
          <cell r="A39">
            <v>4915710</v>
          </cell>
          <cell r="B39" t="str">
            <v xml:space="preserve">Limpeza de vala de drenagem                                                                                                                                                                             </v>
          </cell>
          <cell r="C39" t="str">
            <v xml:space="preserve">m     </v>
          </cell>
          <cell r="D39">
            <v>1</v>
          </cell>
          <cell r="E39">
            <v>4.21</v>
          </cell>
          <cell r="F39">
            <v>4.21</v>
          </cell>
        </row>
        <row r="40">
          <cell r="A40">
            <v>4915712</v>
          </cell>
          <cell r="B40" t="str">
            <v xml:space="preserve">Limpeza de bueiro                                                                                                                                                                                       </v>
          </cell>
          <cell r="C40" t="str">
            <v xml:space="preserve">m³    </v>
          </cell>
          <cell r="D40">
            <v>1</v>
          </cell>
          <cell r="E40">
            <v>21.04</v>
          </cell>
          <cell r="F40">
            <v>21.04</v>
          </cell>
        </row>
        <row r="41">
          <cell r="A41" t="str">
            <v>PFC-003-262</v>
          </cell>
          <cell r="B41" t="str">
            <v xml:space="preserve">Reparo de drenagem superficial em concreto                                                                                                                                                              </v>
          </cell>
          <cell r="C41" t="str">
            <v xml:space="preserve">m³    </v>
          </cell>
          <cell r="D41">
            <v>1</v>
          </cell>
          <cell r="E41">
            <v>566.48</v>
          </cell>
          <cell r="F41">
            <v>566.48</v>
          </cell>
        </row>
        <row r="42">
          <cell r="A42" t="str">
            <v/>
          </cell>
          <cell r="B42" t="str">
            <v xml:space="preserve">TERRAPLENOS E ESTRUTURAS DE CONTENÇÃO                                                                                                                                                                   </v>
          </cell>
          <cell r="C42" t="str">
            <v xml:space="preserve">      </v>
          </cell>
          <cell r="D42" t="str">
            <v xml:space="preserve"> </v>
          </cell>
          <cell r="E42" t="str">
            <v xml:space="preserve"> </v>
          </cell>
          <cell r="F42" t="str">
            <v xml:space="preserve"> </v>
          </cell>
        </row>
        <row r="43">
          <cell r="A43" t="str">
            <v/>
          </cell>
          <cell r="B43" t="str">
            <v xml:space="preserve">Terrapleno e Estruturas de Contenção                                                                                                                                                                    </v>
          </cell>
          <cell r="C43" t="str">
            <v xml:space="preserve">      </v>
          </cell>
          <cell r="D43" t="str">
            <v xml:space="preserve"> </v>
          </cell>
          <cell r="E43" t="str">
            <v xml:space="preserve"> </v>
          </cell>
          <cell r="F43" t="str">
            <v xml:space="preserve"> </v>
          </cell>
        </row>
        <row r="44">
          <cell r="A44" t="str">
            <v>4915733-262</v>
          </cell>
          <cell r="B44" t="str">
            <v xml:space="preserve">Recomposição manual de taludes                                                                                                                                                                          </v>
          </cell>
          <cell r="C44" t="str">
            <v xml:space="preserve">m³    </v>
          </cell>
          <cell r="D44">
            <v>1</v>
          </cell>
          <cell r="E44">
            <v>55.15</v>
          </cell>
          <cell r="F44">
            <v>55.15</v>
          </cell>
        </row>
        <row r="45">
          <cell r="A45" t="str">
            <v>4915734-262</v>
          </cell>
          <cell r="B45" t="str">
            <v xml:space="preserve">Recomposição mecânica de taludes                                                                                                                                                                        </v>
          </cell>
          <cell r="C45" t="str">
            <v xml:space="preserve">m³    </v>
          </cell>
          <cell r="D45">
            <v>1</v>
          </cell>
          <cell r="E45">
            <v>28.13</v>
          </cell>
          <cell r="F45">
            <v>28.13</v>
          </cell>
        </row>
        <row r="46">
          <cell r="A46" t="str">
            <v>4915774-262</v>
          </cell>
          <cell r="B46" t="str">
            <v xml:space="preserve">Recomposição mecância de erosões                                                                                                                                                                        </v>
          </cell>
          <cell r="C46" t="str">
            <v xml:space="preserve">m³    </v>
          </cell>
          <cell r="D46">
            <v>1</v>
          </cell>
          <cell r="E46">
            <v>39.78</v>
          </cell>
          <cell r="F46">
            <v>39.78</v>
          </cell>
        </row>
        <row r="47">
          <cell r="A47" t="str">
            <v/>
          </cell>
          <cell r="B47" t="str">
            <v xml:space="preserve">FAIXA DE DOMÍNIO                                                                                                                                                                                        </v>
          </cell>
          <cell r="C47" t="str">
            <v xml:space="preserve">      </v>
          </cell>
          <cell r="D47" t="str">
            <v xml:space="preserve"> </v>
          </cell>
          <cell r="E47" t="str">
            <v xml:space="preserve"> </v>
          </cell>
          <cell r="F47" t="str">
            <v xml:space="preserve"> </v>
          </cell>
        </row>
        <row r="48">
          <cell r="A48" t="str">
            <v/>
          </cell>
          <cell r="B48" t="str">
            <v xml:space="preserve">Conservação na Faixa de Domínio                                                                                                                                                                         </v>
          </cell>
          <cell r="C48" t="str">
            <v xml:space="preserve">      </v>
          </cell>
          <cell r="D48" t="str">
            <v xml:space="preserve"> </v>
          </cell>
          <cell r="E48" t="str">
            <v xml:space="preserve"> </v>
          </cell>
          <cell r="F48" t="str">
            <v xml:space="preserve"> </v>
          </cell>
        </row>
        <row r="49">
          <cell r="A49">
            <v>4915740</v>
          </cell>
          <cell r="B49" t="str">
            <v xml:space="preserve">Roçada manual                                                                                                                                                                                           </v>
          </cell>
          <cell r="C49" t="str">
            <v xml:space="preserve">ha    </v>
          </cell>
          <cell r="D49">
            <v>1</v>
          </cell>
          <cell r="E49">
            <v>1801.68</v>
          </cell>
          <cell r="F49">
            <v>1801.68</v>
          </cell>
        </row>
        <row r="50">
          <cell r="A50">
            <v>4915742</v>
          </cell>
          <cell r="B50" t="str">
            <v xml:space="preserve">Roçada mecanizada                                                                                                                                                                                       </v>
          </cell>
          <cell r="C50" t="str">
            <v xml:space="preserve">ha    </v>
          </cell>
          <cell r="D50">
            <v>1</v>
          </cell>
          <cell r="E50">
            <v>438.56</v>
          </cell>
          <cell r="F50">
            <v>438.56</v>
          </cell>
        </row>
        <row r="51">
          <cell r="A51">
            <v>4915744</v>
          </cell>
          <cell r="B51" t="str">
            <v xml:space="preserve">Capina manual                                                                                                                                                                                           </v>
          </cell>
          <cell r="C51" t="str">
            <v xml:space="preserve">m²    </v>
          </cell>
          <cell r="D51">
            <v>1</v>
          </cell>
          <cell r="E51">
            <v>0.72</v>
          </cell>
          <cell r="F51">
            <v>0.72</v>
          </cell>
        </row>
        <row r="52">
          <cell r="A52" t="str">
            <v>4413905-262</v>
          </cell>
          <cell r="B52" t="str">
            <v xml:space="preserve">Hidrossemeadura                                                                                                                                                                                         </v>
          </cell>
          <cell r="C52" t="str">
            <v xml:space="preserve">m²    </v>
          </cell>
          <cell r="D52">
            <v>1</v>
          </cell>
          <cell r="E52">
            <v>6.49</v>
          </cell>
          <cell r="F52">
            <v>6.49</v>
          </cell>
        </row>
        <row r="53">
          <cell r="A53" t="str">
            <v>4915698-262</v>
          </cell>
          <cell r="B53" t="str">
            <v xml:space="preserve">Limpeza de pistas e remoção dos entulhos                                                                                                                                                                </v>
          </cell>
          <cell r="C53" t="str">
            <v xml:space="preserve">m³    </v>
          </cell>
          <cell r="D53">
            <v>1</v>
          </cell>
          <cell r="E53">
            <v>40.21</v>
          </cell>
          <cell r="F53">
            <v>40.21</v>
          </cell>
        </row>
        <row r="54">
          <cell r="A54" t="str">
            <v>4915725-262</v>
          </cell>
          <cell r="B54" t="str">
            <v xml:space="preserve">Recomposição total de cerca com mourão de concreto seção quadrada - areia e brita comerciais                                                                                                            </v>
          </cell>
          <cell r="C54" t="str">
            <v xml:space="preserve">m     </v>
          </cell>
          <cell r="D54">
            <v>1</v>
          </cell>
          <cell r="E54">
            <v>32.659999999999997</v>
          </cell>
          <cell r="F54">
            <v>32.659999999999997</v>
          </cell>
        </row>
        <row r="55">
          <cell r="A55" t="str">
            <v/>
          </cell>
          <cell r="B55" t="str">
            <v xml:space="preserve">EDIFICAÇÕES E INSTALAÇÕES OPERACIONAIS                                                                                                                                                                  </v>
          </cell>
          <cell r="C55" t="str">
            <v xml:space="preserve">      </v>
          </cell>
          <cell r="D55" t="str">
            <v xml:space="preserve"> </v>
          </cell>
          <cell r="E55" t="str">
            <v xml:space="preserve"> </v>
          </cell>
          <cell r="F55" t="str">
            <v xml:space="preserve"> </v>
          </cell>
        </row>
        <row r="56">
          <cell r="A56" t="str">
            <v/>
          </cell>
          <cell r="B56" t="str">
            <v xml:space="preserve">Conservação de Edificações                                                                                                                                                                              </v>
          </cell>
          <cell r="C56" t="str">
            <v xml:space="preserve">      </v>
          </cell>
          <cell r="D56" t="str">
            <v xml:space="preserve"> </v>
          </cell>
          <cell r="E56" t="str">
            <v xml:space="preserve"> </v>
          </cell>
          <cell r="F56" t="str">
            <v xml:space="preserve"> </v>
          </cell>
        </row>
        <row r="57">
          <cell r="A57" t="str">
            <v>PFC-001</v>
          </cell>
          <cell r="B57" t="str">
            <v xml:space="preserve">Pintura e conservação geral de instalações operacionais                                                                                                                                                 </v>
          </cell>
          <cell r="C57" t="str">
            <v>equipe</v>
          </cell>
          <cell r="D57">
            <v>1</v>
          </cell>
          <cell r="E57">
            <v>9881.26</v>
          </cell>
          <cell r="F57">
            <v>9881.26</v>
          </cell>
        </row>
        <row r="58">
          <cell r="A58" t="str">
            <v/>
          </cell>
          <cell r="B58" t="str">
            <v xml:space="preserve">ILUMINAÇÃO                                                                                                                                                                                              </v>
          </cell>
          <cell r="C58" t="str">
            <v xml:space="preserve">      </v>
          </cell>
          <cell r="D58" t="str">
            <v xml:space="preserve"> </v>
          </cell>
          <cell r="E58" t="str">
            <v xml:space="preserve"> </v>
          </cell>
          <cell r="F58" t="str">
            <v xml:space="preserve"> </v>
          </cell>
        </row>
        <row r="59">
          <cell r="A59" t="str">
            <v/>
          </cell>
          <cell r="B59" t="str">
            <v xml:space="preserve">Iluminação e Instalações Elétricas                                                                                                                                                                      </v>
          </cell>
          <cell r="C59" t="str">
            <v xml:space="preserve">      </v>
          </cell>
          <cell r="D59" t="str">
            <v xml:space="preserve"> </v>
          </cell>
          <cell r="E59" t="str">
            <v xml:space="preserve"> </v>
          </cell>
          <cell r="F59" t="str">
            <v xml:space="preserve"> </v>
          </cell>
        </row>
        <row r="60">
          <cell r="A60" t="str">
            <v>PFC-002</v>
          </cell>
          <cell r="B60" t="str">
            <v xml:space="preserve">Conservação de Sistema de Iluminação                                                                                                                                                                    </v>
          </cell>
          <cell r="C60" t="str">
            <v>equipe</v>
          </cell>
          <cell r="D60">
            <v>1</v>
          </cell>
          <cell r="E60">
            <v>15050.74</v>
          </cell>
          <cell r="F60">
            <v>15050.74</v>
          </cell>
        </row>
        <row r="61">
          <cell r="A61" t="str">
            <v xml:space="preserve">              </v>
          </cell>
          <cell r="B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1" t="str">
            <v xml:space="preserve">      </v>
          </cell>
          <cell r="D61" t="str">
            <v xml:space="preserve"> </v>
          </cell>
          <cell r="E61" t="str">
            <v xml:space="preserve"> </v>
          </cell>
          <cell r="F61" t="str">
            <v xml:space="preserve"> </v>
          </cell>
        </row>
        <row r="62">
          <cell r="A62" t="str">
            <v xml:space="preserve">              </v>
          </cell>
          <cell r="B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2" t="str">
            <v xml:space="preserve">      </v>
          </cell>
          <cell r="D62" t="str">
            <v xml:space="preserve"> </v>
          </cell>
          <cell r="E62" t="str">
            <v xml:space="preserve"> </v>
          </cell>
          <cell r="F62" t="str">
            <v xml:space="preserve"> </v>
          </cell>
        </row>
        <row r="63">
          <cell r="A63" t="str">
            <v xml:space="preserve">              </v>
          </cell>
          <cell r="B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3" t="str">
            <v xml:space="preserve">      </v>
          </cell>
          <cell r="D63" t="str">
            <v xml:space="preserve"> </v>
          </cell>
          <cell r="E63" t="str">
            <v xml:space="preserve"> </v>
          </cell>
          <cell r="F63" t="str">
            <v xml:space="preserve"> </v>
          </cell>
        </row>
        <row r="64">
          <cell r="A64" t="str">
            <v xml:space="preserve">              </v>
          </cell>
          <cell r="B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4" t="str">
            <v xml:space="preserve">      </v>
          </cell>
          <cell r="D64" t="str">
            <v xml:space="preserve"> </v>
          </cell>
          <cell r="E64" t="str">
            <v xml:space="preserve"> </v>
          </cell>
          <cell r="F64" t="str">
            <v xml:space="preserve"> </v>
          </cell>
        </row>
        <row r="65">
          <cell r="A65" t="str">
            <v xml:space="preserve">              </v>
          </cell>
          <cell r="B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C65" t="str">
            <v xml:space="preserve">      </v>
          </cell>
          <cell r="D65" t="str">
            <v xml:space="preserve"> </v>
          </cell>
          <cell r="E65" t="str">
            <v xml:space="preserve"> </v>
          </cell>
          <cell r="F65" t="str">
            <v xml:space="preserve"> </v>
          </cell>
        </row>
        <row r="67">
          <cell r="B67" t="str">
            <v xml:space="preserve">Cliente: DNIT MATO GROSSO DO SUL  - MS           </v>
          </cell>
        </row>
        <row r="68">
          <cell r="B68" t="str">
            <v xml:space="preserve">Obra: Conserva de Rotina BR-262               </v>
          </cell>
        </row>
        <row r="69">
          <cell r="B69" t="str">
            <v xml:space="preserve">Local:                                         </v>
          </cell>
        </row>
        <row r="70">
          <cell r="B70" t="str">
            <v xml:space="preserve">Edital:                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C38E4-4713-4570-9ECB-BB6D059DD63E}">
  <sheetPr>
    <tabColor rgb="FF00B050"/>
  </sheetPr>
  <dimension ref="B1:F46"/>
  <sheetViews>
    <sheetView showGridLines="0" zoomScale="80" zoomScaleNormal="80" workbookViewId="0"/>
  </sheetViews>
  <sheetFormatPr defaultColWidth="11.625" defaultRowHeight="15.6"/>
  <cols>
    <col min="1" max="1" width="3.625" style="128" customWidth="1"/>
    <col min="2" max="2" width="11.625" style="128"/>
    <col min="3" max="3" width="15" style="128" customWidth="1"/>
    <col min="4" max="4" width="84.5" style="128" customWidth="1"/>
    <col min="5" max="16384" width="11.625" style="128"/>
  </cols>
  <sheetData>
    <row r="1" spans="2:6" s="1" customFormat="1" ht="18">
      <c r="B1" s="88"/>
      <c r="C1" s="89"/>
    </row>
    <row r="2" spans="2:6" s="1" customFormat="1" ht="13.8">
      <c r="C2" s="20"/>
    </row>
    <row r="3" spans="2:6" s="1" customFormat="1" ht="13.8">
      <c r="C3" s="20"/>
      <c r="F3"/>
    </row>
    <row r="4" spans="2:6" s="1" customFormat="1" ht="13.8">
      <c r="C4" s="20"/>
      <c r="F4"/>
    </row>
    <row r="5" spans="2:6" s="1" customFormat="1" ht="13.8">
      <c r="B5" s="90"/>
      <c r="C5" s="91"/>
      <c r="D5" s="90"/>
    </row>
    <row r="6" spans="2:6" s="1" customFormat="1" ht="13.8">
      <c r="C6" s="20"/>
    </row>
    <row r="7" spans="2:6" s="1" customFormat="1" ht="49.95" customHeight="1">
      <c r="B7" s="370" t="s">
        <v>729</v>
      </c>
      <c r="C7" s="371"/>
      <c r="D7" s="372"/>
    </row>
    <row r="8" spans="2:6" s="1" customFormat="1">
      <c r="B8" s="125" t="s">
        <v>824</v>
      </c>
      <c r="C8" s="126"/>
      <c r="D8" s="92"/>
    </row>
    <row r="9" spans="2:6" s="1" customFormat="1">
      <c r="B9" s="93" t="s">
        <v>730</v>
      </c>
      <c r="C9" s="94"/>
      <c r="D9" s="95"/>
    </row>
    <row r="10" spans="2:6" s="1" customFormat="1">
      <c r="B10" s="96"/>
      <c r="C10" s="97"/>
      <c r="D10" s="96"/>
    </row>
    <row r="11" spans="2:6" s="1" customFormat="1" ht="18">
      <c r="B11" s="98" t="s">
        <v>819</v>
      </c>
      <c r="C11" s="99"/>
      <c r="D11" s="100"/>
    </row>
    <row r="12" spans="2:6" s="1" customFormat="1" ht="18">
      <c r="B12" s="101" t="s">
        <v>732</v>
      </c>
      <c r="C12" s="102"/>
      <c r="D12" s="103"/>
    </row>
    <row r="13" spans="2:6" s="1" customFormat="1" ht="18">
      <c r="B13" s="104" t="s">
        <v>733</v>
      </c>
      <c r="C13" s="105"/>
      <c r="D13" s="106"/>
    </row>
    <row r="14" spans="2:6" s="1" customFormat="1" ht="13.8">
      <c r="C14" s="20"/>
    </row>
    <row r="15" spans="2:6" ht="15.6" customHeight="1">
      <c r="B15" s="127" t="s">
        <v>820</v>
      </c>
      <c r="C15" s="127" t="s">
        <v>821</v>
      </c>
      <c r="D15" s="127" t="s">
        <v>822</v>
      </c>
    </row>
    <row r="16" spans="2:6" ht="28.2" customHeight="1">
      <c r="B16" s="129">
        <v>0</v>
      </c>
      <c r="C16" s="130">
        <v>45010</v>
      </c>
      <c r="D16" s="131" t="s">
        <v>823</v>
      </c>
    </row>
    <row r="17" spans="2:4" ht="25.8">
      <c r="B17" s="129">
        <v>1</v>
      </c>
      <c r="C17" s="130">
        <v>45060</v>
      </c>
      <c r="D17" s="317" t="s">
        <v>896</v>
      </c>
    </row>
    <row r="18" spans="2:4" ht="25.8">
      <c r="B18" s="129">
        <v>2</v>
      </c>
      <c r="C18" s="130">
        <v>45063</v>
      </c>
      <c r="D18" s="353" t="s">
        <v>1077</v>
      </c>
    </row>
    <row r="19" spans="2:4" ht="25.8">
      <c r="B19" s="129">
        <v>2</v>
      </c>
      <c r="C19" s="130">
        <v>45084</v>
      </c>
      <c r="D19" s="317" t="s">
        <v>896</v>
      </c>
    </row>
    <row r="20" spans="2:4" ht="25.8">
      <c r="B20" s="129">
        <v>3</v>
      </c>
      <c r="C20" s="130">
        <v>45095</v>
      </c>
      <c r="D20" s="353" t="s">
        <v>1077</v>
      </c>
    </row>
    <row r="21" spans="2:4" ht="25.8">
      <c r="B21" s="129">
        <v>5</v>
      </c>
      <c r="C21" s="130">
        <v>45119</v>
      </c>
      <c r="D21" s="353" t="s">
        <v>1077</v>
      </c>
    </row>
    <row r="22" spans="2:4" ht="25.8">
      <c r="B22" s="129">
        <v>6</v>
      </c>
      <c r="C22" s="130">
        <v>45123</v>
      </c>
      <c r="D22" s="353" t="s">
        <v>1077</v>
      </c>
    </row>
    <row r="23" spans="2:4" ht="15.6" customHeight="1"/>
    <row r="24" spans="2:4" ht="15.6" customHeight="1"/>
    <row r="25" spans="2:4" ht="15.6" customHeight="1"/>
    <row r="26" spans="2:4" ht="15.6" customHeight="1"/>
    <row r="27" spans="2:4" ht="15.6" customHeight="1"/>
    <row r="28" spans="2:4" ht="15.6" customHeight="1"/>
    <row r="29" spans="2:4" ht="15.6" customHeight="1"/>
    <row r="30" spans="2:4" ht="15.6" customHeight="1"/>
    <row r="31" spans="2:4" ht="15.6" customHeight="1"/>
    <row r="32" spans="2:4" ht="15.6" customHeight="1"/>
    <row r="33" s="128" customFormat="1" ht="15.6" customHeight="1"/>
    <row r="34" s="128" customFormat="1" ht="15.6" customHeight="1"/>
    <row r="35" s="128" customFormat="1" ht="15.6" customHeight="1"/>
    <row r="36" s="128" customFormat="1" ht="15.6" customHeight="1"/>
    <row r="37" s="128" customFormat="1" ht="15.6" customHeight="1"/>
    <row r="38" s="128" customFormat="1" ht="15.6" customHeight="1"/>
    <row r="39" s="128" customFormat="1" ht="15.6" customHeight="1"/>
    <row r="40" s="128" customFormat="1" ht="15.6" customHeight="1"/>
    <row r="41" s="128" customFormat="1" ht="15.6" customHeight="1"/>
    <row r="42" s="128" customFormat="1" ht="15.6" customHeight="1"/>
    <row r="43" s="128" customFormat="1" ht="15.6" customHeight="1"/>
    <row r="44" s="128" customFormat="1" ht="15.6" customHeight="1"/>
    <row r="45" s="128" customFormat="1" ht="15.6" customHeight="1"/>
    <row r="46" s="128" customFormat="1" ht="15.6" customHeight="1"/>
  </sheetData>
  <mergeCells count="1">
    <mergeCell ref="B7:D7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5E992-EEFE-4201-8324-2420D4A87DE7}">
  <sheetPr>
    <tabColor rgb="FF00B050"/>
  </sheetPr>
  <dimension ref="B1:F34"/>
  <sheetViews>
    <sheetView showGridLines="0" zoomScale="80" zoomScaleNormal="80" workbookViewId="0"/>
  </sheetViews>
  <sheetFormatPr defaultColWidth="9.875" defaultRowHeight="15.6"/>
  <cols>
    <col min="1" max="1" width="3" customWidth="1"/>
    <col min="2" max="2" width="102" style="170" bestFit="1" customWidth="1"/>
    <col min="3" max="3" width="12.75" style="170" bestFit="1" customWidth="1"/>
    <col min="4" max="4" width="20.75" style="170" customWidth="1"/>
    <col min="5" max="5" width="17.625" style="170" customWidth="1"/>
    <col min="6" max="6" width="19.125" style="170" bestFit="1" customWidth="1"/>
  </cols>
  <sheetData>
    <row r="1" spans="2:6" s="1" customFormat="1" ht="18">
      <c r="B1" s="88"/>
      <c r="C1" s="89"/>
    </row>
    <row r="2" spans="2:6" s="1" customFormat="1" ht="13.8">
      <c r="C2" s="20"/>
    </row>
    <row r="3" spans="2:6" s="1" customFormat="1" ht="13.8">
      <c r="C3" s="20"/>
      <c r="F3"/>
    </row>
    <row r="4" spans="2:6" s="1" customFormat="1" ht="13.8">
      <c r="C4" s="20"/>
      <c r="F4"/>
    </row>
    <row r="5" spans="2:6" s="1" customFormat="1" ht="13.8">
      <c r="B5" s="132"/>
      <c r="C5" s="133"/>
      <c r="D5" s="132"/>
    </row>
    <row r="6" spans="2:6" s="1" customFormat="1" ht="13.8">
      <c r="C6" s="20"/>
    </row>
    <row r="7" spans="2:6" s="1" customFormat="1">
      <c r="B7" s="370" t="s">
        <v>729</v>
      </c>
      <c r="C7" s="371"/>
      <c r="D7" s="372"/>
    </row>
    <row r="8" spans="2:6" s="1" customFormat="1">
      <c r="B8" s="125" t="s">
        <v>824</v>
      </c>
      <c r="C8" s="126"/>
      <c r="D8" s="92"/>
    </row>
    <row r="9" spans="2:6" s="1" customFormat="1">
      <c r="B9" s="93" t="s">
        <v>730</v>
      </c>
      <c r="C9" s="94"/>
      <c r="D9" s="95"/>
    </row>
    <row r="10" spans="2:6" s="1" customFormat="1">
      <c r="B10" s="96"/>
      <c r="C10" s="97"/>
      <c r="D10" s="96"/>
    </row>
    <row r="11" spans="2:6" s="1" customFormat="1" ht="18">
      <c r="B11" s="98" t="s">
        <v>825</v>
      </c>
      <c r="C11" s="99"/>
      <c r="D11" s="100"/>
    </row>
    <row r="12" spans="2:6" s="1" customFormat="1" ht="18">
      <c r="B12" s="101" t="s">
        <v>732</v>
      </c>
      <c r="C12" s="102"/>
      <c r="D12" s="103"/>
    </row>
    <row r="13" spans="2:6" s="1" customFormat="1" ht="18">
      <c r="B13" s="104" t="s">
        <v>733</v>
      </c>
      <c r="C13" s="105"/>
      <c r="D13" s="106"/>
    </row>
    <row r="15" spans="2:6" ht="14.4">
      <c r="B15" s="134" t="s">
        <v>826</v>
      </c>
      <c r="C15" s="135"/>
      <c r="D15" s="136"/>
      <c r="E15" s="137" t="s">
        <v>827</v>
      </c>
      <c r="F15" s="137" t="s">
        <v>828</v>
      </c>
    </row>
    <row r="16" spans="2:6" ht="13.8">
      <c r="B16" s="138" t="s">
        <v>829</v>
      </c>
      <c r="C16" s="139">
        <f>F16</f>
        <v>6.1570410962807604E-2</v>
      </c>
      <c r="D16" s="140" t="s">
        <v>830</v>
      </c>
      <c r="E16" s="141">
        <v>4.87E-2</v>
      </c>
      <c r="F16" s="141">
        <f>F33/E33*E16</f>
        <v>6.1570410962807604E-2</v>
      </c>
    </row>
    <row r="17" spans="2:6" ht="13.8">
      <c r="B17" s="142" t="s">
        <v>831</v>
      </c>
      <c r="C17" s="143"/>
      <c r="D17" s="144" t="s">
        <v>832</v>
      </c>
      <c r="E17" s="145">
        <v>8.0000000000000002E-3</v>
      </c>
      <c r="F17" s="145">
        <f>F$33/E$33*E17</f>
        <v>1.0114235887114185E-2</v>
      </c>
    </row>
    <row r="18" spans="2:6" ht="13.8">
      <c r="B18" s="142" t="s">
        <v>833</v>
      </c>
      <c r="C18" s="143">
        <f>E18</f>
        <v>2.5000000000000001E-3</v>
      </c>
      <c r="D18" s="146" t="s">
        <v>834</v>
      </c>
      <c r="E18" s="141">
        <v>2.5000000000000001E-3</v>
      </c>
      <c r="F18" s="141">
        <f>F$33/E$33*E18</f>
        <v>3.160698714723183E-3</v>
      </c>
    </row>
    <row r="19" spans="2:6" ht="13.8">
      <c r="B19" s="142" t="s">
        <v>835</v>
      </c>
      <c r="C19" s="143">
        <f>E19</f>
        <v>5.0000000000000001E-3</v>
      </c>
      <c r="D19" s="146" t="s">
        <v>836</v>
      </c>
      <c r="E19" s="147">
        <v>5.0000000000000001E-3</v>
      </c>
      <c r="F19" s="147">
        <f>F$33/E$33*E19</f>
        <v>6.3213974294463659E-3</v>
      </c>
    </row>
    <row r="20" spans="2:6" ht="14.4">
      <c r="B20" s="148"/>
      <c r="C20" s="149"/>
      <c r="D20" s="150" t="s">
        <v>837</v>
      </c>
      <c r="E20" s="151">
        <f>SUM(E16:E19)</f>
        <v>6.4200000000000007E-2</v>
      </c>
      <c r="F20" s="151">
        <f>F$33/E$33*E20</f>
        <v>8.1166742994091351E-2</v>
      </c>
    </row>
    <row r="21" spans="2:6" ht="14.4">
      <c r="B21" s="134" t="s">
        <v>838</v>
      </c>
      <c r="C21" s="135"/>
      <c r="D21" s="136"/>
      <c r="E21" s="137" t="s">
        <v>827</v>
      </c>
      <c r="F21" s="137" t="s">
        <v>828</v>
      </c>
    </row>
    <row r="22" spans="2:6" ht="13.8">
      <c r="B22" s="142" t="s">
        <v>838</v>
      </c>
      <c r="C22" s="143">
        <f>F22</f>
        <v>7.1937502747099646E-2</v>
      </c>
      <c r="D22" s="146" t="s">
        <v>839</v>
      </c>
      <c r="E22" s="147">
        <v>5.6899999999999999E-2</v>
      </c>
      <c r="F22" s="147">
        <f>F33/E33*E22</f>
        <v>7.1937502747099646E-2</v>
      </c>
    </row>
    <row r="23" spans="2:6" ht="14.4">
      <c r="B23" s="152"/>
      <c r="C23" s="149"/>
      <c r="D23" s="150" t="s">
        <v>837</v>
      </c>
      <c r="E23" s="151">
        <f>SUM(E22:E22)</f>
        <v>5.6899999999999999E-2</v>
      </c>
      <c r="F23" s="151">
        <f>SUM(F22:F22)</f>
        <v>7.1937502747099646E-2</v>
      </c>
    </row>
    <row r="24" spans="2:6" ht="14.4">
      <c r="B24" s="153" t="s">
        <v>840</v>
      </c>
      <c r="C24" s="154"/>
      <c r="D24" s="155"/>
      <c r="E24" s="156">
        <f>E23+E20</f>
        <v>0.12110000000000001</v>
      </c>
      <c r="F24" s="156">
        <f>F23+F20</f>
        <v>0.153104245741191</v>
      </c>
    </row>
    <row r="25" spans="2:6" ht="14.4">
      <c r="B25" s="134" t="s">
        <v>841</v>
      </c>
      <c r="C25" s="135"/>
      <c r="D25" s="136"/>
      <c r="E25" s="137" t="s">
        <v>827</v>
      </c>
      <c r="F25" s="137" t="s">
        <v>828</v>
      </c>
    </row>
    <row r="26" spans="2:6" ht="13.8">
      <c r="B26" s="142" t="s">
        <v>842</v>
      </c>
      <c r="C26" s="143">
        <f>E26</f>
        <v>6.4999999999999997E-3</v>
      </c>
      <c r="D26" s="146" t="s">
        <v>843</v>
      </c>
      <c r="E26" s="145">
        <v>6.4999999999999997E-3</v>
      </c>
      <c r="F26" s="145">
        <f>F$33/E$33*E26</f>
        <v>8.2178166582802751E-3</v>
      </c>
    </row>
    <row r="27" spans="2:6" ht="13.8">
      <c r="B27" s="142" t="s">
        <v>844</v>
      </c>
      <c r="C27" s="143">
        <f>E27</f>
        <v>0.03</v>
      </c>
      <c r="D27" s="146" t="s">
        <v>843</v>
      </c>
      <c r="E27" s="145">
        <v>0.03</v>
      </c>
      <c r="F27" s="145">
        <f>F$33/E$33*E27</f>
        <v>3.7928384576678194E-2</v>
      </c>
    </row>
    <row r="28" spans="2:6" ht="13.8">
      <c r="B28" s="142" t="s">
        <v>845</v>
      </c>
      <c r="C28" s="143">
        <f>E28</f>
        <v>5.1610070203705838E-2</v>
      </c>
      <c r="D28" s="146" t="s">
        <v>843</v>
      </c>
      <c r="E28" s="157">
        <f>'[1]Planilha Alíquota Municipal'!$O$13</f>
        <v>5.1610070203705838E-2</v>
      </c>
      <c r="F28" s="158">
        <f>F$33/E$33*E28</f>
        <v>6.5249553023850507E-2</v>
      </c>
    </row>
    <row r="29" spans="2:6" ht="14.4">
      <c r="B29" s="152"/>
      <c r="C29" s="149"/>
      <c r="D29" s="150" t="s">
        <v>837</v>
      </c>
      <c r="E29" s="151">
        <f>SUM(E26:E28)</f>
        <v>8.8110070203705843E-2</v>
      </c>
      <c r="F29" s="151">
        <f>SUM(F26:F28)</f>
        <v>0.11139575425880897</v>
      </c>
    </row>
    <row r="30" spans="2:6" ht="14.4">
      <c r="B30" s="142" t="s">
        <v>846</v>
      </c>
      <c r="C30" s="159"/>
      <c r="D30" s="146"/>
      <c r="E30" s="160">
        <f>E29+E24</f>
        <v>0.20921007020370586</v>
      </c>
      <c r="F30" s="160">
        <f>F29+F24</f>
        <v>0.26449999999999996</v>
      </c>
    </row>
    <row r="31" spans="2:6" ht="13.8">
      <c r="B31" s="142" t="s">
        <v>847</v>
      </c>
      <c r="C31" s="159"/>
      <c r="D31" s="146"/>
      <c r="E31" s="145">
        <f>E32-E30</f>
        <v>0.79078992979629414</v>
      </c>
      <c r="F31" s="145"/>
    </row>
    <row r="32" spans="2:6" ht="14.4">
      <c r="B32" s="161"/>
      <c r="C32" s="162"/>
      <c r="D32" s="163"/>
      <c r="E32" s="164">
        <v>1</v>
      </c>
      <c r="F32" s="145"/>
    </row>
    <row r="33" spans="2:6" ht="14.4">
      <c r="B33" s="165" t="s">
        <v>848</v>
      </c>
      <c r="C33" s="166"/>
      <c r="D33" s="167"/>
      <c r="E33" s="168">
        <f>E30</f>
        <v>0.20921007020370586</v>
      </c>
      <c r="F33" s="168">
        <f>TRUNC((1/(1-E33)-1),4)</f>
        <v>0.26450000000000001</v>
      </c>
    </row>
    <row r="34" spans="2:6" ht="14.4">
      <c r="B34" s="165" t="s">
        <v>849</v>
      </c>
      <c r="C34" s="166"/>
      <c r="D34" s="167"/>
      <c r="E34" s="169"/>
      <c r="F34" s="168">
        <v>0.15</v>
      </c>
    </row>
  </sheetData>
  <mergeCells count="1">
    <mergeCell ref="B7:D7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6A2BF-C3C4-4764-B975-8E8E4D1BAD5F}">
  <sheetPr>
    <tabColor rgb="FF00B050"/>
  </sheetPr>
  <dimension ref="B1:AM42"/>
  <sheetViews>
    <sheetView showGridLines="0" tabSelected="1" zoomScale="80" zoomScaleNormal="80" workbookViewId="0"/>
  </sheetViews>
  <sheetFormatPr defaultColWidth="10" defaultRowHeight="13.8"/>
  <cols>
    <col min="1" max="1" width="3.625" style="1" customWidth="1"/>
    <col min="2" max="2" width="10.25" style="1" customWidth="1"/>
    <col min="3" max="3" width="76.75" style="1" customWidth="1"/>
    <col min="4" max="4" width="17.625" style="1" customWidth="1"/>
    <col min="5" max="5" width="7.125" style="1" customWidth="1"/>
    <col min="6" max="6" width="15.375" style="1" customWidth="1"/>
    <col min="7" max="7" width="15.25" style="1" bestFit="1" customWidth="1"/>
    <col min="8" max="33" width="14.5" style="1" bestFit="1" customWidth="1"/>
    <col min="34" max="34" width="15.75" style="1" bestFit="1" customWidth="1"/>
    <col min="35" max="35" width="14.5" style="1" bestFit="1" customWidth="1"/>
    <col min="36" max="36" width="17.25" style="1" customWidth="1"/>
    <col min="37" max="37" width="10" style="1"/>
    <col min="38" max="38" width="16.875" style="1" bestFit="1" customWidth="1"/>
    <col min="39" max="39" width="14.625" style="1" bestFit="1" customWidth="1"/>
    <col min="40" max="16384" width="10" style="1"/>
  </cols>
  <sheetData>
    <row r="1" spans="2:36" ht="18">
      <c r="B1" s="88"/>
      <c r="C1" s="89"/>
    </row>
    <row r="2" spans="2:36">
      <c r="C2" s="20"/>
    </row>
    <row r="3" spans="2:36">
      <c r="C3" s="20"/>
      <c r="F3"/>
    </row>
    <row r="4" spans="2:36">
      <c r="C4" s="20"/>
      <c r="F4"/>
    </row>
    <row r="5" spans="2:36">
      <c r="B5" s="90"/>
      <c r="C5" s="91"/>
      <c r="D5" s="90"/>
    </row>
    <row r="6" spans="2:36">
      <c r="C6" s="20"/>
    </row>
    <row r="7" spans="2:36" ht="49.95" customHeight="1">
      <c r="B7" s="370" t="s">
        <v>729</v>
      </c>
      <c r="C7" s="371"/>
      <c r="D7" s="372"/>
    </row>
    <row r="8" spans="2:36" ht="15.6">
      <c r="B8" s="125" t="s">
        <v>824</v>
      </c>
      <c r="C8" s="126"/>
      <c r="D8" s="92"/>
    </row>
    <row r="9" spans="2:36" ht="15.6">
      <c r="B9" s="93" t="s">
        <v>730</v>
      </c>
      <c r="C9" s="94"/>
      <c r="D9" s="95"/>
    </row>
    <row r="10" spans="2:36" ht="15.6">
      <c r="B10" s="96"/>
      <c r="C10" s="97"/>
      <c r="D10" s="96"/>
    </row>
    <row r="11" spans="2:36" ht="18">
      <c r="B11" s="98" t="s">
        <v>852</v>
      </c>
      <c r="C11" s="99"/>
      <c r="D11" s="100"/>
    </row>
    <row r="12" spans="2:36" ht="18">
      <c r="B12" s="101" t="s">
        <v>732</v>
      </c>
      <c r="C12" s="102"/>
      <c r="D12" s="103"/>
    </row>
    <row r="13" spans="2:36" ht="18">
      <c r="B13" s="104" t="s">
        <v>733</v>
      </c>
      <c r="C13" s="105"/>
      <c r="D13" s="106"/>
    </row>
    <row r="14" spans="2:36">
      <c r="C14" s="20"/>
    </row>
    <row r="15" spans="2:36" ht="13.8" customHeight="1">
      <c r="B15" s="374" t="s">
        <v>0</v>
      </c>
      <c r="C15" s="374" t="s">
        <v>284</v>
      </c>
      <c r="D15" s="190" t="s">
        <v>285</v>
      </c>
      <c r="E15" s="191" t="s">
        <v>286</v>
      </c>
      <c r="F15" s="376" t="s">
        <v>174</v>
      </c>
      <c r="G15" s="376" t="s">
        <v>175</v>
      </c>
      <c r="H15" s="376" t="s">
        <v>176</v>
      </c>
      <c r="I15" s="376" t="s">
        <v>177</v>
      </c>
      <c r="J15" s="376" t="s">
        <v>178</v>
      </c>
      <c r="K15" s="376" t="s">
        <v>179</v>
      </c>
      <c r="L15" s="373" t="s">
        <v>180</v>
      </c>
      <c r="M15" s="373" t="s">
        <v>181</v>
      </c>
      <c r="N15" s="373" t="s">
        <v>182</v>
      </c>
      <c r="O15" s="373" t="s">
        <v>183</v>
      </c>
      <c r="P15" s="373" t="s">
        <v>184</v>
      </c>
      <c r="Q15" s="373" t="s">
        <v>185</v>
      </c>
      <c r="R15" s="373" t="s">
        <v>186</v>
      </c>
      <c r="S15" s="373" t="s">
        <v>187</v>
      </c>
      <c r="T15" s="373" t="s">
        <v>188</v>
      </c>
      <c r="U15" s="373" t="s">
        <v>189</v>
      </c>
      <c r="V15" s="373" t="s">
        <v>190</v>
      </c>
      <c r="W15" s="373" t="s">
        <v>191</v>
      </c>
      <c r="X15" s="373" t="s">
        <v>192</v>
      </c>
      <c r="Y15" s="373" t="s">
        <v>193</v>
      </c>
      <c r="Z15" s="373" t="s">
        <v>194</v>
      </c>
      <c r="AA15" s="373" t="s">
        <v>195</v>
      </c>
      <c r="AB15" s="373" t="s">
        <v>196</v>
      </c>
      <c r="AC15" s="373" t="s">
        <v>197</v>
      </c>
      <c r="AD15" s="373" t="s">
        <v>198</v>
      </c>
      <c r="AE15" s="373" t="s">
        <v>199</v>
      </c>
      <c r="AF15" s="373" t="s">
        <v>200</v>
      </c>
      <c r="AG15" s="373" t="s">
        <v>201</v>
      </c>
      <c r="AH15" s="373" t="s">
        <v>202</v>
      </c>
      <c r="AI15" s="373" t="s">
        <v>203</v>
      </c>
      <c r="AJ15" s="378" t="s">
        <v>262</v>
      </c>
    </row>
    <row r="16" spans="2:36">
      <c r="B16" s="375"/>
      <c r="C16" s="375"/>
      <c r="D16" s="190" t="s">
        <v>222</v>
      </c>
      <c r="E16" s="191" t="s">
        <v>222</v>
      </c>
      <c r="F16" s="377"/>
      <c r="G16" s="377"/>
      <c r="H16" s="377"/>
      <c r="I16" s="377"/>
      <c r="J16" s="377"/>
      <c r="K16" s="377"/>
      <c r="L16" s="373"/>
      <c r="M16" s="373"/>
      <c r="N16" s="373"/>
      <c r="O16" s="373"/>
      <c r="P16" s="373"/>
      <c r="Q16" s="373"/>
      <c r="R16" s="373"/>
      <c r="S16" s="373"/>
      <c r="T16" s="373"/>
      <c r="U16" s="373"/>
      <c r="V16" s="373"/>
      <c r="W16" s="373"/>
      <c r="X16" s="373"/>
      <c r="Y16" s="373"/>
      <c r="Z16" s="373"/>
      <c r="AA16" s="373"/>
      <c r="AB16" s="373"/>
      <c r="AC16" s="373"/>
      <c r="AD16" s="373"/>
      <c r="AE16" s="373"/>
      <c r="AF16" s="373"/>
      <c r="AG16" s="373"/>
      <c r="AH16" s="373"/>
      <c r="AI16" s="373"/>
      <c r="AJ16" s="378"/>
    </row>
    <row r="17" spans="2:36" ht="18">
      <c r="B17" s="192" t="s">
        <v>265</v>
      </c>
      <c r="C17" s="193" t="s">
        <v>287</v>
      </c>
      <c r="D17" s="194"/>
      <c r="E17" s="194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4"/>
      <c r="AE17" s="194"/>
      <c r="AF17" s="194"/>
      <c r="AG17" s="194"/>
      <c r="AH17" s="194"/>
      <c r="AI17" s="194"/>
      <c r="AJ17" s="196"/>
    </row>
    <row r="18" spans="2:36" ht="13.8" customHeight="1">
      <c r="B18" s="379" t="s">
        <v>11</v>
      </c>
      <c r="C18" s="380" t="str">
        <f>+CONCATENATE("Programa - ",'MC Conservação Rotina'!C17)</f>
        <v>Programa - PAVIMENTO</v>
      </c>
      <c r="D18" s="381">
        <f>'MC Conservação Rotina'!AJ82</f>
        <v>95454326.349572122</v>
      </c>
      <c r="E18" s="197" t="s">
        <v>286</v>
      </c>
      <c r="F18" s="64">
        <f>+F19/$D18</f>
        <v>0</v>
      </c>
      <c r="G18" s="65">
        <f t="shared" ref="G18:AI18" si="0">+G19/$D18</f>
        <v>2.9170515703755895E-2</v>
      </c>
      <c r="H18" s="65">
        <f t="shared" si="0"/>
        <v>3.3983297409574183E-2</v>
      </c>
      <c r="I18" s="65">
        <f t="shared" si="0"/>
        <v>3.4332656186226565E-2</v>
      </c>
      <c r="J18" s="65">
        <f t="shared" si="0"/>
        <v>3.5087266502985076E-2</v>
      </c>
      <c r="K18" s="65">
        <f t="shared" si="0"/>
        <v>3.4600404028355007E-2</v>
      </c>
      <c r="L18" s="65">
        <f t="shared" si="0"/>
        <v>3.4600404028355007E-2</v>
      </c>
      <c r="M18" s="65">
        <f t="shared" si="0"/>
        <v>3.4600404028355007E-2</v>
      </c>
      <c r="N18" s="65">
        <f t="shared" si="0"/>
        <v>3.4600404028355007E-2</v>
      </c>
      <c r="O18" s="65">
        <f t="shared" si="0"/>
        <v>3.4600404028355007E-2</v>
      </c>
      <c r="P18" s="65">
        <f t="shared" si="0"/>
        <v>3.4600404028355007E-2</v>
      </c>
      <c r="Q18" s="65">
        <f t="shared" si="0"/>
        <v>3.4600404028355007E-2</v>
      </c>
      <c r="R18" s="65">
        <f t="shared" si="0"/>
        <v>3.4600404028355007E-2</v>
      </c>
      <c r="S18" s="65">
        <f t="shared" si="0"/>
        <v>3.4600404028355007E-2</v>
      </c>
      <c r="T18" s="65">
        <f t="shared" si="0"/>
        <v>3.4600404028355007E-2</v>
      </c>
      <c r="U18" s="65">
        <f t="shared" si="0"/>
        <v>3.4761481594260547E-2</v>
      </c>
      <c r="V18" s="65">
        <f t="shared" si="0"/>
        <v>3.4761481594260547E-2</v>
      </c>
      <c r="W18" s="65">
        <f t="shared" si="0"/>
        <v>3.4761481594260547E-2</v>
      </c>
      <c r="X18" s="65">
        <f t="shared" si="0"/>
        <v>3.4761481594260547E-2</v>
      </c>
      <c r="Y18" s="65">
        <f t="shared" si="0"/>
        <v>3.4761481594260547E-2</v>
      </c>
      <c r="Z18" s="65">
        <f t="shared" si="0"/>
        <v>3.4761481594260547E-2</v>
      </c>
      <c r="AA18" s="65">
        <f t="shared" si="0"/>
        <v>3.4761481594260547E-2</v>
      </c>
      <c r="AB18" s="65">
        <f t="shared" si="0"/>
        <v>3.4761481594260547E-2</v>
      </c>
      <c r="AC18" s="65">
        <f t="shared" si="0"/>
        <v>3.4761481594260547E-2</v>
      </c>
      <c r="AD18" s="65">
        <f t="shared" si="0"/>
        <v>3.4761481594260547E-2</v>
      </c>
      <c r="AE18" s="65">
        <f t="shared" si="0"/>
        <v>3.4761481594260547E-2</v>
      </c>
      <c r="AF18" s="65">
        <f t="shared" si="0"/>
        <v>3.4761481594260547E-2</v>
      </c>
      <c r="AG18" s="65">
        <f t="shared" si="0"/>
        <v>3.4761481594260547E-2</v>
      </c>
      <c r="AH18" s="65">
        <f t="shared" si="0"/>
        <v>3.4761481594260547E-2</v>
      </c>
      <c r="AI18" s="66">
        <f t="shared" si="0"/>
        <v>3.4761481594260547E-2</v>
      </c>
      <c r="AJ18" s="67">
        <f t="shared" ref="AJ18:AJ35" si="1">+SUM(F18:AI18)</f>
        <v>0.99999999999999956</v>
      </c>
    </row>
    <row r="19" spans="2:36" ht="13.8" customHeight="1">
      <c r="B19" s="379"/>
      <c r="C19" s="380"/>
      <c r="D19" s="381"/>
      <c r="E19" s="198" t="s">
        <v>288</v>
      </c>
      <c r="F19" s="68">
        <f>'MC Conservação Rotina'!F82</f>
        <v>0</v>
      </c>
      <c r="G19" s="199">
        <f>'MC Conservação Rotina'!G82</f>
        <v>2784451.9257716336</v>
      </c>
      <c r="H19" s="199">
        <f>'MC Conservação Rotina'!H82</f>
        <v>3243852.7613680633</v>
      </c>
      <c r="I19" s="199">
        <f>'MC Conservação Rotina'!I82</f>
        <v>3277200.5680477265</v>
      </c>
      <c r="J19" s="199">
        <f>'MC Conservação Rotina'!J82</f>
        <v>3349231.3874903475</v>
      </c>
      <c r="K19" s="199">
        <f>'MC Conservação Rotina'!K82</f>
        <v>3302758.2579496484</v>
      </c>
      <c r="L19" s="199">
        <f>'MC Conservação Rotina'!L82</f>
        <v>3302758.2579496484</v>
      </c>
      <c r="M19" s="199">
        <f>'MC Conservação Rotina'!M82</f>
        <v>3302758.2579496484</v>
      </c>
      <c r="N19" s="199">
        <f>'MC Conservação Rotina'!N82</f>
        <v>3302758.2579496484</v>
      </c>
      <c r="O19" s="199">
        <f>'MC Conservação Rotina'!O82</f>
        <v>3302758.2579496484</v>
      </c>
      <c r="P19" s="199">
        <f>'MC Conservação Rotina'!P82</f>
        <v>3302758.2579496484</v>
      </c>
      <c r="Q19" s="199">
        <f>'MC Conservação Rotina'!Q82</f>
        <v>3302758.2579496484</v>
      </c>
      <c r="R19" s="199">
        <f>'MC Conservação Rotina'!R82</f>
        <v>3302758.2579496484</v>
      </c>
      <c r="S19" s="199">
        <f>'MC Conservação Rotina'!S82</f>
        <v>3302758.2579496484</v>
      </c>
      <c r="T19" s="199">
        <f>'MC Conservação Rotina'!T82</f>
        <v>3302758.2579496484</v>
      </c>
      <c r="U19" s="199">
        <f>'MC Conservação Rotina'!U82</f>
        <v>3318133.8084931909</v>
      </c>
      <c r="V19" s="199">
        <f>'MC Conservação Rotina'!V82</f>
        <v>3318133.8084931909</v>
      </c>
      <c r="W19" s="199">
        <f>'MC Conservação Rotina'!W82</f>
        <v>3318133.8084931909</v>
      </c>
      <c r="X19" s="199">
        <f>'MC Conservação Rotina'!X82</f>
        <v>3318133.8084931909</v>
      </c>
      <c r="Y19" s="199">
        <f>'MC Conservação Rotina'!Y82</f>
        <v>3318133.8084931909</v>
      </c>
      <c r="Z19" s="199">
        <f>'MC Conservação Rotina'!Z82</f>
        <v>3318133.8084931909</v>
      </c>
      <c r="AA19" s="199">
        <f>'MC Conservação Rotina'!AA82</f>
        <v>3318133.8084931909</v>
      </c>
      <c r="AB19" s="199">
        <f>'MC Conservação Rotina'!AB82</f>
        <v>3318133.8084931909</v>
      </c>
      <c r="AC19" s="199">
        <f>'MC Conservação Rotina'!AC82</f>
        <v>3318133.8084931909</v>
      </c>
      <c r="AD19" s="199">
        <f>'MC Conservação Rotina'!AD82</f>
        <v>3318133.8084931909</v>
      </c>
      <c r="AE19" s="199">
        <f>'MC Conservação Rotina'!AE82</f>
        <v>3318133.8084931909</v>
      </c>
      <c r="AF19" s="199">
        <f>'MC Conservação Rotina'!AF82</f>
        <v>3318133.8084931909</v>
      </c>
      <c r="AG19" s="199">
        <f>'MC Conservação Rotina'!AG82</f>
        <v>3318133.8084931909</v>
      </c>
      <c r="AH19" s="199">
        <f>'MC Conservação Rotina'!AH82</f>
        <v>3318133.8084931909</v>
      </c>
      <c r="AI19" s="199">
        <f>'MC Conservação Rotina'!AI82</f>
        <v>3318133.8084931909</v>
      </c>
      <c r="AJ19" s="200">
        <f t="shared" si="1"/>
        <v>95454326.349572182</v>
      </c>
    </row>
    <row r="20" spans="2:36" ht="13.8" customHeight="1">
      <c r="B20" s="379" t="s">
        <v>12</v>
      </c>
      <c r="C20" s="380" t="str">
        <f>+CONCATENATE("Programa - ",'MC Conservação Rotina'!C30)</f>
        <v>Programa - ELEMENTOS DE PROTEÇÃO E SEGURANÇA</v>
      </c>
      <c r="D20" s="381">
        <f>'MC Conservação Rotina'!AJ99</f>
        <v>90503013.275186762</v>
      </c>
      <c r="E20" s="197" t="s">
        <v>286</v>
      </c>
      <c r="F20" s="64">
        <f>+F21/$D20</f>
        <v>0</v>
      </c>
      <c r="G20" s="65">
        <f t="shared" ref="G20:AI20" si="2">+G21/$D20</f>
        <v>3.2189761203607344E-2</v>
      </c>
      <c r="H20" s="65">
        <f t="shared" si="2"/>
        <v>3.4267169219954652E-2</v>
      </c>
      <c r="I20" s="65">
        <f t="shared" si="2"/>
        <v>3.441796781576912E-2</v>
      </c>
      <c r="J20" s="65">
        <f t="shared" si="2"/>
        <v>3.4743690779550612E-2</v>
      </c>
      <c r="K20" s="65">
        <f t="shared" si="2"/>
        <v>3.4533539546962512E-2</v>
      </c>
      <c r="L20" s="65">
        <f t="shared" si="2"/>
        <v>3.4533539546962512E-2</v>
      </c>
      <c r="M20" s="65">
        <f t="shared" si="2"/>
        <v>3.4533539546962512E-2</v>
      </c>
      <c r="N20" s="65">
        <f t="shared" si="2"/>
        <v>3.4533539546962512E-2</v>
      </c>
      <c r="O20" s="65">
        <f t="shared" si="2"/>
        <v>3.4533539546962512E-2</v>
      </c>
      <c r="P20" s="65">
        <f t="shared" si="2"/>
        <v>3.4533539546962512E-2</v>
      </c>
      <c r="Q20" s="65">
        <f t="shared" si="2"/>
        <v>3.4533539546962512E-2</v>
      </c>
      <c r="R20" s="65">
        <f t="shared" si="2"/>
        <v>3.4533539546962512E-2</v>
      </c>
      <c r="S20" s="65">
        <f t="shared" si="2"/>
        <v>3.4533539546962512E-2</v>
      </c>
      <c r="T20" s="65">
        <f t="shared" si="2"/>
        <v>3.4533539546962512E-2</v>
      </c>
      <c r="U20" s="65">
        <f t="shared" si="2"/>
        <v>3.4603067700766238E-2</v>
      </c>
      <c r="V20" s="65">
        <f t="shared" si="2"/>
        <v>3.4603067700766238E-2</v>
      </c>
      <c r="W20" s="65">
        <f t="shared" si="2"/>
        <v>3.4603067700766238E-2</v>
      </c>
      <c r="X20" s="65">
        <f t="shared" si="2"/>
        <v>3.4603067700766238E-2</v>
      </c>
      <c r="Y20" s="65">
        <f t="shared" si="2"/>
        <v>3.4603067700766238E-2</v>
      </c>
      <c r="Z20" s="65">
        <f t="shared" si="2"/>
        <v>3.4603067700766238E-2</v>
      </c>
      <c r="AA20" s="65">
        <f t="shared" si="2"/>
        <v>3.4603067700766238E-2</v>
      </c>
      <c r="AB20" s="65">
        <f t="shared" si="2"/>
        <v>3.4603067700766238E-2</v>
      </c>
      <c r="AC20" s="65">
        <f t="shared" si="2"/>
        <v>3.4603067700766238E-2</v>
      </c>
      <c r="AD20" s="65">
        <f t="shared" si="2"/>
        <v>3.4603067700766238E-2</v>
      </c>
      <c r="AE20" s="65">
        <f t="shared" si="2"/>
        <v>3.4603067700766238E-2</v>
      </c>
      <c r="AF20" s="65">
        <f t="shared" si="2"/>
        <v>3.4603067700766238E-2</v>
      </c>
      <c r="AG20" s="65">
        <f t="shared" si="2"/>
        <v>3.4603067700766238E-2</v>
      </c>
      <c r="AH20" s="65">
        <f t="shared" si="2"/>
        <v>3.4603067700766238E-2</v>
      </c>
      <c r="AI20" s="66">
        <f t="shared" si="2"/>
        <v>3.4603067700766238E-2</v>
      </c>
      <c r="AJ20" s="67">
        <f t="shared" si="1"/>
        <v>1.0000000000000009</v>
      </c>
    </row>
    <row r="21" spans="2:36" ht="13.8" customHeight="1">
      <c r="B21" s="379"/>
      <c r="C21" s="380"/>
      <c r="D21" s="381"/>
      <c r="E21" s="198" t="s">
        <v>288</v>
      </c>
      <c r="F21" s="68">
        <f>'MC Conservação Rotina'!F99</f>
        <v>0</v>
      </c>
      <c r="G21" s="199">
        <f>'MC Conservação Rotina'!G99</f>
        <v>2913270.3855351675</v>
      </c>
      <c r="H21" s="199">
        <f>'MC Conservação Rotina'!H99</f>
        <v>3101282.0708166272</v>
      </c>
      <c r="I21" s="199">
        <f>'MC Conservação Rotina'!I99</f>
        <v>3114929.7981355032</v>
      </c>
      <c r="J21" s="199">
        <f>'MC Conservação Rotina'!J99</f>
        <v>3144408.7078506532</v>
      </c>
      <c r="K21" s="199">
        <f>'MC Conservação Rotina'!K99</f>
        <v>3125389.3880579351</v>
      </c>
      <c r="L21" s="199">
        <f>'MC Conservação Rotina'!L99</f>
        <v>3125389.3880579351</v>
      </c>
      <c r="M21" s="199">
        <f>'MC Conservação Rotina'!M99</f>
        <v>3125389.3880579351</v>
      </c>
      <c r="N21" s="199">
        <f>'MC Conservação Rotina'!N99</f>
        <v>3125389.3880579351</v>
      </c>
      <c r="O21" s="199">
        <f>'MC Conservação Rotina'!O99</f>
        <v>3125389.3880579351</v>
      </c>
      <c r="P21" s="199">
        <f>'MC Conservação Rotina'!P99</f>
        <v>3125389.3880579351</v>
      </c>
      <c r="Q21" s="199">
        <f>'MC Conservação Rotina'!Q99</f>
        <v>3125389.3880579351</v>
      </c>
      <c r="R21" s="199">
        <f>'MC Conservação Rotina'!R99</f>
        <v>3125389.3880579351</v>
      </c>
      <c r="S21" s="199">
        <f>'MC Conservação Rotina'!S99</f>
        <v>3125389.3880579351</v>
      </c>
      <c r="T21" s="199">
        <f>'MC Conservação Rotina'!T99</f>
        <v>3125389.3880579351</v>
      </c>
      <c r="U21" s="199">
        <f>'MC Conservação Rotina'!U99</f>
        <v>3131681.8954846333</v>
      </c>
      <c r="V21" s="199">
        <f>'MC Conservação Rotina'!V99</f>
        <v>3131681.8954846333</v>
      </c>
      <c r="W21" s="199">
        <f>'MC Conservação Rotina'!W99</f>
        <v>3131681.8954846333</v>
      </c>
      <c r="X21" s="199">
        <f>'MC Conservação Rotina'!X99</f>
        <v>3131681.8954846333</v>
      </c>
      <c r="Y21" s="199">
        <f>'MC Conservação Rotina'!Y99</f>
        <v>3131681.8954846333</v>
      </c>
      <c r="Z21" s="199">
        <f>'MC Conservação Rotina'!Z99</f>
        <v>3131681.8954846333</v>
      </c>
      <c r="AA21" s="199">
        <f>'MC Conservação Rotina'!AA99</f>
        <v>3131681.8954846333</v>
      </c>
      <c r="AB21" s="199">
        <f>'MC Conservação Rotina'!AB99</f>
        <v>3131681.8954846333</v>
      </c>
      <c r="AC21" s="199">
        <f>'MC Conservação Rotina'!AC99</f>
        <v>3131681.8954846333</v>
      </c>
      <c r="AD21" s="199">
        <f>'MC Conservação Rotina'!AD99</f>
        <v>3131681.8954846333</v>
      </c>
      <c r="AE21" s="199">
        <f>'MC Conservação Rotina'!AE99</f>
        <v>3131681.8954846333</v>
      </c>
      <c r="AF21" s="199">
        <f>'MC Conservação Rotina'!AF99</f>
        <v>3131681.8954846333</v>
      </c>
      <c r="AG21" s="199">
        <f>'MC Conservação Rotina'!AG99</f>
        <v>3131681.8954846333</v>
      </c>
      <c r="AH21" s="199">
        <f>'MC Conservação Rotina'!AH99</f>
        <v>3131681.8954846333</v>
      </c>
      <c r="AI21" s="199">
        <f>'MC Conservação Rotina'!AI99</f>
        <v>3131681.8954846333</v>
      </c>
      <c r="AJ21" s="200">
        <f t="shared" si="1"/>
        <v>90503013.275186747</v>
      </c>
    </row>
    <row r="22" spans="2:36" ht="13.8" customHeight="1">
      <c r="B22" s="379" t="s">
        <v>13</v>
      </c>
      <c r="C22" s="380" t="str">
        <f>+CONCATENATE("Programa - ",'MC Conservação Rotina'!C43)</f>
        <v>Programa - OBRAS DE ARTES ESPECIAIS</v>
      </c>
      <c r="D22" s="381">
        <f>'MC Conservação Rotina'!AJ124</f>
        <v>3922961.9492415315</v>
      </c>
      <c r="E22" s="197" t="s">
        <v>286</v>
      </c>
      <c r="F22" s="64">
        <f t="shared" ref="F22:AI22" si="3">+F23/$D22</f>
        <v>0</v>
      </c>
      <c r="G22" s="65">
        <f t="shared" si="3"/>
        <v>3.4482758620689634E-2</v>
      </c>
      <c r="H22" s="65">
        <f t="shared" si="3"/>
        <v>3.4482758620689634E-2</v>
      </c>
      <c r="I22" s="65">
        <f t="shared" si="3"/>
        <v>3.4482758620689634E-2</v>
      </c>
      <c r="J22" s="65">
        <f t="shared" si="3"/>
        <v>3.4482758620689634E-2</v>
      </c>
      <c r="K22" s="65">
        <f t="shared" si="3"/>
        <v>3.4482758620689634E-2</v>
      </c>
      <c r="L22" s="65">
        <f t="shared" si="3"/>
        <v>3.4482758620689634E-2</v>
      </c>
      <c r="M22" s="65">
        <f t="shared" si="3"/>
        <v>3.4482758620689634E-2</v>
      </c>
      <c r="N22" s="65">
        <f t="shared" si="3"/>
        <v>3.4482758620689634E-2</v>
      </c>
      <c r="O22" s="65">
        <f t="shared" si="3"/>
        <v>3.4482758620689634E-2</v>
      </c>
      <c r="P22" s="65">
        <f t="shared" si="3"/>
        <v>3.4482758620689634E-2</v>
      </c>
      <c r="Q22" s="65">
        <f t="shared" si="3"/>
        <v>3.4482758620689634E-2</v>
      </c>
      <c r="R22" s="65">
        <f t="shared" si="3"/>
        <v>3.4482758620689634E-2</v>
      </c>
      <c r="S22" s="65">
        <f t="shared" si="3"/>
        <v>3.4482758620689634E-2</v>
      </c>
      <c r="T22" s="65">
        <f t="shared" si="3"/>
        <v>3.4482758620689634E-2</v>
      </c>
      <c r="U22" s="65">
        <f t="shared" si="3"/>
        <v>3.4482758620689634E-2</v>
      </c>
      <c r="V22" s="65">
        <f t="shared" si="3"/>
        <v>3.4482758620689634E-2</v>
      </c>
      <c r="W22" s="65">
        <f t="shared" si="3"/>
        <v>3.4482758620689634E-2</v>
      </c>
      <c r="X22" s="65">
        <f t="shared" si="3"/>
        <v>3.4482758620689634E-2</v>
      </c>
      <c r="Y22" s="65">
        <f t="shared" si="3"/>
        <v>3.4482758620689634E-2</v>
      </c>
      <c r="Z22" s="65">
        <f t="shared" si="3"/>
        <v>3.4482758620689634E-2</v>
      </c>
      <c r="AA22" s="65">
        <f t="shared" si="3"/>
        <v>3.4482758620689634E-2</v>
      </c>
      <c r="AB22" s="65">
        <f t="shared" si="3"/>
        <v>3.4482758620689634E-2</v>
      </c>
      <c r="AC22" s="65">
        <f t="shared" si="3"/>
        <v>3.4482758620689634E-2</v>
      </c>
      <c r="AD22" s="65">
        <f t="shared" si="3"/>
        <v>3.4482758620689634E-2</v>
      </c>
      <c r="AE22" s="65">
        <f t="shared" si="3"/>
        <v>3.4482758620689634E-2</v>
      </c>
      <c r="AF22" s="65">
        <f t="shared" si="3"/>
        <v>3.4482758620689634E-2</v>
      </c>
      <c r="AG22" s="65">
        <f t="shared" si="3"/>
        <v>3.4482758620689634E-2</v>
      </c>
      <c r="AH22" s="65">
        <f t="shared" si="3"/>
        <v>3.4482758620689634E-2</v>
      </c>
      <c r="AI22" s="66">
        <f t="shared" si="3"/>
        <v>3.4482758620689634E-2</v>
      </c>
      <c r="AJ22" s="67">
        <f t="shared" si="1"/>
        <v>0.999999999999999</v>
      </c>
    </row>
    <row r="23" spans="2:36" ht="13.8" customHeight="1">
      <c r="B23" s="379"/>
      <c r="C23" s="380"/>
      <c r="D23" s="381"/>
      <c r="E23" s="198" t="s">
        <v>288</v>
      </c>
      <c r="F23" s="68">
        <f>'MC Conservação Rotina'!F124</f>
        <v>0</v>
      </c>
      <c r="G23" s="199">
        <f>'MC Conservação Rotina'!G124</f>
        <v>135274.54997384583</v>
      </c>
      <c r="H23" s="199">
        <f>'MC Conservação Rotina'!H124</f>
        <v>135274.54997384583</v>
      </c>
      <c r="I23" s="199">
        <f>'MC Conservação Rotina'!I124</f>
        <v>135274.54997384583</v>
      </c>
      <c r="J23" s="199">
        <f>'MC Conservação Rotina'!J124</f>
        <v>135274.54997384583</v>
      </c>
      <c r="K23" s="199">
        <f>'MC Conservação Rotina'!K124</f>
        <v>135274.54997384583</v>
      </c>
      <c r="L23" s="199">
        <f>'MC Conservação Rotina'!L124</f>
        <v>135274.54997384583</v>
      </c>
      <c r="M23" s="199">
        <f>'MC Conservação Rotina'!M124</f>
        <v>135274.54997384583</v>
      </c>
      <c r="N23" s="199">
        <f>'MC Conservação Rotina'!N124</f>
        <v>135274.54997384583</v>
      </c>
      <c r="O23" s="199">
        <f>'MC Conservação Rotina'!O124</f>
        <v>135274.54997384583</v>
      </c>
      <c r="P23" s="199">
        <f>'MC Conservação Rotina'!P124</f>
        <v>135274.54997384583</v>
      </c>
      <c r="Q23" s="199">
        <f>'MC Conservação Rotina'!Q124</f>
        <v>135274.54997384583</v>
      </c>
      <c r="R23" s="199">
        <f>'MC Conservação Rotina'!R124</f>
        <v>135274.54997384583</v>
      </c>
      <c r="S23" s="199">
        <f>'MC Conservação Rotina'!S124</f>
        <v>135274.54997384583</v>
      </c>
      <c r="T23" s="199">
        <f>'MC Conservação Rotina'!T124</f>
        <v>135274.54997384583</v>
      </c>
      <c r="U23" s="199">
        <f>'MC Conservação Rotina'!U124</f>
        <v>135274.54997384583</v>
      </c>
      <c r="V23" s="199">
        <f>'MC Conservação Rotina'!V124</f>
        <v>135274.54997384583</v>
      </c>
      <c r="W23" s="199">
        <f>'MC Conservação Rotina'!W124</f>
        <v>135274.54997384583</v>
      </c>
      <c r="X23" s="199">
        <f>'MC Conservação Rotina'!X124</f>
        <v>135274.54997384583</v>
      </c>
      <c r="Y23" s="199">
        <f>'MC Conservação Rotina'!Y124</f>
        <v>135274.54997384583</v>
      </c>
      <c r="Z23" s="199">
        <f>'MC Conservação Rotina'!Z124</f>
        <v>135274.54997384583</v>
      </c>
      <c r="AA23" s="199">
        <f>'MC Conservação Rotina'!AA124</f>
        <v>135274.54997384583</v>
      </c>
      <c r="AB23" s="199">
        <f>'MC Conservação Rotina'!AB124</f>
        <v>135274.54997384583</v>
      </c>
      <c r="AC23" s="199">
        <f>'MC Conservação Rotina'!AC124</f>
        <v>135274.54997384583</v>
      </c>
      <c r="AD23" s="199">
        <f>'MC Conservação Rotina'!AD124</f>
        <v>135274.54997384583</v>
      </c>
      <c r="AE23" s="199">
        <f>'MC Conservação Rotina'!AE124</f>
        <v>135274.54997384583</v>
      </c>
      <c r="AF23" s="199">
        <f>'MC Conservação Rotina'!AF124</f>
        <v>135274.54997384583</v>
      </c>
      <c r="AG23" s="199">
        <f>'MC Conservação Rotina'!AG124</f>
        <v>135274.54997384583</v>
      </c>
      <c r="AH23" s="199">
        <f>'MC Conservação Rotina'!AH124</f>
        <v>135274.54997384583</v>
      </c>
      <c r="AI23" s="199">
        <f>'MC Conservação Rotina'!AI124</f>
        <v>135274.54997384583</v>
      </c>
      <c r="AJ23" s="200">
        <f t="shared" si="1"/>
        <v>3922961.9492415315</v>
      </c>
    </row>
    <row r="24" spans="2:36" ht="13.8" customHeight="1">
      <c r="B24" s="379" t="s">
        <v>14</v>
      </c>
      <c r="C24" s="380" t="str">
        <f>+CONCATENATE("Programa - ",'MC Conservação Rotina'!C51)</f>
        <v>Programa - DRENAGEM E OAC</v>
      </c>
      <c r="D24" s="381">
        <f>'MC Conservação Rotina'!AJ133</f>
        <v>20970898.21841028</v>
      </c>
      <c r="E24" s="197" t="s">
        <v>286</v>
      </c>
      <c r="F24" s="64">
        <f t="shared" ref="F24:AI24" si="4">+F25/$D24</f>
        <v>0</v>
      </c>
      <c r="G24" s="65">
        <f t="shared" si="4"/>
        <v>2.9583242514024145E-2</v>
      </c>
      <c r="H24" s="65">
        <f t="shared" si="4"/>
        <v>3.4022102305310269E-2</v>
      </c>
      <c r="I24" s="65">
        <f t="shared" si="4"/>
        <v>3.4344318171560841E-2</v>
      </c>
      <c r="J24" s="65">
        <f t="shared" si="4"/>
        <v>3.5040300162412323E-2</v>
      </c>
      <c r="K24" s="65">
        <f t="shared" si="4"/>
        <v>3.4591263743430599E-2</v>
      </c>
      <c r="L24" s="65">
        <f t="shared" si="4"/>
        <v>3.4591263743430599E-2</v>
      </c>
      <c r="M24" s="65">
        <f t="shared" si="4"/>
        <v>3.4591263743430599E-2</v>
      </c>
      <c r="N24" s="65">
        <f t="shared" si="4"/>
        <v>3.4591263743430599E-2</v>
      </c>
      <c r="O24" s="65">
        <f t="shared" si="4"/>
        <v>3.4591263743430599E-2</v>
      </c>
      <c r="P24" s="65">
        <f t="shared" si="4"/>
        <v>3.4591263743430599E-2</v>
      </c>
      <c r="Q24" s="65">
        <f t="shared" si="4"/>
        <v>3.4591263743430599E-2</v>
      </c>
      <c r="R24" s="65">
        <f t="shared" si="4"/>
        <v>3.4591263743430599E-2</v>
      </c>
      <c r="S24" s="65">
        <f t="shared" si="4"/>
        <v>3.4591263743430599E-2</v>
      </c>
      <c r="T24" s="65">
        <f t="shared" si="4"/>
        <v>3.4591263743430599E-2</v>
      </c>
      <c r="U24" s="65">
        <f t="shared" si="4"/>
        <v>3.4739826627492414E-2</v>
      </c>
      <c r="V24" s="65">
        <f t="shared" si="4"/>
        <v>3.4739826627492414E-2</v>
      </c>
      <c r="W24" s="65">
        <f t="shared" si="4"/>
        <v>3.4739826627492414E-2</v>
      </c>
      <c r="X24" s="65">
        <f t="shared" si="4"/>
        <v>3.4739826627492414E-2</v>
      </c>
      <c r="Y24" s="65">
        <f t="shared" si="4"/>
        <v>3.4739826627492414E-2</v>
      </c>
      <c r="Z24" s="65">
        <f t="shared" si="4"/>
        <v>3.4739826627492414E-2</v>
      </c>
      <c r="AA24" s="65">
        <f t="shared" si="4"/>
        <v>3.4739826627492414E-2</v>
      </c>
      <c r="AB24" s="65">
        <f t="shared" si="4"/>
        <v>3.4739826627492414E-2</v>
      </c>
      <c r="AC24" s="65">
        <f t="shared" si="4"/>
        <v>3.4739826627492414E-2</v>
      </c>
      <c r="AD24" s="65">
        <f t="shared" si="4"/>
        <v>3.4739826627492414E-2</v>
      </c>
      <c r="AE24" s="65">
        <f t="shared" si="4"/>
        <v>3.4739826627492414E-2</v>
      </c>
      <c r="AF24" s="65">
        <f t="shared" si="4"/>
        <v>3.4739826627492414E-2</v>
      </c>
      <c r="AG24" s="65">
        <f t="shared" si="4"/>
        <v>3.4739826627492414E-2</v>
      </c>
      <c r="AH24" s="65">
        <f t="shared" si="4"/>
        <v>3.4739826627492414E-2</v>
      </c>
      <c r="AI24" s="66">
        <f t="shared" si="4"/>
        <v>3.4739826627492414E-2</v>
      </c>
      <c r="AJ24" s="67">
        <f t="shared" si="1"/>
        <v>0.99999999999999978</v>
      </c>
    </row>
    <row r="25" spans="2:36" ht="13.8" customHeight="1">
      <c r="B25" s="379"/>
      <c r="C25" s="380"/>
      <c r="D25" s="381"/>
      <c r="E25" s="198" t="s">
        <v>288</v>
      </c>
      <c r="F25" s="68">
        <f>'MC Conservação Rotina'!F133</f>
        <v>0</v>
      </c>
      <c r="G25" s="199">
        <f>'MC Conservação Rotina'!G133</f>
        <v>620387.1677321482</v>
      </c>
      <c r="H25" s="199">
        <f>'MC Conservação Rotina'!H133</f>
        <v>713474.04462100333</v>
      </c>
      <c r="I25" s="199">
        <f>'MC Conservação Rotina'!I133</f>
        <v>720231.20075650106</v>
      </c>
      <c r="J25" s="199">
        <f>'MC Conservação Rotina'!J133</f>
        <v>734826.56824849406</v>
      </c>
      <c r="K25" s="199">
        <f>'MC Conservação Rotina'!K133</f>
        <v>725409.87120966881</v>
      </c>
      <c r="L25" s="199">
        <f>'MC Conservação Rotina'!L133</f>
        <v>725409.87120966881</v>
      </c>
      <c r="M25" s="199">
        <f>'MC Conservação Rotina'!M133</f>
        <v>725409.87120966881</v>
      </c>
      <c r="N25" s="199">
        <f>'MC Conservação Rotina'!N133</f>
        <v>725409.87120966881</v>
      </c>
      <c r="O25" s="199">
        <f>'MC Conservação Rotina'!O133</f>
        <v>725409.87120966881</v>
      </c>
      <c r="P25" s="199">
        <f>'MC Conservação Rotina'!P133</f>
        <v>725409.87120966881</v>
      </c>
      <c r="Q25" s="199">
        <f>'MC Conservação Rotina'!Q133</f>
        <v>725409.87120966881</v>
      </c>
      <c r="R25" s="199">
        <f>'MC Conservação Rotina'!R133</f>
        <v>725409.87120966881</v>
      </c>
      <c r="S25" s="199">
        <f>'MC Conservação Rotina'!S133</f>
        <v>725409.87120966881</v>
      </c>
      <c r="T25" s="199">
        <f>'MC Conservação Rotina'!T133</f>
        <v>725409.87120966881</v>
      </c>
      <c r="U25" s="199">
        <f>'MC Conservação Rotina'!U133</f>
        <v>728525.36833036272</v>
      </c>
      <c r="V25" s="199">
        <f>'MC Conservação Rotina'!V133</f>
        <v>728525.36833036272</v>
      </c>
      <c r="W25" s="199">
        <f>'MC Conservação Rotina'!W133</f>
        <v>728525.36833036272</v>
      </c>
      <c r="X25" s="199">
        <f>'MC Conservação Rotina'!X133</f>
        <v>728525.36833036272</v>
      </c>
      <c r="Y25" s="199">
        <f>'MC Conservação Rotina'!Y133</f>
        <v>728525.36833036272</v>
      </c>
      <c r="Z25" s="199">
        <f>'MC Conservação Rotina'!Z133</f>
        <v>728525.36833036272</v>
      </c>
      <c r="AA25" s="199">
        <f>'MC Conservação Rotina'!AA133</f>
        <v>728525.36833036272</v>
      </c>
      <c r="AB25" s="199">
        <f>'MC Conservação Rotina'!AB133</f>
        <v>728525.36833036272</v>
      </c>
      <c r="AC25" s="199">
        <f>'MC Conservação Rotina'!AC133</f>
        <v>728525.36833036272</v>
      </c>
      <c r="AD25" s="199">
        <f>'MC Conservação Rotina'!AD133</f>
        <v>728525.36833036272</v>
      </c>
      <c r="AE25" s="199">
        <f>'MC Conservação Rotina'!AE133</f>
        <v>728525.36833036272</v>
      </c>
      <c r="AF25" s="199">
        <f>'MC Conservação Rotina'!AF133</f>
        <v>728525.36833036272</v>
      </c>
      <c r="AG25" s="199">
        <f>'MC Conservação Rotina'!AG133</f>
        <v>728525.36833036272</v>
      </c>
      <c r="AH25" s="199">
        <f>'MC Conservação Rotina'!AH133</f>
        <v>728525.36833036272</v>
      </c>
      <c r="AI25" s="199">
        <f>'MC Conservação Rotina'!AI133</f>
        <v>728525.36833036272</v>
      </c>
      <c r="AJ25" s="200">
        <f t="shared" si="1"/>
        <v>20970898.21841028</v>
      </c>
    </row>
    <row r="26" spans="2:36" ht="13.8" customHeight="1">
      <c r="B26" s="379" t="s">
        <v>15</v>
      </c>
      <c r="C26" s="380" t="str">
        <f>+CONCATENATE("Programa - ",'MC Conservação Rotina'!C58)</f>
        <v>Programa - TERRAPLENOS E ESTRUTURAS DE CONTENÇÃO</v>
      </c>
      <c r="D26" s="381">
        <f>'MC Conservação Rotina'!AJ142</f>
        <v>9190794.2102447376</v>
      </c>
      <c r="E26" s="197" t="s">
        <v>286</v>
      </c>
      <c r="F26" s="64">
        <f t="shared" ref="F26:AI26" si="5">+F27/$D26</f>
        <v>0</v>
      </c>
      <c r="G26" s="65">
        <f t="shared" si="5"/>
        <v>2.9170515703755895E-2</v>
      </c>
      <c r="H26" s="65">
        <f t="shared" si="5"/>
        <v>3.398329740957419E-2</v>
      </c>
      <c r="I26" s="65">
        <f t="shared" si="5"/>
        <v>3.4332656186226572E-2</v>
      </c>
      <c r="J26" s="65">
        <f t="shared" si="5"/>
        <v>3.5087266502985069E-2</v>
      </c>
      <c r="K26" s="65">
        <f t="shared" si="5"/>
        <v>3.4600404028355014E-2</v>
      </c>
      <c r="L26" s="65">
        <f t="shared" si="5"/>
        <v>3.4600404028355014E-2</v>
      </c>
      <c r="M26" s="65">
        <f t="shared" si="5"/>
        <v>3.4600404028355014E-2</v>
      </c>
      <c r="N26" s="65">
        <f t="shared" si="5"/>
        <v>3.4600404028355014E-2</v>
      </c>
      <c r="O26" s="65">
        <f t="shared" si="5"/>
        <v>3.4600404028355014E-2</v>
      </c>
      <c r="P26" s="65">
        <f t="shared" si="5"/>
        <v>3.4600404028355014E-2</v>
      </c>
      <c r="Q26" s="65">
        <f t="shared" si="5"/>
        <v>3.4600404028355014E-2</v>
      </c>
      <c r="R26" s="65">
        <f t="shared" si="5"/>
        <v>3.4600404028355014E-2</v>
      </c>
      <c r="S26" s="65">
        <f t="shared" si="5"/>
        <v>3.4600404028355014E-2</v>
      </c>
      <c r="T26" s="65">
        <f t="shared" si="5"/>
        <v>3.4600404028355014E-2</v>
      </c>
      <c r="U26" s="65">
        <f t="shared" si="5"/>
        <v>3.4761481594260554E-2</v>
      </c>
      <c r="V26" s="65">
        <f t="shared" si="5"/>
        <v>3.4761481594260554E-2</v>
      </c>
      <c r="W26" s="65">
        <f t="shared" si="5"/>
        <v>3.4761481594260554E-2</v>
      </c>
      <c r="X26" s="65">
        <f t="shared" si="5"/>
        <v>3.4761481594260554E-2</v>
      </c>
      <c r="Y26" s="65">
        <f t="shared" si="5"/>
        <v>3.4761481594260554E-2</v>
      </c>
      <c r="Z26" s="65">
        <f t="shared" si="5"/>
        <v>3.4761481594260554E-2</v>
      </c>
      <c r="AA26" s="65">
        <f t="shared" si="5"/>
        <v>3.4761481594260554E-2</v>
      </c>
      <c r="AB26" s="65">
        <f t="shared" si="5"/>
        <v>3.4761481594260554E-2</v>
      </c>
      <c r="AC26" s="65">
        <f t="shared" si="5"/>
        <v>3.4761481594260554E-2</v>
      </c>
      <c r="AD26" s="65">
        <f t="shared" si="5"/>
        <v>3.4761481594260554E-2</v>
      </c>
      <c r="AE26" s="65">
        <f t="shared" si="5"/>
        <v>3.4761481594260554E-2</v>
      </c>
      <c r="AF26" s="65">
        <f t="shared" si="5"/>
        <v>3.4761481594260554E-2</v>
      </c>
      <c r="AG26" s="65">
        <f t="shared" si="5"/>
        <v>3.4761481594260554E-2</v>
      </c>
      <c r="AH26" s="65">
        <f t="shared" si="5"/>
        <v>3.4761481594260554E-2</v>
      </c>
      <c r="AI26" s="66">
        <f t="shared" si="5"/>
        <v>3.4761481594260554E-2</v>
      </c>
      <c r="AJ26" s="67">
        <f t="shared" si="1"/>
        <v>0.99999999999999956</v>
      </c>
    </row>
    <row r="27" spans="2:36" ht="13.8" customHeight="1">
      <c r="B27" s="379"/>
      <c r="C27" s="380"/>
      <c r="D27" s="381"/>
      <c r="E27" s="198" t="s">
        <v>288</v>
      </c>
      <c r="F27" s="68">
        <f>'MC Conservação Rotina'!F142</f>
        <v>0</v>
      </c>
      <c r="G27" s="199">
        <f>'MC Conservação Rotina'!G142</f>
        <v>268100.20683993289</v>
      </c>
      <c r="H27" s="199">
        <f>'MC Conservação Rotina'!H142</f>
        <v>312333.49307693943</v>
      </c>
      <c r="I27" s="199">
        <f>'MC Conservação Rotina'!I142</f>
        <v>315544.37769869436</v>
      </c>
      <c r="J27" s="199">
        <f>'MC Conservação Rotina'!J142</f>
        <v>322479.8458289493</v>
      </c>
      <c r="K27" s="199">
        <f>'MC Conservação Rotina'!K142</f>
        <v>318005.19301593397</v>
      </c>
      <c r="L27" s="199">
        <f>'MC Conservação Rotina'!L142</f>
        <v>318005.19301593397</v>
      </c>
      <c r="M27" s="199">
        <f>'MC Conservação Rotina'!M142</f>
        <v>318005.19301593397</v>
      </c>
      <c r="N27" s="199">
        <f>'MC Conservação Rotina'!N142</f>
        <v>318005.19301593397</v>
      </c>
      <c r="O27" s="199">
        <f>'MC Conservação Rotina'!O142</f>
        <v>318005.19301593397</v>
      </c>
      <c r="P27" s="199">
        <f>'MC Conservação Rotina'!P142</f>
        <v>318005.19301593397</v>
      </c>
      <c r="Q27" s="199">
        <f>'MC Conservação Rotina'!Q142</f>
        <v>318005.19301593397</v>
      </c>
      <c r="R27" s="199">
        <f>'MC Conservação Rotina'!R142</f>
        <v>318005.19301593397</v>
      </c>
      <c r="S27" s="199">
        <f>'MC Conservação Rotina'!S142</f>
        <v>318005.19301593397</v>
      </c>
      <c r="T27" s="199">
        <f>'MC Conservação Rotina'!T142</f>
        <v>318005.19301593397</v>
      </c>
      <c r="U27" s="199">
        <f>'MC Conservação Rotina'!U142</f>
        <v>319485.6237760589</v>
      </c>
      <c r="V27" s="199">
        <f>'MC Conservação Rotina'!V142</f>
        <v>319485.6237760589</v>
      </c>
      <c r="W27" s="199">
        <f>'MC Conservação Rotina'!W142</f>
        <v>319485.6237760589</v>
      </c>
      <c r="X27" s="199">
        <f>'MC Conservação Rotina'!X142</f>
        <v>319485.6237760589</v>
      </c>
      <c r="Y27" s="199">
        <f>'MC Conservação Rotina'!Y142</f>
        <v>319485.6237760589</v>
      </c>
      <c r="Z27" s="199">
        <f>'MC Conservação Rotina'!Z142</f>
        <v>319485.6237760589</v>
      </c>
      <c r="AA27" s="199">
        <f>'MC Conservação Rotina'!AA142</f>
        <v>319485.6237760589</v>
      </c>
      <c r="AB27" s="199">
        <f>'MC Conservação Rotina'!AB142</f>
        <v>319485.6237760589</v>
      </c>
      <c r="AC27" s="199">
        <f>'MC Conservação Rotina'!AC142</f>
        <v>319485.6237760589</v>
      </c>
      <c r="AD27" s="199">
        <f>'MC Conservação Rotina'!AD142</f>
        <v>319485.6237760589</v>
      </c>
      <c r="AE27" s="199">
        <f>'MC Conservação Rotina'!AE142</f>
        <v>319485.6237760589</v>
      </c>
      <c r="AF27" s="199">
        <f>'MC Conservação Rotina'!AF142</f>
        <v>319485.6237760589</v>
      </c>
      <c r="AG27" s="199">
        <f>'MC Conservação Rotina'!AG142</f>
        <v>319485.6237760589</v>
      </c>
      <c r="AH27" s="199">
        <f>'MC Conservação Rotina'!AH142</f>
        <v>319485.6237760589</v>
      </c>
      <c r="AI27" s="199">
        <f>'MC Conservação Rotina'!AI142</f>
        <v>319485.6237760589</v>
      </c>
      <c r="AJ27" s="200">
        <f t="shared" si="1"/>
        <v>9190794.2102447376</v>
      </c>
    </row>
    <row r="28" spans="2:36" ht="13.8" customHeight="1">
      <c r="B28" s="379" t="s">
        <v>16</v>
      </c>
      <c r="C28" s="380" t="str">
        <f>+CONCATENATE("Programa - ",'MC Conservação Rotina'!C63)</f>
        <v>Programa - FAIXA DE DOMÍNIO</v>
      </c>
      <c r="D28" s="381">
        <f>'MC Conservação Rotina'!AJ151</f>
        <v>97373691.595168531</v>
      </c>
      <c r="E28" s="197" t="s">
        <v>286</v>
      </c>
      <c r="F28" s="64">
        <f t="shared" ref="F28:AI28" si="6">+F29/$D28</f>
        <v>0</v>
      </c>
      <c r="G28" s="65">
        <f t="shared" si="6"/>
        <v>3.1885227031004139E-2</v>
      </c>
      <c r="H28" s="65">
        <f t="shared" si="6"/>
        <v>3.423882093232819E-2</v>
      </c>
      <c r="I28" s="65">
        <f t="shared" si="6"/>
        <v>3.4409548201533087E-2</v>
      </c>
      <c r="J28" s="65">
        <f t="shared" si="6"/>
        <v>3.4778354914030148E-2</v>
      </c>
      <c r="K28" s="65">
        <f t="shared" si="6"/>
        <v>3.4540262737894026E-2</v>
      </c>
      <c r="L28" s="65">
        <f t="shared" si="6"/>
        <v>3.4540262737894026E-2</v>
      </c>
      <c r="M28" s="65">
        <f t="shared" si="6"/>
        <v>3.4540262737894026E-2</v>
      </c>
      <c r="N28" s="65">
        <f t="shared" si="6"/>
        <v>3.4540262737894026E-2</v>
      </c>
      <c r="O28" s="65">
        <f t="shared" si="6"/>
        <v>3.4540262737894026E-2</v>
      </c>
      <c r="P28" s="65">
        <f t="shared" si="6"/>
        <v>3.4540262737894026E-2</v>
      </c>
      <c r="Q28" s="65">
        <f t="shared" si="6"/>
        <v>3.4540262737894026E-2</v>
      </c>
      <c r="R28" s="65">
        <f t="shared" si="6"/>
        <v>3.4540262737894026E-2</v>
      </c>
      <c r="S28" s="65">
        <f t="shared" si="6"/>
        <v>3.4540262737894026E-2</v>
      </c>
      <c r="T28" s="65">
        <f t="shared" si="6"/>
        <v>3.4540262737894026E-2</v>
      </c>
      <c r="U28" s="65">
        <f t="shared" si="6"/>
        <v>3.4619028102810978E-2</v>
      </c>
      <c r="V28" s="65">
        <f t="shared" si="6"/>
        <v>3.4619028102810978E-2</v>
      </c>
      <c r="W28" s="65">
        <f t="shared" si="6"/>
        <v>3.4619028102810978E-2</v>
      </c>
      <c r="X28" s="65">
        <f t="shared" si="6"/>
        <v>3.4619028102810978E-2</v>
      </c>
      <c r="Y28" s="65">
        <f t="shared" si="6"/>
        <v>3.4619028102810978E-2</v>
      </c>
      <c r="Z28" s="65">
        <f t="shared" si="6"/>
        <v>3.4619028102810978E-2</v>
      </c>
      <c r="AA28" s="65">
        <f t="shared" si="6"/>
        <v>3.4619028102810978E-2</v>
      </c>
      <c r="AB28" s="65">
        <f t="shared" si="6"/>
        <v>3.4619028102810978E-2</v>
      </c>
      <c r="AC28" s="65">
        <f t="shared" si="6"/>
        <v>3.4619028102810978E-2</v>
      </c>
      <c r="AD28" s="65">
        <f t="shared" si="6"/>
        <v>3.4619028102810978E-2</v>
      </c>
      <c r="AE28" s="65">
        <f t="shared" si="6"/>
        <v>3.4619028102810978E-2</v>
      </c>
      <c r="AF28" s="65">
        <f t="shared" si="6"/>
        <v>3.4619028102810978E-2</v>
      </c>
      <c r="AG28" s="65">
        <f t="shared" si="6"/>
        <v>3.4619028102810978E-2</v>
      </c>
      <c r="AH28" s="65">
        <f t="shared" si="6"/>
        <v>3.4619028102810978E-2</v>
      </c>
      <c r="AI28" s="66">
        <f t="shared" si="6"/>
        <v>3.4619028102810978E-2</v>
      </c>
      <c r="AJ28" s="67">
        <f t="shared" si="1"/>
        <v>0.99999999999999956</v>
      </c>
    </row>
    <row r="29" spans="2:36" ht="13.8" customHeight="1">
      <c r="B29" s="379"/>
      <c r="C29" s="380"/>
      <c r="D29" s="381"/>
      <c r="E29" s="198" t="s">
        <v>288</v>
      </c>
      <c r="F29" s="68">
        <f>'MC Conservação Rotina'!F151</f>
        <v>0</v>
      </c>
      <c r="G29" s="199">
        <f>'MC Conservação Rotina'!G151</f>
        <v>3104782.2633589283</v>
      </c>
      <c r="H29" s="199">
        <f>'MC Conservação Rotina'!H151</f>
        <v>3333960.390046726</v>
      </c>
      <c r="I29" s="199">
        <f>'MC Conservação Rotina'!I151</f>
        <v>3350584.7345051691</v>
      </c>
      <c r="J29" s="199">
        <f>'MC Conservação Rotina'!J151</f>
        <v>3386496.8055860857</v>
      </c>
      <c r="K29" s="199">
        <f>'MC Conservação Rotina'!K151</f>
        <v>3363312.891455784</v>
      </c>
      <c r="L29" s="199">
        <f>'MC Conservação Rotina'!L151</f>
        <v>3363312.891455784</v>
      </c>
      <c r="M29" s="199">
        <f>'MC Conservação Rotina'!M151</f>
        <v>3363312.891455784</v>
      </c>
      <c r="N29" s="199">
        <f>'MC Conservação Rotina'!N151</f>
        <v>3363312.891455784</v>
      </c>
      <c r="O29" s="199">
        <f>'MC Conservação Rotina'!O151</f>
        <v>3363312.891455784</v>
      </c>
      <c r="P29" s="199">
        <f>'MC Conservação Rotina'!P151</f>
        <v>3363312.891455784</v>
      </c>
      <c r="Q29" s="199">
        <f>'MC Conservação Rotina'!Q151</f>
        <v>3363312.891455784</v>
      </c>
      <c r="R29" s="199">
        <f>'MC Conservação Rotina'!R151</f>
        <v>3363312.891455784</v>
      </c>
      <c r="S29" s="199">
        <f>'MC Conservação Rotina'!S151</f>
        <v>3363312.891455784</v>
      </c>
      <c r="T29" s="199">
        <f>'MC Conservação Rotina'!T151</f>
        <v>3363312.891455784</v>
      </c>
      <c r="U29" s="199">
        <f>'MC Conservação Rotina'!U151</f>
        <v>3370982.5658075884</v>
      </c>
      <c r="V29" s="199">
        <f>'MC Conservação Rotina'!V151</f>
        <v>3370982.5658075884</v>
      </c>
      <c r="W29" s="199">
        <f>'MC Conservação Rotina'!W151</f>
        <v>3370982.5658075884</v>
      </c>
      <c r="X29" s="199">
        <f>'MC Conservação Rotina'!X151</f>
        <v>3370982.5658075884</v>
      </c>
      <c r="Y29" s="199">
        <f>'MC Conservação Rotina'!Y151</f>
        <v>3370982.5658075884</v>
      </c>
      <c r="Z29" s="199">
        <f>'MC Conservação Rotina'!Z151</f>
        <v>3370982.5658075884</v>
      </c>
      <c r="AA29" s="199">
        <f>'MC Conservação Rotina'!AA151</f>
        <v>3370982.5658075884</v>
      </c>
      <c r="AB29" s="199">
        <f>'MC Conservação Rotina'!AB151</f>
        <v>3370982.5658075884</v>
      </c>
      <c r="AC29" s="199">
        <f>'MC Conservação Rotina'!AC151</f>
        <v>3370982.5658075884</v>
      </c>
      <c r="AD29" s="199">
        <f>'MC Conservação Rotina'!AD151</f>
        <v>3370982.5658075884</v>
      </c>
      <c r="AE29" s="199">
        <f>'MC Conservação Rotina'!AE151</f>
        <v>3370982.5658075884</v>
      </c>
      <c r="AF29" s="199">
        <f>'MC Conservação Rotina'!AF151</f>
        <v>3370982.5658075884</v>
      </c>
      <c r="AG29" s="199">
        <f>'MC Conservação Rotina'!AG151</f>
        <v>3370982.5658075884</v>
      </c>
      <c r="AH29" s="199">
        <f>'MC Conservação Rotina'!AH151</f>
        <v>3370982.5658075884</v>
      </c>
      <c r="AI29" s="199">
        <f>'MC Conservação Rotina'!AI151</f>
        <v>3370982.5658075884</v>
      </c>
      <c r="AJ29" s="200">
        <f t="shared" si="1"/>
        <v>97373691.595168531</v>
      </c>
    </row>
    <row r="30" spans="2:36" ht="13.8" customHeight="1">
      <c r="B30" s="379" t="s">
        <v>17</v>
      </c>
      <c r="C30" s="380" t="str">
        <f>+CONCATENATE("Programa - ",'MC Conservação Rotina'!C71)</f>
        <v>Programa - EDIFICAÇÕES E INSTALAÇÕES OPERACIONAIS</v>
      </c>
      <c r="D30" s="381">
        <f>'MC Conservação Rotina'!AJ160</f>
        <v>3797161.8476389674</v>
      </c>
      <c r="E30" s="197" t="s">
        <v>286</v>
      </c>
      <c r="F30" s="64">
        <f t="shared" ref="F30:AI30" si="7">+F31/$D30</f>
        <v>0</v>
      </c>
      <c r="G30" s="65">
        <f t="shared" si="7"/>
        <v>3.4482758620689641E-2</v>
      </c>
      <c r="H30" s="65">
        <f t="shared" si="7"/>
        <v>3.4482758620689641E-2</v>
      </c>
      <c r="I30" s="65">
        <f t="shared" si="7"/>
        <v>3.4482758620689641E-2</v>
      </c>
      <c r="J30" s="65">
        <f t="shared" si="7"/>
        <v>3.4482758620689641E-2</v>
      </c>
      <c r="K30" s="65">
        <f t="shared" si="7"/>
        <v>3.4482758620689641E-2</v>
      </c>
      <c r="L30" s="65">
        <f t="shared" si="7"/>
        <v>3.4482758620689641E-2</v>
      </c>
      <c r="M30" s="65">
        <f t="shared" si="7"/>
        <v>3.4482758620689641E-2</v>
      </c>
      <c r="N30" s="65">
        <f t="shared" si="7"/>
        <v>3.4482758620689641E-2</v>
      </c>
      <c r="O30" s="65">
        <f t="shared" si="7"/>
        <v>3.4482758620689641E-2</v>
      </c>
      <c r="P30" s="65">
        <f t="shared" si="7"/>
        <v>3.4482758620689641E-2</v>
      </c>
      <c r="Q30" s="65">
        <f t="shared" si="7"/>
        <v>3.4482758620689641E-2</v>
      </c>
      <c r="R30" s="65">
        <f t="shared" si="7"/>
        <v>3.4482758620689641E-2</v>
      </c>
      <c r="S30" s="65">
        <f t="shared" si="7"/>
        <v>3.4482758620689641E-2</v>
      </c>
      <c r="T30" s="65">
        <f t="shared" si="7"/>
        <v>3.4482758620689641E-2</v>
      </c>
      <c r="U30" s="65">
        <f t="shared" si="7"/>
        <v>3.4482758620689641E-2</v>
      </c>
      <c r="V30" s="65">
        <f t="shared" si="7"/>
        <v>3.4482758620689641E-2</v>
      </c>
      <c r="W30" s="65">
        <f t="shared" si="7"/>
        <v>3.4482758620689641E-2</v>
      </c>
      <c r="X30" s="65">
        <f t="shared" si="7"/>
        <v>3.4482758620689641E-2</v>
      </c>
      <c r="Y30" s="65">
        <f t="shared" si="7"/>
        <v>3.4482758620689641E-2</v>
      </c>
      <c r="Z30" s="65">
        <f t="shared" si="7"/>
        <v>3.4482758620689641E-2</v>
      </c>
      <c r="AA30" s="65">
        <f t="shared" si="7"/>
        <v>3.4482758620689641E-2</v>
      </c>
      <c r="AB30" s="65">
        <f t="shared" si="7"/>
        <v>3.4482758620689641E-2</v>
      </c>
      <c r="AC30" s="65">
        <f t="shared" si="7"/>
        <v>3.4482758620689641E-2</v>
      </c>
      <c r="AD30" s="65">
        <f t="shared" si="7"/>
        <v>3.4482758620689641E-2</v>
      </c>
      <c r="AE30" s="65">
        <f t="shared" si="7"/>
        <v>3.4482758620689641E-2</v>
      </c>
      <c r="AF30" s="65">
        <f t="shared" si="7"/>
        <v>3.4482758620689641E-2</v>
      </c>
      <c r="AG30" s="65">
        <f t="shared" si="7"/>
        <v>3.4482758620689641E-2</v>
      </c>
      <c r="AH30" s="65">
        <f t="shared" si="7"/>
        <v>3.4482758620689641E-2</v>
      </c>
      <c r="AI30" s="66">
        <f t="shared" si="7"/>
        <v>3.4482758620689641E-2</v>
      </c>
      <c r="AJ30" s="67">
        <f t="shared" si="1"/>
        <v>0.999999999999999</v>
      </c>
    </row>
    <row r="31" spans="2:36" ht="13.8" customHeight="1">
      <c r="B31" s="379"/>
      <c r="C31" s="380"/>
      <c r="D31" s="381"/>
      <c r="E31" s="198" t="s">
        <v>288</v>
      </c>
      <c r="F31" s="68">
        <f>'MC Conservação Rotina'!F160</f>
        <v>0</v>
      </c>
      <c r="G31" s="199">
        <f>'MC Conservação Rotina'!G160</f>
        <v>130936.6154358264</v>
      </c>
      <c r="H31" s="199">
        <f>'MC Conservação Rotina'!H160</f>
        <v>130936.6154358264</v>
      </c>
      <c r="I31" s="199">
        <f>'MC Conservação Rotina'!I160</f>
        <v>130936.6154358264</v>
      </c>
      <c r="J31" s="199">
        <f>'MC Conservação Rotina'!J160</f>
        <v>130936.6154358264</v>
      </c>
      <c r="K31" s="199">
        <f>'MC Conservação Rotina'!K160</f>
        <v>130936.6154358264</v>
      </c>
      <c r="L31" s="199">
        <f>'MC Conservação Rotina'!L160</f>
        <v>130936.6154358264</v>
      </c>
      <c r="M31" s="199">
        <f>'MC Conservação Rotina'!M160</f>
        <v>130936.6154358264</v>
      </c>
      <c r="N31" s="199">
        <f>'MC Conservação Rotina'!N160</f>
        <v>130936.6154358264</v>
      </c>
      <c r="O31" s="199">
        <f>'MC Conservação Rotina'!O160</f>
        <v>130936.6154358264</v>
      </c>
      <c r="P31" s="199">
        <f>'MC Conservação Rotina'!P160</f>
        <v>130936.6154358264</v>
      </c>
      <c r="Q31" s="199">
        <f>'MC Conservação Rotina'!Q160</f>
        <v>130936.6154358264</v>
      </c>
      <c r="R31" s="199">
        <f>'MC Conservação Rotina'!R160</f>
        <v>130936.6154358264</v>
      </c>
      <c r="S31" s="199">
        <f>'MC Conservação Rotina'!S160</f>
        <v>130936.6154358264</v>
      </c>
      <c r="T31" s="199">
        <f>'MC Conservação Rotina'!T160</f>
        <v>130936.6154358264</v>
      </c>
      <c r="U31" s="199">
        <f>'MC Conservação Rotina'!U160</f>
        <v>130936.6154358264</v>
      </c>
      <c r="V31" s="199">
        <f>'MC Conservação Rotina'!V160</f>
        <v>130936.6154358264</v>
      </c>
      <c r="W31" s="199">
        <f>'MC Conservação Rotina'!W160</f>
        <v>130936.6154358264</v>
      </c>
      <c r="X31" s="199">
        <f>'MC Conservação Rotina'!X160</f>
        <v>130936.6154358264</v>
      </c>
      <c r="Y31" s="199">
        <f>'MC Conservação Rotina'!Y160</f>
        <v>130936.6154358264</v>
      </c>
      <c r="Z31" s="199">
        <f>'MC Conservação Rotina'!Z160</f>
        <v>130936.6154358264</v>
      </c>
      <c r="AA31" s="199">
        <f>'MC Conservação Rotina'!AA160</f>
        <v>130936.6154358264</v>
      </c>
      <c r="AB31" s="199">
        <f>'MC Conservação Rotina'!AB160</f>
        <v>130936.6154358264</v>
      </c>
      <c r="AC31" s="199">
        <f>'MC Conservação Rotina'!AC160</f>
        <v>130936.6154358264</v>
      </c>
      <c r="AD31" s="199">
        <f>'MC Conservação Rotina'!AD160</f>
        <v>130936.6154358264</v>
      </c>
      <c r="AE31" s="199">
        <f>'MC Conservação Rotina'!AE160</f>
        <v>130936.6154358264</v>
      </c>
      <c r="AF31" s="199">
        <f>'MC Conservação Rotina'!AF160</f>
        <v>130936.6154358264</v>
      </c>
      <c r="AG31" s="199">
        <f>'MC Conservação Rotina'!AG160</f>
        <v>130936.6154358264</v>
      </c>
      <c r="AH31" s="199">
        <f>'MC Conservação Rotina'!AH160</f>
        <v>130936.6154358264</v>
      </c>
      <c r="AI31" s="199">
        <f>'MC Conservação Rotina'!AI160</f>
        <v>130936.6154358264</v>
      </c>
      <c r="AJ31" s="200">
        <f t="shared" si="1"/>
        <v>3797161.8476389674</v>
      </c>
    </row>
    <row r="32" spans="2:36" ht="13.8" customHeight="1">
      <c r="B32" s="379" t="s">
        <v>18</v>
      </c>
      <c r="C32" s="380" t="str">
        <f>+CONCATENATE("Programa - ",'MC Conservação Rotina'!C74)</f>
        <v>Programa - ILUMINAÇÃO</v>
      </c>
      <c r="D32" s="381">
        <f>'MC Conservação Rotina'!AJ169</f>
        <v>5783685.0469205007</v>
      </c>
      <c r="E32" s="197" t="s">
        <v>286</v>
      </c>
      <c r="F32" s="64">
        <f t="shared" ref="F32:AI32" si="8">+F33/$D32</f>
        <v>0</v>
      </c>
      <c r="G32" s="65">
        <f t="shared" si="8"/>
        <v>3.4482758620689669E-2</v>
      </c>
      <c r="H32" s="65">
        <f t="shared" si="8"/>
        <v>3.4482758620689669E-2</v>
      </c>
      <c r="I32" s="65">
        <f t="shared" si="8"/>
        <v>3.4482758620689669E-2</v>
      </c>
      <c r="J32" s="65">
        <f t="shared" si="8"/>
        <v>3.4482758620689669E-2</v>
      </c>
      <c r="K32" s="65">
        <f t="shared" si="8"/>
        <v>3.4482758620689669E-2</v>
      </c>
      <c r="L32" s="65">
        <f t="shared" si="8"/>
        <v>3.4482758620689669E-2</v>
      </c>
      <c r="M32" s="65">
        <f t="shared" si="8"/>
        <v>3.4482758620689669E-2</v>
      </c>
      <c r="N32" s="65">
        <f t="shared" si="8"/>
        <v>3.4482758620689669E-2</v>
      </c>
      <c r="O32" s="65">
        <f t="shared" si="8"/>
        <v>3.4482758620689669E-2</v>
      </c>
      <c r="P32" s="65">
        <f t="shared" si="8"/>
        <v>3.4482758620689669E-2</v>
      </c>
      <c r="Q32" s="65">
        <f t="shared" si="8"/>
        <v>3.4482758620689669E-2</v>
      </c>
      <c r="R32" s="65">
        <f t="shared" si="8"/>
        <v>3.4482758620689669E-2</v>
      </c>
      <c r="S32" s="65">
        <f t="shared" si="8"/>
        <v>3.4482758620689669E-2</v>
      </c>
      <c r="T32" s="65">
        <f t="shared" si="8"/>
        <v>3.4482758620689669E-2</v>
      </c>
      <c r="U32" s="65">
        <f t="shared" si="8"/>
        <v>3.4482758620689669E-2</v>
      </c>
      <c r="V32" s="65">
        <f t="shared" si="8"/>
        <v>3.4482758620689669E-2</v>
      </c>
      <c r="W32" s="65">
        <f t="shared" si="8"/>
        <v>3.4482758620689669E-2</v>
      </c>
      <c r="X32" s="65">
        <f t="shared" si="8"/>
        <v>3.4482758620689669E-2</v>
      </c>
      <c r="Y32" s="65">
        <f t="shared" si="8"/>
        <v>3.4482758620689669E-2</v>
      </c>
      <c r="Z32" s="65">
        <f t="shared" si="8"/>
        <v>3.4482758620689669E-2</v>
      </c>
      <c r="AA32" s="65">
        <f t="shared" si="8"/>
        <v>3.4482758620689669E-2</v>
      </c>
      <c r="AB32" s="65">
        <f t="shared" si="8"/>
        <v>3.4482758620689669E-2</v>
      </c>
      <c r="AC32" s="65">
        <f t="shared" si="8"/>
        <v>3.4482758620689669E-2</v>
      </c>
      <c r="AD32" s="65">
        <f t="shared" si="8"/>
        <v>3.4482758620689669E-2</v>
      </c>
      <c r="AE32" s="65">
        <f t="shared" si="8"/>
        <v>3.4482758620689669E-2</v>
      </c>
      <c r="AF32" s="65">
        <f t="shared" si="8"/>
        <v>3.4482758620689669E-2</v>
      </c>
      <c r="AG32" s="65">
        <f t="shared" si="8"/>
        <v>3.4482758620689669E-2</v>
      </c>
      <c r="AH32" s="65">
        <f t="shared" si="8"/>
        <v>3.4482758620689669E-2</v>
      </c>
      <c r="AI32" s="66">
        <f t="shared" si="8"/>
        <v>3.4482758620689669E-2</v>
      </c>
      <c r="AJ32" s="67">
        <f t="shared" si="1"/>
        <v>1.0000000000000011</v>
      </c>
    </row>
    <row r="33" spans="2:39" ht="13.8" customHeight="1">
      <c r="B33" s="379"/>
      <c r="C33" s="380"/>
      <c r="D33" s="381"/>
      <c r="E33" s="198" t="s">
        <v>288</v>
      </c>
      <c r="F33" s="68">
        <f>'MC Conservação Rotina'!F169</f>
        <v>0</v>
      </c>
      <c r="G33" s="199">
        <f>'MC Conservação Rotina'!G169</f>
        <v>199437.41541105183</v>
      </c>
      <c r="H33" s="199">
        <f>'MC Conservação Rotina'!H169</f>
        <v>199437.41541105183</v>
      </c>
      <c r="I33" s="199">
        <f>'MC Conservação Rotina'!I169</f>
        <v>199437.41541105183</v>
      </c>
      <c r="J33" s="199">
        <f>'MC Conservação Rotina'!J169</f>
        <v>199437.41541105183</v>
      </c>
      <c r="K33" s="199">
        <f>'MC Conservação Rotina'!K169</f>
        <v>199437.41541105183</v>
      </c>
      <c r="L33" s="199">
        <f>'MC Conservação Rotina'!L169</f>
        <v>199437.41541105183</v>
      </c>
      <c r="M33" s="199">
        <f>'MC Conservação Rotina'!M169</f>
        <v>199437.41541105183</v>
      </c>
      <c r="N33" s="199">
        <f>'MC Conservação Rotina'!N169</f>
        <v>199437.41541105183</v>
      </c>
      <c r="O33" s="199">
        <f>'MC Conservação Rotina'!O169</f>
        <v>199437.41541105183</v>
      </c>
      <c r="P33" s="199">
        <f>'MC Conservação Rotina'!P169</f>
        <v>199437.41541105183</v>
      </c>
      <c r="Q33" s="199">
        <f>'MC Conservação Rotina'!Q169</f>
        <v>199437.41541105183</v>
      </c>
      <c r="R33" s="199">
        <f>'MC Conservação Rotina'!R169</f>
        <v>199437.41541105183</v>
      </c>
      <c r="S33" s="199">
        <f>'MC Conservação Rotina'!S169</f>
        <v>199437.41541105183</v>
      </c>
      <c r="T33" s="199">
        <f>'MC Conservação Rotina'!T169</f>
        <v>199437.41541105183</v>
      </c>
      <c r="U33" s="199">
        <f>'MC Conservação Rotina'!U169</f>
        <v>199437.41541105183</v>
      </c>
      <c r="V33" s="199">
        <f>'MC Conservação Rotina'!V169</f>
        <v>199437.41541105183</v>
      </c>
      <c r="W33" s="199">
        <f>'MC Conservação Rotina'!W169</f>
        <v>199437.41541105183</v>
      </c>
      <c r="X33" s="199">
        <f>'MC Conservação Rotina'!X169</f>
        <v>199437.41541105183</v>
      </c>
      <c r="Y33" s="199">
        <f>'MC Conservação Rotina'!Y169</f>
        <v>199437.41541105183</v>
      </c>
      <c r="Z33" s="199">
        <f>'MC Conservação Rotina'!Z169</f>
        <v>199437.41541105183</v>
      </c>
      <c r="AA33" s="199">
        <f>'MC Conservação Rotina'!AA169</f>
        <v>199437.41541105183</v>
      </c>
      <c r="AB33" s="199">
        <f>'MC Conservação Rotina'!AB169</f>
        <v>199437.41541105183</v>
      </c>
      <c r="AC33" s="199">
        <f>'MC Conservação Rotina'!AC169</f>
        <v>199437.41541105183</v>
      </c>
      <c r="AD33" s="199">
        <f>'MC Conservação Rotina'!AD169</f>
        <v>199437.41541105183</v>
      </c>
      <c r="AE33" s="199">
        <f>'MC Conservação Rotina'!AE169</f>
        <v>199437.41541105183</v>
      </c>
      <c r="AF33" s="199">
        <f>'MC Conservação Rotina'!AF169</f>
        <v>199437.41541105183</v>
      </c>
      <c r="AG33" s="199">
        <f>'MC Conservação Rotina'!AG169</f>
        <v>199437.41541105183</v>
      </c>
      <c r="AH33" s="199">
        <f>'MC Conservação Rotina'!AH169</f>
        <v>199437.41541105183</v>
      </c>
      <c r="AI33" s="199">
        <f>'MC Conservação Rotina'!AI169</f>
        <v>199437.41541105183</v>
      </c>
      <c r="AJ33" s="200">
        <f t="shared" si="1"/>
        <v>5783685.0469205007</v>
      </c>
      <c r="AL33"/>
    </row>
    <row r="34" spans="2:39" ht="13.8" customHeight="1">
      <c r="B34" s="382"/>
      <c r="C34" s="380" t="s">
        <v>289</v>
      </c>
      <c r="D34" s="381">
        <f>+SUM(D18:D33)</f>
        <v>326996532.49238342</v>
      </c>
      <c r="E34" s="197" t="s">
        <v>286</v>
      </c>
      <c r="F34" s="64">
        <f t="shared" ref="F34:AI34" si="9">+F35/$D34</f>
        <v>0</v>
      </c>
      <c r="G34" s="65">
        <f t="shared" si="9"/>
        <v>3.106039214741553E-2</v>
      </c>
      <c r="H34" s="65">
        <f t="shared" si="9"/>
        <v>3.4161069708010659E-2</v>
      </c>
      <c r="I34" s="65">
        <f t="shared" si="9"/>
        <v>3.4386111602655055E-2</v>
      </c>
      <c r="J34" s="65">
        <f t="shared" si="9"/>
        <v>3.4872210444894733E-2</v>
      </c>
      <c r="K34" s="65">
        <f t="shared" si="9"/>
        <v>3.4558544386928354E-2</v>
      </c>
      <c r="L34" s="65">
        <f t="shared" si="9"/>
        <v>3.4558544386928354E-2</v>
      </c>
      <c r="M34" s="65">
        <f t="shared" si="9"/>
        <v>3.4558544386928354E-2</v>
      </c>
      <c r="N34" s="65">
        <f t="shared" si="9"/>
        <v>3.4558544386928354E-2</v>
      </c>
      <c r="O34" s="65">
        <f t="shared" si="9"/>
        <v>3.4558544386928354E-2</v>
      </c>
      <c r="P34" s="65">
        <f t="shared" si="9"/>
        <v>3.4558544386928354E-2</v>
      </c>
      <c r="Q34" s="65">
        <f t="shared" si="9"/>
        <v>3.4558544386928354E-2</v>
      </c>
      <c r="R34" s="65">
        <f t="shared" si="9"/>
        <v>3.4558544386928354E-2</v>
      </c>
      <c r="S34" s="65">
        <f t="shared" si="9"/>
        <v>3.4558544386928354E-2</v>
      </c>
      <c r="T34" s="65">
        <f t="shared" si="9"/>
        <v>3.4558544386928354E-2</v>
      </c>
      <c r="U34" s="65">
        <f t="shared" si="9"/>
        <v>3.4662318148516037E-2</v>
      </c>
      <c r="V34" s="65">
        <f t="shared" si="9"/>
        <v>3.4662318148516037E-2</v>
      </c>
      <c r="W34" s="65">
        <f t="shared" si="9"/>
        <v>3.4662318148516037E-2</v>
      </c>
      <c r="X34" s="65">
        <f t="shared" si="9"/>
        <v>3.4662318148516037E-2</v>
      </c>
      <c r="Y34" s="65">
        <f t="shared" si="9"/>
        <v>3.4662318148516037E-2</v>
      </c>
      <c r="Z34" s="65">
        <f t="shared" si="9"/>
        <v>3.4662318148516037E-2</v>
      </c>
      <c r="AA34" s="65">
        <f t="shared" si="9"/>
        <v>3.4662318148516037E-2</v>
      </c>
      <c r="AB34" s="65">
        <f t="shared" si="9"/>
        <v>3.4662318148516037E-2</v>
      </c>
      <c r="AC34" s="65">
        <f t="shared" si="9"/>
        <v>3.4662318148516037E-2</v>
      </c>
      <c r="AD34" s="65">
        <f t="shared" si="9"/>
        <v>3.4662318148516037E-2</v>
      </c>
      <c r="AE34" s="65">
        <f t="shared" si="9"/>
        <v>3.4662318148516037E-2</v>
      </c>
      <c r="AF34" s="65">
        <f t="shared" si="9"/>
        <v>3.4662318148516037E-2</v>
      </c>
      <c r="AG34" s="65">
        <f t="shared" si="9"/>
        <v>3.4662318148516037E-2</v>
      </c>
      <c r="AH34" s="65">
        <f t="shared" si="9"/>
        <v>3.4662318148516037E-2</v>
      </c>
      <c r="AI34" s="66">
        <f t="shared" si="9"/>
        <v>3.4662318148516037E-2</v>
      </c>
      <c r="AJ34" s="67">
        <f t="shared" si="1"/>
        <v>1.0000000000000002</v>
      </c>
      <c r="AL34"/>
    </row>
    <row r="35" spans="2:39" ht="13.8" customHeight="1">
      <c r="B35" s="382"/>
      <c r="C35" s="380"/>
      <c r="D35" s="381"/>
      <c r="E35" s="198" t="s">
        <v>288</v>
      </c>
      <c r="F35" s="68">
        <f t="shared" ref="F35:AI35" si="10">+SUMIF($E$18:$E$33,"Valor",F18:F33)</f>
        <v>0</v>
      </c>
      <c r="G35" s="201">
        <f t="shared" si="10"/>
        <v>10156640.530058533</v>
      </c>
      <c r="H35" s="201">
        <f t="shared" si="10"/>
        <v>11170551.340750081</v>
      </c>
      <c r="I35" s="201">
        <f t="shared" si="10"/>
        <v>11244139.259964317</v>
      </c>
      <c r="J35" s="201">
        <f t="shared" si="10"/>
        <v>11403091.895825252</v>
      </c>
      <c r="K35" s="201">
        <f t="shared" si="10"/>
        <v>11300524.182509692</v>
      </c>
      <c r="L35" s="201">
        <f t="shared" si="10"/>
        <v>11300524.182509692</v>
      </c>
      <c r="M35" s="201">
        <f t="shared" si="10"/>
        <v>11300524.182509692</v>
      </c>
      <c r="N35" s="201">
        <f t="shared" si="10"/>
        <v>11300524.182509692</v>
      </c>
      <c r="O35" s="201">
        <f t="shared" si="10"/>
        <v>11300524.182509692</v>
      </c>
      <c r="P35" s="201">
        <f t="shared" si="10"/>
        <v>11300524.182509692</v>
      </c>
      <c r="Q35" s="201">
        <f t="shared" si="10"/>
        <v>11300524.182509692</v>
      </c>
      <c r="R35" s="201">
        <f t="shared" si="10"/>
        <v>11300524.182509692</v>
      </c>
      <c r="S35" s="201">
        <f t="shared" si="10"/>
        <v>11300524.182509692</v>
      </c>
      <c r="T35" s="201">
        <f t="shared" si="10"/>
        <v>11300524.182509692</v>
      </c>
      <c r="U35" s="201">
        <f t="shared" si="10"/>
        <v>11334457.842712557</v>
      </c>
      <c r="V35" s="201">
        <f t="shared" si="10"/>
        <v>11334457.842712557</v>
      </c>
      <c r="W35" s="201">
        <f t="shared" si="10"/>
        <v>11334457.842712557</v>
      </c>
      <c r="X35" s="201">
        <f t="shared" si="10"/>
        <v>11334457.842712557</v>
      </c>
      <c r="Y35" s="201">
        <f t="shared" si="10"/>
        <v>11334457.842712557</v>
      </c>
      <c r="Z35" s="201">
        <f t="shared" si="10"/>
        <v>11334457.842712557</v>
      </c>
      <c r="AA35" s="201">
        <f t="shared" si="10"/>
        <v>11334457.842712557</v>
      </c>
      <c r="AB35" s="201">
        <f t="shared" si="10"/>
        <v>11334457.842712557</v>
      </c>
      <c r="AC35" s="201">
        <f t="shared" si="10"/>
        <v>11334457.842712557</v>
      </c>
      <c r="AD35" s="201">
        <f t="shared" si="10"/>
        <v>11334457.842712557</v>
      </c>
      <c r="AE35" s="201">
        <f t="shared" si="10"/>
        <v>11334457.842712557</v>
      </c>
      <c r="AF35" s="201">
        <f t="shared" si="10"/>
        <v>11334457.842712557</v>
      </c>
      <c r="AG35" s="201">
        <f t="shared" si="10"/>
        <v>11334457.842712557</v>
      </c>
      <c r="AH35" s="201">
        <f t="shared" si="10"/>
        <v>11334457.842712557</v>
      </c>
      <c r="AI35" s="202">
        <f t="shared" si="10"/>
        <v>11334457.842712557</v>
      </c>
      <c r="AJ35" s="200">
        <f t="shared" si="1"/>
        <v>326996532.49238354</v>
      </c>
      <c r="AL35" s="354">
        <v>318753289.01120329</v>
      </c>
      <c r="AM35" s="354">
        <f>AJ35-AL35</f>
        <v>8243243.4811802506</v>
      </c>
    </row>
    <row r="36" spans="2:39">
      <c r="AL36"/>
    </row>
    <row r="37" spans="2:39" ht="14.4">
      <c r="D37" s="203" t="s">
        <v>290</v>
      </c>
      <c r="E37" s="204"/>
      <c r="F37" s="205">
        <f>+F35/'Ext Equiv'!E812</f>
        <v>0</v>
      </c>
      <c r="G37" s="205">
        <f>+G35/'Ext Equiv'!F812</f>
        <v>25968.945076158237</v>
      </c>
      <c r="H37" s="205">
        <f>+H35/'Ext Equiv'!G812</f>
        <v>24516.441047551387</v>
      </c>
      <c r="I37" s="205">
        <f>+I35/'Ext Equiv'!H812</f>
        <v>24426.831935166934</v>
      </c>
      <c r="J37" s="205">
        <f>+J35/'Ext Equiv'!I812</f>
        <v>24239.375231206366</v>
      </c>
      <c r="K37" s="205">
        <f>+K35/'Ext Equiv'!J812</f>
        <v>24359.353165247161</v>
      </c>
      <c r="L37" s="205">
        <f>+L35/'Ext Equiv'!K812</f>
        <v>24359.353165247161</v>
      </c>
      <c r="M37" s="205">
        <f>+M35/'Ext Equiv'!L812</f>
        <v>24359.353165247161</v>
      </c>
      <c r="N37" s="205">
        <f>+N35/'Ext Equiv'!M812</f>
        <v>24359.353165247161</v>
      </c>
      <c r="O37" s="205">
        <f>+O35/'Ext Equiv'!N812</f>
        <v>24359.353165247161</v>
      </c>
      <c r="P37" s="205">
        <f>+P35/'Ext Equiv'!O812</f>
        <v>24359.353165247161</v>
      </c>
      <c r="Q37" s="205">
        <f>+Q35/'Ext Equiv'!P812</f>
        <v>24359.353165247161</v>
      </c>
      <c r="R37" s="205">
        <f>+R35/'Ext Equiv'!Q812</f>
        <v>24359.353165247161</v>
      </c>
      <c r="S37" s="205">
        <f>+S35/'Ext Equiv'!R812</f>
        <v>24359.353165247161</v>
      </c>
      <c r="T37" s="205">
        <f>+T35/'Ext Equiv'!S812</f>
        <v>24359.353165247161</v>
      </c>
      <c r="U37" s="205">
        <f>+U35/'Ext Equiv'!T812</f>
        <v>24319.285204202402</v>
      </c>
      <c r="V37" s="205">
        <f>+V35/'Ext Equiv'!U812</f>
        <v>24319.285204202402</v>
      </c>
      <c r="W37" s="205">
        <f>+W35/'Ext Equiv'!V812</f>
        <v>24319.285204202402</v>
      </c>
      <c r="X37" s="205">
        <f>+X35/'Ext Equiv'!W812</f>
        <v>24319.285204202402</v>
      </c>
      <c r="Y37" s="205">
        <f>+Y35/'Ext Equiv'!X812</f>
        <v>24319.285204202402</v>
      </c>
      <c r="Z37" s="205">
        <f>+Z35/'Ext Equiv'!Y812</f>
        <v>24319.285204202402</v>
      </c>
      <c r="AA37" s="205">
        <f>+AA35/'Ext Equiv'!Z812</f>
        <v>24319.285204202402</v>
      </c>
      <c r="AB37" s="205">
        <f>+AB35/'Ext Equiv'!AA812</f>
        <v>24319.285204202402</v>
      </c>
      <c r="AC37" s="205">
        <f>+AC35/'Ext Equiv'!AB812</f>
        <v>24319.285204202402</v>
      </c>
      <c r="AD37" s="205">
        <f>+AD35/'Ext Equiv'!AC812</f>
        <v>24319.285204202402</v>
      </c>
      <c r="AE37" s="205">
        <f>+AE35/'Ext Equiv'!AD812</f>
        <v>24319.285204202402</v>
      </c>
      <c r="AF37" s="205">
        <f>+AF35/'Ext Equiv'!AE812</f>
        <v>24319.285204202402</v>
      </c>
      <c r="AG37" s="205">
        <f>+AG35/'Ext Equiv'!AF812</f>
        <v>24319.285204202402</v>
      </c>
      <c r="AH37" s="205">
        <f>+AH35/'Ext Equiv'!AG812</f>
        <v>24319.285204202402</v>
      </c>
      <c r="AI37" s="205">
        <f>+AI35/'Ext Equiv'!AH812</f>
        <v>24319.285204202402</v>
      </c>
      <c r="AJ37" s="63"/>
      <c r="AL37"/>
    </row>
    <row r="38" spans="2:39" ht="14.4">
      <c r="D38" s="316" t="s">
        <v>894</v>
      </c>
      <c r="F38" s="205">
        <f>D34/Quantidades!G13</f>
        <v>996333.12764285016</v>
      </c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L38"/>
    </row>
    <row r="39" spans="2:39" ht="14.4">
      <c r="D39" s="316" t="s">
        <v>895</v>
      </c>
      <c r="F39" s="205">
        <f>D34/29</f>
        <v>11275742.49973736</v>
      </c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L39"/>
    </row>
    <row r="40" spans="2:39"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L40"/>
    </row>
    <row r="41" spans="2:39">
      <c r="D41" s="63"/>
    </row>
    <row r="42" spans="2:39">
      <c r="D42" s="2"/>
    </row>
  </sheetData>
  <mergeCells count="61">
    <mergeCell ref="B32:B33"/>
    <mergeCell ref="C32:C33"/>
    <mergeCell ref="D32:D33"/>
    <mergeCell ref="B34:B35"/>
    <mergeCell ref="C34:C35"/>
    <mergeCell ref="D34:D35"/>
    <mergeCell ref="B28:B29"/>
    <mergeCell ref="C28:C29"/>
    <mergeCell ref="D28:D29"/>
    <mergeCell ref="B30:B31"/>
    <mergeCell ref="C30:C31"/>
    <mergeCell ref="D30:D31"/>
    <mergeCell ref="B24:B25"/>
    <mergeCell ref="C24:C25"/>
    <mergeCell ref="D24:D25"/>
    <mergeCell ref="B26:B27"/>
    <mergeCell ref="C26:C27"/>
    <mergeCell ref="D26:D27"/>
    <mergeCell ref="B20:B21"/>
    <mergeCell ref="C20:C21"/>
    <mergeCell ref="D20:D21"/>
    <mergeCell ref="B22:B23"/>
    <mergeCell ref="C22:C23"/>
    <mergeCell ref="D22:D23"/>
    <mergeCell ref="AH15:AH16"/>
    <mergeCell ref="AI15:AI16"/>
    <mergeCell ref="AJ15:AJ16"/>
    <mergeCell ref="B18:B19"/>
    <mergeCell ref="C18:C19"/>
    <mergeCell ref="D18:D19"/>
    <mergeCell ref="AB15:AB16"/>
    <mergeCell ref="AC15:AC16"/>
    <mergeCell ref="AD15:AD16"/>
    <mergeCell ref="AE15:AE16"/>
    <mergeCell ref="AF15:AF16"/>
    <mergeCell ref="AG15:AG16"/>
    <mergeCell ref="V15:V16"/>
    <mergeCell ref="W15:W16"/>
    <mergeCell ref="X15:X16"/>
    <mergeCell ref="Y15:Y16"/>
    <mergeCell ref="Z15:Z16"/>
    <mergeCell ref="AA15:AA16"/>
    <mergeCell ref="P15:P16"/>
    <mergeCell ref="Q15:Q16"/>
    <mergeCell ref="R15:R16"/>
    <mergeCell ref="S15:S16"/>
    <mergeCell ref="T15:T16"/>
    <mergeCell ref="U15:U16"/>
    <mergeCell ref="B7:D7"/>
    <mergeCell ref="O15:O16"/>
    <mergeCell ref="B15:B16"/>
    <mergeCell ref="C15:C16"/>
    <mergeCell ref="F15:F16"/>
    <mergeCell ref="G15:G16"/>
    <mergeCell ref="H15:H16"/>
    <mergeCell ref="I15:I16"/>
    <mergeCell ref="J15:J16"/>
    <mergeCell ref="K15:K16"/>
    <mergeCell ref="L15:L16"/>
    <mergeCell ref="M15:M16"/>
    <mergeCell ref="N15:N16"/>
  </mergeCells>
  <pageMargins left="0.511811024" right="0.511811024" top="0.78740157499999996" bottom="0.78740157499999996" header="0.31496062000000002" footer="0.31496062000000002"/>
  <ignoredErrors>
    <ignoredError sqref="F19:AI19 F21:AI21 F23:AI23 F25:AI25 F27:AI27 F29:AI29 F31:AI31 F33:AI33" formula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12361-70DC-45EE-BD7B-2DF13D9426DA}">
  <sheetPr>
    <tabColor rgb="FF00B050"/>
  </sheetPr>
  <dimension ref="B1:AM191"/>
  <sheetViews>
    <sheetView showGridLines="0" zoomScale="80" zoomScaleNormal="80" zoomScaleSheetLayoutView="80" workbookViewId="0"/>
  </sheetViews>
  <sheetFormatPr defaultColWidth="10" defaultRowHeight="13.8" outlineLevelCol="1"/>
  <cols>
    <col min="1" max="1" width="3.625" style="1" customWidth="1"/>
    <col min="2" max="2" width="14.75" style="1" bestFit="1" customWidth="1"/>
    <col min="3" max="3" width="80.625" style="1" bestFit="1" customWidth="1"/>
    <col min="4" max="4" width="15.625" style="1" customWidth="1"/>
    <col min="5" max="5" width="11.75" style="1" bestFit="1" customWidth="1"/>
    <col min="6" max="35" width="25.625" style="1" customWidth="1" outlineLevel="1"/>
    <col min="36" max="36" width="24.375" style="1" customWidth="1"/>
    <col min="37" max="37" width="3" style="1" customWidth="1"/>
    <col min="38" max="38" width="14.5" style="1" bestFit="1" customWidth="1"/>
    <col min="39" max="16384" width="10" style="1"/>
  </cols>
  <sheetData>
    <row r="1" spans="2:36" ht="18">
      <c r="B1" s="88"/>
      <c r="C1" s="89"/>
    </row>
    <row r="2" spans="2:36">
      <c r="C2" s="20"/>
    </row>
    <row r="3" spans="2:36">
      <c r="C3" s="20"/>
      <c r="F3"/>
    </row>
    <row r="4" spans="2:36">
      <c r="C4" s="20"/>
      <c r="F4"/>
    </row>
    <row r="5" spans="2:36">
      <c r="B5" s="90"/>
      <c r="C5" s="91"/>
      <c r="D5" s="90"/>
    </row>
    <row r="6" spans="2:36">
      <c r="C6" s="20"/>
    </row>
    <row r="7" spans="2:36" ht="15.6">
      <c r="B7" s="370" t="s">
        <v>729</v>
      </c>
      <c r="C7" s="371"/>
      <c r="D7" s="372"/>
    </row>
    <row r="8" spans="2:36" ht="15.6">
      <c r="B8" s="125" t="s">
        <v>824</v>
      </c>
      <c r="C8" s="126"/>
      <c r="D8" s="92"/>
    </row>
    <row r="9" spans="2:36" ht="15.6">
      <c r="B9" s="93" t="s">
        <v>730</v>
      </c>
      <c r="C9" s="94"/>
      <c r="D9" s="95"/>
    </row>
    <row r="10" spans="2:36" ht="15.6">
      <c r="B10" s="96"/>
      <c r="C10" s="97"/>
      <c r="D10" s="96"/>
    </row>
    <row r="11" spans="2:36" ht="18">
      <c r="B11" s="98" t="s">
        <v>853</v>
      </c>
      <c r="C11" s="99"/>
      <c r="D11" s="100"/>
    </row>
    <row r="12" spans="2:36" ht="18">
      <c r="B12" s="101" t="s">
        <v>732</v>
      </c>
      <c r="C12" s="102"/>
      <c r="D12" s="103"/>
    </row>
    <row r="13" spans="2:36" ht="18">
      <c r="B13" s="104" t="s">
        <v>733</v>
      </c>
      <c r="C13" s="105"/>
      <c r="D13" s="106"/>
    </row>
    <row r="14" spans="2:36">
      <c r="C14" s="20"/>
    </row>
    <row r="15" spans="2:36" ht="26.4">
      <c r="B15" s="385" t="s">
        <v>110</v>
      </c>
      <c r="C15" s="385"/>
      <c r="D15" s="206" t="s">
        <v>2</v>
      </c>
      <c r="E15" s="206" t="s">
        <v>221</v>
      </c>
      <c r="F15" s="207"/>
      <c r="G15" s="208"/>
      <c r="H15" s="208"/>
      <c r="I15" s="208"/>
      <c r="J15" s="208"/>
      <c r="K15" s="208"/>
      <c r="L15" s="208"/>
      <c r="M15" s="208"/>
      <c r="N15" s="208"/>
      <c r="O15" s="208"/>
      <c r="P15" s="208"/>
      <c r="Q15" s="208"/>
      <c r="R15" s="208"/>
      <c r="S15" s="208"/>
      <c r="T15" s="208"/>
      <c r="U15" s="208"/>
      <c r="V15" s="208"/>
      <c r="W15" s="208"/>
      <c r="X15" s="208"/>
      <c r="Y15" s="208"/>
      <c r="Z15" s="208"/>
      <c r="AA15" s="208"/>
      <c r="AB15" s="208"/>
      <c r="AC15" s="208"/>
      <c r="AD15" s="208"/>
      <c r="AE15" s="208"/>
      <c r="AF15" s="208"/>
      <c r="AG15" s="208"/>
      <c r="AH15" s="208"/>
      <c r="AI15" s="209"/>
      <c r="AJ15" s="209"/>
    </row>
    <row r="16" spans="2:36">
      <c r="B16" s="210" t="s">
        <v>115</v>
      </c>
      <c r="C16" s="210" t="s">
        <v>116</v>
      </c>
      <c r="D16" s="211"/>
      <c r="E16" s="212" t="s">
        <v>222</v>
      </c>
      <c r="F16" s="212" t="s">
        <v>174</v>
      </c>
      <c r="G16" s="212" t="s">
        <v>175</v>
      </c>
      <c r="H16" s="212" t="s">
        <v>176</v>
      </c>
      <c r="I16" s="212" t="s">
        <v>177</v>
      </c>
      <c r="J16" s="212" t="s">
        <v>178</v>
      </c>
      <c r="K16" s="212" t="s">
        <v>179</v>
      </c>
      <c r="L16" s="212" t="s">
        <v>180</v>
      </c>
      <c r="M16" s="212" t="s">
        <v>181</v>
      </c>
      <c r="N16" s="212" t="s">
        <v>182</v>
      </c>
      <c r="O16" s="212" t="s">
        <v>183</v>
      </c>
      <c r="P16" s="212" t="s">
        <v>184</v>
      </c>
      <c r="Q16" s="212" t="s">
        <v>185</v>
      </c>
      <c r="R16" s="212" t="s">
        <v>186</v>
      </c>
      <c r="S16" s="212" t="s">
        <v>187</v>
      </c>
      <c r="T16" s="212" t="s">
        <v>188</v>
      </c>
      <c r="U16" s="212" t="s">
        <v>189</v>
      </c>
      <c r="V16" s="212" t="s">
        <v>190</v>
      </c>
      <c r="W16" s="212" t="s">
        <v>191</v>
      </c>
      <c r="X16" s="212" t="s">
        <v>192</v>
      </c>
      <c r="Y16" s="212" t="s">
        <v>193</v>
      </c>
      <c r="Z16" s="212" t="s">
        <v>194</v>
      </c>
      <c r="AA16" s="212" t="s">
        <v>195</v>
      </c>
      <c r="AB16" s="212" t="s">
        <v>196</v>
      </c>
      <c r="AC16" s="212" t="s">
        <v>197</v>
      </c>
      <c r="AD16" s="212" t="s">
        <v>198</v>
      </c>
      <c r="AE16" s="212" t="s">
        <v>199</v>
      </c>
      <c r="AF16" s="212" t="s">
        <v>200</v>
      </c>
      <c r="AG16" s="212" t="s">
        <v>201</v>
      </c>
      <c r="AH16" s="212" t="s">
        <v>202</v>
      </c>
      <c r="AI16" s="212" t="s">
        <v>203</v>
      </c>
      <c r="AJ16" s="213" t="s">
        <v>262</v>
      </c>
    </row>
    <row r="17" spans="2:38">
      <c r="B17" s="214"/>
      <c r="C17" s="215" t="s">
        <v>118</v>
      </c>
      <c r="D17" s="215"/>
      <c r="E17" s="216"/>
      <c r="F17" s="217">
        <f t="shared" ref="F17:AI17" si="0">+SUBTOTAL(9,F18:F29)</f>
        <v>0</v>
      </c>
      <c r="G17" s="217">
        <f t="shared" si="0"/>
        <v>2079102.0914636797</v>
      </c>
      <c r="H17" s="217">
        <f t="shared" si="0"/>
        <v>2422128.7493378343</v>
      </c>
      <c r="I17" s="217">
        <f t="shared" si="0"/>
        <v>2447028.9797823597</v>
      </c>
      <c r="J17" s="217">
        <f t="shared" si="0"/>
        <v>2500813.1467729579</v>
      </c>
      <c r="K17" s="217">
        <f t="shared" si="0"/>
        <v>2466112.4647713634</v>
      </c>
      <c r="L17" s="217">
        <f t="shared" si="0"/>
        <v>2466112.4647713634</v>
      </c>
      <c r="M17" s="217">
        <f t="shared" si="0"/>
        <v>2466112.4647713634</v>
      </c>
      <c r="N17" s="217">
        <f t="shared" si="0"/>
        <v>2466112.4647713634</v>
      </c>
      <c r="O17" s="217">
        <f t="shared" si="0"/>
        <v>2466112.4647713634</v>
      </c>
      <c r="P17" s="217">
        <f t="shared" si="0"/>
        <v>2466112.4647713634</v>
      </c>
      <c r="Q17" s="217">
        <f t="shared" si="0"/>
        <v>2466112.4647713634</v>
      </c>
      <c r="R17" s="217">
        <f t="shared" si="0"/>
        <v>2466112.4647713634</v>
      </c>
      <c r="S17" s="217">
        <f t="shared" si="0"/>
        <v>2466112.4647713634</v>
      </c>
      <c r="T17" s="217">
        <f t="shared" si="0"/>
        <v>2466112.4647713634</v>
      </c>
      <c r="U17" s="217">
        <f t="shared" si="0"/>
        <v>2477593.1224177061</v>
      </c>
      <c r="V17" s="217">
        <f t="shared" si="0"/>
        <v>2477593.1224177061</v>
      </c>
      <c r="W17" s="217">
        <f t="shared" si="0"/>
        <v>2477593.1224177061</v>
      </c>
      <c r="X17" s="217">
        <f t="shared" si="0"/>
        <v>2477593.1224177061</v>
      </c>
      <c r="Y17" s="217">
        <f t="shared" si="0"/>
        <v>2477593.1224177061</v>
      </c>
      <c r="Z17" s="217">
        <f t="shared" si="0"/>
        <v>2477593.1224177061</v>
      </c>
      <c r="AA17" s="217">
        <f t="shared" si="0"/>
        <v>2477593.1224177061</v>
      </c>
      <c r="AB17" s="217">
        <f t="shared" si="0"/>
        <v>2477593.1224177061</v>
      </c>
      <c r="AC17" s="217">
        <f t="shared" si="0"/>
        <v>2477593.1224177061</v>
      </c>
      <c r="AD17" s="217">
        <f t="shared" si="0"/>
        <v>2477593.1224177061</v>
      </c>
      <c r="AE17" s="217">
        <f t="shared" si="0"/>
        <v>2477593.1224177061</v>
      </c>
      <c r="AF17" s="217">
        <f t="shared" si="0"/>
        <v>2477593.1224177061</v>
      </c>
      <c r="AG17" s="217">
        <f t="shared" si="0"/>
        <v>2477593.1224177061</v>
      </c>
      <c r="AH17" s="217">
        <f t="shared" si="0"/>
        <v>2477593.1224177061</v>
      </c>
      <c r="AI17" s="217">
        <f t="shared" si="0"/>
        <v>2477593.1224177061</v>
      </c>
      <c r="AJ17" s="218">
        <f t="shared" ref="AJ17:AJ60" si="1">+SUM(F17:AI17)</f>
        <v>71274094.451336026</v>
      </c>
      <c r="AK17" s="2"/>
      <c r="AL17" s="2"/>
    </row>
    <row r="18" spans="2:38">
      <c r="B18" s="29"/>
      <c r="C18" s="24" t="s">
        <v>119</v>
      </c>
      <c r="D18" s="24"/>
      <c r="E18" s="25"/>
      <c r="F18" s="219">
        <f t="shared" ref="F18:AI18" si="2">+SUBTOTAL(9,F19:F24)</f>
        <v>0</v>
      </c>
      <c r="G18" s="220">
        <f t="shared" si="2"/>
        <v>1199689.9451766666</v>
      </c>
      <c r="H18" s="220">
        <f t="shared" si="2"/>
        <v>1397624.2525244446</v>
      </c>
      <c r="I18" s="220">
        <f t="shared" si="2"/>
        <v>1411992.260819722</v>
      </c>
      <c r="J18" s="220">
        <f t="shared" si="2"/>
        <v>1443026.9678758334</v>
      </c>
      <c r="K18" s="220">
        <f t="shared" si="2"/>
        <v>1423003.8725891663</v>
      </c>
      <c r="L18" s="220">
        <f t="shared" si="2"/>
        <v>1423003.8725891663</v>
      </c>
      <c r="M18" s="220">
        <f t="shared" si="2"/>
        <v>1423003.8725891663</v>
      </c>
      <c r="N18" s="220">
        <f t="shared" si="2"/>
        <v>1423003.8725891663</v>
      </c>
      <c r="O18" s="220">
        <f t="shared" si="2"/>
        <v>1423003.8725891663</v>
      </c>
      <c r="P18" s="220">
        <f t="shared" si="2"/>
        <v>1423003.8725891663</v>
      </c>
      <c r="Q18" s="220">
        <f t="shared" si="2"/>
        <v>1423003.8725891663</v>
      </c>
      <c r="R18" s="220">
        <f t="shared" si="2"/>
        <v>1423003.8725891663</v>
      </c>
      <c r="S18" s="220">
        <f t="shared" si="2"/>
        <v>1423003.8725891663</v>
      </c>
      <c r="T18" s="220">
        <f t="shared" si="2"/>
        <v>1423003.8725891663</v>
      </c>
      <c r="U18" s="220">
        <f t="shared" si="2"/>
        <v>1429628.4773158333</v>
      </c>
      <c r="V18" s="220">
        <f t="shared" si="2"/>
        <v>1429628.4773158333</v>
      </c>
      <c r="W18" s="220">
        <f t="shared" si="2"/>
        <v>1429628.4773158333</v>
      </c>
      <c r="X18" s="220">
        <f t="shared" si="2"/>
        <v>1429628.4773158333</v>
      </c>
      <c r="Y18" s="220">
        <f t="shared" si="2"/>
        <v>1429628.4773158333</v>
      </c>
      <c r="Z18" s="220">
        <f t="shared" si="2"/>
        <v>1429628.4773158333</v>
      </c>
      <c r="AA18" s="220">
        <f t="shared" si="2"/>
        <v>1429628.4773158333</v>
      </c>
      <c r="AB18" s="220">
        <f t="shared" si="2"/>
        <v>1429628.4773158333</v>
      </c>
      <c r="AC18" s="220">
        <f t="shared" si="2"/>
        <v>1429628.4773158333</v>
      </c>
      <c r="AD18" s="220">
        <f t="shared" si="2"/>
        <v>1429628.4773158333</v>
      </c>
      <c r="AE18" s="220">
        <f t="shared" si="2"/>
        <v>1429628.4773158333</v>
      </c>
      <c r="AF18" s="220">
        <f t="shared" si="2"/>
        <v>1429628.4773158333</v>
      </c>
      <c r="AG18" s="220">
        <f t="shared" si="2"/>
        <v>1429628.4773158333</v>
      </c>
      <c r="AH18" s="220">
        <f t="shared" si="2"/>
        <v>1429628.4773158333</v>
      </c>
      <c r="AI18" s="220">
        <f t="shared" si="2"/>
        <v>1429628.4773158333</v>
      </c>
      <c r="AJ18" s="221">
        <f t="shared" si="1"/>
        <v>41126799.312025838</v>
      </c>
    </row>
    <row r="19" spans="2:38" ht="14.4">
      <c r="B19" s="222" t="s">
        <v>897</v>
      </c>
      <c r="C19" s="322" t="s">
        <v>903</v>
      </c>
      <c r="D19" s="222" t="s">
        <v>223</v>
      </c>
      <c r="E19" s="223">
        <f>VLOOKUP(B19,'Preços Unitários'!B:E,4,FALSE)</f>
        <v>590.66999999999996</v>
      </c>
      <c r="F19" s="224">
        <f>$E$19*Quantidades!F20</f>
        <v>0</v>
      </c>
      <c r="G19" s="223">
        <f>$E$19*Quantidades!G20</f>
        <v>231015.270135</v>
      </c>
      <c r="H19" s="223">
        <f>$E$19*Quantidades!H20</f>
        <v>269129.99108000001</v>
      </c>
      <c r="I19" s="223">
        <f>$E$19*Quantidades!I20</f>
        <v>271896.73037874995</v>
      </c>
      <c r="J19" s="223">
        <f>$E$19*Quantidades!J20</f>
        <v>277872.85051124997</v>
      </c>
      <c r="K19" s="223">
        <f>$E$19*Quantidades!K20</f>
        <v>274017.15364124993</v>
      </c>
      <c r="L19" s="223">
        <f>$E$19*Quantidades!L20</f>
        <v>274017.15364124993</v>
      </c>
      <c r="M19" s="223">
        <f>$E$19*Quantidades!M20</f>
        <v>274017.15364124993</v>
      </c>
      <c r="N19" s="223">
        <f>$E$19*Quantidades!N20</f>
        <v>274017.15364124993</v>
      </c>
      <c r="O19" s="223">
        <f>$E$19*Quantidades!O20</f>
        <v>274017.15364124993</v>
      </c>
      <c r="P19" s="223">
        <f>$E$19*Quantidades!P20</f>
        <v>274017.15364124993</v>
      </c>
      <c r="Q19" s="223">
        <f>$E$19*Quantidades!Q20</f>
        <v>274017.15364124993</v>
      </c>
      <c r="R19" s="223">
        <f>$E$19*Quantidades!R20</f>
        <v>274017.15364124993</v>
      </c>
      <c r="S19" s="223">
        <f>$E$19*Quantidades!S20</f>
        <v>274017.15364124993</v>
      </c>
      <c r="T19" s="223">
        <f>$E$19*Quantidades!T20</f>
        <v>274017.15364124993</v>
      </c>
      <c r="U19" s="223">
        <f>$E$19*Quantidades!U20</f>
        <v>275292.80395124998</v>
      </c>
      <c r="V19" s="223">
        <f>$E$19*Quantidades!V20</f>
        <v>275292.80395124998</v>
      </c>
      <c r="W19" s="223">
        <f>$E$19*Quantidades!W20</f>
        <v>275292.80395124998</v>
      </c>
      <c r="X19" s="223">
        <f>$E$19*Quantidades!X20</f>
        <v>275292.80395124998</v>
      </c>
      <c r="Y19" s="223">
        <f>$E$19*Quantidades!Y20</f>
        <v>275292.80395124998</v>
      </c>
      <c r="Z19" s="223">
        <f>$E$19*Quantidades!Z20</f>
        <v>275292.80395124998</v>
      </c>
      <c r="AA19" s="223">
        <f>$E$19*Quantidades!AA20</f>
        <v>275292.80395124998</v>
      </c>
      <c r="AB19" s="223">
        <f>$E$19*Quantidades!AB20</f>
        <v>275292.80395124998</v>
      </c>
      <c r="AC19" s="223">
        <f>$E$19*Quantidades!AC20</f>
        <v>275292.80395124998</v>
      </c>
      <c r="AD19" s="223">
        <f>$E$19*Quantidades!AD20</f>
        <v>275292.80395124998</v>
      </c>
      <c r="AE19" s="223">
        <f>$E$19*Quantidades!AE20</f>
        <v>275292.80395124998</v>
      </c>
      <c r="AF19" s="223">
        <f>$E$19*Quantidades!AF20</f>
        <v>275292.80395124998</v>
      </c>
      <c r="AG19" s="223">
        <f>$E$19*Quantidades!AG20</f>
        <v>275292.80395124998</v>
      </c>
      <c r="AH19" s="223">
        <f>$E$19*Quantidades!AH20</f>
        <v>275292.80395124998</v>
      </c>
      <c r="AI19" s="223">
        <f>$E$19*Quantidades!AI20</f>
        <v>275292.80395124998</v>
      </c>
      <c r="AJ19" s="225">
        <f t="shared" si="1"/>
        <v>7919478.437786255</v>
      </c>
      <c r="AK19" s="2"/>
    </row>
    <row r="20" spans="2:38" ht="14.4">
      <c r="B20" s="222" t="s">
        <v>898</v>
      </c>
      <c r="C20" s="322" t="s">
        <v>904</v>
      </c>
      <c r="D20" s="222" t="s">
        <v>223</v>
      </c>
      <c r="E20" s="223">
        <f>VLOOKUP(B20,'Preços Unitários'!B:E,4,FALSE)</f>
        <v>164.9</v>
      </c>
      <c r="F20" s="224">
        <f>$E$20*Quantidades!F21</f>
        <v>0</v>
      </c>
      <c r="G20" s="223">
        <f>$E$20*Quantidades!G21</f>
        <v>135436.500745</v>
      </c>
      <c r="H20" s="223">
        <f>$E$20*Quantidades!H21</f>
        <v>157781.88262666669</v>
      </c>
      <c r="I20" s="223">
        <f>$E$20*Quantidades!I21</f>
        <v>159403.92903458333</v>
      </c>
      <c r="J20" s="223">
        <f>$E$20*Quantidades!J21</f>
        <v>162907.52772874999</v>
      </c>
      <c r="K20" s="223">
        <f>$E$20*Quantidades!K21</f>
        <v>160647.06203874998</v>
      </c>
      <c r="L20" s="223">
        <f>$E$20*Quantidades!L21</f>
        <v>160647.06203874998</v>
      </c>
      <c r="M20" s="223">
        <f>$E$20*Quantidades!M21</f>
        <v>160647.06203874998</v>
      </c>
      <c r="N20" s="223">
        <f>$E$20*Quantidades!N21</f>
        <v>160647.06203874998</v>
      </c>
      <c r="O20" s="223">
        <f>$E$20*Quantidades!O21</f>
        <v>160647.06203874998</v>
      </c>
      <c r="P20" s="223">
        <f>$E$20*Quantidades!P21</f>
        <v>160647.06203874998</v>
      </c>
      <c r="Q20" s="223">
        <f>$E$20*Quantidades!Q21</f>
        <v>160647.06203874998</v>
      </c>
      <c r="R20" s="223">
        <f>$E$20*Quantidades!R21</f>
        <v>160647.06203874998</v>
      </c>
      <c r="S20" s="223">
        <f>$E$20*Quantidades!S21</f>
        <v>160647.06203874998</v>
      </c>
      <c r="T20" s="223">
        <f>$E$20*Quantidades!T21</f>
        <v>160647.06203874998</v>
      </c>
      <c r="U20" s="223">
        <f>$E$20*Quantidades!U21</f>
        <v>161394.93300875</v>
      </c>
      <c r="V20" s="223">
        <f>$E$20*Quantidades!V21</f>
        <v>161394.93300875</v>
      </c>
      <c r="W20" s="223">
        <f>$E$20*Quantidades!W21</f>
        <v>161394.93300875</v>
      </c>
      <c r="X20" s="223">
        <f>$E$20*Quantidades!X21</f>
        <v>161394.93300875</v>
      </c>
      <c r="Y20" s="223">
        <f>$E$20*Quantidades!Y21</f>
        <v>161394.93300875</v>
      </c>
      <c r="Z20" s="223">
        <f>$E$20*Quantidades!Z21</f>
        <v>161394.93300875</v>
      </c>
      <c r="AA20" s="223">
        <f>$E$20*Quantidades!AA21</f>
        <v>161394.93300875</v>
      </c>
      <c r="AB20" s="223">
        <f>$E$20*Quantidades!AB21</f>
        <v>161394.93300875</v>
      </c>
      <c r="AC20" s="223">
        <f>$E$20*Quantidades!AC21</f>
        <v>161394.93300875</v>
      </c>
      <c r="AD20" s="223">
        <f>$E$20*Quantidades!AD21</f>
        <v>161394.93300875</v>
      </c>
      <c r="AE20" s="223">
        <f>$E$20*Quantidades!AE21</f>
        <v>161394.93300875</v>
      </c>
      <c r="AF20" s="223">
        <f>$E$20*Quantidades!AF21</f>
        <v>161394.93300875</v>
      </c>
      <c r="AG20" s="223">
        <f>$E$20*Quantidades!AG21</f>
        <v>161394.93300875</v>
      </c>
      <c r="AH20" s="223">
        <f>$E$20*Quantidades!AH21</f>
        <v>161394.93300875</v>
      </c>
      <c r="AI20" s="223">
        <f>$E$20*Quantidades!AI21</f>
        <v>161394.93300875</v>
      </c>
      <c r="AJ20" s="225">
        <f t="shared" si="1"/>
        <v>4642924.4556537494</v>
      </c>
      <c r="AK20" s="2"/>
    </row>
    <row r="21" spans="2:38" ht="14.4">
      <c r="B21" s="222">
        <v>4011353</v>
      </c>
      <c r="C21" s="322" t="s">
        <v>121</v>
      </c>
      <c r="D21" s="222" t="s">
        <v>38</v>
      </c>
      <c r="E21" s="223">
        <f>VLOOKUP(B21,'Preços Unitários'!B:E,4,FALSE)</f>
        <v>0.28000000000000003</v>
      </c>
      <c r="F21" s="224">
        <f>$E$21*Quantidades!F22</f>
        <v>0</v>
      </c>
      <c r="G21" s="223">
        <f>$E$21*Quantidades!G22</f>
        <v>7665.7004666666671</v>
      </c>
      <c r="H21" s="223">
        <f>$E$21*Quantidades!H22</f>
        <v>8930.4481777777801</v>
      </c>
      <c r="I21" s="223">
        <f>$E$21*Quantidades!I22</f>
        <v>9022.2559388888876</v>
      </c>
      <c r="J21" s="223">
        <f>$E$21*Quantidades!J22</f>
        <v>9220.5594833333325</v>
      </c>
      <c r="K21" s="223">
        <f>$E$21*Quantidades!K22</f>
        <v>9092.6172166666656</v>
      </c>
      <c r="L21" s="223">
        <f>$E$21*Quantidades!L22</f>
        <v>9092.6172166666656</v>
      </c>
      <c r="M21" s="223">
        <f>$E$21*Quantidades!M22</f>
        <v>9092.6172166666656</v>
      </c>
      <c r="N21" s="223">
        <f>$E$21*Quantidades!N22</f>
        <v>9092.6172166666656</v>
      </c>
      <c r="O21" s="223">
        <f>$E$21*Quantidades!O22</f>
        <v>9092.6172166666656</v>
      </c>
      <c r="P21" s="223">
        <f>$E$21*Quantidades!P22</f>
        <v>9092.6172166666656</v>
      </c>
      <c r="Q21" s="223">
        <f>$E$21*Quantidades!Q22</f>
        <v>9092.6172166666656</v>
      </c>
      <c r="R21" s="223">
        <f>$E$21*Quantidades!R22</f>
        <v>9092.6172166666656</v>
      </c>
      <c r="S21" s="223">
        <f>$E$21*Quantidades!S22</f>
        <v>9092.6172166666656</v>
      </c>
      <c r="T21" s="223">
        <f>$E$21*Quantidades!T22</f>
        <v>9092.6172166666656</v>
      </c>
      <c r="U21" s="223">
        <f>$E$21*Quantidades!U22</f>
        <v>9134.9466833333336</v>
      </c>
      <c r="V21" s="223">
        <f>$E$21*Quantidades!V22</f>
        <v>9134.9466833333336</v>
      </c>
      <c r="W21" s="223">
        <f>$E$21*Quantidades!W22</f>
        <v>9134.9466833333336</v>
      </c>
      <c r="X21" s="223">
        <f>$E$21*Quantidades!X22</f>
        <v>9134.9466833333336</v>
      </c>
      <c r="Y21" s="223">
        <f>$E$21*Quantidades!Y22</f>
        <v>9134.9466833333336</v>
      </c>
      <c r="Z21" s="223">
        <f>$E$21*Quantidades!Z22</f>
        <v>9134.9466833333336</v>
      </c>
      <c r="AA21" s="223">
        <f>$E$21*Quantidades!AA22</f>
        <v>9134.9466833333336</v>
      </c>
      <c r="AB21" s="223">
        <f>$E$21*Quantidades!AB22</f>
        <v>9134.9466833333336</v>
      </c>
      <c r="AC21" s="223">
        <f>$E$21*Quantidades!AC22</f>
        <v>9134.9466833333336</v>
      </c>
      <c r="AD21" s="223">
        <f>$E$21*Quantidades!AD22</f>
        <v>9134.9466833333336</v>
      </c>
      <c r="AE21" s="223">
        <f>$E$21*Quantidades!AE22</f>
        <v>9134.9466833333336</v>
      </c>
      <c r="AF21" s="223">
        <f>$E$21*Quantidades!AF22</f>
        <v>9134.9466833333336</v>
      </c>
      <c r="AG21" s="223">
        <f>$E$21*Quantidades!AG22</f>
        <v>9134.9466833333336</v>
      </c>
      <c r="AH21" s="223">
        <f>$E$21*Quantidades!AH22</f>
        <v>9134.9466833333336</v>
      </c>
      <c r="AI21" s="223">
        <f>$E$21*Quantidades!AI22</f>
        <v>9134.9466833333336</v>
      </c>
      <c r="AJ21" s="225">
        <f t="shared" si="1"/>
        <v>262789.33648333343</v>
      </c>
      <c r="AK21" s="2"/>
    </row>
    <row r="22" spans="2:38" ht="28.8">
      <c r="B22" s="222" t="s">
        <v>899</v>
      </c>
      <c r="C22" s="322" t="s">
        <v>902</v>
      </c>
      <c r="D22" s="53" t="s">
        <v>224</v>
      </c>
      <c r="E22" s="223">
        <f>VLOOKUP(B22,'Preços Unitários'!B:E,4,FALSE)</f>
        <v>292.5</v>
      </c>
      <c r="F22" s="224">
        <f>$E$22*Quantidades!F23</f>
        <v>0</v>
      </c>
      <c r="G22" s="223">
        <f>$E$22*Quantidades!G23</f>
        <v>576570.1851</v>
      </c>
      <c r="H22" s="223">
        <f>$E$22*Quantidades!H23</f>
        <v>671697.28080000007</v>
      </c>
      <c r="I22" s="223">
        <f>$E$22*Quantidades!I23</f>
        <v>678602.53597499989</v>
      </c>
      <c r="J22" s="223">
        <f>$E$22*Quantidades!J23</f>
        <v>693517.79542500002</v>
      </c>
      <c r="K22" s="223">
        <f>$E$22*Quantidades!K23</f>
        <v>683894.709225</v>
      </c>
      <c r="L22" s="223">
        <f>$E$22*Quantidades!L23</f>
        <v>683894.709225</v>
      </c>
      <c r="M22" s="223">
        <f>$E$22*Quantidades!M23</f>
        <v>683894.709225</v>
      </c>
      <c r="N22" s="223">
        <f>$E$22*Quantidades!N23</f>
        <v>683894.709225</v>
      </c>
      <c r="O22" s="223">
        <f>$E$22*Quantidades!O23</f>
        <v>683894.709225</v>
      </c>
      <c r="P22" s="223">
        <f>$E$22*Quantidades!P23</f>
        <v>683894.709225</v>
      </c>
      <c r="Q22" s="223">
        <f>$E$22*Quantidades!Q23</f>
        <v>683894.709225</v>
      </c>
      <c r="R22" s="223">
        <f>$E$22*Quantidades!R23</f>
        <v>683894.709225</v>
      </c>
      <c r="S22" s="223">
        <f>$E$22*Quantidades!S23</f>
        <v>683894.709225</v>
      </c>
      <c r="T22" s="223">
        <f>$E$22*Quantidades!T23</f>
        <v>683894.709225</v>
      </c>
      <c r="U22" s="223">
        <f>$E$22*Quantidades!U23</f>
        <v>687078.48982499994</v>
      </c>
      <c r="V22" s="223">
        <f>$E$22*Quantidades!V23</f>
        <v>687078.48982499994</v>
      </c>
      <c r="W22" s="223">
        <f>$E$22*Quantidades!W23</f>
        <v>687078.48982499994</v>
      </c>
      <c r="X22" s="223">
        <f>$E$22*Quantidades!X23</f>
        <v>687078.48982499994</v>
      </c>
      <c r="Y22" s="223">
        <f>$E$22*Quantidades!Y23</f>
        <v>687078.48982499994</v>
      </c>
      <c r="Z22" s="223">
        <f>$E$22*Quantidades!Z23</f>
        <v>687078.48982499994</v>
      </c>
      <c r="AA22" s="223">
        <f>$E$22*Quantidades!AA23</f>
        <v>687078.48982499994</v>
      </c>
      <c r="AB22" s="223">
        <f>$E$22*Quantidades!AB23</f>
        <v>687078.48982499994</v>
      </c>
      <c r="AC22" s="223">
        <f>$E$22*Quantidades!AC23</f>
        <v>687078.48982499994</v>
      </c>
      <c r="AD22" s="223">
        <f>$E$22*Quantidades!AD23</f>
        <v>687078.48982499994</v>
      </c>
      <c r="AE22" s="223">
        <f>$E$22*Quantidades!AE23</f>
        <v>687078.48982499994</v>
      </c>
      <c r="AF22" s="223">
        <f>$E$22*Quantidades!AF23</f>
        <v>687078.48982499994</v>
      </c>
      <c r="AG22" s="223">
        <f>$E$22*Quantidades!AG23</f>
        <v>687078.48982499994</v>
      </c>
      <c r="AH22" s="223">
        <f>$E$22*Quantidades!AH23</f>
        <v>687078.48982499994</v>
      </c>
      <c r="AI22" s="223">
        <f>$E$22*Quantidades!AI23</f>
        <v>687078.48982499994</v>
      </c>
      <c r="AJ22" s="225">
        <f t="shared" si="1"/>
        <v>19765512.236924987</v>
      </c>
      <c r="AK22" s="2"/>
    </row>
    <row r="23" spans="2:38" ht="43.2">
      <c r="B23" s="222" t="s">
        <v>905</v>
      </c>
      <c r="C23" s="322" t="s">
        <v>900</v>
      </c>
      <c r="D23" s="53" t="s">
        <v>225</v>
      </c>
      <c r="E23" s="223">
        <f>VLOOKUP(B23,'Preços Unitários'!B:E,4,FALSE)</f>
        <v>29.7</v>
      </c>
      <c r="F23" s="224">
        <f>$E$23*Quantidades!F24</f>
        <v>0</v>
      </c>
      <c r="G23" s="223">
        <f>$E$23*Quantidades!G24</f>
        <v>232317.65700000001</v>
      </c>
      <c r="H23" s="223">
        <f>$E$23*Quantidades!H24</f>
        <v>270647.25599999999</v>
      </c>
      <c r="I23" s="223">
        <f>$E$23*Quantidades!I24</f>
        <v>273429.59324999992</v>
      </c>
      <c r="J23" s="223">
        <f>$E$23*Quantidades!J24</f>
        <v>279439.40474999993</v>
      </c>
      <c r="K23" s="223">
        <f>$E$23*Quantidades!K24</f>
        <v>275561.97074999998</v>
      </c>
      <c r="L23" s="223">
        <f>$E$23*Quantidades!L24</f>
        <v>275561.97074999998</v>
      </c>
      <c r="M23" s="223">
        <f>$E$23*Quantidades!M24</f>
        <v>275561.97074999998</v>
      </c>
      <c r="N23" s="223">
        <f>$E$23*Quantidades!N24</f>
        <v>275561.97074999998</v>
      </c>
      <c r="O23" s="223">
        <f>$E$23*Quantidades!O24</f>
        <v>275561.97074999998</v>
      </c>
      <c r="P23" s="223">
        <f>$E$23*Quantidades!P24</f>
        <v>275561.97074999998</v>
      </c>
      <c r="Q23" s="223">
        <f>$E$23*Quantidades!Q24</f>
        <v>275561.97074999998</v>
      </c>
      <c r="R23" s="223">
        <f>$E$23*Quantidades!R24</f>
        <v>275561.97074999998</v>
      </c>
      <c r="S23" s="223">
        <f>$E$23*Quantidades!S24</f>
        <v>275561.97074999998</v>
      </c>
      <c r="T23" s="223">
        <f>$E$23*Quantidades!T24</f>
        <v>275561.97074999998</v>
      </c>
      <c r="U23" s="223">
        <f>$E$23*Quantidades!U24</f>
        <v>276844.81274999998</v>
      </c>
      <c r="V23" s="223">
        <f>$E$23*Quantidades!V24</f>
        <v>276844.81274999998</v>
      </c>
      <c r="W23" s="223">
        <f>$E$23*Quantidades!W24</f>
        <v>276844.81274999998</v>
      </c>
      <c r="X23" s="223">
        <f>$E$23*Quantidades!X24</f>
        <v>276844.81274999998</v>
      </c>
      <c r="Y23" s="223">
        <f>$E$23*Quantidades!Y24</f>
        <v>276844.81274999998</v>
      </c>
      <c r="Z23" s="223">
        <f>$E$23*Quantidades!Z24</f>
        <v>276844.81274999998</v>
      </c>
      <c r="AA23" s="223">
        <f>$E$23*Quantidades!AA24</f>
        <v>276844.81274999998</v>
      </c>
      <c r="AB23" s="223">
        <f>$E$23*Quantidades!AB24</f>
        <v>276844.81274999998</v>
      </c>
      <c r="AC23" s="223">
        <f>$E$23*Quantidades!AC24</f>
        <v>276844.81274999998</v>
      </c>
      <c r="AD23" s="223">
        <f>$E$23*Quantidades!AD24</f>
        <v>276844.81274999998</v>
      </c>
      <c r="AE23" s="223">
        <f>$E$23*Quantidades!AE24</f>
        <v>276844.81274999998</v>
      </c>
      <c r="AF23" s="223">
        <f>$E$23*Quantidades!AF24</f>
        <v>276844.81274999998</v>
      </c>
      <c r="AG23" s="223">
        <f>$E$23*Quantidades!AG24</f>
        <v>276844.81274999998</v>
      </c>
      <c r="AH23" s="223">
        <f>$E$23*Quantidades!AH24</f>
        <v>276844.81274999998</v>
      </c>
      <c r="AI23" s="223">
        <f>$E$23*Quantidades!AI24</f>
        <v>276844.81274999998</v>
      </c>
      <c r="AJ23" s="225">
        <f t="shared" si="1"/>
        <v>7964125.8097499926</v>
      </c>
      <c r="AK23" s="2"/>
    </row>
    <row r="24" spans="2:38" ht="14.4">
      <c r="B24" s="222">
        <v>3806402</v>
      </c>
      <c r="C24" s="322" t="s">
        <v>906</v>
      </c>
      <c r="D24" s="222" t="s">
        <v>38</v>
      </c>
      <c r="E24" s="223">
        <f>VLOOKUP(B24,'Preços Unitários'!B:E,4,FALSE)</f>
        <v>2.37</v>
      </c>
      <c r="F24" s="224">
        <f>$E$24*Quantidades!F25</f>
        <v>0</v>
      </c>
      <c r="G24" s="226">
        <f>$E$24*Quantidades!G25</f>
        <v>16684.631730000001</v>
      </c>
      <c r="H24" s="226">
        <f>$E$24*Quantidades!H25</f>
        <v>19437.393839999997</v>
      </c>
      <c r="I24" s="226">
        <f>$E$24*Quantidades!I25</f>
        <v>19637.216242500002</v>
      </c>
      <c r="J24" s="226">
        <f>$E$24*Quantidades!J25</f>
        <v>20068.829977500001</v>
      </c>
      <c r="K24" s="226">
        <f>$E$24*Quantidades!K25</f>
        <v>19790.359717500003</v>
      </c>
      <c r="L24" s="226">
        <f>$E$24*Quantidades!L25</f>
        <v>19790.359717500003</v>
      </c>
      <c r="M24" s="226">
        <f>$E$24*Quantidades!M25</f>
        <v>19790.359717500003</v>
      </c>
      <c r="N24" s="226">
        <f>$E$24*Quantidades!N25</f>
        <v>19790.359717500003</v>
      </c>
      <c r="O24" s="226">
        <f>$E$24*Quantidades!O25</f>
        <v>19790.359717500003</v>
      </c>
      <c r="P24" s="226">
        <f>$E$24*Quantidades!P25</f>
        <v>19790.359717500003</v>
      </c>
      <c r="Q24" s="226">
        <f>$E$24*Quantidades!Q25</f>
        <v>19790.359717500003</v>
      </c>
      <c r="R24" s="226">
        <f>$E$24*Quantidades!R25</f>
        <v>19790.359717500003</v>
      </c>
      <c r="S24" s="226">
        <f>$E$24*Quantidades!S25</f>
        <v>19790.359717500003</v>
      </c>
      <c r="T24" s="226">
        <f>$E$24*Quantidades!T25</f>
        <v>19790.359717500003</v>
      </c>
      <c r="U24" s="226">
        <f>$E$24*Quantidades!U25</f>
        <v>19882.491097500002</v>
      </c>
      <c r="V24" s="226">
        <f>$E$24*Quantidades!V25</f>
        <v>19882.491097500002</v>
      </c>
      <c r="W24" s="226">
        <f>$E$24*Quantidades!W25</f>
        <v>19882.491097500002</v>
      </c>
      <c r="X24" s="226">
        <f>$E$24*Quantidades!X25</f>
        <v>19882.491097500002</v>
      </c>
      <c r="Y24" s="226">
        <f>$E$24*Quantidades!Y25</f>
        <v>19882.491097500002</v>
      </c>
      <c r="Z24" s="226">
        <f>$E$24*Quantidades!Z25</f>
        <v>19882.491097500002</v>
      </c>
      <c r="AA24" s="226">
        <f>$E$24*Quantidades!AA25</f>
        <v>19882.491097500002</v>
      </c>
      <c r="AB24" s="226">
        <f>$E$24*Quantidades!AB25</f>
        <v>19882.491097500002</v>
      </c>
      <c r="AC24" s="226">
        <f>$E$24*Quantidades!AC25</f>
        <v>19882.491097500002</v>
      </c>
      <c r="AD24" s="226">
        <f>$E$24*Quantidades!AD25</f>
        <v>19882.491097500002</v>
      </c>
      <c r="AE24" s="226">
        <f>$E$24*Quantidades!AE25</f>
        <v>19882.491097500002</v>
      </c>
      <c r="AF24" s="226">
        <f>$E$24*Quantidades!AF25</f>
        <v>19882.491097500002</v>
      </c>
      <c r="AG24" s="226">
        <f>$E$24*Quantidades!AG25</f>
        <v>19882.491097500002</v>
      </c>
      <c r="AH24" s="226">
        <f>$E$24*Quantidades!AH25</f>
        <v>19882.491097500002</v>
      </c>
      <c r="AI24" s="226">
        <f>$E$24*Quantidades!AI25</f>
        <v>19882.491097500002</v>
      </c>
      <c r="AJ24" s="225">
        <f t="shared" si="1"/>
        <v>571969.03542750014</v>
      </c>
      <c r="AK24" s="2"/>
      <c r="AL24" s="2"/>
    </row>
    <row r="25" spans="2:38">
      <c r="B25" s="29"/>
      <c r="C25" s="24" t="s">
        <v>126</v>
      </c>
      <c r="D25" s="41"/>
      <c r="E25" s="39"/>
      <c r="F25" s="219"/>
      <c r="G25" s="220">
        <f t="shared" ref="G25:AI25" si="3">+SUBTOTAL(9,G26:G29)</f>
        <v>879412.14628701308</v>
      </c>
      <c r="H25" s="220">
        <f t="shared" si="3"/>
        <v>1024504.4968133899</v>
      </c>
      <c r="I25" s="220">
        <f t="shared" si="3"/>
        <v>1035036.7189626377</v>
      </c>
      <c r="J25" s="220">
        <f t="shared" si="3"/>
        <v>1057786.1788971247</v>
      </c>
      <c r="K25" s="220">
        <f t="shared" si="3"/>
        <v>1043108.5921821971</v>
      </c>
      <c r="L25" s="220">
        <f t="shared" si="3"/>
        <v>1043108.5921821971</v>
      </c>
      <c r="M25" s="220">
        <f t="shared" si="3"/>
        <v>1043108.5921821971</v>
      </c>
      <c r="N25" s="220">
        <f t="shared" si="3"/>
        <v>1043108.5921821971</v>
      </c>
      <c r="O25" s="220">
        <f t="shared" si="3"/>
        <v>1043108.5921821971</v>
      </c>
      <c r="P25" s="220">
        <f t="shared" si="3"/>
        <v>1043108.5921821971</v>
      </c>
      <c r="Q25" s="220">
        <f t="shared" si="3"/>
        <v>1043108.5921821971</v>
      </c>
      <c r="R25" s="220">
        <f t="shared" si="3"/>
        <v>1043108.5921821971</v>
      </c>
      <c r="S25" s="220">
        <f t="shared" si="3"/>
        <v>1043108.5921821971</v>
      </c>
      <c r="T25" s="220">
        <f t="shared" si="3"/>
        <v>1043108.5921821971</v>
      </c>
      <c r="U25" s="220">
        <f t="shared" si="3"/>
        <v>1047964.6451018731</v>
      </c>
      <c r="V25" s="220">
        <f t="shared" si="3"/>
        <v>1047964.6451018731</v>
      </c>
      <c r="W25" s="220">
        <f t="shared" si="3"/>
        <v>1047964.6451018731</v>
      </c>
      <c r="X25" s="220">
        <f t="shared" si="3"/>
        <v>1047964.6451018731</v>
      </c>
      <c r="Y25" s="220">
        <f t="shared" si="3"/>
        <v>1047964.6451018731</v>
      </c>
      <c r="Z25" s="220">
        <f t="shared" si="3"/>
        <v>1047964.6451018731</v>
      </c>
      <c r="AA25" s="220">
        <f t="shared" si="3"/>
        <v>1047964.6451018731</v>
      </c>
      <c r="AB25" s="220">
        <f t="shared" si="3"/>
        <v>1047964.6451018731</v>
      </c>
      <c r="AC25" s="220">
        <f t="shared" si="3"/>
        <v>1047964.6451018731</v>
      </c>
      <c r="AD25" s="220">
        <f t="shared" si="3"/>
        <v>1047964.6451018731</v>
      </c>
      <c r="AE25" s="220">
        <f t="shared" si="3"/>
        <v>1047964.6451018731</v>
      </c>
      <c r="AF25" s="220">
        <f t="shared" si="3"/>
        <v>1047964.6451018731</v>
      </c>
      <c r="AG25" s="220">
        <f t="shared" si="3"/>
        <v>1047964.6451018731</v>
      </c>
      <c r="AH25" s="220">
        <f t="shared" si="3"/>
        <v>1047964.6451018731</v>
      </c>
      <c r="AI25" s="220">
        <f t="shared" si="3"/>
        <v>1047964.6451018731</v>
      </c>
      <c r="AJ25" s="221">
        <f t="shared" si="1"/>
        <v>30147295.139310207</v>
      </c>
    </row>
    <row r="26" spans="2:38" ht="14.4">
      <c r="B26" s="318" t="s">
        <v>907</v>
      </c>
      <c r="C26" s="227" t="s">
        <v>127</v>
      </c>
      <c r="D26" s="222" t="s">
        <v>224</v>
      </c>
      <c r="E26" s="223">
        <f>VLOOKUP(B26,'Preços Unitários'!B:E,4,FALSE)</f>
        <v>3900</v>
      </c>
      <c r="F26" s="224">
        <f>$E$26*Quantidades!F27</f>
        <v>0</v>
      </c>
      <c r="G26" s="226">
        <f>$E$26*Quantidades!G27</f>
        <v>13727.86155</v>
      </c>
      <c r="H26" s="226">
        <f>$E$26*Quantidades!H27</f>
        <v>15992.7924</v>
      </c>
      <c r="I26" s="226">
        <f>$E$26*Quantidades!I27</f>
        <v>16157.203237499996</v>
      </c>
      <c r="J26" s="226">
        <f>$E$26*Quantidades!J27</f>
        <v>16512.328462499998</v>
      </c>
      <c r="K26" s="226">
        <f>$E$26*Quantidades!K27</f>
        <v>16283.207362499998</v>
      </c>
      <c r="L26" s="226">
        <f>$E$26*Quantidades!L27</f>
        <v>16283.207362499998</v>
      </c>
      <c r="M26" s="226">
        <f>$E$26*Quantidades!M27</f>
        <v>16283.207362499998</v>
      </c>
      <c r="N26" s="226">
        <f>$E$26*Quantidades!N27</f>
        <v>16283.207362499998</v>
      </c>
      <c r="O26" s="226">
        <f>$E$26*Quantidades!O27</f>
        <v>16283.207362499998</v>
      </c>
      <c r="P26" s="226">
        <f>$E$26*Quantidades!P27</f>
        <v>16283.207362499998</v>
      </c>
      <c r="Q26" s="226">
        <f>$E$26*Quantidades!Q27</f>
        <v>16283.207362499998</v>
      </c>
      <c r="R26" s="226">
        <f>$E$26*Quantidades!R27</f>
        <v>16283.207362499998</v>
      </c>
      <c r="S26" s="226">
        <f>$E$26*Quantidades!S27</f>
        <v>16283.207362499998</v>
      </c>
      <c r="T26" s="226">
        <f>$E$26*Quantidades!T27</f>
        <v>16283.207362499998</v>
      </c>
      <c r="U26" s="226">
        <f>$E$26*Quantidades!U27</f>
        <v>16359.011662499997</v>
      </c>
      <c r="V26" s="226">
        <f>$E$26*Quantidades!V27</f>
        <v>16359.011662499997</v>
      </c>
      <c r="W26" s="226">
        <f>$E$26*Quantidades!W27</f>
        <v>16359.011662499997</v>
      </c>
      <c r="X26" s="226">
        <f>$E$26*Quantidades!X27</f>
        <v>16359.011662499997</v>
      </c>
      <c r="Y26" s="226">
        <f>$E$26*Quantidades!Y27</f>
        <v>16359.011662499997</v>
      </c>
      <c r="Z26" s="226">
        <f>$E$26*Quantidades!Z27</f>
        <v>16359.011662499997</v>
      </c>
      <c r="AA26" s="226">
        <f>$E$26*Quantidades!AA27</f>
        <v>16359.011662499997</v>
      </c>
      <c r="AB26" s="226">
        <f>$E$26*Quantidades!AB27</f>
        <v>16359.011662499997</v>
      </c>
      <c r="AC26" s="226">
        <f>$E$26*Quantidades!AC27</f>
        <v>16359.011662499997</v>
      </c>
      <c r="AD26" s="226">
        <f>$E$26*Quantidades!AD27</f>
        <v>16359.011662499997</v>
      </c>
      <c r="AE26" s="226">
        <f>$E$26*Quantidades!AE27</f>
        <v>16359.011662499997</v>
      </c>
      <c r="AF26" s="226">
        <f>$E$26*Quantidades!AF27</f>
        <v>16359.011662499997</v>
      </c>
      <c r="AG26" s="226">
        <f>$E$26*Quantidades!AG27</f>
        <v>16359.011662499997</v>
      </c>
      <c r="AH26" s="226">
        <f>$E$26*Quantidades!AH27</f>
        <v>16359.011662499997</v>
      </c>
      <c r="AI26" s="226">
        <f>$E$26*Quantidades!AI27</f>
        <v>16359.011662499997</v>
      </c>
      <c r="AJ26" s="225">
        <f t="shared" si="1"/>
        <v>470607.43421249965</v>
      </c>
      <c r="AK26" s="2"/>
    </row>
    <row r="27" spans="2:38" ht="14.4">
      <c r="B27" s="318" t="s">
        <v>908</v>
      </c>
      <c r="C27" s="227" t="s">
        <v>127</v>
      </c>
      <c r="D27" s="222" t="s">
        <v>224</v>
      </c>
      <c r="E27" s="223">
        <f>VLOOKUP(B27,'Preços Unitários'!B:E,4,FALSE)</f>
        <v>3900</v>
      </c>
      <c r="F27" s="224">
        <f>$E$27*Quantidades!F28</f>
        <v>0</v>
      </c>
      <c r="G27" s="226">
        <f>$E$27*Quantidades!G28</f>
        <v>48047.515424999998</v>
      </c>
      <c r="H27" s="226">
        <f>$E$27*Quantidades!H28</f>
        <v>55974.773400000005</v>
      </c>
      <c r="I27" s="226">
        <f>$E$27*Quantidades!I28</f>
        <v>56550.211331249993</v>
      </c>
      <c r="J27" s="226">
        <f>$E$27*Quantidades!J28</f>
        <v>57793.149618749994</v>
      </c>
      <c r="K27" s="226">
        <f>$E$27*Quantidades!K28</f>
        <v>56991.225768749988</v>
      </c>
      <c r="L27" s="226">
        <f>$E$27*Quantidades!L28</f>
        <v>56991.225768749988</v>
      </c>
      <c r="M27" s="226">
        <f>$E$27*Quantidades!M28</f>
        <v>56991.225768749988</v>
      </c>
      <c r="N27" s="226">
        <f>$E$27*Quantidades!N28</f>
        <v>56991.225768749988</v>
      </c>
      <c r="O27" s="226">
        <f>$E$27*Quantidades!O28</f>
        <v>56991.225768749988</v>
      </c>
      <c r="P27" s="226">
        <f>$E$27*Quantidades!P28</f>
        <v>56991.225768749988</v>
      </c>
      <c r="Q27" s="226">
        <f>$E$27*Quantidades!Q28</f>
        <v>56991.225768749988</v>
      </c>
      <c r="R27" s="226">
        <f>$E$27*Quantidades!R28</f>
        <v>56991.225768749988</v>
      </c>
      <c r="S27" s="226">
        <f>$E$27*Quantidades!S28</f>
        <v>56991.225768749988</v>
      </c>
      <c r="T27" s="226">
        <f>$E$27*Quantidades!T28</f>
        <v>56991.225768749988</v>
      </c>
      <c r="U27" s="226">
        <f>$E$27*Quantidades!U28</f>
        <v>57256.540818749992</v>
      </c>
      <c r="V27" s="226">
        <f>$E$27*Quantidades!V28</f>
        <v>57256.540818749992</v>
      </c>
      <c r="W27" s="226">
        <f>$E$27*Quantidades!W28</f>
        <v>57256.540818749992</v>
      </c>
      <c r="X27" s="226">
        <f>$E$27*Quantidades!X28</f>
        <v>57256.540818749992</v>
      </c>
      <c r="Y27" s="226">
        <f>$E$27*Quantidades!Y28</f>
        <v>57256.540818749992</v>
      </c>
      <c r="Z27" s="226">
        <f>$E$27*Quantidades!Z28</f>
        <v>57256.540818749992</v>
      </c>
      <c r="AA27" s="226">
        <f>$E$27*Quantidades!AA28</f>
        <v>57256.540818749992</v>
      </c>
      <c r="AB27" s="226">
        <f>$E$27*Quantidades!AB28</f>
        <v>57256.540818749992</v>
      </c>
      <c r="AC27" s="226">
        <f>$E$27*Quantidades!AC28</f>
        <v>57256.540818749992</v>
      </c>
      <c r="AD27" s="226">
        <f>$E$27*Quantidades!AD28</f>
        <v>57256.540818749992</v>
      </c>
      <c r="AE27" s="226">
        <f>$E$27*Quantidades!AE28</f>
        <v>57256.540818749992</v>
      </c>
      <c r="AF27" s="226">
        <f>$E$27*Quantidades!AF28</f>
        <v>57256.540818749992</v>
      </c>
      <c r="AG27" s="226">
        <f>$E$27*Quantidades!AG28</f>
        <v>57256.540818749992</v>
      </c>
      <c r="AH27" s="226">
        <f>$E$27*Quantidades!AH28</f>
        <v>57256.540818749992</v>
      </c>
      <c r="AI27" s="226">
        <f>$E$27*Quantidades!AI28</f>
        <v>57256.540818749992</v>
      </c>
      <c r="AJ27" s="225">
        <f t="shared" ref="AJ27" si="4">+SUM(F27:AI27)</f>
        <v>1647126.0197437492</v>
      </c>
      <c r="AK27" s="2"/>
    </row>
    <row r="28" spans="2:38" ht="14.4">
      <c r="B28" s="318" t="s">
        <v>129</v>
      </c>
      <c r="C28" s="227" t="s">
        <v>130</v>
      </c>
      <c r="D28" s="222" t="s">
        <v>224</v>
      </c>
      <c r="E28" s="223">
        <f>VLOOKUP(B28,'Preços Unitários'!B:E,4,FALSE)</f>
        <v>5555</v>
      </c>
      <c r="F28" s="224">
        <f>$E$28*Quantidades!F29</f>
        <v>0</v>
      </c>
      <c r="G28" s="226">
        <f>$E$28*Quantidades!G29</f>
        <v>58383.74500294646</v>
      </c>
      <c r="H28" s="226">
        <f>$E$28*Quantidades!H29</f>
        <v>68016.355640377224</v>
      </c>
      <c r="I28" s="226">
        <f>$E$28*Quantidades!I29</f>
        <v>68715.584750268754</v>
      </c>
      <c r="J28" s="226">
        <f>$E$28*Quantidades!J29</f>
        <v>70225.910339217749</v>
      </c>
      <c r="K28" s="226">
        <f>$E$28*Quantidades!K29</f>
        <v>69251.472490433167</v>
      </c>
      <c r="L28" s="226">
        <f>$E$28*Quantidades!L29</f>
        <v>69251.472490433167</v>
      </c>
      <c r="M28" s="226">
        <f>$E$28*Quantidades!M29</f>
        <v>69251.472490433167</v>
      </c>
      <c r="N28" s="226">
        <f>$E$28*Quantidades!N29</f>
        <v>69251.472490433167</v>
      </c>
      <c r="O28" s="226">
        <f>$E$28*Quantidades!O29</f>
        <v>69251.472490433167</v>
      </c>
      <c r="P28" s="226">
        <f>$E$28*Quantidades!P29</f>
        <v>69251.472490433167</v>
      </c>
      <c r="Q28" s="226">
        <f>$E$28*Quantidades!Q29</f>
        <v>69251.472490433167</v>
      </c>
      <c r="R28" s="226">
        <f>$E$28*Quantidades!R29</f>
        <v>69251.472490433167</v>
      </c>
      <c r="S28" s="226">
        <f>$E$28*Quantidades!S29</f>
        <v>69251.472490433167</v>
      </c>
      <c r="T28" s="226">
        <f>$E$28*Quantidades!T29</f>
        <v>69251.472490433167</v>
      </c>
      <c r="U28" s="226">
        <f>$E$28*Quantidades!U29</f>
        <v>69573.863483757756</v>
      </c>
      <c r="V28" s="226">
        <f>$E$28*Quantidades!V29</f>
        <v>69573.863483757756</v>
      </c>
      <c r="W28" s="226">
        <f>$E$28*Quantidades!W29</f>
        <v>69573.863483757756</v>
      </c>
      <c r="X28" s="226">
        <f>$E$28*Quantidades!X29</f>
        <v>69573.863483757756</v>
      </c>
      <c r="Y28" s="226">
        <f>$E$28*Quantidades!Y29</f>
        <v>69573.863483757756</v>
      </c>
      <c r="Z28" s="226">
        <f>$E$28*Quantidades!Z29</f>
        <v>69573.863483757756</v>
      </c>
      <c r="AA28" s="226">
        <f>$E$28*Quantidades!AA29</f>
        <v>69573.863483757756</v>
      </c>
      <c r="AB28" s="226">
        <f>$E$28*Quantidades!AB29</f>
        <v>69573.863483757756</v>
      </c>
      <c r="AC28" s="226">
        <f>$E$28*Quantidades!AC29</f>
        <v>69573.863483757756</v>
      </c>
      <c r="AD28" s="226">
        <f>$E$28*Quantidades!AD29</f>
        <v>69573.863483757756</v>
      </c>
      <c r="AE28" s="226">
        <f>$E$28*Quantidades!AE29</f>
        <v>69573.863483757756</v>
      </c>
      <c r="AF28" s="226">
        <f>$E$28*Quantidades!AF29</f>
        <v>69573.863483757756</v>
      </c>
      <c r="AG28" s="226">
        <f>$E$28*Quantidades!AG29</f>
        <v>69573.863483757756</v>
      </c>
      <c r="AH28" s="226">
        <f>$E$28*Quantidades!AH29</f>
        <v>69573.863483757756</v>
      </c>
      <c r="AI28" s="226">
        <f>$E$28*Quantidades!AI29</f>
        <v>69573.863483757756</v>
      </c>
      <c r="AJ28" s="225">
        <f t="shared" si="1"/>
        <v>2001464.2728935073</v>
      </c>
      <c r="AK28" s="2"/>
    </row>
    <row r="29" spans="2:38" ht="14.4">
      <c r="B29" s="318" t="s">
        <v>940</v>
      </c>
      <c r="C29" s="227" t="s">
        <v>941</v>
      </c>
      <c r="D29" s="222" t="s">
        <v>224</v>
      </c>
      <c r="E29" s="223">
        <f>VLOOKUP(B29,'Preços Unitários'!B:E,4,FALSE)</f>
        <v>6420</v>
      </c>
      <c r="F29" s="224">
        <f>$E$29*Quantidades!F30</f>
        <v>0</v>
      </c>
      <c r="G29" s="226">
        <f>$E$29*Quantidades!G30</f>
        <v>759253.02430906659</v>
      </c>
      <c r="H29" s="226">
        <f>$E$29*Quantidades!H30</f>
        <v>884520.57537301269</v>
      </c>
      <c r="I29" s="226">
        <f>$E$29*Quantidades!I30</f>
        <v>893613.71964361891</v>
      </c>
      <c r="J29" s="226">
        <f>$E$29*Quantidades!J30</f>
        <v>913254.79047665687</v>
      </c>
      <c r="K29" s="226">
        <f>$E$29*Quantidades!K30</f>
        <v>900582.68656051403</v>
      </c>
      <c r="L29" s="226">
        <f>$E$29*Quantidades!L30</f>
        <v>900582.68656051403</v>
      </c>
      <c r="M29" s="226">
        <f>$E$29*Quantidades!M30</f>
        <v>900582.68656051403</v>
      </c>
      <c r="N29" s="226">
        <f>$E$29*Quantidades!N30</f>
        <v>900582.68656051403</v>
      </c>
      <c r="O29" s="226">
        <f>$E$29*Quantidades!O30</f>
        <v>900582.68656051403</v>
      </c>
      <c r="P29" s="226">
        <f>$E$29*Quantidades!P30</f>
        <v>900582.68656051403</v>
      </c>
      <c r="Q29" s="226">
        <f>$E$29*Quantidades!Q30</f>
        <v>900582.68656051403</v>
      </c>
      <c r="R29" s="226">
        <f>$E$29*Quantidades!R30</f>
        <v>900582.68656051403</v>
      </c>
      <c r="S29" s="226">
        <f>$E$29*Quantidades!S30</f>
        <v>900582.68656051403</v>
      </c>
      <c r="T29" s="226">
        <f>$E$29*Quantidades!T30</f>
        <v>900582.68656051403</v>
      </c>
      <c r="U29" s="226">
        <f>$E$29*Quantidades!U30</f>
        <v>904775.22913686535</v>
      </c>
      <c r="V29" s="226">
        <f>$E$29*Quantidades!V30</f>
        <v>904775.22913686535</v>
      </c>
      <c r="W29" s="226">
        <f>$E$29*Quantidades!W30</f>
        <v>904775.22913686535</v>
      </c>
      <c r="X29" s="226">
        <f>$E$29*Quantidades!X30</f>
        <v>904775.22913686535</v>
      </c>
      <c r="Y29" s="226">
        <f>$E$29*Quantidades!Y30</f>
        <v>904775.22913686535</v>
      </c>
      <c r="Z29" s="226">
        <f>$E$29*Quantidades!Z30</f>
        <v>904775.22913686535</v>
      </c>
      <c r="AA29" s="226">
        <f>$E$29*Quantidades!AA30</f>
        <v>904775.22913686535</v>
      </c>
      <c r="AB29" s="226">
        <f>$E$29*Quantidades!AB30</f>
        <v>904775.22913686535</v>
      </c>
      <c r="AC29" s="226">
        <f>$E$29*Quantidades!AC30</f>
        <v>904775.22913686535</v>
      </c>
      <c r="AD29" s="226">
        <f>$E$29*Quantidades!AD30</f>
        <v>904775.22913686535</v>
      </c>
      <c r="AE29" s="226">
        <f>$E$29*Quantidades!AE30</f>
        <v>904775.22913686535</v>
      </c>
      <c r="AF29" s="226">
        <f>$E$29*Quantidades!AF30</f>
        <v>904775.22913686535</v>
      </c>
      <c r="AG29" s="226">
        <f>$E$29*Quantidades!AG30</f>
        <v>904775.22913686535</v>
      </c>
      <c r="AH29" s="226">
        <f>$E$29*Quantidades!AH30</f>
        <v>904775.22913686535</v>
      </c>
      <c r="AI29" s="226">
        <f>$E$29*Quantidades!AI30</f>
        <v>904775.22913686535</v>
      </c>
      <c r="AJ29" s="225">
        <f t="shared" si="1"/>
        <v>26028097.412460476</v>
      </c>
      <c r="AK29" s="2"/>
    </row>
    <row r="30" spans="2:38">
      <c r="B30" s="214"/>
      <c r="C30" s="215" t="s">
        <v>132</v>
      </c>
      <c r="D30" s="214"/>
      <c r="E30" s="216"/>
      <c r="F30" s="217">
        <f t="shared" ref="F30:AH30" si="5">+SUBTOTAL(9,F31:F42)</f>
        <v>0</v>
      </c>
      <c r="G30" s="217">
        <f t="shared" si="5"/>
        <v>2091974.1858224978</v>
      </c>
      <c r="H30" s="217">
        <f t="shared" si="5"/>
        <v>2226982.4549466642</v>
      </c>
      <c r="I30" s="217">
        <f t="shared" si="5"/>
        <v>2236782.6758214557</v>
      </c>
      <c r="J30" s="217">
        <f t="shared" si="5"/>
        <v>2257951.0227268725</v>
      </c>
      <c r="K30" s="217">
        <f t="shared" si="5"/>
        <v>2244293.5447818725</v>
      </c>
      <c r="L30" s="217">
        <f t="shared" si="5"/>
        <v>2244293.5447818725</v>
      </c>
      <c r="M30" s="217">
        <f t="shared" si="5"/>
        <v>2244293.5447818725</v>
      </c>
      <c r="N30" s="217">
        <f t="shared" si="5"/>
        <v>2244293.5447818725</v>
      </c>
      <c r="O30" s="217">
        <f t="shared" si="5"/>
        <v>2244293.5447818725</v>
      </c>
      <c r="P30" s="217">
        <f t="shared" si="5"/>
        <v>2244293.5447818725</v>
      </c>
      <c r="Q30" s="217">
        <f t="shared" si="5"/>
        <v>2244293.5447818725</v>
      </c>
      <c r="R30" s="217">
        <f t="shared" si="5"/>
        <v>2244293.5447818725</v>
      </c>
      <c r="S30" s="217">
        <f t="shared" si="5"/>
        <v>2244293.5447818725</v>
      </c>
      <c r="T30" s="217">
        <f t="shared" si="5"/>
        <v>2244293.5447818725</v>
      </c>
      <c r="U30" s="217">
        <f t="shared" si="5"/>
        <v>2248812.0965668727</v>
      </c>
      <c r="V30" s="217">
        <f t="shared" si="5"/>
        <v>2248812.0965668727</v>
      </c>
      <c r="W30" s="217">
        <f t="shared" si="5"/>
        <v>2248812.0965668727</v>
      </c>
      <c r="X30" s="217">
        <f t="shared" si="5"/>
        <v>2248812.0965668727</v>
      </c>
      <c r="Y30" s="217">
        <f t="shared" si="5"/>
        <v>2248812.0965668727</v>
      </c>
      <c r="Z30" s="217">
        <f t="shared" si="5"/>
        <v>2248812.0965668727</v>
      </c>
      <c r="AA30" s="217">
        <f t="shared" si="5"/>
        <v>2248812.0965668727</v>
      </c>
      <c r="AB30" s="217">
        <f t="shared" si="5"/>
        <v>2248812.0965668727</v>
      </c>
      <c r="AC30" s="217">
        <f t="shared" si="5"/>
        <v>2248812.0965668727</v>
      </c>
      <c r="AD30" s="217">
        <f t="shared" si="5"/>
        <v>2248812.0965668727</v>
      </c>
      <c r="AE30" s="217">
        <f t="shared" si="5"/>
        <v>2248812.0965668727</v>
      </c>
      <c r="AF30" s="217">
        <f t="shared" si="5"/>
        <v>2248812.0965668727</v>
      </c>
      <c r="AG30" s="217">
        <f t="shared" si="5"/>
        <v>2248812.0965668727</v>
      </c>
      <c r="AH30" s="217">
        <f t="shared" si="5"/>
        <v>2248812.0965668727</v>
      </c>
      <c r="AI30" s="217">
        <f>+SUBTOTAL(9,AI31:AI42)</f>
        <v>2248812.0965668727</v>
      </c>
      <c r="AJ30" s="217">
        <f t="shared" si="1"/>
        <v>64988807.235639274</v>
      </c>
      <c r="AK30" s="2"/>
      <c r="AL30" s="2"/>
    </row>
    <row r="31" spans="2:38" ht="14.4">
      <c r="B31" s="222"/>
      <c r="C31" s="24" t="s">
        <v>133</v>
      </c>
      <c r="D31" s="41"/>
      <c r="E31" s="32"/>
      <c r="F31" s="219">
        <f>+SUBTOTAL(9,F32:F35)</f>
        <v>0</v>
      </c>
      <c r="G31" s="220">
        <f t="shared" ref="G31:AI31" si="6">+SUBTOTAL(9,G32:G35)</f>
        <v>336991.62355083332</v>
      </c>
      <c r="H31" s="220">
        <f t="shared" si="6"/>
        <v>392591.15896222222</v>
      </c>
      <c r="I31" s="220">
        <f t="shared" si="6"/>
        <v>396627.11713798606</v>
      </c>
      <c r="J31" s="220">
        <f t="shared" si="6"/>
        <v>405344.73318479164</v>
      </c>
      <c r="K31" s="220">
        <f t="shared" si="6"/>
        <v>399720.26711645821</v>
      </c>
      <c r="L31" s="220">
        <f t="shared" si="6"/>
        <v>399720.26711645821</v>
      </c>
      <c r="M31" s="220">
        <f t="shared" si="6"/>
        <v>399720.26711645821</v>
      </c>
      <c r="N31" s="220">
        <f t="shared" si="6"/>
        <v>399720.26711645821</v>
      </c>
      <c r="O31" s="220">
        <f t="shared" si="6"/>
        <v>399720.26711645821</v>
      </c>
      <c r="P31" s="220">
        <f t="shared" si="6"/>
        <v>399720.26711645821</v>
      </c>
      <c r="Q31" s="220">
        <f t="shared" si="6"/>
        <v>399720.26711645821</v>
      </c>
      <c r="R31" s="220">
        <f t="shared" si="6"/>
        <v>399720.26711645821</v>
      </c>
      <c r="S31" s="220">
        <f t="shared" si="6"/>
        <v>399720.26711645821</v>
      </c>
      <c r="T31" s="220">
        <f t="shared" si="6"/>
        <v>399720.26711645821</v>
      </c>
      <c r="U31" s="220">
        <f t="shared" si="6"/>
        <v>401581.1115047916</v>
      </c>
      <c r="V31" s="220">
        <f t="shared" si="6"/>
        <v>401581.1115047916</v>
      </c>
      <c r="W31" s="220">
        <f t="shared" si="6"/>
        <v>401581.1115047916</v>
      </c>
      <c r="X31" s="220">
        <f t="shared" si="6"/>
        <v>401581.1115047916</v>
      </c>
      <c r="Y31" s="220">
        <f t="shared" si="6"/>
        <v>401581.1115047916</v>
      </c>
      <c r="Z31" s="220">
        <f t="shared" si="6"/>
        <v>401581.1115047916</v>
      </c>
      <c r="AA31" s="220">
        <f t="shared" si="6"/>
        <v>401581.1115047916</v>
      </c>
      <c r="AB31" s="220">
        <f t="shared" si="6"/>
        <v>401581.1115047916</v>
      </c>
      <c r="AC31" s="220">
        <f t="shared" si="6"/>
        <v>401581.1115047916</v>
      </c>
      <c r="AD31" s="220">
        <f t="shared" si="6"/>
        <v>401581.1115047916</v>
      </c>
      <c r="AE31" s="220">
        <f t="shared" si="6"/>
        <v>401581.1115047916</v>
      </c>
      <c r="AF31" s="220">
        <f t="shared" si="6"/>
        <v>401581.1115047916</v>
      </c>
      <c r="AG31" s="220">
        <f t="shared" si="6"/>
        <v>401581.1115047916</v>
      </c>
      <c r="AH31" s="220">
        <f t="shared" si="6"/>
        <v>401581.1115047916</v>
      </c>
      <c r="AI31" s="220">
        <f t="shared" si="6"/>
        <v>401581.1115047916</v>
      </c>
      <c r="AJ31" s="221">
        <f t="shared" si="1"/>
        <v>11552473.976572284</v>
      </c>
    </row>
    <row r="32" spans="2:38" ht="28.8">
      <c r="B32" s="222" t="s">
        <v>910</v>
      </c>
      <c r="C32" s="326" t="s">
        <v>909</v>
      </c>
      <c r="D32" s="222" t="s">
        <v>38</v>
      </c>
      <c r="E32" s="223">
        <f>VLOOKUP(B32,'Preços Unitários'!B:E,4,FALSE)</f>
        <v>13.45</v>
      </c>
      <c r="F32" s="224">
        <f>$E$32*Quantidades!F33</f>
        <v>0</v>
      </c>
      <c r="G32" s="226">
        <f>$E$32*Quantidades!G33</f>
        <v>99947.436441666665</v>
      </c>
      <c r="H32" s="226">
        <f>$E$32*Quantidades!H33</f>
        <v>116437.55264444444</v>
      </c>
      <c r="I32" s="226">
        <f>$E$32*Quantidades!I33</f>
        <v>117634.5665909722</v>
      </c>
      <c r="J32" s="226">
        <f>$E$32*Quantidades!J33</f>
        <v>120220.10081458332</v>
      </c>
      <c r="K32" s="226">
        <f>$E$32*Quantidades!K33</f>
        <v>118551.95559791665</v>
      </c>
      <c r="L32" s="226">
        <f>$E$32*Quantidades!L33</f>
        <v>118551.95559791665</v>
      </c>
      <c r="M32" s="226">
        <f>$E$32*Quantidades!M33</f>
        <v>118551.95559791665</v>
      </c>
      <c r="N32" s="226">
        <f>$E$32*Quantidades!N33</f>
        <v>118551.95559791665</v>
      </c>
      <c r="O32" s="226">
        <f>$E$32*Quantidades!O33</f>
        <v>118551.95559791665</v>
      </c>
      <c r="P32" s="226">
        <f>$E$32*Quantidades!P33</f>
        <v>118551.95559791665</v>
      </c>
      <c r="Q32" s="226">
        <f>$E$32*Quantidades!Q33</f>
        <v>118551.95559791665</v>
      </c>
      <c r="R32" s="226">
        <f>$E$32*Quantidades!R33</f>
        <v>118551.95559791665</v>
      </c>
      <c r="S32" s="226">
        <f>$E$32*Quantidades!S33</f>
        <v>118551.95559791665</v>
      </c>
      <c r="T32" s="226">
        <f>$E$32*Quantidades!T33</f>
        <v>118551.95559791665</v>
      </c>
      <c r="U32" s="226">
        <f>$E$32*Quantidades!U33</f>
        <v>119103.85841458332</v>
      </c>
      <c r="V32" s="226">
        <f>$E$32*Quantidades!V33</f>
        <v>119103.85841458332</v>
      </c>
      <c r="W32" s="226">
        <f>$E$32*Quantidades!W33</f>
        <v>119103.85841458332</v>
      </c>
      <c r="X32" s="226">
        <f>$E$32*Quantidades!X33</f>
        <v>119103.85841458332</v>
      </c>
      <c r="Y32" s="226">
        <f>$E$32*Quantidades!Y33</f>
        <v>119103.85841458332</v>
      </c>
      <c r="Z32" s="226">
        <f>$E$32*Quantidades!Z33</f>
        <v>119103.85841458332</v>
      </c>
      <c r="AA32" s="226">
        <f>$E$32*Quantidades!AA33</f>
        <v>119103.85841458332</v>
      </c>
      <c r="AB32" s="226">
        <f>$E$32*Quantidades!AB33</f>
        <v>119103.85841458332</v>
      </c>
      <c r="AC32" s="226">
        <f>$E$32*Quantidades!AC33</f>
        <v>119103.85841458332</v>
      </c>
      <c r="AD32" s="226">
        <f>$E$32*Quantidades!AD33</f>
        <v>119103.85841458332</v>
      </c>
      <c r="AE32" s="226">
        <f>$E$32*Quantidades!AE33</f>
        <v>119103.85841458332</v>
      </c>
      <c r="AF32" s="226">
        <f>$E$32*Quantidades!AF33</f>
        <v>119103.85841458332</v>
      </c>
      <c r="AG32" s="226">
        <f>$E$32*Quantidades!AG33</f>
        <v>119103.85841458332</v>
      </c>
      <c r="AH32" s="226">
        <f>$E$32*Quantidades!AH33</f>
        <v>119103.85841458332</v>
      </c>
      <c r="AI32" s="226">
        <f>$E$32*Quantidades!AI33</f>
        <v>119103.85841458332</v>
      </c>
      <c r="AJ32" s="225">
        <f t="shared" si="1"/>
        <v>3426317.0886895834</v>
      </c>
    </row>
    <row r="33" spans="2:38" ht="28.8">
      <c r="B33" s="222" t="s">
        <v>912</v>
      </c>
      <c r="C33" s="326" t="s">
        <v>911</v>
      </c>
      <c r="D33" s="222" t="s">
        <v>212</v>
      </c>
      <c r="E33" s="223">
        <f>VLOOKUP(B33,'Preços Unitários'!B:E,4,FALSE)</f>
        <v>33.69</v>
      </c>
      <c r="F33" s="224">
        <f>$E$33*Quantidades!F34</f>
        <v>0</v>
      </c>
      <c r="G33" s="226">
        <f>$E$33*Quantidades!G34</f>
        <v>164705.00556249998</v>
      </c>
      <c r="H33" s="226">
        <f>$E$33*Quantidades!H34</f>
        <v>191879.33616666665</v>
      </c>
      <c r="I33" s="226">
        <f>$E$33*Quantidades!I34</f>
        <v>193851.9149114583</v>
      </c>
      <c r="J33" s="226">
        <f>$E$33*Quantidades!J34</f>
        <v>198112.65879687498</v>
      </c>
      <c r="K33" s="226">
        <f>$E$33*Quantidades!K34</f>
        <v>195363.69517187495</v>
      </c>
      <c r="L33" s="226">
        <f>$E$33*Quantidades!L34</f>
        <v>195363.69517187495</v>
      </c>
      <c r="M33" s="226">
        <f>$E$33*Quantidades!M34</f>
        <v>195363.69517187495</v>
      </c>
      <c r="N33" s="226">
        <f>$E$33*Quantidades!N34</f>
        <v>195363.69517187495</v>
      </c>
      <c r="O33" s="226">
        <f>$E$33*Quantidades!O34</f>
        <v>195363.69517187495</v>
      </c>
      <c r="P33" s="226">
        <f>$E$33*Quantidades!P34</f>
        <v>195363.69517187495</v>
      </c>
      <c r="Q33" s="226">
        <f>$E$33*Quantidades!Q34</f>
        <v>195363.69517187495</v>
      </c>
      <c r="R33" s="226">
        <f>$E$33*Quantidades!R34</f>
        <v>195363.69517187495</v>
      </c>
      <c r="S33" s="226">
        <f>$E$33*Quantidades!S34</f>
        <v>195363.69517187495</v>
      </c>
      <c r="T33" s="226">
        <f>$E$33*Quantidades!T34</f>
        <v>195363.69517187495</v>
      </c>
      <c r="U33" s="226">
        <f>$E$33*Quantidades!U34</f>
        <v>196273.18479687496</v>
      </c>
      <c r="V33" s="226">
        <f>$E$33*Quantidades!V34</f>
        <v>196273.18479687496</v>
      </c>
      <c r="W33" s="226">
        <f>$E$33*Quantidades!W34</f>
        <v>196273.18479687496</v>
      </c>
      <c r="X33" s="226">
        <f>$E$33*Quantidades!X34</f>
        <v>196273.18479687496</v>
      </c>
      <c r="Y33" s="226">
        <f>$E$33*Quantidades!Y34</f>
        <v>196273.18479687496</v>
      </c>
      <c r="Z33" s="226">
        <f>$E$33*Quantidades!Z34</f>
        <v>196273.18479687496</v>
      </c>
      <c r="AA33" s="226">
        <f>$E$33*Quantidades!AA34</f>
        <v>196273.18479687496</v>
      </c>
      <c r="AB33" s="226">
        <f>$E$33*Quantidades!AB34</f>
        <v>196273.18479687496</v>
      </c>
      <c r="AC33" s="226">
        <f>$E$33*Quantidades!AC34</f>
        <v>196273.18479687496</v>
      </c>
      <c r="AD33" s="226">
        <f>$E$33*Quantidades!AD34</f>
        <v>196273.18479687496</v>
      </c>
      <c r="AE33" s="226">
        <f>$E$33*Quantidades!AE34</f>
        <v>196273.18479687496</v>
      </c>
      <c r="AF33" s="226">
        <f>$E$33*Quantidades!AF34</f>
        <v>196273.18479687496</v>
      </c>
      <c r="AG33" s="226">
        <f>$E$33*Quantidades!AG34</f>
        <v>196273.18479687496</v>
      </c>
      <c r="AH33" s="226">
        <f>$E$33*Quantidades!AH34</f>
        <v>196273.18479687496</v>
      </c>
      <c r="AI33" s="226">
        <f>$E$33*Quantidades!AI34</f>
        <v>196273.18479687496</v>
      </c>
      <c r="AJ33" s="225">
        <f t="shared" si="1"/>
        <v>5646283.6391093759</v>
      </c>
    </row>
    <row r="34" spans="2:38" ht="28.8">
      <c r="B34" s="222" t="s">
        <v>914</v>
      </c>
      <c r="C34" s="326" t="s">
        <v>913</v>
      </c>
      <c r="D34" s="222" t="s">
        <v>212</v>
      </c>
      <c r="E34" s="223">
        <f>VLOOKUP(B34,'Preços Unitários'!B:E,4,FALSE)</f>
        <v>165.05</v>
      </c>
      <c r="F34" s="224">
        <f>$E$34*Quantidades!F35</f>
        <v>0</v>
      </c>
      <c r="G34" s="226">
        <f>$E$34*Quantidades!G35</f>
        <v>64552.237858333341</v>
      </c>
      <c r="H34" s="226">
        <f>$E$34*Quantidades!H35</f>
        <v>75202.575088888902</v>
      </c>
      <c r="I34" s="226">
        <f>$E$34*Quantidades!I35</f>
        <v>75975.680750694431</v>
      </c>
      <c r="J34" s="226">
        <f>$E$34*Quantidades!J35</f>
        <v>77645.578710416667</v>
      </c>
      <c r="K34" s="226">
        <f>$E$34*Quantidades!K35</f>
        <v>76568.187327083331</v>
      </c>
      <c r="L34" s="226">
        <f>$E$34*Quantidades!L35</f>
        <v>76568.187327083331</v>
      </c>
      <c r="M34" s="226">
        <f>$E$34*Quantidades!M35</f>
        <v>76568.187327083331</v>
      </c>
      <c r="N34" s="226">
        <f>$E$34*Quantidades!N35</f>
        <v>76568.187327083331</v>
      </c>
      <c r="O34" s="226">
        <f>$E$34*Quantidades!O35</f>
        <v>76568.187327083331</v>
      </c>
      <c r="P34" s="226">
        <f>$E$34*Quantidades!P35</f>
        <v>76568.187327083331</v>
      </c>
      <c r="Q34" s="226">
        <f>$E$34*Quantidades!Q35</f>
        <v>76568.187327083331</v>
      </c>
      <c r="R34" s="226">
        <f>$E$34*Quantidades!R35</f>
        <v>76568.187327083331</v>
      </c>
      <c r="S34" s="226">
        <f>$E$34*Quantidades!S35</f>
        <v>76568.187327083331</v>
      </c>
      <c r="T34" s="226">
        <f>$E$34*Quantidades!T35</f>
        <v>76568.187327083331</v>
      </c>
      <c r="U34" s="226">
        <f>$E$34*Quantidades!U35</f>
        <v>76924.640310416667</v>
      </c>
      <c r="V34" s="226">
        <f>$E$34*Quantidades!V35</f>
        <v>76924.640310416667</v>
      </c>
      <c r="W34" s="226">
        <f>$E$34*Quantidades!W35</f>
        <v>76924.640310416667</v>
      </c>
      <c r="X34" s="226">
        <f>$E$34*Quantidades!X35</f>
        <v>76924.640310416667</v>
      </c>
      <c r="Y34" s="226">
        <f>$E$34*Quantidades!Y35</f>
        <v>76924.640310416667</v>
      </c>
      <c r="Z34" s="226">
        <f>$E$34*Quantidades!Z35</f>
        <v>76924.640310416667</v>
      </c>
      <c r="AA34" s="226">
        <f>$E$34*Quantidades!AA35</f>
        <v>76924.640310416667</v>
      </c>
      <c r="AB34" s="226">
        <f>$E$34*Quantidades!AB35</f>
        <v>76924.640310416667</v>
      </c>
      <c r="AC34" s="226">
        <f>$E$34*Quantidades!AC35</f>
        <v>76924.640310416667</v>
      </c>
      <c r="AD34" s="226">
        <f>$E$34*Quantidades!AD35</f>
        <v>76924.640310416667</v>
      </c>
      <c r="AE34" s="226">
        <f>$E$34*Quantidades!AE35</f>
        <v>76924.640310416667</v>
      </c>
      <c r="AF34" s="226">
        <f>$E$34*Quantidades!AF35</f>
        <v>76924.640310416667</v>
      </c>
      <c r="AG34" s="226">
        <f>$E$34*Quantidades!AG35</f>
        <v>76924.640310416667</v>
      </c>
      <c r="AH34" s="226">
        <f>$E$34*Quantidades!AH35</f>
        <v>76924.640310416667</v>
      </c>
      <c r="AI34" s="226">
        <f>$E$34*Quantidades!AI35</f>
        <v>76924.640310416667</v>
      </c>
      <c r="AJ34" s="225">
        <f t="shared" si="1"/>
        <v>2212927.5503354166</v>
      </c>
    </row>
    <row r="35" spans="2:38" ht="14.4">
      <c r="B35" s="222" t="s">
        <v>915</v>
      </c>
      <c r="C35" s="326" t="s">
        <v>135</v>
      </c>
      <c r="D35" s="222" t="s">
        <v>212</v>
      </c>
      <c r="E35" s="223">
        <f>VLOOKUP(B35,'Preços Unitários'!B:E,4,FALSE)</f>
        <v>9.0500000000000007</v>
      </c>
      <c r="F35" s="224">
        <f>$E$35*Quantidades!F36</f>
        <v>0</v>
      </c>
      <c r="G35" s="226">
        <f>$E$35*Quantidades!G36</f>
        <v>7786.9436883333346</v>
      </c>
      <c r="H35" s="226">
        <f>$E$35*Quantidades!H36</f>
        <v>9071.6950622222248</v>
      </c>
      <c r="I35" s="226">
        <f>$E$35*Quantidades!I36</f>
        <v>9164.9548848611103</v>
      </c>
      <c r="J35" s="226">
        <f>$E$35*Quantidades!J36</f>
        <v>9366.394862916668</v>
      </c>
      <c r="K35" s="226">
        <f>$E$35*Quantidades!K36</f>
        <v>9236.4290195833328</v>
      </c>
      <c r="L35" s="226">
        <f>$E$35*Quantidades!L36</f>
        <v>9236.4290195833328</v>
      </c>
      <c r="M35" s="226">
        <f>$E$35*Quantidades!M36</f>
        <v>9236.4290195833328</v>
      </c>
      <c r="N35" s="226">
        <f>$E$35*Quantidades!N36</f>
        <v>9236.4290195833328</v>
      </c>
      <c r="O35" s="226">
        <f>$E$35*Quantidades!O36</f>
        <v>9236.4290195833328</v>
      </c>
      <c r="P35" s="226">
        <f>$E$35*Quantidades!P36</f>
        <v>9236.4290195833328</v>
      </c>
      <c r="Q35" s="226">
        <f>$E$35*Quantidades!Q36</f>
        <v>9236.4290195833328</v>
      </c>
      <c r="R35" s="226">
        <f>$E$35*Quantidades!R36</f>
        <v>9236.4290195833328</v>
      </c>
      <c r="S35" s="226">
        <f>$E$35*Quantidades!S36</f>
        <v>9236.4290195833328</v>
      </c>
      <c r="T35" s="226">
        <f>$E$35*Quantidades!T36</f>
        <v>9236.4290195833328</v>
      </c>
      <c r="U35" s="226">
        <f>$E$35*Quantidades!U36</f>
        <v>9279.427982916668</v>
      </c>
      <c r="V35" s="226">
        <f>$E$35*Quantidades!V36</f>
        <v>9279.427982916668</v>
      </c>
      <c r="W35" s="226">
        <f>$E$35*Quantidades!W36</f>
        <v>9279.427982916668</v>
      </c>
      <c r="X35" s="226">
        <f>$E$35*Quantidades!X36</f>
        <v>9279.427982916668</v>
      </c>
      <c r="Y35" s="226">
        <f>$E$35*Quantidades!Y36</f>
        <v>9279.427982916668</v>
      </c>
      <c r="Z35" s="226">
        <f>$E$35*Quantidades!Z36</f>
        <v>9279.427982916668</v>
      </c>
      <c r="AA35" s="226">
        <f>$E$35*Quantidades!AA36</f>
        <v>9279.427982916668</v>
      </c>
      <c r="AB35" s="226">
        <f>$E$35*Quantidades!AB36</f>
        <v>9279.427982916668</v>
      </c>
      <c r="AC35" s="226">
        <f>$E$35*Quantidades!AC36</f>
        <v>9279.427982916668</v>
      </c>
      <c r="AD35" s="226">
        <f>$E$35*Quantidades!AD36</f>
        <v>9279.427982916668</v>
      </c>
      <c r="AE35" s="226">
        <f>$E$35*Quantidades!AE36</f>
        <v>9279.427982916668</v>
      </c>
      <c r="AF35" s="226">
        <f>$E$35*Quantidades!AF36</f>
        <v>9279.427982916668</v>
      </c>
      <c r="AG35" s="226">
        <f>$E$35*Quantidades!AG36</f>
        <v>9279.427982916668</v>
      </c>
      <c r="AH35" s="226">
        <f>$E$35*Quantidades!AH36</f>
        <v>9279.427982916668</v>
      </c>
      <c r="AI35" s="226">
        <f>$E$35*Quantidades!AI36</f>
        <v>9279.427982916668</v>
      </c>
      <c r="AJ35" s="225">
        <f t="shared" si="1"/>
        <v>266945.69843791681</v>
      </c>
    </row>
    <row r="36" spans="2:38">
      <c r="B36" s="29"/>
      <c r="C36" s="24" t="s">
        <v>136</v>
      </c>
      <c r="D36" s="41"/>
      <c r="E36" s="39"/>
      <c r="F36" s="219">
        <f>+SUBTOTAL(9,F37:F38)</f>
        <v>0</v>
      </c>
      <c r="G36" s="220">
        <f t="shared" ref="G36:AI36" si="7">+SUBTOTAL(9,G37:G38)</f>
        <v>481300.3903716667</v>
      </c>
      <c r="H36" s="220">
        <f t="shared" si="7"/>
        <v>560709.12408444448</v>
      </c>
      <c r="I36" s="220">
        <f t="shared" si="7"/>
        <v>566473.38678347215</v>
      </c>
      <c r="J36" s="220">
        <f t="shared" si="7"/>
        <v>578924.11764208332</v>
      </c>
      <c r="K36" s="220">
        <f t="shared" si="7"/>
        <v>570891.10576541664</v>
      </c>
      <c r="L36" s="220">
        <f t="shared" si="7"/>
        <v>570891.10576541664</v>
      </c>
      <c r="M36" s="220">
        <f t="shared" si="7"/>
        <v>570891.10576541664</v>
      </c>
      <c r="N36" s="220">
        <f t="shared" si="7"/>
        <v>570891.10576541664</v>
      </c>
      <c r="O36" s="220">
        <f t="shared" si="7"/>
        <v>570891.10576541664</v>
      </c>
      <c r="P36" s="220">
        <f t="shared" si="7"/>
        <v>570891.10576541664</v>
      </c>
      <c r="Q36" s="220">
        <f t="shared" si="7"/>
        <v>570891.10576541664</v>
      </c>
      <c r="R36" s="220">
        <f t="shared" si="7"/>
        <v>570891.10576541664</v>
      </c>
      <c r="S36" s="220">
        <f t="shared" si="7"/>
        <v>570891.10576541664</v>
      </c>
      <c r="T36" s="220">
        <f t="shared" si="7"/>
        <v>570891.10576541664</v>
      </c>
      <c r="U36" s="220">
        <f t="shared" si="7"/>
        <v>573548.81316208339</v>
      </c>
      <c r="V36" s="220">
        <f t="shared" si="7"/>
        <v>573548.81316208339</v>
      </c>
      <c r="W36" s="220">
        <f t="shared" si="7"/>
        <v>573548.81316208339</v>
      </c>
      <c r="X36" s="220">
        <f t="shared" si="7"/>
        <v>573548.81316208339</v>
      </c>
      <c r="Y36" s="220">
        <f t="shared" si="7"/>
        <v>573548.81316208339</v>
      </c>
      <c r="Z36" s="220">
        <f t="shared" si="7"/>
        <v>573548.81316208339</v>
      </c>
      <c r="AA36" s="220">
        <f t="shared" si="7"/>
        <v>573548.81316208339</v>
      </c>
      <c r="AB36" s="220">
        <f t="shared" si="7"/>
        <v>573548.81316208339</v>
      </c>
      <c r="AC36" s="220">
        <f t="shared" si="7"/>
        <v>573548.81316208339</v>
      </c>
      <c r="AD36" s="220">
        <f t="shared" si="7"/>
        <v>573548.81316208339</v>
      </c>
      <c r="AE36" s="220">
        <f t="shared" si="7"/>
        <v>573548.81316208339</v>
      </c>
      <c r="AF36" s="220">
        <f t="shared" si="7"/>
        <v>573548.81316208339</v>
      </c>
      <c r="AG36" s="220">
        <f t="shared" si="7"/>
        <v>573548.81316208339</v>
      </c>
      <c r="AH36" s="220">
        <f t="shared" si="7"/>
        <v>573548.81316208339</v>
      </c>
      <c r="AI36" s="220">
        <f t="shared" si="7"/>
        <v>573548.81316208339</v>
      </c>
      <c r="AJ36" s="221">
        <f t="shared" si="1"/>
        <v>16499550.273967074</v>
      </c>
    </row>
    <row r="37" spans="2:38" ht="14.4">
      <c r="B37" s="222" t="s">
        <v>939</v>
      </c>
      <c r="C37" s="227" t="s">
        <v>938</v>
      </c>
      <c r="D37" s="222" t="s">
        <v>38</v>
      </c>
      <c r="E37" s="223">
        <f>VLOOKUP(B37,'Preços Unitários'!B:E,4,FALSE)</f>
        <v>605.35</v>
      </c>
      <c r="F37" s="224">
        <f>$E$37*Quantidades!F38</f>
        <v>0</v>
      </c>
      <c r="G37" s="226">
        <f>$E$37*Quantidades!G38</f>
        <v>473513.44668333337</v>
      </c>
      <c r="H37" s="226">
        <f>$E$37*Quantidades!H38</f>
        <v>551637.42902222229</v>
      </c>
      <c r="I37" s="226">
        <f>$E$37*Quantidades!I38</f>
        <v>557308.43189861102</v>
      </c>
      <c r="J37" s="226">
        <f>$E$37*Quantidades!J38</f>
        <v>569557.72277916665</v>
      </c>
      <c r="K37" s="226">
        <f>$E$37*Quantidades!K38</f>
        <v>561654.67674583325</v>
      </c>
      <c r="L37" s="226">
        <f>$E$37*Quantidades!L38</f>
        <v>561654.67674583325</v>
      </c>
      <c r="M37" s="226">
        <f>$E$37*Quantidades!M38</f>
        <v>561654.67674583325</v>
      </c>
      <c r="N37" s="226">
        <f>$E$37*Quantidades!N38</f>
        <v>561654.67674583325</v>
      </c>
      <c r="O37" s="226">
        <f>$E$37*Quantidades!O38</f>
        <v>561654.67674583325</v>
      </c>
      <c r="P37" s="226">
        <f>$E$37*Quantidades!P38</f>
        <v>561654.67674583325</v>
      </c>
      <c r="Q37" s="226">
        <f>$E$37*Quantidades!Q38</f>
        <v>561654.67674583325</v>
      </c>
      <c r="R37" s="226">
        <f>$E$37*Quantidades!R38</f>
        <v>561654.67674583325</v>
      </c>
      <c r="S37" s="226">
        <f>$E$37*Quantidades!S38</f>
        <v>561654.67674583325</v>
      </c>
      <c r="T37" s="226">
        <f>$E$37*Quantidades!T38</f>
        <v>561654.67674583325</v>
      </c>
      <c r="U37" s="226">
        <f>$E$37*Quantidades!U38</f>
        <v>564269.38517916668</v>
      </c>
      <c r="V37" s="226">
        <f>$E$37*Quantidades!V38</f>
        <v>564269.38517916668</v>
      </c>
      <c r="W37" s="226">
        <f>$E$37*Quantidades!W38</f>
        <v>564269.38517916668</v>
      </c>
      <c r="X37" s="226">
        <f>$E$37*Quantidades!X38</f>
        <v>564269.38517916668</v>
      </c>
      <c r="Y37" s="226">
        <f>$E$37*Quantidades!Y38</f>
        <v>564269.38517916668</v>
      </c>
      <c r="Z37" s="226">
        <f>$E$37*Quantidades!Z38</f>
        <v>564269.38517916668</v>
      </c>
      <c r="AA37" s="226">
        <f>$E$37*Quantidades!AA38</f>
        <v>564269.38517916668</v>
      </c>
      <c r="AB37" s="226">
        <f>$E$37*Quantidades!AB38</f>
        <v>564269.38517916668</v>
      </c>
      <c r="AC37" s="226">
        <f>$E$37*Quantidades!AC38</f>
        <v>564269.38517916668</v>
      </c>
      <c r="AD37" s="226">
        <f>$E$37*Quantidades!AD38</f>
        <v>564269.38517916668</v>
      </c>
      <c r="AE37" s="226">
        <f>$E$37*Quantidades!AE38</f>
        <v>564269.38517916668</v>
      </c>
      <c r="AF37" s="226">
        <f>$E$37*Quantidades!AF38</f>
        <v>564269.38517916668</v>
      </c>
      <c r="AG37" s="226">
        <f>$E$37*Quantidades!AG38</f>
        <v>564269.38517916668</v>
      </c>
      <c r="AH37" s="226">
        <f>$E$37*Quantidades!AH38</f>
        <v>564269.38517916668</v>
      </c>
      <c r="AI37" s="226">
        <f>$E$37*Quantidades!AI38</f>
        <v>564269.38517916668</v>
      </c>
      <c r="AJ37" s="225">
        <f t="shared" si="1"/>
        <v>16232604.575529154</v>
      </c>
    </row>
    <row r="38" spans="2:38" ht="14.4">
      <c r="B38" s="222" t="s">
        <v>915</v>
      </c>
      <c r="C38" s="227" t="s">
        <v>916</v>
      </c>
      <c r="D38" s="222" t="s">
        <v>38</v>
      </c>
      <c r="E38" s="223">
        <f>VLOOKUP(B38,'Preços Unitários'!B:E,4,FALSE)</f>
        <v>9.0500000000000007</v>
      </c>
      <c r="F38" s="224">
        <f>$E$38*Quantidades!F39</f>
        <v>0</v>
      </c>
      <c r="G38" s="226">
        <f>$E$38*Quantidades!G39</f>
        <v>7786.9436883333346</v>
      </c>
      <c r="H38" s="226">
        <f>$E$38*Quantidades!H39</f>
        <v>9071.6950622222248</v>
      </c>
      <c r="I38" s="226">
        <f>$E$38*Quantidades!I39</f>
        <v>9164.9548848611103</v>
      </c>
      <c r="J38" s="226">
        <f>$E$38*Quantidades!J39</f>
        <v>9366.394862916668</v>
      </c>
      <c r="K38" s="226">
        <f>$E$38*Quantidades!K39</f>
        <v>9236.4290195833328</v>
      </c>
      <c r="L38" s="226">
        <f>$E$38*Quantidades!L39</f>
        <v>9236.4290195833328</v>
      </c>
      <c r="M38" s="226">
        <f>$E$38*Quantidades!M39</f>
        <v>9236.4290195833328</v>
      </c>
      <c r="N38" s="226">
        <f>$E$38*Quantidades!N39</f>
        <v>9236.4290195833328</v>
      </c>
      <c r="O38" s="226">
        <f>$E$38*Quantidades!O39</f>
        <v>9236.4290195833328</v>
      </c>
      <c r="P38" s="226">
        <f>$E$38*Quantidades!P39</f>
        <v>9236.4290195833328</v>
      </c>
      <c r="Q38" s="226">
        <f>$E$38*Quantidades!Q39</f>
        <v>9236.4290195833328</v>
      </c>
      <c r="R38" s="226">
        <f>$E$38*Quantidades!R39</f>
        <v>9236.4290195833328</v>
      </c>
      <c r="S38" s="226">
        <f>$E$38*Quantidades!S39</f>
        <v>9236.4290195833328</v>
      </c>
      <c r="T38" s="226">
        <f>$E$38*Quantidades!T39</f>
        <v>9236.4290195833328</v>
      </c>
      <c r="U38" s="226">
        <f>$E$38*Quantidades!U39</f>
        <v>9279.427982916668</v>
      </c>
      <c r="V38" s="226">
        <f>$E$38*Quantidades!V39</f>
        <v>9279.427982916668</v>
      </c>
      <c r="W38" s="226">
        <f>$E$38*Quantidades!W39</f>
        <v>9279.427982916668</v>
      </c>
      <c r="X38" s="226">
        <f>$E$38*Quantidades!X39</f>
        <v>9279.427982916668</v>
      </c>
      <c r="Y38" s="226">
        <f>$E$38*Quantidades!Y39</f>
        <v>9279.427982916668</v>
      </c>
      <c r="Z38" s="226">
        <f>$E$38*Quantidades!Z39</f>
        <v>9279.427982916668</v>
      </c>
      <c r="AA38" s="226">
        <f>$E$38*Quantidades!AA39</f>
        <v>9279.427982916668</v>
      </c>
      <c r="AB38" s="226">
        <f>$E$38*Quantidades!AB39</f>
        <v>9279.427982916668</v>
      </c>
      <c r="AC38" s="226">
        <f>$E$38*Quantidades!AC39</f>
        <v>9279.427982916668</v>
      </c>
      <c r="AD38" s="226">
        <f>$E$38*Quantidades!AD39</f>
        <v>9279.427982916668</v>
      </c>
      <c r="AE38" s="226">
        <f>$E$38*Quantidades!AE39</f>
        <v>9279.427982916668</v>
      </c>
      <c r="AF38" s="226">
        <f>$E$38*Quantidades!AF39</f>
        <v>9279.427982916668</v>
      </c>
      <c r="AG38" s="226">
        <f>$E$38*Quantidades!AG39</f>
        <v>9279.427982916668</v>
      </c>
      <c r="AH38" s="226">
        <f>$E$38*Quantidades!AH39</f>
        <v>9279.427982916668</v>
      </c>
      <c r="AI38" s="226">
        <f>$E$38*Quantidades!AI39</f>
        <v>9279.427982916668</v>
      </c>
      <c r="AJ38" s="225">
        <f t="shared" si="1"/>
        <v>266945.69843791681</v>
      </c>
    </row>
    <row r="39" spans="2:38">
      <c r="B39" s="29"/>
      <c r="C39" s="24" t="s">
        <v>137</v>
      </c>
      <c r="D39" s="41"/>
      <c r="E39" s="39"/>
      <c r="F39" s="219">
        <f>+SUBTOTAL(9,F40:F42)</f>
        <v>0</v>
      </c>
      <c r="G39" s="220">
        <f t="shared" ref="G39:AI39" si="8">+SUBTOTAL(9,G40:G42)</f>
        <v>1273682.1718999976</v>
      </c>
      <c r="H39" s="220">
        <f t="shared" si="8"/>
        <v>1273682.1718999976</v>
      </c>
      <c r="I39" s="220">
        <f t="shared" si="8"/>
        <v>1273682.1718999976</v>
      </c>
      <c r="J39" s="220">
        <f t="shared" si="8"/>
        <v>1273682.1718999976</v>
      </c>
      <c r="K39" s="220">
        <f t="shared" si="8"/>
        <v>1273682.1718999976</v>
      </c>
      <c r="L39" s="220">
        <f t="shared" si="8"/>
        <v>1273682.1718999976</v>
      </c>
      <c r="M39" s="220">
        <f t="shared" si="8"/>
        <v>1273682.1718999976</v>
      </c>
      <c r="N39" s="220">
        <f t="shared" si="8"/>
        <v>1273682.1718999976</v>
      </c>
      <c r="O39" s="220">
        <f t="shared" si="8"/>
        <v>1273682.1718999976</v>
      </c>
      <c r="P39" s="220">
        <f t="shared" si="8"/>
        <v>1273682.1718999976</v>
      </c>
      <c r="Q39" s="220">
        <f t="shared" si="8"/>
        <v>1273682.1718999976</v>
      </c>
      <c r="R39" s="220">
        <f t="shared" si="8"/>
        <v>1273682.1718999976</v>
      </c>
      <c r="S39" s="220">
        <f t="shared" si="8"/>
        <v>1273682.1718999976</v>
      </c>
      <c r="T39" s="220">
        <f t="shared" si="8"/>
        <v>1273682.1718999976</v>
      </c>
      <c r="U39" s="220">
        <f t="shared" si="8"/>
        <v>1273682.1718999976</v>
      </c>
      <c r="V39" s="220">
        <f t="shared" si="8"/>
        <v>1273682.1718999976</v>
      </c>
      <c r="W39" s="220">
        <f t="shared" si="8"/>
        <v>1273682.1718999976</v>
      </c>
      <c r="X39" s="220">
        <f t="shared" si="8"/>
        <v>1273682.1718999976</v>
      </c>
      <c r="Y39" s="220">
        <f t="shared" si="8"/>
        <v>1273682.1718999976</v>
      </c>
      <c r="Z39" s="220">
        <f t="shared" si="8"/>
        <v>1273682.1718999976</v>
      </c>
      <c r="AA39" s="220">
        <f t="shared" si="8"/>
        <v>1273682.1718999976</v>
      </c>
      <c r="AB39" s="220">
        <f t="shared" si="8"/>
        <v>1273682.1718999976</v>
      </c>
      <c r="AC39" s="220">
        <f t="shared" si="8"/>
        <v>1273682.1718999976</v>
      </c>
      <c r="AD39" s="220">
        <f t="shared" si="8"/>
        <v>1273682.1718999976</v>
      </c>
      <c r="AE39" s="220">
        <f t="shared" si="8"/>
        <v>1273682.1718999976</v>
      </c>
      <c r="AF39" s="220">
        <f t="shared" si="8"/>
        <v>1273682.1718999976</v>
      </c>
      <c r="AG39" s="220">
        <f t="shared" si="8"/>
        <v>1273682.1718999976</v>
      </c>
      <c r="AH39" s="220">
        <f t="shared" si="8"/>
        <v>1273682.1718999976</v>
      </c>
      <c r="AI39" s="220">
        <f t="shared" si="8"/>
        <v>1273682.1718999976</v>
      </c>
      <c r="AJ39" s="221">
        <f t="shared" si="1"/>
        <v>36936782.985099912</v>
      </c>
    </row>
    <row r="40" spans="2:38" ht="14.4">
      <c r="B40" s="222" t="s">
        <v>917</v>
      </c>
      <c r="C40" s="227" t="s">
        <v>138</v>
      </c>
      <c r="D40" s="222" t="s">
        <v>225</v>
      </c>
      <c r="E40" s="223">
        <f>VLOOKUP(B40,'Preços Unitários'!B:E,4,FALSE)</f>
        <v>1069.6300000000001</v>
      </c>
      <c r="F40" s="224">
        <f>$E$40*Quantidades!F41</f>
        <v>0</v>
      </c>
      <c r="G40" s="226">
        <f>$E$40*Quantidades!G41</f>
        <v>932760.1451999963</v>
      </c>
      <c r="H40" s="226">
        <f>$E$40*Quantidades!H41</f>
        <v>932760.1451999963</v>
      </c>
      <c r="I40" s="226">
        <f>$E$40*Quantidades!I41</f>
        <v>932760.1451999963</v>
      </c>
      <c r="J40" s="226">
        <f>$E$40*Quantidades!J41</f>
        <v>932760.1451999963</v>
      </c>
      <c r="K40" s="226">
        <f>$E$40*Quantidades!K41</f>
        <v>932760.1451999963</v>
      </c>
      <c r="L40" s="226">
        <f>$E$40*Quantidades!L41</f>
        <v>932760.1451999963</v>
      </c>
      <c r="M40" s="226">
        <f>$E$40*Quantidades!M41</f>
        <v>932760.1451999963</v>
      </c>
      <c r="N40" s="226">
        <f>$E$40*Quantidades!N41</f>
        <v>932760.1451999963</v>
      </c>
      <c r="O40" s="226">
        <f>$E$40*Quantidades!O41</f>
        <v>932760.1451999963</v>
      </c>
      <c r="P40" s="226">
        <f>$E$40*Quantidades!P41</f>
        <v>932760.1451999963</v>
      </c>
      <c r="Q40" s="226">
        <f>$E$40*Quantidades!Q41</f>
        <v>932760.1451999963</v>
      </c>
      <c r="R40" s="226">
        <f>$E$40*Quantidades!R41</f>
        <v>932760.1451999963</v>
      </c>
      <c r="S40" s="226">
        <f>$E$40*Quantidades!S41</f>
        <v>932760.1451999963</v>
      </c>
      <c r="T40" s="226">
        <f>$E$40*Quantidades!T41</f>
        <v>932760.1451999963</v>
      </c>
      <c r="U40" s="226">
        <f>$E$40*Quantidades!U41</f>
        <v>932760.1451999963</v>
      </c>
      <c r="V40" s="226">
        <f>$E$40*Quantidades!V41</f>
        <v>932760.1451999963</v>
      </c>
      <c r="W40" s="226">
        <f>$E$40*Quantidades!W41</f>
        <v>932760.1451999963</v>
      </c>
      <c r="X40" s="226">
        <f>$E$40*Quantidades!X41</f>
        <v>932760.1451999963</v>
      </c>
      <c r="Y40" s="226">
        <f>$E$40*Quantidades!Y41</f>
        <v>932760.1451999963</v>
      </c>
      <c r="Z40" s="226">
        <f>$E$40*Quantidades!Z41</f>
        <v>932760.1451999963</v>
      </c>
      <c r="AA40" s="226">
        <f>$E$40*Quantidades!AA41</f>
        <v>932760.1451999963</v>
      </c>
      <c r="AB40" s="226">
        <f>$E$40*Quantidades!AB41</f>
        <v>932760.1451999963</v>
      </c>
      <c r="AC40" s="226">
        <f>$E$40*Quantidades!AC41</f>
        <v>932760.1451999963</v>
      </c>
      <c r="AD40" s="226">
        <f>$E$40*Quantidades!AD41</f>
        <v>932760.1451999963</v>
      </c>
      <c r="AE40" s="226">
        <f>$E$40*Quantidades!AE41</f>
        <v>932760.1451999963</v>
      </c>
      <c r="AF40" s="226">
        <f>$E$40*Quantidades!AF41</f>
        <v>932760.1451999963</v>
      </c>
      <c r="AG40" s="226">
        <f>$E$40*Quantidades!AG41</f>
        <v>932760.1451999963</v>
      </c>
      <c r="AH40" s="226">
        <f>$E$40*Quantidades!AH41</f>
        <v>932760.1451999963</v>
      </c>
      <c r="AI40" s="226">
        <f>$E$40*Quantidades!AI41</f>
        <v>932760.1451999963</v>
      </c>
      <c r="AJ40" s="225">
        <f t="shared" si="1"/>
        <v>27050044.210799877</v>
      </c>
    </row>
    <row r="41" spans="2:38" ht="14.4">
      <c r="B41" s="222" t="s">
        <v>918</v>
      </c>
      <c r="C41" s="227" t="s">
        <v>140</v>
      </c>
      <c r="D41" s="222" t="s">
        <v>223</v>
      </c>
      <c r="E41" s="223">
        <f>VLOOKUP(B41,'Preços Unitários'!B:E,4,FALSE)</f>
        <v>566.48</v>
      </c>
      <c r="F41" s="224">
        <f>$E$41*Quantidades!F42</f>
        <v>0</v>
      </c>
      <c r="G41" s="226">
        <f>$E$41*Quantidades!G42</f>
        <v>327878.62400000141</v>
      </c>
      <c r="H41" s="226">
        <f>$E$41*Quantidades!H42</f>
        <v>327878.62400000141</v>
      </c>
      <c r="I41" s="226">
        <f>$E$41*Quantidades!I42</f>
        <v>327878.62400000141</v>
      </c>
      <c r="J41" s="226">
        <f>$E$41*Quantidades!J42</f>
        <v>327878.62400000141</v>
      </c>
      <c r="K41" s="226">
        <f>$E$41*Quantidades!K42</f>
        <v>327878.62400000141</v>
      </c>
      <c r="L41" s="226">
        <f>$E$41*Quantidades!L42</f>
        <v>327878.62400000141</v>
      </c>
      <c r="M41" s="226">
        <f>$E$41*Quantidades!M42</f>
        <v>327878.62400000141</v>
      </c>
      <c r="N41" s="226">
        <f>$E$41*Quantidades!N42</f>
        <v>327878.62400000141</v>
      </c>
      <c r="O41" s="226">
        <f>$E$41*Quantidades!O42</f>
        <v>327878.62400000141</v>
      </c>
      <c r="P41" s="226">
        <f>$E$41*Quantidades!P42</f>
        <v>327878.62400000141</v>
      </c>
      <c r="Q41" s="226">
        <f>$E$41*Quantidades!Q42</f>
        <v>327878.62400000141</v>
      </c>
      <c r="R41" s="226">
        <f>$E$41*Quantidades!R42</f>
        <v>327878.62400000141</v>
      </c>
      <c r="S41" s="226">
        <f>$E$41*Quantidades!S42</f>
        <v>327878.62400000141</v>
      </c>
      <c r="T41" s="226">
        <f>$E$41*Quantidades!T42</f>
        <v>327878.62400000141</v>
      </c>
      <c r="U41" s="226">
        <f>$E$41*Quantidades!U42</f>
        <v>327878.62400000141</v>
      </c>
      <c r="V41" s="226">
        <f>$E$41*Quantidades!V42</f>
        <v>327878.62400000141</v>
      </c>
      <c r="W41" s="226">
        <f>$E$41*Quantidades!W42</f>
        <v>327878.62400000141</v>
      </c>
      <c r="X41" s="226">
        <f>$E$41*Quantidades!X42</f>
        <v>327878.62400000141</v>
      </c>
      <c r="Y41" s="226">
        <f>$E$41*Quantidades!Y42</f>
        <v>327878.62400000141</v>
      </c>
      <c r="Z41" s="226">
        <f>$E$41*Quantidades!Z42</f>
        <v>327878.62400000141</v>
      </c>
      <c r="AA41" s="226">
        <f>$E$41*Quantidades!AA42</f>
        <v>327878.62400000141</v>
      </c>
      <c r="AB41" s="226">
        <f>$E$41*Quantidades!AB42</f>
        <v>327878.62400000141</v>
      </c>
      <c r="AC41" s="226">
        <f>$E$41*Quantidades!AC42</f>
        <v>327878.62400000141</v>
      </c>
      <c r="AD41" s="226">
        <f>$E$41*Quantidades!AD42</f>
        <v>327878.62400000141</v>
      </c>
      <c r="AE41" s="226">
        <f>$E$41*Quantidades!AE42</f>
        <v>327878.62400000141</v>
      </c>
      <c r="AF41" s="226">
        <f>$E$41*Quantidades!AF42</f>
        <v>327878.62400000141</v>
      </c>
      <c r="AG41" s="226">
        <f>$E$41*Quantidades!AG42</f>
        <v>327878.62400000141</v>
      </c>
      <c r="AH41" s="226">
        <f>$E$41*Quantidades!AH42</f>
        <v>327878.62400000141</v>
      </c>
      <c r="AI41" s="226">
        <f>$E$41*Quantidades!AI42</f>
        <v>327878.62400000141</v>
      </c>
      <c r="AJ41" s="225">
        <f t="shared" si="1"/>
        <v>9508480.0960000437</v>
      </c>
    </row>
    <row r="42" spans="2:38" ht="14.4">
      <c r="B42" s="222" t="s">
        <v>919</v>
      </c>
      <c r="C42" s="227" t="s">
        <v>142</v>
      </c>
      <c r="D42" s="222" t="s">
        <v>225</v>
      </c>
      <c r="E42" s="223">
        <f>VLOOKUP(B42,'Preços Unitários'!B:E,4,FALSE)</f>
        <v>300.47000000000003</v>
      </c>
      <c r="F42" s="224">
        <f>$E$42*Quantidades!F43</f>
        <v>0</v>
      </c>
      <c r="G42" s="226">
        <f>$E$42*Quantidades!G43</f>
        <v>13043.402700000055</v>
      </c>
      <c r="H42" s="226">
        <f>$E$42*Quantidades!H43</f>
        <v>13043.402700000055</v>
      </c>
      <c r="I42" s="226">
        <f>$E$42*Quantidades!I43</f>
        <v>13043.402700000055</v>
      </c>
      <c r="J42" s="226">
        <f>$E$42*Quantidades!J43</f>
        <v>13043.402700000055</v>
      </c>
      <c r="K42" s="226">
        <f>$E$42*Quantidades!K43</f>
        <v>13043.402700000055</v>
      </c>
      <c r="L42" s="226">
        <f>$E$42*Quantidades!L43</f>
        <v>13043.402700000055</v>
      </c>
      <c r="M42" s="226">
        <f>$E$42*Quantidades!M43</f>
        <v>13043.402700000055</v>
      </c>
      <c r="N42" s="226">
        <f>$E$42*Quantidades!N43</f>
        <v>13043.402700000055</v>
      </c>
      <c r="O42" s="226">
        <f>$E$42*Quantidades!O43</f>
        <v>13043.402700000055</v>
      </c>
      <c r="P42" s="226">
        <f>$E$42*Quantidades!P43</f>
        <v>13043.402700000055</v>
      </c>
      <c r="Q42" s="226">
        <f>$E$42*Quantidades!Q43</f>
        <v>13043.402700000055</v>
      </c>
      <c r="R42" s="226">
        <f>$E$42*Quantidades!R43</f>
        <v>13043.402700000055</v>
      </c>
      <c r="S42" s="226">
        <f>$E$42*Quantidades!S43</f>
        <v>13043.402700000055</v>
      </c>
      <c r="T42" s="226">
        <f>$E$42*Quantidades!T43</f>
        <v>13043.402700000055</v>
      </c>
      <c r="U42" s="226">
        <f>$E$42*Quantidades!U43</f>
        <v>13043.402700000055</v>
      </c>
      <c r="V42" s="226">
        <f>$E$42*Quantidades!V43</f>
        <v>13043.402700000055</v>
      </c>
      <c r="W42" s="226">
        <f>$E$42*Quantidades!W43</f>
        <v>13043.402700000055</v>
      </c>
      <c r="X42" s="226">
        <f>$E$42*Quantidades!X43</f>
        <v>13043.402700000055</v>
      </c>
      <c r="Y42" s="226">
        <f>$E$42*Quantidades!Y43</f>
        <v>13043.402700000055</v>
      </c>
      <c r="Z42" s="226">
        <f>$E$42*Quantidades!Z43</f>
        <v>13043.402700000055</v>
      </c>
      <c r="AA42" s="226">
        <f>$E$42*Quantidades!AA43</f>
        <v>13043.402700000055</v>
      </c>
      <c r="AB42" s="226">
        <f>$E$42*Quantidades!AB43</f>
        <v>13043.402700000055</v>
      </c>
      <c r="AC42" s="226">
        <f>$E$42*Quantidades!AC43</f>
        <v>13043.402700000055</v>
      </c>
      <c r="AD42" s="226">
        <f>$E$42*Quantidades!AD43</f>
        <v>13043.402700000055</v>
      </c>
      <c r="AE42" s="226">
        <f>$E$42*Quantidades!AE43</f>
        <v>13043.402700000055</v>
      </c>
      <c r="AF42" s="226">
        <f>$E$42*Quantidades!AF43</f>
        <v>13043.402700000055</v>
      </c>
      <c r="AG42" s="226">
        <f>$E$42*Quantidades!AG43</f>
        <v>13043.402700000055</v>
      </c>
      <c r="AH42" s="226">
        <f>$E$42*Quantidades!AH43</f>
        <v>13043.402700000055</v>
      </c>
      <c r="AI42" s="226">
        <f>$E$42*Quantidades!AI43</f>
        <v>13043.402700000055</v>
      </c>
      <c r="AJ42" s="225">
        <f t="shared" si="1"/>
        <v>378258.67830000148</v>
      </c>
    </row>
    <row r="43" spans="2:38">
      <c r="B43" s="214"/>
      <c r="C43" s="215" t="s">
        <v>143</v>
      </c>
      <c r="D43" s="214"/>
      <c r="E43" s="216"/>
      <c r="F43" s="217">
        <f t="shared" ref="F43:AH43" si="9">+SUBTOTAL(9,F44:F50)</f>
        <v>0</v>
      </c>
      <c r="G43" s="217">
        <f t="shared" si="9"/>
        <v>97138.55190000002</v>
      </c>
      <c r="H43" s="217">
        <f t="shared" si="9"/>
        <v>97138.55190000002</v>
      </c>
      <c r="I43" s="217">
        <f t="shared" si="9"/>
        <v>97138.55190000002</v>
      </c>
      <c r="J43" s="217">
        <f t="shared" si="9"/>
        <v>97138.55190000002</v>
      </c>
      <c r="K43" s="217">
        <f t="shared" si="9"/>
        <v>97138.55190000002</v>
      </c>
      <c r="L43" s="217">
        <f t="shared" si="9"/>
        <v>97138.55190000002</v>
      </c>
      <c r="M43" s="217">
        <f t="shared" si="9"/>
        <v>97138.55190000002</v>
      </c>
      <c r="N43" s="217">
        <f t="shared" si="9"/>
        <v>97138.55190000002</v>
      </c>
      <c r="O43" s="217">
        <f t="shared" si="9"/>
        <v>97138.55190000002</v>
      </c>
      <c r="P43" s="217">
        <f t="shared" si="9"/>
        <v>97138.55190000002</v>
      </c>
      <c r="Q43" s="217">
        <f t="shared" si="9"/>
        <v>97138.55190000002</v>
      </c>
      <c r="R43" s="217">
        <f t="shared" si="9"/>
        <v>97138.55190000002</v>
      </c>
      <c r="S43" s="217">
        <f t="shared" si="9"/>
        <v>97138.55190000002</v>
      </c>
      <c r="T43" s="217">
        <f t="shared" si="9"/>
        <v>97138.55190000002</v>
      </c>
      <c r="U43" s="217">
        <f t="shared" si="9"/>
        <v>97138.55190000002</v>
      </c>
      <c r="V43" s="217">
        <f t="shared" si="9"/>
        <v>97138.55190000002</v>
      </c>
      <c r="W43" s="217">
        <f t="shared" si="9"/>
        <v>97138.55190000002</v>
      </c>
      <c r="X43" s="217">
        <f t="shared" si="9"/>
        <v>97138.55190000002</v>
      </c>
      <c r="Y43" s="217">
        <f t="shared" si="9"/>
        <v>97138.55190000002</v>
      </c>
      <c r="Z43" s="217">
        <f t="shared" si="9"/>
        <v>97138.55190000002</v>
      </c>
      <c r="AA43" s="217">
        <f t="shared" si="9"/>
        <v>97138.55190000002</v>
      </c>
      <c r="AB43" s="217">
        <f t="shared" si="9"/>
        <v>97138.55190000002</v>
      </c>
      <c r="AC43" s="217">
        <f t="shared" si="9"/>
        <v>97138.55190000002</v>
      </c>
      <c r="AD43" s="217">
        <f t="shared" si="9"/>
        <v>97138.55190000002</v>
      </c>
      <c r="AE43" s="217">
        <f t="shared" si="9"/>
        <v>97138.55190000002</v>
      </c>
      <c r="AF43" s="217">
        <f t="shared" si="9"/>
        <v>97138.55190000002</v>
      </c>
      <c r="AG43" s="217">
        <f t="shared" si="9"/>
        <v>97138.55190000002</v>
      </c>
      <c r="AH43" s="217">
        <f t="shared" si="9"/>
        <v>97138.55190000002</v>
      </c>
      <c r="AI43" s="217">
        <f>+SUBTOTAL(9,AI44:AI50)</f>
        <v>97138.55190000002</v>
      </c>
      <c r="AJ43" s="217">
        <f t="shared" si="1"/>
        <v>2817018.0051000002</v>
      </c>
      <c r="AL43" s="2"/>
    </row>
    <row r="44" spans="2:38">
      <c r="B44" s="29"/>
      <c r="C44" s="24" t="s">
        <v>226</v>
      </c>
      <c r="D44" s="41"/>
      <c r="E44" s="39"/>
      <c r="F44" s="228"/>
      <c r="G44" s="220">
        <f t="shared" ref="G44:AI44" si="10">+SUBTOTAL(9,G45:G50)</f>
        <v>97138.55190000002</v>
      </c>
      <c r="H44" s="220">
        <f t="shared" si="10"/>
        <v>97138.55190000002</v>
      </c>
      <c r="I44" s="220">
        <f t="shared" si="10"/>
        <v>97138.55190000002</v>
      </c>
      <c r="J44" s="220">
        <f t="shared" si="10"/>
        <v>97138.55190000002</v>
      </c>
      <c r="K44" s="220">
        <f t="shared" si="10"/>
        <v>97138.55190000002</v>
      </c>
      <c r="L44" s="220">
        <f t="shared" si="10"/>
        <v>97138.55190000002</v>
      </c>
      <c r="M44" s="220">
        <f t="shared" si="10"/>
        <v>97138.55190000002</v>
      </c>
      <c r="N44" s="220">
        <f t="shared" si="10"/>
        <v>97138.55190000002</v>
      </c>
      <c r="O44" s="220">
        <f t="shared" si="10"/>
        <v>97138.55190000002</v>
      </c>
      <c r="P44" s="220">
        <f t="shared" si="10"/>
        <v>97138.55190000002</v>
      </c>
      <c r="Q44" s="220">
        <f t="shared" si="10"/>
        <v>97138.55190000002</v>
      </c>
      <c r="R44" s="220">
        <f t="shared" si="10"/>
        <v>97138.55190000002</v>
      </c>
      <c r="S44" s="220">
        <f t="shared" si="10"/>
        <v>97138.55190000002</v>
      </c>
      <c r="T44" s="220">
        <f t="shared" si="10"/>
        <v>97138.55190000002</v>
      </c>
      <c r="U44" s="220">
        <f t="shared" si="10"/>
        <v>97138.55190000002</v>
      </c>
      <c r="V44" s="220">
        <f t="shared" si="10"/>
        <v>97138.55190000002</v>
      </c>
      <c r="W44" s="220">
        <f t="shared" si="10"/>
        <v>97138.55190000002</v>
      </c>
      <c r="X44" s="220">
        <f t="shared" si="10"/>
        <v>97138.55190000002</v>
      </c>
      <c r="Y44" s="220">
        <f t="shared" si="10"/>
        <v>97138.55190000002</v>
      </c>
      <c r="Z44" s="220">
        <f t="shared" si="10"/>
        <v>97138.55190000002</v>
      </c>
      <c r="AA44" s="220">
        <f t="shared" si="10"/>
        <v>97138.55190000002</v>
      </c>
      <c r="AB44" s="220">
        <f t="shared" si="10"/>
        <v>97138.55190000002</v>
      </c>
      <c r="AC44" s="220">
        <f t="shared" si="10"/>
        <v>97138.55190000002</v>
      </c>
      <c r="AD44" s="220">
        <f t="shared" si="10"/>
        <v>97138.55190000002</v>
      </c>
      <c r="AE44" s="220">
        <f t="shared" si="10"/>
        <v>97138.55190000002</v>
      </c>
      <c r="AF44" s="220">
        <f t="shared" si="10"/>
        <v>97138.55190000002</v>
      </c>
      <c r="AG44" s="220">
        <f t="shared" si="10"/>
        <v>97138.55190000002</v>
      </c>
      <c r="AH44" s="220">
        <f t="shared" si="10"/>
        <v>97138.55190000002</v>
      </c>
      <c r="AI44" s="220">
        <f t="shared" si="10"/>
        <v>97138.55190000002</v>
      </c>
      <c r="AJ44" s="221">
        <f t="shared" si="1"/>
        <v>2817018.0051000002</v>
      </c>
    </row>
    <row r="45" spans="2:38" ht="14.4">
      <c r="B45" s="222" t="s">
        <v>920</v>
      </c>
      <c r="C45" s="227" t="s">
        <v>145</v>
      </c>
      <c r="D45" s="222" t="s">
        <v>225</v>
      </c>
      <c r="E45" s="223">
        <f>VLOOKUP(B45,'Preços Unitários'!B:E,4,FALSE)</f>
        <v>103.38</v>
      </c>
      <c r="F45" s="224">
        <f>$E$45*Quantidades!F46</f>
        <v>0</v>
      </c>
      <c r="G45" s="226">
        <f>$E$45*Quantidades!G46</f>
        <v>3951.1835999999998</v>
      </c>
      <c r="H45" s="226">
        <f>$E$45*Quantidades!H46</f>
        <v>3951.1835999999998</v>
      </c>
      <c r="I45" s="226">
        <f>$E$45*Quantidades!I46</f>
        <v>3951.1835999999998</v>
      </c>
      <c r="J45" s="226">
        <f>$E$45*Quantidades!J46</f>
        <v>3951.1835999999998</v>
      </c>
      <c r="K45" s="226">
        <f>$E$45*Quantidades!K46</f>
        <v>3951.1835999999998</v>
      </c>
      <c r="L45" s="226">
        <f>$E$45*Quantidades!L46</f>
        <v>3951.1835999999998</v>
      </c>
      <c r="M45" s="226">
        <f>$E$45*Quantidades!M46</f>
        <v>3951.1835999999998</v>
      </c>
      <c r="N45" s="226">
        <f>$E$45*Quantidades!N46</f>
        <v>3951.1835999999998</v>
      </c>
      <c r="O45" s="226">
        <f>$E$45*Quantidades!O46</f>
        <v>3951.1835999999998</v>
      </c>
      <c r="P45" s="226">
        <f>$E$45*Quantidades!P46</f>
        <v>3951.1835999999998</v>
      </c>
      <c r="Q45" s="226">
        <f>$E$45*Quantidades!Q46</f>
        <v>3951.1835999999998</v>
      </c>
      <c r="R45" s="226">
        <f>$E$45*Quantidades!R46</f>
        <v>3951.1835999999998</v>
      </c>
      <c r="S45" s="226">
        <f>$E$45*Quantidades!S46</f>
        <v>3951.1835999999998</v>
      </c>
      <c r="T45" s="226">
        <f>$E$45*Quantidades!T46</f>
        <v>3951.1835999999998</v>
      </c>
      <c r="U45" s="226">
        <f>$E$45*Quantidades!U46</f>
        <v>3951.1835999999998</v>
      </c>
      <c r="V45" s="226">
        <f>$E$45*Quantidades!V46</f>
        <v>3951.1835999999998</v>
      </c>
      <c r="W45" s="226">
        <f>$E$45*Quantidades!W46</f>
        <v>3951.1835999999998</v>
      </c>
      <c r="X45" s="226">
        <f>$E$45*Quantidades!X46</f>
        <v>3951.1835999999998</v>
      </c>
      <c r="Y45" s="226">
        <f>$E$45*Quantidades!Y46</f>
        <v>3951.1835999999998</v>
      </c>
      <c r="Z45" s="226">
        <f>$E$45*Quantidades!Z46</f>
        <v>3951.1835999999998</v>
      </c>
      <c r="AA45" s="226">
        <f>$E$45*Quantidades!AA46</f>
        <v>3951.1835999999998</v>
      </c>
      <c r="AB45" s="226">
        <f>$E$45*Quantidades!AB46</f>
        <v>3951.1835999999998</v>
      </c>
      <c r="AC45" s="226">
        <f>$E$45*Quantidades!AC46</f>
        <v>3951.1835999999998</v>
      </c>
      <c r="AD45" s="226">
        <f>$E$45*Quantidades!AD46</f>
        <v>3951.1835999999998</v>
      </c>
      <c r="AE45" s="226">
        <f>$E$45*Quantidades!AE46</f>
        <v>3951.1835999999998</v>
      </c>
      <c r="AF45" s="226">
        <f>$E$45*Quantidades!AF46</f>
        <v>3951.1835999999998</v>
      </c>
      <c r="AG45" s="226">
        <f>$E$45*Quantidades!AG46</f>
        <v>3951.1835999999998</v>
      </c>
      <c r="AH45" s="226">
        <f>$E$45*Quantidades!AH46</f>
        <v>3951.1835999999998</v>
      </c>
      <c r="AI45" s="226">
        <f>$E$45*Quantidades!AI46</f>
        <v>3951.1835999999998</v>
      </c>
      <c r="AJ45" s="225">
        <f t="shared" si="1"/>
        <v>114584.32440000003</v>
      </c>
    </row>
    <row r="46" spans="2:38" ht="14.4">
      <c r="B46" s="222" t="s">
        <v>922</v>
      </c>
      <c r="C46" s="227" t="s">
        <v>921</v>
      </c>
      <c r="D46" s="222" t="s">
        <v>38</v>
      </c>
      <c r="E46" s="223">
        <f>VLOOKUP(B46,'Preços Unitários'!B:E,4,FALSE)</f>
        <v>3.12</v>
      </c>
      <c r="F46" s="224">
        <f>$E$46*Quantidades!F47</f>
        <v>0</v>
      </c>
      <c r="G46" s="226">
        <f>$E$46*Quantidades!G47</f>
        <v>74143.680000000008</v>
      </c>
      <c r="H46" s="226">
        <f>$E$46*Quantidades!H47</f>
        <v>74143.680000000008</v>
      </c>
      <c r="I46" s="226">
        <f>$E$46*Quantidades!I47</f>
        <v>74143.680000000008</v>
      </c>
      <c r="J46" s="226">
        <f>$E$46*Quantidades!J47</f>
        <v>74143.680000000008</v>
      </c>
      <c r="K46" s="226">
        <f>$E$46*Quantidades!K47</f>
        <v>74143.680000000008</v>
      </c>
      <c r="L46" s="226">
        <f>$E$46*Quantidades!L47</f>
        <v>74143.680000000008</v>
      </c>
      <c r="M46" s="226">
        <f>$E$46*Quantidades!M47</f>
        <v>74143.680000000008</v>
      </c>
      <c r="N46" s="226">
        <f>$E$46*Quantidades!N47</f>
        <v>74143.680000000008</v>
      </c>
      <c r="O46" s="226">
        <f>$E$46*Quantidades!O47</f>
        <v>74143.680000000008</v>
      </c>
      <c r="P46" s="226">
        <f>$E$46*Quantidades!P47</f>
        <v>74143.680000000008</v>
      </c>
      <c r="Q46" s="226">
        <f>$E$46*Quantidades!Q47</f>
        <v>74143.680000000008</v>
      </c>
      <c r="R46" s="226">
        <f>$E$46*Quantidades!R47</f>
        <v>74143.680000000008</v>
      </c>
      <c r="S46" s="226">
        <f>$E$46*Quantidades!S47</f>
        <v>74143.680000000008</v>
      </c>
      <c r="T46" s="226">
        <f>$E$46*Quantidades!T47</f>
        <v>74143.680000000008</v>
      </c>
      <c r="U46" s="226">
        <f>$E$46*Quantidades!U47</f>
        <v>74143.680000000008</v>
      </c>
      <c r="V46" s="226">
        <f>$E$46*Quantidades!V47</f>
        <v>74143.680000000008</v>
      </c>
      <c r="W46" s="226">
        <f>$E$46*Quantidades!W47</f>
        <v>74143.680000000008</v>
      </c>
      <c r="X46" s="226">
        <f>$E$46*Quantidades!X47</f>
        <v>74143.680000000008</v>
      </c>
      <c r="Y46" s="226">
        <f>$E$46*Quantidades!Y47</f>
        <v>74143.680000000008</v>
      </c>
      <c r="Z46" s="226">
        <f>$E$46*Quantidades!Z47</f>
        <v>74143.680000000008</v>
      </c>
      <c r="AA46" s="226">
        <f>$E$46*Quantidades!AA47</f>
        <v>74143.680000000008</v>
      </c>
      <c r="AB46" s="226">
        <f>$E$46*Quantidades!AB47</f>
        <v>74143.680000000008</v>
      </c>
      <c r="AC46" s="226">
        <f>$E$46*Quantidades!AC47</f>
        <v>74143.680000000008</v>
      </c>
      <c r="AD46" s="226">
        <f>$E$46*Quantidades!AD47</f>
        <v>74143.680000000008</v>
      </c>
      <c r="AE46" s="226">
        <f>$E$46*Quantidades!AE47</f>
        <v>74143.680000000008</v>
      </c>
      <c r="AF46" s="226">
        <f>$E$46*Quantidades!AF47</f>
        <v>74143.680000000008</v>
      </c>
      <c r="AG46" s="226">
        <f>$E$46*Quantidades!AG47</f>
        <v>74143.680000000008</v>
      </c>
      <c r="AH46" s="226">
        <f>$E$46*Quantidades!AH47</f>
        <v>74143.680000000008</v>
      </c>
      <c r="AI46" s="226">
        <f>$E$46*Quantidades!AI47</f>
        <v>74143.680000000008</v>
      </c>
      <c r="AJ46" s="225">
        <f t="shared" si="1"/>
        <v>2150166.7199999997</v>
      </c>
    </row>
    <row r="47" spans="2:38" ht="14.4">
      <c r="B47" s="222" t="s">
        <v>924</v>
      </c>
      <c r="C47" s="227" t="s">
        <v>923</v>
      </c>
      <c r="D47" s="222" t="s">
        <v>225</v>
      </c>
      <c r="E47" s="223">
        <f>VLOOKUP(B47,'Preços Unitários'!B:E,4,FALSE)</f>
        <v>460.85</v>
      </c>
      <c r="F47" s="224">
        <f>$E$47*Quantidades!F48</f>
        <v>0</v>
      </c>
      <c r="G47" s="226">
        <f>$E$47*Quantidades!G48</f>
        <v>4109.8603000000003</v>
      </c>
      <c r="H47" s="226">
        <f>$E$47*Quantidades!H48</f>
        <v>4109.8603000000003</v>
      </c>
      <c r="I47" s="226">
        <f>$E$47*Quantidades!I48</f>
        <v>4109.8603000000003</v>
      </c>
      <c r="J47" s="226">
        <f>$E$47*Quantidades!J48</f>
        <v>4109.8603000000003</v>
      </c>
      <c r="K47" s="226">
        <f>$E$47*Quantidades!K48</f>
        <v>4109.8603000000003</v>
      </c>
      <c r="L47" s="226">
        <f>$E$47*Quantidades!L48</f>
        <v>4109.8603000000003</v>
      </c>
      <c r="M47" s="226">
        <f>$E$47*Quantidades!M48</f>
        <v>4109.8603000000003</v>
      </c>
      <c r="N47" s="226">
        <f>$E$47*Quantidades!N48</f>
        <v>4109.8603000000003</v>
      </c>
      <c r="O47" s="226">
        <f>$E$47*Quantidades!O48</f>
        <v>4109.8603000000003</v>
      </c>
      <c r="P47" s="226">
        <f>$E$47*Quantidades!P48</f>
        <v>4109.8603000000003</v>
      </c>
      <c r="Q47" s="226">
        <f>$E$47*Quantidades!Q48</f>
        <v>4109.8603000000003</v>
      </c>
      <c r="R47" s="226">
        <f>$E$47*Quantidades!R48</f>
        <v>4109.8603000000003</v>
      </c>
      <c r="S47" s="226">
        <f>$E$47*Quantidades!S48</f>
        <v>4109.8603000000003</v>
      </c>
      <c r="T47" s="226">
        <f>$E$47*Quantidades!T48</f>
        <v>4109.8603000000003</v>
      </c>
      <c r="U47" s="226">
        <f>$E$47*Quantidades!U48</f>
        <v>4109.8603000000003</v>
      </c>
      <c r="V47" s="226">
        <f>$E$47*Quantidades!V48</f>
        <v>4109.8603000000003</v>
      </c>
      <c r="W47" s="226">
        <f>$E$47*Quantidades!W48</f>
        <v>4109.8603000000003</v>
      </c>
      <c r="X47" s="226">
        <f>$E$47*Quantidades!X48</f>
        <v>4109.8603000000003</v>
      </c>
      <c r="Y47" s="226">
        <f>$E$47*Quantidades!Y48</f>
        <v>4109.8603000000003</v>
      </c>
      <c r="Z47" s="226">
        <f>$E$47*Quantidades!Z48</f>
        <v>4109.8603000000003</v>
      </c>
      <c r="AA47" s="226">
        <f>$E$47*Quantidades!AA48</f>
        <v>4109.8603000000003</v>
      </c>
      <c r="AB47" s="226">
        <f>$E$47*Quantidades!AB48</f>
        <v>4109.8603000000003</v>
      </c>
      <c r="AC47" s="226">
        <f>$E$47*Quantidades!AC48</f>
        <v>4109.8603000000003</v>
      </c>
      <c r="AD47" s="226">
        <f>$E$47*Quantidades!AD48</f>
        <v>4109.8603000000003</v>
      </c>
      <c r="AE47" s="226">
        <f>$E$47*Quantidades!AE48</f>
        <v>4109.8603000000003</v>
      </c>
      <c r="AF47" s="226">
        <f>$E$47*Quantidades!AF48</f>
        <v>4109.8603000000003</v>
      </c>
      <c r="AG47" s="226">
        <f>$E$47*Quantidades!AG48</f>
        <v>4109.8603000000003</v>
      </c>
      <c r="AH47" s="226">
        <f>$E$47*Quantidades!AH48</f>
        <v>4109.8603000000003</v>
      </c>
      <c r="AI47" s="226">
        <f>$E$47*Quantidades!AI48</f>
        <v>4109.8603000000003</v>
      </c>
      <c r="AJ47" s="225">
        <f t="shared" si="1"/>
        <v>119185.94870000001</v>
      </c>
    </row>
    <row r="48" spans="2:38" ht="14.4">
      <c r="B48" s="222">
        <v>3806406</v>
      </c>
      <c r="C48" s="227" t="s">
        <v>584</v>
      </c>
      <c r="D48" s="222" t="s">
        <v>225</v>
      </c>
      <c r="E48" s="223">
        <f>VLOOKUP(B48,'Preços Unitários'!B:E,4,FALSE)</f>
        <v>5.92</v>
      </c>
      <c r="F48" s="224">
        <f>$E$48*Quantidades!F49</f>
        <v>0</v>
      </c>
      <c r="G48" s="226">
        <f>$E$48*Quantidades!G49</f>
        <v>5279.4560000000001</v>
      </c>
      <c r="H48" s="226">
        <f>$E$48*Quantidades!H49</f>
        <v>5279.4560000000001</v>
      </c>
      <c r="I48" s="226">
        <f>$E$48*Quantidades!I49</f>
        <v>5279.4560000000001</v>
      </c>
      <c r="J48" s="226">
        <f>$E$48*Quantidades!J49</f>
        <v>5279.4560000000001</v>
      </c>
      <c r="K48" s="226">
        <f>$E$48*Quantidades!K49</f>
        <v>5279.4560000000001</v>
      </c>
      <c r="L48" s="226">
        <f>$E$48*Quantidades!L49</f>
        <v>5279.4560000000001</v>
      </c>
      <c r="M48" s="226">
        <f>$E$48*Quantidades!M49</f>
        <v>5279.4560000000001</v>
      </c>
      <c r="N48" s="226">
        <f>$E$48*Quantidades!N49</f>
        <v>5279.4560000000001</v>
      </c>
      <c r="O48" s="226">
        <f>$E$48*Quantidades!O49</f>
        <v>5279.4560000000001</v>
      </c>
      <c r="P48" s="226">
        <f>$E$48*Quantidades!P49</f>
        <v>5279.4560000000001</v>
      </c>
      <c r="Q48" s="226">
        <f>$E$48*Quantidades!Q49</f>
        <v>5279.4560000000001</v>
      </c>
      <c r="R48" s="226">
        <f>$E$48*Quantidades!R49</f>
        <v>5279.4560000000001</v>
      </c>
      <c r="S48" s="226">
        <f>$E$48*Quantidades!S49</f>
        <v>5279.4560000000001</v>
      </c>
      <c r="T48" s="226">
        <f>$E$48*Quantidades!T49</f>
        <v>5279.4560000000001</v>
      </c>
      <c r="U48" s="226">
        <f>$E$48*Quantidades!U49</f>
        <v>5279.4560000000001</v>
      </c>
      <c r="V48" s="226">
        <f>$E$48*Quantidades!V49</f>
        <v>5279.4560000000001</v>
      </c>
      <c r="W48" s="226">
        <f>$E$48*Quantidades!W49</f>
        <v>5279.4560000000001</v>
      </c>
      <c r="X48" s="226">
        <f>$E$48*Quantidades!X49</f>
        <v>5279.4560000000001</v>
      </c>
      <c r="Y48" s="226">
        <f>$E$48*Quantidades!Y49</f>
        <v>5279.4560000000001</v>
      </c>
      <c r="Z48" s="226">
        <f>$E$48*Quantidades!Z49</f>
        <v>5279.4560000000001</v>
      </c>
      <c r="AA48" s="226">
        <f>$E$48*Quantidades!AA49</f>
        <v>5279.4560000000001</v>
      </c>
      <c r="AB48" s="226">
        <f>$E$48*Quantidades!AB49</f>
        <v>5279.4560000000001</v>
      </c>
      <c r="AC48" s="226">
        <f>$E$48*Quantidades!AC49</f>
        <v>5279.4560000000001</v>
      </c>
      <c r="AD48" s="226">
        <f>$E$48*Quantidades!AD49</f>
        <v>5279.4560000000001</v>
      </c>
      <c r="AE48" s="226">
        <f>$E$48*Quantidades!AE49</f>
        <v>5279.4560000000001</v>
      </c>
      <c r="AF48" s="226">
        <f>$E$48*Quantidades!AF49</f>
        <v>5279.4560000000001</v>
      </c>
      <c r="AG48" s="226">
        <f>$E$48*Quantidades!AG49</f>
        <v>5279.4560000000001</v>
      </c>
      <c r="AH48" s="226">
        <f>$E$48*Quantidades!AH49</f>
        <v>5279.4560000000001</v>
      </c>
      <c r="AI48" s="226">
        <f>$E$48*Quantidades!AI49</f>
        <v>5279.4560000000001</v>
      </c>
      <c r="AJ48" s="225">
        <f t="shared" si="1"/>
        <v>153104.22400000007</v>
      </c>
    </row>
    <row r="49" spans="2:37" ht="14.4">
      <c r="B49" s="222">
        <v>4915686</v>
      </c>
      <c r="C49" s="227" t="s">
        <v>585</v>
      </c>
      <c r="D49" s="222" t="s">
        <v>600</v>
      </c>
      <c r="E49" s="223">
        <f>VLOOKUP(B49,'Preços Unitários'!B:E,4,FALSE)</f>
        <v>4.21</v>
      </c>
      <c r="F49" s="224">
        <f>$E$49*Quantidades!F50</f>
        <v>0</v>
      </c>
      <c r="G49" s="226">
        <f>$E$49*Quantidades!G50</f>
        <v>1609.0620000000001</v>
      </c>
      <c r="H49" s="226">
        <f>$E$49*Quantidades!H50</f>
        <v>1609.0620000000001</v>
      </c>
      <c r="I49" s="226">
        <f>$E$49*Quantidades!I50</f>
        <v>1609.0620000000001</v>
      </c>
      <c r="J49" s="226">
        <f>$E$49*Quantidades!J50</f>
        <v>1609.0620000000001</v>
      </c>
      <c r="K49" s="226">
        <f>$E$49*Quantidades!K50</f>
        <v>1609.0620000000001</v>
      </c>
      <c r="L49" s="226">
        <f>$E$49*Quantidades!L50</f>
        <v>1609.0620000000001</v>
      </c>
      <c r="M49" s="226">
        <f>$E$49*Quantidades!M50</f>
        <v>1609.0620000000001</v>
      </c>
      <c r="N49" s="226">
        <f>$E$49*Quantidades!N50</f>
        <v>1609.0620000000001</v>
      </c>
      <c r="O49" s="226">
        <f>$E$49*Quantidades!O50</f>
        <v>1609.0620000000001</v>
      </c>
      <c r="P49" s="226">
        <f>$E$49*Quantidades!P50</f>
        <v>1609.0620000000001</v>
      </c>
      <c r="Q49" s="226">
        <f>$E$49*Quantidades!Q50</f>
        <v>1609.0620000000001</v>
      </c>
      <c r="R49" s="226">
        <f>$E$49*Quantidades!R50</f>
        <v>1609.0620000000001</v>
      </c>
      <c r="S49" s="226">
        <f>$E$49*Quantidades!S50</f>
        <v>1609.0620000000001</v>
      </c>
      <c r="T49" s="226">
        <f>$E$49*Quantidades!T50</f>
        <v>1609.0620000000001</v>
      </c>
      <c r="U49" s="226">
        <f>$E$49*Quantidades!U50</f>
        <v>1609.0620000000001</v>
      </c>
      <c r="V49" s="226">
        <f>$E$49*Quantidades!V50</f>
        <v>1609.0620000000001</v>
      </c>
      <c r="W49" s="226">
        <f>$E$49*Quantidades!W50</f>
        <v>1609.0620000000001</v>
      </c>
      <c r="X49" s="226">
        <f>$E$49*Quantidades!X50</f>
        <v>1609.0620000000001</v>
      </c>
      <c r="Y49" s="226">
        <f>$E$49*Quantidades!Y50</f>
        <v>1609.0620000000001</v>
      </c>
      <c r="Z49" s="226">
        <f>$E$49*Quantidades!Z50</f>
        <v>1609.0620000000001</v>
      </c>
      <c r="AA49" s="226">
        <f>$E$49*Quantidades!AA50</f>
        <v>1609.0620000000001</v>
      </c>
      <c r="AB49" s="226">
        <f>$E$49*Quantidades!AB50</f>
        <v>1609.0620000000001</v>
      </c>
      <c r="AC49" s="226">
        <f>$E$49*Quantidades!AC50</f>
        <v>1609.0620000000001</v>
      </c>
      <c r="AD49" s="226">
        <f>$E$49*Quantidades!AD50</f>
        <v>1609.0620000000001</v>
      </c>
      <c r="AE49" s="226">
        <f>$E$49*Quantidades!AE50</f>
        <v>1609.0620000000001</v>
      </c>
      <c r="AF49" s="226">
        <f>$E$49*Quantidades!AF50</f>
        <v>1609.0620000000001</v>
      </c>
      <c r="AG49" s="226">
        <f>$E$49*Quantidades!AG50</f>
        <v>1609.0620000000001</v>
      </c>
      <c r="AH49" s="226">
        <f>$E$49*Quantidades!AH50</f>
        <v>1609.0620000000001</v>
      </c>
      <c r="AI49" s="226">
        <f>$E$49*Quantidades!AI50</f>
        <v>1609.0620000000001</v>
      </c>
      <c r="AJ49" s="225">
        <f t="shared" si="1"/>
        <v>46662.798000000003</v>
      </c>
    </row>
    <row r="50" spans="2:37" ht="14.4">
      <c r="B50" s="222">
        <v>4915672</v>
      </c>
      <c r="C50" s="227" t="s">
        <v>147</v>
      </c>
      <c r="D50" s="222" t="s">
        <v>225</v>
      </c>
      <c r="E50" s="223">
        <f>VLOOKUP(B50,'Preços Unitários'!B:E,4,FALSE)</f>
        <v>4.21</v>
      </c>
      <c r="F50" s="224">
        <f>$E$50*Quantidades!F51</f>
        <v>0</v>
      </c>
      <c r="G50" s="226">
        <f>$E$50*Quantidades!G51</f>
        <v>8045.3099999999995</v>
      </c>
      <c r="H50" s="226">
        <f>$E$50*Quantidades!H51</f>
        <v>8045.3099999999995</v>
      </c>
      <c r="I50" s="226">
        <f>$E$50*Quantidades!I51</f>
        <v>8045.3099999999995</v>
      </c>
      <c r="J50" s="226">
        <f>$E$50*Quantidades!J51</f>
        <v>8045.3099999999995</v>
      </c>
      <c r="K50" s="226">
        <f>$E$50*Quantidades!K51</f>
        <v>8045.3099999999995</v>
      </c>
      <c r="L50" s="226">
        <f>$E$50*Quantidades!L51</f>
        <v>8045.3099999999995</v>
      </c>
      <c r="M50" s="226">
        <f>$E$50*Quantidades!M51</f>
        <v>8045.3099999999995</v>
      </c>
      <c r="N50" s="226">
        <f>$E$50*Quantidades!N51</f>
        <v>8045.3099999999995</v>
      </c>
      <c r="O50" s="226">
        <f>$E$50*Quantidades!O51</f>
        <v>8045.3099999999995</v>
      </c>
      <c r="P50" s="226">
        <f>$E$50*Quantidades!P51</f>
        <v>8045.3099999999995</v>
      </c>
      <c r="Q50" s="226">
        <f>$E$50*Quantidades!Q51</f>
        <v>8045.3099999999995</v>
      </c>
      <c r="R50" s="226">
        <f>$E$50*Quantidades!R51</f>
        <v>8045.3099999999995</v>
      </c>
      <c r="S50" s="226">
        <f>$E$50*Quantidades!S51</f>
        <v>8045.3099999999995</v>
      </c>
      <c r="T50" s="226">
        <f>$E$50*Quantidades!T51</f>
        <v>8045.3099999999995</v>
      </c>
      <c r="U50" s="226">
        <f>$E$50*Quantidades!U51</f>
        <v>8045.3099999999995</v>
      </c>
      <c r="V50" s="226">
        <f>$E$50*Quantidades!V51</f>
        <v>8045.3099999999995</v>
      </c>
      <c r="W50" s="226">
        <f>$E$50*Quantidades!W51</f>
        <v>8045.3099999999995</v>
      </c>
      <c r="X50" s="226">
        <f>$E$50*Quantidades!X51</f>
        <v>8045.3099999999995</v>
      </c>
      <c r="Y50" s="226">
        <f>$E$50*Quantidades!Y51</f>
        <v>8045.3099999999995</v>
      </c>
      <c r="Z50" s="226">
        <f>$E$50*Quantidades!Z51</f>
        <v>8045.3099999999995</v>
      </c>
      <c r="AA50" s="226">
        <f>$E$50*Quantidades!AA51</f>
        <v>8045.3099999999995</v>
      </c>
      <c r="AB50" s="226">
        <f>$E$50*Quantidades!AB51</f>
        <v>8045.3099999999995</v>
      </c>
      <c r="AC50" s="226">
        <f>$E$50*Quantidades!AC51</f>
        <v>8045.3099999999995</v>
      </c>
      <c r="AD50" s="226">
        <f>$E$50*Quantidades!AD51</f>
        <v>8045.3099999999995</v>
      </c>
      <c r="AE50" s="226">
        <f>$E$50*Quantidades!AE51</f>
        <v>8045.3099999999995</v>
      </c>
      <c r="AF50" s="226">
        <f>$E$50*Quantidades!AF51</f>
        <v>8045.3099999999995</v>
      </c>
      <c r="AG50" s="226">
        <f>$E$50*Quantidades!AG51</f>
        <v>8045.3099999999995</v>
      </c>
      <c r="AH50" s="226">
        <f>$E$50*Quantidades!AH51</f>
        <v>8045.3099999999995</v>
      </c>
      <c r="AI50" s="226">
        <f>$E$50*Quantidades!AI51</f>
        <v>8045.3099999999995</v>
      </c>
      <c r="AJ50" s="225">
        <f t="shared" si="1"/>
        <v>233313.98999999996</v>
      </c>
    </row>
    <row r="51" spans="2:37">
      <c r="B51" s="214"/>
      <c r="C51" s="215" t="s">
        <v>148</v>
      </c>
      <c r="D51" s="214"/>
      <c r="E51" s="216"/>
      <c r="F51" s="217">
        <f t="shared" ref="F51:AH51" si="11">+SUBTOTAL(9,F52:F57)</f>
        <v>0</v>
      </c>
      <c r="G51" s="217">
        <f t="shared" si="11"/>
        <v>445490.38309493335</v>
      </c>
      <c r="H51" s="217">
        <f t="shared" si="11"/>
        <v>512334.62263315561</v>
      </c>
      <c r="I51" s="217">
        <f t="shared" si="11"/>
        <v>517186.8314343777</v>
      </c>
      <c r="J51" s="217">
        <f t="shared" si="11"/>
        <v>527667.53798926668</v>
      </c>
      <c r="K51" s="217">
        <f t="shared" si="11"/>
        <v>520905.55419993331</v>
      </c>
      <c r="L51" s="217">
        <f t="shared" si="11"/>
        <v>520905.55419993331</v>
      </c>
      <c r="M51" s="217">
        <f t="shared" si="11"/>
        <v>520905.55419993331</v>
      </c>
      <c r="N51" s="217">
        <f t="shared" si="11"/>
        <v>520905.55419993331</v>
      </c>
      <c r="O51" s="217">
        <f t="shared" si="11"/>
        <v>520905.55419993331</v>
      </c>
      <c r="P51" s="217">
        <f t="shared" si="11"/>
        <v>520905.55419993331</v>
      </c>
      <c r="Q51" s="217">
        <f t="shared" si="11"/>
        <v>520905.55419993331</v>
      </c>
      <c r="R51" s="217">
        <f t="shared" si="11"/>
        <v>520905.55419993331</v>
      </c>
      <c r="S51" s="217">
        <f t="shared" si="11"/>
        <v>520905.55419993331</v>
      </c>
      <c r="T51" s="217">
        <f t="shared" si="11"/>
        <v>520905.55419993331</v>
      </c>
      <c r="U51" s="217">
        <f t="shared" si="11"/>
        <v>523142.74426126666</v>
      </c>
      <c r="V51" s="217">
        <f t="shared" si="11"/>
        <v>523142.74426126666</v>
      </c>
      <c r="W51" s="217">
        <f t="shared" si="11"/>
        <v>523142.74426126666</v>
      </c>
      <c r="X51" s="217">
        <f t="shared" si="11"/>
        <v>523142.74426126666</v>
      </c>
      <c r="Y51" s="217">
        <f t="shared" si="11"/>
        <v>523142.74426126666</v>
      </c>
      <c r="Z51" s="217">
        <f t="shared" si="11"/>
        <v>523142.74426126666</v>
      </c>
      <c r="AA51" s="217">
        <f t="shared" si="11"/>
        <v>523142.74426126666</v>
      </c>
      <c r="AB51" s="217">
        <f t="shared" si="11"/>
        <v>523142.74426126666</v>
      </c>
      <c r="AC51" s="217">
        <f t="shared" si="11"/>
        <v>523142.74426126666</v>
      </c>
      <c r="AD51" s="217">
        <f t="shared" si="11"/>
        <v>523142.74426126666</v>
      </c>
      <c r="AE51" s="217">
        <f t="shared" si="11"/>
        <v>523142.74426126666</v>
      </c>
      <c r="AF51" s="217">
        <f t="shared" si="11"/>
        <v>523142.74426126666</v>
      </c>
      <c r="AG51" s="217">
        <f t="shared" si="11"/>
        <v>523142.74426126666</v>
      </c>
      <c r="AH51" s="217">
        <f t="shared" si="11"/>
        <v>523142.74426126666</v>
      </c>
      <c r="AI51" s="217">
        <f>+SUBTOTAL(9,AI52:AI57)</f>
        <v>523142.74426126666</v>
      </c>
      <c r="AJ51" s="217">
        <f t="shared" si="1"/>
        <v>15058876.081070065</v>
      </c>
      <c r="AK51" s="2"/>
    </row>
    <row r="52" spans="2:37">
      <c r="B52" s="29"/>
      <c r="C52" s="24" t="s">
        <v>149</v>
      </c>
      <c r="D52" s="41"/>
      <c r="E52" s="39"/>
      <c r="F52" s="228"/>
      <c r="G52" s="220">
        <f>+SUBTOTAL(9,G53:G57)</f>
        <v>445490.38309493335</v>
      </c>
      <c r="H52" s="220">
        <f t="shared" ref="H52:AI52" si="12">+SUBTOTAL(9,H53:H57)</f>
        <v>512334.62263315561</v>
      </c>
      <c r="I52" s="220">
        <f t="shared" si="12"/>
        <v>517186.8314343777</v>
      </c>
      <c r="J52" s="220">
        <f t="shared" si="12"/>
        <v>527667.53798926668</v>
      </c>
      <c r="K52" s="220">
        <f t="shared" si="12"/>
        <v>520905.55419993331</v>
      </c>
      <c r="L52" s="220">
        <f t="shared" si="12"/>
        <v>520905.55419993331</v>
      </c>
      <c r="M52" s="220">
        <f t="shared" si="12"/>
        <v>520905.55419993331</v>
      </c>
      <c r="N52" s="220">
        <f t="shared" si="12"/>
        <v>520905.55419993331</v>
      </c>
      <c r="O52" s="220">
        <f t="shared" si="12"/>
        <v>520905.55419993331</v>
      </c>
      <c r="P52" s="220">
        <f t="shared" si="12"/>
        <v>520905.55419993331</v>
      </c>
      <c r="Q52" s="220">
        <f t="shared" si="12"/>
        <v>520905.55419993331</v>
      </c>
      <c r="R52" s="220">
        <f t="shared" si="12"/>
        <v>520905.55419993331</v>
      </c>
      <c r="S52" s="220">
        <f t="shared" si="12"/>
        <v>520905.55419993331</v>
      </c>
      <c r="T52" s="220">
        <f t="shared" si="12"/>
        <v>520905.55419993331</v>
      </c>
      <c r="U52" s="220">
        <f t="shared" si="12"/>
        <v>523142.74426126666</v>
      </c>
      <c r="V52" s="220">
        <f t="shared" si="12"/>
        <v>523142.74426126666</v>
      </c>
      <c r="W52" s="220">
        <f t="shared" si="12"/>
        <v>523142.74426126666</v>
      </c>
      <c r="X52" s="220">
        <f t="shared" si="12"/>
        <v>523142.74426126666</v>
      </c>
      <c r="Y52" s="220">
        <f t="shared" si="12"/>
        <v>523142.74426126666</v>
      </c>
      <c r="Z52" s="220">
        <f t="shared" si="12"/>
        <v>523142.74426126666</v>
      </c>
      <c r="AA52" s="220">
        <f t="shared" si="12"/>
        <v>523142.74426126666</v>
      </c>
      <c r="AB52" s="220">
        <f t="shared" si="12"/>
        <v>523142.74426126666</v>
      </c>
      <c r="AC52" s="220">
        <f t="shared" si="12"/>
        <v>523142.74426126666</v>
      </c>
      <c r="AD52" s="220">
        <f t="shared" si="12"/>
        <v>523142.74426126666</v>
      </c>
      <c r="AE52" s="220">
        <f t="shared" si="12"/>
        <v>523142.74426126666</v>
      </c>
      <c r="AF52" s="220">
        <f t="shared" si="12"/>
        <v>523142.74426126666</v>
      </c>
      <c r="AG52" s="220">
        <f t="shared" si="12"/>
        <v>523142.74426126666</v>
      </c>
      <c r="AH52" s="220">
        <f t="shared" si="12"/>
        <v>523142.74426126666</v>
      </c>
      <c r="AI52" s="220">
        <f t="shared" si="12"/>
        <v>523142.74426126666</v>
      </c>
      <c r="AJ52" s="221">
        <f t="shared" si="1"/>
        <v>15058876.081070065</v>
      </c>
    </row>
    <row r="53" spans="2:37" ht="14.4">
      <c r="B53" s="222">
        <v>4915708</v>
      </c>
      <c r="C53" s="227" t="s">
        <v>925</v>
      </c>
      <c r="D53" s="222" t="s">
        <v>225</v>
      </c>
      <c r="E53" s="223">
        <f>VLOOKUP(B53,'Preços Unitários'!B:E,4,FALSE)</f>
        <v>0.7</v>
      </c>
      <c r="F53" s="224">
        <f>$E$53*Quantidades!F54</f>
        <v>0</v>
      </c>
      <c r="G53" s="226">
        <f>$E$53*Quantidades!G54</f>
        <v>109510.00666666667</v>
      </c>
      <c r="H53" s="226">
        <f>$E$53*Quantidades!H54</f>
        <v>127577.83111111113</v>
      </c>
      <c r="I53" s="226">
        <f>$E$53*Quantidades!I54</f>
        <v>128889.37055555554</v>
      </c>
      <c r="J53" s="226">
        <f>$E$53*Quantidades!J54</f>
        <v>131722.27833333332</v>
      </c>
      <c r="K53" s="226">
        <f>$E$53*Quantidades!K54</f>
        <v>129894.53166666666</v>
      </c>
      <c r="L53" s="226">
        <f>$E$53*Quantidades!L54</f>
        <v>129894.53166666666</v>
      </c>
      <c r="M53" s="226">
        <f>$E$53*Quantidades!M54</f>
        <v>129894.53166666666</v>
      </c>
      <c r="N53" s="226">
        <f>$E$53*Quantidades!N54</f>
        <v>129894.53166666666</v>
      </c>
      <c r="O53" s="226">
        <f>$E$53*Quantidades!O54</f>
        <v>129894.53166666666</v>
      </c>
      <c r="P53" s="226">
        <f>$E$53*Quantidades!P54</f>
        <v>129894.53166666666</v>
      </c>
      <c r="Q53" s="226">
        <f>$E$53*Quantidades!Q54</f>
        <v>129894.53166666666</v>
      </c>
      <c r="R53" s="226">
        <f>$E$53*Quantidades!R54</f>
        <v>129894.53166666666</v>
      </c>
      <c r="S53" s="226">
        <f>$E$53*Quantidades!S54</f>
        <v>129894.53166666666</v>
      </c>
      <c r="T53" s="226">
        <f>$E$53*Quantidades!T54</f>
        <v>129894.53166666666</v>
      </c>
      <c r="U53" s="226">
        <f>$E$53*Quantidades!U54</f>
        <v>130499.23833333333</v>
      </c>
      <c r="V53" s="226">
        <f>$E$53*Quantidades!V54</f>
        <v>130499.23833333333</v>
      </c>
      <c r="W53" s="226">
        <f>$E$53*Quantidades!W54</f>
        <v>130499.23833333333</v>
      </c>
      <c r="X53" s="226">
        <f>$E$53*Quantidades!X54</f>
        <v>130499.23833333333</v>
      </c>
      <c r="Y53" s="226">
        <f>$E$53*Quantidades!Y54</f>
        <v>130499.23833333333</v>
      </c>
      <c r="Z53" s="226">
        <f>$E$53*Quantidades!Z54</f>
        <v>130499.23833333333</v>
      </c>
      <c r="AA53" s="226">
        <f>$E$53*Quantidades!AA54</f>
        <v>130499.23833333333</v>
      </c>
      <c r="AB53" s="226">
        <f>$E$53*Quantidades!AB54</f>
        <v>130499.23833333333</v>
      </c>
      <c r="AC53" s="226">
        <f>$E$53*Quantidades!AC54</f>
        <v>130499.23833333333</v>
      </c>
      <c r="AD53" s="226">
        <f>$E$53*Quantidades!AD54</f>
        <v>130499.23833333333</v>
      </c>
      <c r="AE53" s="226">
        <f>$E$53*Quantidades!AE54</f>
        <v>130499.23833333333</v>
      </c>
      <c r="AF53" s="226">
        <f>$E$53*Quantidades!AF54</f>
        <v>130499.23833333333</v>
      </c>
      <c r="AG53" s="226">
        <f>$E$53*Quantidades!AG54</f>
        <v>130499.23833333333</v>
      </c>
      <c r="AH53" s="226">
        <f>$E$53*Quantidades!AH54</f>
        <v>130499.23833333333</v>
      </c>
      <c r="AI53" s="226">
        <f>$E$53*Quantidades!AI54</f>
        <v>130499.23833333333</v>
      </c>
      <c r="AJ53" s="225">
        <f t="shared" si="1"/>
        <v>3754133.3783333329</v>
      </c>
    </row>
    <row r="54" spans="2:37" ht="14.4">
      <c r="B54" s="222" t="s">
        <v>922</v>
      </c>
      <c r="C54" s="227" t="s">
        <v>921</v>
      </c>
      <c r="D54" s="222" t="s">
        <v>38</v>
      </c>
      <c r="E54" s="223">
        <f>VLOOKUP(B54,'Preços Unitários'!B:E,4,FALSE)</f>
        <v>3.12</v>
      </c>
      <c r="F54" s="224">
        <f>$E$54*Quantidades!F55</f>
        <v>0</v>
      </c>
      <c r="G54" s="226">
        <f>$E$54*Quantidades!G55</f>
        <v>152531.79500000001</v>
      </c>
      <c r="H54" s="226">
        <f>$E$54*Quantidades!H55</f>
        <v>177697.69333333336</v>
      </c>
      <c r="I54" s="226">
        <f>$E$54*Quantidades!I55</f>
        <v>179524.48041666666</v>
      </c>
      <c r="J54" s="226">
        <f>$E$54*Quantidades!J55</f>
        <v>183470.31625</v>
      </c>
      <c r="K54" s="226">
        <f>$E$54*Quantidades!K55</f>
        <v>180924.52625</v>
      </c>
      <c r="L54" s="226">
        <f>$E$54*Quantidades!L55</f>
        <v>180924.52625</v>
      </c>
      <c r="M54" s="226">
        <f>$E$54*Quantidades!M55</f>
        <v>180924.52625</v>
      </c>
      <c r="N54" s="226">
        <f>$E$54*Quantidades!N55</f>
        <v>180924.52625</v>
      </c>
      <c r="O54" s="226">
        <f>$E$54*Quantidades!O55</f>
        <v>180924.52625</v>
      </c>
      <c r="P54" s="226">
        <f>$E$54*Quantidades!P55</f>
        <v>180924.52625</v>
      </c>
      <c r="Q54" s="226">
        <f>$E$54*Quantidades!Q55</f>
        <v>180924.52625</v>
      </c>
      <c r="R54" s="226">
        <f>$E$54*Quantidades!R55</f>
        <v>180924.52625</v>
      </c>
      <c r="S54" s="226">
        <f>$E$54*Quantidades!S55</f>
        <v>180924.52625</v>
      </c>
      <c r="T54" s="226">
        <f>$E$54*Quantidades!T55</f>
        <v>180924.52625</v>
      </c>
      <c r="U54" s="226">
        <f>$E$54*Quantidades!U55</f>
        <v>181766.79624999998</v>
      </c>
      <c r="V54" s="226">
        <f>$E$54*Quantidades!V55</f>
        <v>181766.79624999998</v>
      </c>
      <c r="W54" s="226">
        <f>$E$54*Quantidades!W55</f>
        <v>181766.79624999998</v>
      </c>
      <c r="X54" s="226">
        <f>$E$54*Quantidades!X55</f>
        <v>181766.79624999998</v>
      </c>
      <c r="Y54" s="226">
        <f>$E$54*Quantidades!Y55</f>
        <v>181766.79624999998</v>
      </c>
      <c r="Z54" s="226">
        <f>$E$54*Quantidades!Z55</f>
        <v>181766.79624999998</v>
      </c>
      <c r="AA54" s="226">
        <f>$E$54*Quantidades!AA55</f>
        <v>181766.79624999998</v>
      </c>
      <c r="AB54" s="226">
        <f>$E$54*Quantidades!AB55</f>
        <v>181766.79624999998</v>
      </c>
      <c r="AC54" s="226">
        <f>$E$54*Quantidades!AC55</f>
        <v>181766.79624999998</v>
      </c>
      <c r="AD54" s="226">
        <f>$E$54*Quantidades!AD55</f>
        <v>181766.79624999998</v>
      </c>
      <c r="AE54" s="226">
        <f>$E$54*Quantidades!AE55</f>
        <v>181766.79624999998</v>
      </c>
      <c r="AF54" s="226">
        <f>$E$54*Quantidades!AF55</f>
        <v>181766.79624999998</v>
      </c>
      <c r="AG54" s="226">
        <f>$E$54*Quantidades!AG55</f>
        <v>181766.79624999998</v>
      </c>
      <c r="AH54" s="226">
        <f>$E$54*Quantidades!AH55</f>
        <v>181766.79624999998</v>
      </c>
      <c r="AI54" s="226">
        <f>$E$54*Quantidades!AI55</f>
        <v>181766.79624999998</v>
      </c>
      <c r="AJ54" s="225">
        <f t="shared" si="1"/>
        <v>5228971.49125</v>
      </c>
    </row>
    <row r="55" spans="2:37" ht="14.4">
      <c r="B55" s="222">
        <v>4915710</v>
      </c>
      <c r="C55" s="227" t="s">
        <v>926</v>
      </c>
      <c r="D55" s="222" t="s">
        <v>225</v>
      </c>
      <c r="E55" s="223">
        <f>VLOOKUP(B55,'Preços Unitários'!B:E,4,FALSE)</f>
        <v>4.21</v>
      </c>
      <c r="F55" s="224">
        <f>$E$55*Quantidades!F56</f>
        <v>0</v>
      </c>
      <c r="G55" s="226">
        <f>$E$55*Quantidades!G56</f>
        <v>98793.670299999998</v>
      </c>
      <c r="H55" s="226">
        <f>$E$55*Quantidades!H56</f>
        <v>115093.42906666668</v>
      </c>
      <c r="I55" s="226">
        <f>$E$55*Quantidades!I56</f>
        <v>116276.62500833331</v>
      </c>
      <c r="J55" s="226">
        <f>$E$55*Quantidades!J56</f>
        <v>118832.31252499999</v>
      </c>
      <c r="K55" s="226">
        <f>$E$55*Quantidades!K56</f>
        <v>117183.42392499998</v>
      </c>
      <c r="L55" s="226">
        <f>$E$55*Quantidades!L56</f>
        <v>117183.42392499998</v>
      </c>
      <c r="M55" s="226">
        <f>$E$55*Quantidades!M56</f>
        <v>117183.42392499998</v>
      </c>
      <c r="N55" s="226">
        <f>$E$55*Quantidades!N56</f>
        <v>117183.42392499998</v>
      </c>
      <c r="O55" s="226">
        <f>$E$55*Quantidades!O56</f>
        <v>117183.42392499998</v>
      </c>
      <c r="P55" s="226">
        <f>$E$55*Quantidades!P56</f>
        <v>117183.42392499998</v>
      </c>
      <c r="Q55" s="226">
        <f>$E$55*Quantidades!Q56</f>
        <v>117183.42392499998</v>
      </c>
      <c r="R55" s="226">
        <f>$E$55*Quantidades!R56</f>
        <v>117183.42392499998</v>
      </c>
      <c r="S55" s="226">
        <f>$E$55*Quantidades!S56</f>
        <v>117183.42392499998</v>
      </c>
      <c r="T55" s="226">
        <f>$E$55*Quantidades!T56</f>
        <v>117183.42392499998</v>
      </c>
      <c r="U55" s="226">
        <f>$E$55*Quantidades!U56</f>
        <v>117728.95572499999</v>
      </c>
      <c r="V55" s="226">
        <f>$E$55*Quantidades!V56</f>
        <v>117728.95572499999</v>
      </c>
      <c r="W55" s="226">
        <f>$E$55*Quantidades!W56</f>
        <v>117728.95572499999</v>
      </c>
      <c r="X55" s="226">
        <f>$E$55*Quantidades!X56</f>
        <v>117728.95572499999</v>
      </c>
      <c r="Y55" s="226">
        <f>$E$55*Quantidades!Y56</f>
        <v>117728.95572499999</v>
      </c>
      <c r="Z55" s="226">
        <f>$E$55*Quantidades!Z56</f>
        <v>117728.95572499999</v>
      </c>
      <c r="AA55" s="226">
        <f>$E$55*Quantidades!AA56</f>
        <v>117728.95572499999</v>
      </c>
      <c r="AB55" s="226">
        <f>$E$55*Quantidades!AB56</f>
        <v>117728.95572499999</v>
      </c>
      <c r="AC55" s="226">
        <f>$E$55*Quantidades!AC56</f>
        <v>117728.95572499999</v>
      </c>
      <c r="AD55" s="226">
        <f>$E$55*Quantidades!AD56</f>
        <v>117728.95572499999</v>
      </c>
      <c r="AE55" s="226">
        <f>$E$55*Quantidades!AE56</f>
        <v>117728.95572499999</v>
      </c>
      <c r="AF55" s="226">
        <f>$E$55*Quantidades!AF56</f>
        <v>117728.95572499999</v>
      </c>
      <c r="AG55" s="226">
        <f>$E$55*Quantidades!AG56</f>
        <v>117728.95572499999</v>
      </c>
      <c r="AH55" s="226">
        <f>$E$55*Quantidades!AH56</f>
        <v>117728.95572499999</v>
      </c>
      <c r="AI55" s="226">
        <f>$E$55*Quantidades!AI56</f>
        <v>117728.95572499999</v>
      </c>
      <c r="AJ55" s="225">
        <f t="shared" si="1"/>
        <v>3386764.6120249978</v>
      </c>
    </row>
    <row r="56" spans="2:37" ht="14.4">
      <c r="B56" s="222">
        <v>4915712</v>
      </c>
      <c r="C56" s="227" t="s">
        <v>927</v>
      </c>
      <c r="D56" s="222" t="s">
        <v>223</v>
      </c>
      <c r="E56" s="223">
        <f>VLOOKUP(B56,'Preços Unitários'!B:E,4,FALSE)</f>
        <v>21.04</v>
      </c>
      <c r="F56" s="224">
        <f>$E$56*Quantidades!F57</f>
        <v>0</v>
      </c>
      <c r="G56" s="226">
        <f>$E$56*Quantidades!G57</f>
        <v>40344.033573599998</v>
      </c>
      <c r="H56" s="226">
        <f>$E$56*Quantidades!H57</f>
        <v>40344.033573599998</v>
      </c>
      <c r="I56" s="226">
        <f>$E$56*Quantidades!I57</f>
        <v>40344.033573599998</v>
      </c>
      <c r="J56" s="226">
        <f>$E$56*Quantidades!J57</f>
        <v>40344.033573599998</v>
      </c>
      <c r="K56" s="226">
        <f>$E$56*Quantidades!K57</f>
        <v>40344.033573599998</v>
      </c>
      <c r="L56" s="226">
        <f>$E$56*Quantidades!L57</f>
        <v>40344.033573599998</v>
      </c>
      <c r="M56" s="226">
        <f>$E$56*Quantidades!M57</f>
        <v>40344.033573599998</v>
      </c>
      <c r="N56" s="226">
        <f>$E$56*Quantidades!N57</f>
        <v>40344.033573599998</v>
      </c>
      <c r="O56" s="226">
        <f>$E$56*Quantidades!O57</f>
        <v>40344.033573599998</v>
      </c>
      <c r="P56" s="226">
        <f>$E$56*Quantidades!P57</f>
        <v>40344.033573599998</v>
      </c>
      <c r="Q56" s="226">
        <f>$E$56*Quantidades!Q57</f>
        <v>40344.033573599998</v>
      </c>
      <c r="R56" s="226">
        <f>$E$56*Quantidades!R57</f>
        <v>40344.033573599998</v>
      </c>
      <c r="S56" s="226">
        <f>$E$56*Quantidades!S57</f>
        <v>40344.033573599998</v>
      </c>
      <c r="T56" s="226">
        <f>$E$56*Quantidades!T57</f>
        <v>40344.033573599998</v>
      </c>
      <c r="U56" s="226">
        <f>$E$56*Quantidades!U57</f>
        <v>40344.033573599998</v>
      </c>
      <c r="V56" s="226">
        <f>$E$56*Quantidades!V57</f>
        <v>40344.033573599998</v>
      </c>
      <c r="W56" s="226">
        <f>$E$56*Quantidades!W57</f>
        <v>40344.033573599998</v>
      </c>
      <c r="X56" s="226">
        <f>$E$56*Quantidades!X57</f>
        <v>40344.033573599998</v>
      </c>
      <c r="Y56" s="226">
        <f>$E$56*Quantidades!Y57</f>
        <v>40344.033573599998</v>
      </c>
      <c r="Z56" s="226">
        <f>$E$56*Quantidades!Z57</f>
        <v>40344.033573599998</v>
      </c>
      <c r="AA56" s="226">
        <f>$E$56*Quantidades!AA57</f>
        <v>40344.033573599998</v>
      </c>
      <c r="AB56" s="226">
        <f>$E$56*Quantidades!AB57</f>
        <v>40344.033573599998</v>
      </c>
      <c r="AC56" s="226">
        <f>$E$56*Quantidades!AC57</f>
        <v>40344.033573599998</v>
      </c>
      <c r="AD56" s="226">
        <f>$E$56*Quantidades!AD57</f>
        <v>40344.033573599998</v>
      </c>
      <c r="AE56" s="226">
        <f>$E$56*Quantidades!AE57</f>
        <v>40344.033573599998</v>
      </c>
      <c r="AF56" s="226">
        <f>$E$56*Quantidades!AF57</f>
        <v>40344.033573599998</v>
      </c>
      <c r="AG56" s="226">
        <f>$E$56*Quantidades!AG57</f>
        <v>40344.033573599998</v>
      </c>
      <c r="AH56" s="226">
        <f>$E$56*Quantidades!AH57</f>
        <v>40344.033573599998</v>
      </c>
      <c r="AI56" s="226">
        <f>$E$56*Quantidades!AI57</f>
        <v>40344.033573599998</v>
      </c>
      <c r="AJ56" s="225">
        <f t="shared" si="1"/>
        <v>1169976.9736343999</v>
      </c>
    </row>
    <row r="57" spans="2:37" ht="14.4">
      <c r="B57" s="222" t="s">
        <v>918</v>
      </c>
      <c r="C57" s="227" t="s">
        <v>151</v>
      </c>
      <c r="D57" s="222" t="s">
        <v>223</v>
      </c>
      <c r="E57" s="223">
        <f>VLOOKUP(B57,'Preços Unitários'!B:E,4,FALSE)</f>
        <v>566.48</v>
      </c>
      <c r="F57" s="224">
        <f>$E$57*Quantidades!F58</f>
        <v>0</v>
      </c>
      <c r="G57" s="226">
        <f>$E$57*Quantidades!G58</f>
        <v>44310.877554666673</v>
      </c>
      <c r="H57" s="226">
        <f>$E$57*Quantidades!H58</f>
        <v>51621.635548444458</v>
      </c>
      <c r="I57" s="226">
        <f>$E$57*Quantidades!I58</f>
        <v>52152.321880222218</v>
      </c>
      <c r="J57" s="226">
        <f>$E$57*Quantidades!J58</f>
        <v>53298.59730733333</v>
      </c>
      <c r="K57" s="226">
        <f>$E$57*Quantidades!K58</f>
        <v>52559.038784666664</v>
      </c>
      <c r="L57" s="226">
        <f>$E$57*Quantidades!L58</f>
        <v>52559.038784666664</v>
      </c>
      <c r="M57" s="226">
        <f>$E$57*Quantidades!M58</f>
        <v>52559.038784666664</v>
      </c>
      <c r="N57" s="226">
        <f>$E$57*Quantidades!N58</f>
        <v>52559.038784666664</v>
      </c>
      <c r="O57" s="226">
        <f>$E$57*Quantidades!O58</f>
        <v>52559.038784666664</v>
      </c>
      <c r="P57" s="226">
        <f>$E$57*Quantidades!P58</f>
        <v>52559.038784666664</v>
      </c>
      <c r="Q57" s="226">
        <f>$E$57*Quantidades!Q58</f>
        <v>52559.038784666664</v>
      </c>
      <c r="R57" s="226">
        <f>$E$57*Quantidades!R58</f>
        <v>52559.038784666664</v>
      </c>
      <c r="S57" s="226">
        <f>$E$57*Quantidades!S58</f>
        <v>52559.038784666664</v>
      </c>
      <c r="T57" s="226">
        <f>$E$57*Quantidades!T58</f>
        <v>52559.038784666664</v>
      </c>
      <c r="U57" s="226">
        <f>$E$57*Quantidades!U58</f>
        <v>52803.720379333332</v>
      </c>
      <c r="V57" s="226">
        <f>$E$57*Quantidades!V58</f>
        <v>52803.720379333332</v>
      </c>
      <c r="W57" s="226">
        <f>$E$57*Quantidades!W58</f>
        <v>52803.720379333332</v>
      </c>
      <c r="X57" s="226">
        <f>$E$57*Quantidades!X58</f>
        <v>52803.720379333332</v>
      </c>
      <c r="Y57" s="226">
        <f>$E$57*Quantidades!Y58</f>
        <v>52803.720379333332</v>
      </c>
      <c r="Z57" s="226">
        <f>$E$57*Quantidades!Z58</f>
        <v>52803.720379333332</v>
      </c>
      <c r="AA57" s="226">
        <f>$E$57*Quantidades!AA58</f>
        <v>52803.720379333332</v>
      </c>
      <c r="AB57" s="226">
        <f>$E$57*Quantidades!AB58</f>
        <v>52803.720379333332</v>
      </c>
      <c r="AC57" s="226">
        <f>$E$57*Quantidades!AC58</f>
        <v>52803.720379333332</v>
      </c>
      <c r="AD57" s="226">
        <f>$E$57*Quantidades!AD58</f>
        <v>52803.720379333332</v>
      </c>
      <c r="AE57" s="226">
        <f>$E$57*Quantidades!AE58</f>
        <v>52803.720379333332</v>
      </c>
      <c r="AF57" s="226">
        <f>$E$57*Quantidades!AF58</f>
        <v>52803.720379333332</v>
      </c>
      <c r="AG57" s="226">
        <f>$E$57*Quantidades!AG58</f>
        <v>52803.720379333332</v>
      </c>
      <c r="AH57" s="226">
        <f>$E$57*Quantidades!AH58</f>
        <v>52803.720379333332</v>
      </c>
      <c r="AI57" s="226">
        <f>$E$57*Quantidades!AI58</f>
        <v>52803.720379333332</v>
      </c>
      <c r="AJ57" s="225">
        <f t="shared" si="1"/>
        <v>1519029.625827333</v>
      </c>
    </row>
    <row r="58" spans="2:37">
      <c r="B58" s="214"/>
      <c r="C58" s="215" t="s">
        <v>152</v>
      </c>
      <c r="D58" s="214"/>
      <c r="E58" s="216"/>
      <c r="F58" s="217">
        <f t="shared" ref="F58:AH58" si="13">+SUBTOTAL(9,F59:F62)</f>
        <v>0</v>
      </c>
      <c r="G58" s="217">
        <f t="shared" si="13"/>
        <v>192518.59172</v>
      </c>
      <c r="H58" s="217">
        <f t="shared" si="13"/>
        <v>224281.82709333336</v>
      </c>
      <c r="I58" s="217">
        <f t="shared" si="13"/>
        <v>226587.51343666663</v>
      </c>
      <c r="J58" s="217">
        <f t="shared" si="13"/>
        <v>231567.76530999996</v>
      </c>
      <c r="K58" s="217">
        <f t="shared" si="13"/>
        <v>228354.58666999999</v>
      </c>
      <c r="L58" s="217">
        <f t="shared" si="13"/>
        <v>228354.58666999999</v>
      </c>
      <c r="M58" s="217">
        <f t="shared" si="13"/>
        <v>228354.58666999999</v>
      </c>
      <c r="N58" s="217">
        <f t="shared" si="13"/>
        <v>228354.58666999999</v>
      </c>
      <c r="O58" s="217">
        <f t="shared" si="13"/>
        <v>228354.58666999999</v>
      </c>
      <c r="P58" s="217">
        <f t="shared" si="13"/>
        <v>228354.58666999999</v>
      </c>
      <c r="Q58" s="217">
        <f t="shared" si="13"/>
        <v>228354.58666999999</v>
      </c>
      <c r="R58" s="217">
        <f t="shared" si="13"/>
        <v>228354.58666999999</v>
      </c>
      <c r="S58" s="217">
        <f t="shared" si="13"/>
        <v>228354.58666999999</v>
      </c>
      <c r="T58" s="217">
        <f t="shared" si="13"/>
        <v>228354.58666999999</v>
      </c>
      <c r="U58" s="217">
        <f t="shared" si="13"/>
        <v>229417.66098999997</v>
      </c>
      <c r="V58" s="217">
        <f t="shared" si="13"/>
        <v>229417.66098999997</v>
      </c>
      <c r="W58" s="217">
        <f t="shared" si="13"/>
        <v>229417.66098999997</v>
      </c>
      <c r="X58" s="217">
        <f t="shared" si="13"/>
        <v>229417.66098999997</v>
      </c>
      <c r="Y58" s="217">
        <f t="shared" si="13"/>
        <v>229417.66098999997</v>
      </c>
      <c r="Z58" s="217">
        <f t="shared" si="13"/>
        <v>229417.66098999997</v>
      </c>
      <c r="AA58" s="217">
        <f t="shared" si="13"/>
        <v>229417.66098999997</v>
      </c>
      <c r="AB58" s="217">
        <f t="shared" si="13"/>
        <v>229417.66098999997</v>
      </c>
      <c r="AC58" s="217">
        <f t="shared" si="13"/>
        <v>229417.66098999997</v>
      </c>
      <c r="AD58" s="217">
        <f t="shared" si="13"/>
        <v>229417.66098999997</v>
      </c>
      <c r="AE58" s="217">
        <f t="shared" si="13"/>
        <v>229417.66098999997</v>
      </c>
      <c r="AF58" s="217">
        <f t="shared" si="13"/>
        <v>229417.66098999997</v>
      </c>
      <c r="AG58" s="217">
        <f t="shared" si="13"/>
        <v>229417.66098999997</v>
      </c>
      <c r="AH58" s="217">
        <f t="shared" si="13"/>
        <v>229417.66098999997</v>
      </c>
      <c r="AI58" s="217">
        <f>+SUBTOTAL(9,AI59:AI62)</f>
        <v>229417.66098999997</v>
      </c>
      <c r="AJ58" s="217">
        <f t="shared" si="1"/>
        <v>6599766.4791099979</v>
      </c>
      <c r="AK58" s="2"/>
    </row>
    <row r="59" spans="2:37">
      <c r="B59" s="29"/>
      <c r="C59" s="24" t="s">
        <v>153</v>
      </c>
      <c r="D59" s="41"/>
      <c r="E59" s="39"/>
      <c r="F59" s="228">
        <f>+SUBTOTAL(9,F60:F62)</f>
        <v>0</v>
      </c>
      <c r="G59" s="220">
        <f>+SUBTOTAL(9,G60:G62)</f>
        <v>192518.59172</v>
      </c>
      <c r="H59" s="220">
        <f t="shared" ref="H59:AI59" si="14">+SUBTOTAL(9,H60:H62)</f>
        <v>224281.82709333336</v>
      </c>
      <c r="I59" s="220">
        <f t="shared" si="14"/>
        <v>226587.51343666663</v>
      </c>
      <c r="J59" s="220">
        <f t="shared" si="14"/>
        <v>231567.76530999996</v>
      </c>
      <c r="K59" s="220">
        <f t="shared" si="14"/>
        <v>228354.58666999999</v>
      </c>
      <c r="L59" s="220">
        <f t="shared" si="14"/>
        <v>228354.58666999999</v>
      </c>
      <c r="M59" s="220">
        <f t="shared" si="14"/>
        <v>228354.58666999999</v>
      </c>
      <c r="N59" s="220">
        <f t="shared" si="14"/>
        <v>228354.58666999999</v>
      </c>
      <c r="O59" s="220">
        <f t="shared" si="14"/>
        <v>228354.58666999999</v>
      </c>
      <c r="P59" s="220">
        <f t="shared" si="14"/>
        <v>228354.58666999999</v>
      </c>
      <c r="Q59" s="220">
        <f t="shared" si="14"/>
        <v>228354.58666999999</v>
      </c>
      <c r="R59" s="220">
        <f t="shared" si="14"/>
        <v>228354.58666999999</v>
      </c>
      <c r="S59" s="220">
        <f t="shared" si="14"/>
        <v>228354.58666999999</v>
      </c>
      <c r="T59" s="220">
        <f t="shared" si="14"/>
        <v>228354.58666999999</v>
      </c>
      <c r="U59" s="220">
        <f t="shared" si="14"/>
        <v>229417.66098999997</v>
      </c>
      <c r="V59" s="220">
        <f t="shared" si="14"/>
        <v>229417.66098999997</v>
      </c>
      <c r="W59" s="220">
        <f t="shared" si="14"/>
        <v>229417.66098999997</v>
      </c>
      <c r="X59" s="220">
        <f t="shared" si="14"/>
        <v>229417.66098999997</v>
      </c>
      <c r="Y59" s="220">
        <f t="shared" si="14"/>
        <v>229417.66098999997</v>
      </c>
      <c r="Z59" s="220">
        <f t="shared" si="14"/>
        <v>229417.66098999997</v>
      </c>
      <c r="AA59" s="220">
        <f t="shared" si="14"/>
        <v>229417.66098999997</v>
      </c>
      <c r="AB59" s="220">
        <f t="shared" si="14"/>
        <v>229417.66098999997</v>
      </c>
      <c r="AC59" s="220">
        <f t="shared" si="14"/>
        <v>229417.66098999997</v>
      </c>
      <c r="AD59" s="220">
        <f t="shared" si="14"/>
        <v>229417.66098999997</v>
      </c>
      <c r="AE59" s="220">
        <f t="shared" si="14"/>
        <v>229417.66098999997</v>
      </c>
      <c r="AF59" s="220">
        <f t="shared" si="14"/>
        <v>229417.66098999997</v>
      </c>
      <c r="AG59" s="220">
        <f t="shared" si="14"/>
        <v>229417.66098999997</v>
      </c>
      <c r="AH59" s="220">
        <f t="shared" si="14"/>
        <v>229417.66098999997</v>
      </c>
      <c r="AI59" s="220">
        <f t="shared" si="14"/>
        <v>229417.66098999997</v>
      </c>
      <c r="AJ59" s="221">
        <f t="shared" si="1"/>
        <v>6599766.4791099979</v>
      </c>
      <c r="AK59" s="2"/>
    </row>
    <row r="60" spans="2:37" ht="14.4">
      <c r="B60" s="222" t="s">
        <v>930</v>
      </c>
      <c r="C60" s="227" t="s">
        <v>154</v>
      </c>
      <c r="D60" s="222" t="s">
        <v>223</v>
      </c>
      <c r="E60" s="223">
        <f>VLOOKUP(B60,'Preços Unitários'!B:E,4,FALSE)</f>
        <v>55.15</v>
      </c>
      <c r="F60" s="224">
        <f>$E$60*Quantidades!F61</f>
        <v>0</v>
      </c>
      <c r="G60" s="226">
        <f>$E$60*Quantidades!G61</f>
        <v>86278.240966666664</v>
      </c>
      <c r="H60" s="226">
        <f>$E$60*Quantidades!H61</f>
        <v>100513.10551111112</v>
      </c>
      <c r="I60" s="226">
        <f>$E$60*Quantidades!I61</f>
        <v>101546.41123055553</v>
      </c>
      <c r="J60" s="226">
        <f>$E$60*Quantidades!J61</f>
        <v>103778.33785833333</v>
      </c>
      <c r="K60" s="226">
        <f>$E$60*Quantidades!K61</f>
        <v>102338.33459166666</v>
      </c>
      <c r="L60" s="226">
        <f>$E$60*Quantidades!L61</f>
        <v>102338.33459166666</v>
      </c>
      <c r="M60" s="226">
        <f>$E$60*Quantidades!M61</f>
        <v>102338.33459166666</v>
      </c>
      <c r="N60" s="226">
        <f>$E$60*Quantidades!N61</f>
        <v>102338.33459166666</v>
      </c>
      <c r="O60" s="226">
        <f>$E$60*Quantidades!O61</f>
        <v>102338.33459166666</v>
      </c>
      <c r="P60" s="226">
        <f>$E$60*Quantidades!P61</f>
        <v>102338.33459166666</v>
      </c>
      <c r="Q60" s="226">
        <f>$E$60*Quantidades!Q61</f>
        <v>102338.33459166666</v>
      </c>
      <c r="R60" s="226">
        <f>$E$60*Quantidades!R61</f>
        <v>102338.33459166666</v>
      </c>
      <c r="S60" s="226">
        <f>$E$60*Quantidades!S61</f>
        <v>102338.33459166666</v>
      </c>
      <c r="T60" s="226">
        <f>$E$60*Quantidades!T61</f>
        <v>102338.33459166666</v>
      </c>
      <c r="U60" s="226">
        <f>$E$60*Quantidades!U61</f>
        <v>102814.75705833331</v>
      </c>
      <c r="V60" s="226">
        <f>$E$60*Quantidades!V61</f>
        <v>102814.75705833331</v>
      </c>
      <c r="W60" s="226">
        <f>$E$60*Quantidades!W61</f>
        <v>102814.75705833331</v>
      </c>
      <c r="X60" s="226">
        <f>$E$60*Quantidades!X61</f>
        <v>102814.75705833331</v>
      </c>
      <c r="Y60" s="226">
        <f>$E$60*Quantidades!Y61</f>
        <v>102814.75705833331</v>
      </c>
      <c r="Z60" s="226">
        <f>$E$60*Quantidades!Z61</f>
        <v>102814.75705833331</v>
      </c>
      <c r="AA60" s="226">
        <f>$E$60*Quantidades!AA61</f>
        <v>102814.75705833331</v>
      </c>
      <c r="AB60" s="226">
        <f>$E$60*Quantidades!AB61</f>
        <v>102814.75705833331</v>
      </c>
      <c r="AC60" s="226">
        <f>$E$60*Quantidades!AC61</f>
        <v>102814.75705833331</v>
      </c>
      <c r="AD60" s="226">
        <f>$E$60*Quantidades!AD61</f>
        <v>102814.75705833331</v>
      </c>
      <c r="AE60" s="226">
        <f>$E$60*Quantidades!AE61</f>
        <v>102814.75705833331</v>
      </c>
      <c r="AF60" s="226">
        <f>$E$60*Quantidades!AF61</f>
        <v>102814.75705833331</v>
      </c>
      <c r="AG60" s="226">
        <f>$E$60*Quantidades!AG61</f>
        <v>102814.75705833331</v>
      </c>
      <c r="AH60" s="226">
        <f>$E$60*Quantidades!AH61</f>
        <v>102814.75705833331</v>
      </c>
      <c r="AI60" s="226">
        <f>$E$60*Quantidades!AI61</f>
        <v>102814.75705833331</v>
      </c>
      <c r="AJ60" s="225">
        <f t="shared" si="1"/>
        <v>2957720.7973583322</v>
      </c>
    </row>
    <row r="61" spans="2:37" ht="14.4">
      <c r="B61" s="222" t="s">
        <v>931</v>
      </c>
      <c r="C61" s="227" t="s">
        <v>156</v>
      </c>
      <c r="D61" s="222" t="s">
        <v>223</v>
      </c>
      <c r="E61" s="223">
        <f>VLOOKUP(B61,'Preços Unitários'!B:E,4,FALSE)</f>
        <v>28.13</v>
      </c>
      <c r="F61" s="224">
        <f>$E$61*Quantidades!F62</f>
        <v>0</v>
      </c>
      <c r="G61" s="226">
        <f>$E$61*Quantidades!G62</f>
        <v>44007.378393333332</v>
      </c>
      <c r="H61" s="226">
        <f>$E$61*Quantidades!H62</f>
        <v>51268.062702222225</v>
      </c>
      <c r="I61" s="226">
        <f>$E$61*Quantidades!I62</f>
        <v>51795.114196111099</v>
      </c>
      <c r="J61" s="226">
        <f>$E$61*Quantidades!J62</f>
        <v>52933.538421666657</v>
      </c>
      <c r="K61" s="226">
        <f>$E$61*Quantidades!K62</f>
        <v>52199.045368333325</v>
      </c>
      <c r="L61" s="226">
        <f>$E$61*Quantidades!L62</f>
        <v>52199.045368333325</v>
      </c>
      <c r="M61" s="226">
        <f>$E$61*Quantidades!M62</f>
        <v>52199.045368333325</v>
      </c>
      <c r="N61" s="226">
        <f>$E$61*Quantidades!N62</f>
        <v>52199.045368333325</v>
      </c>
      <c r="O61" s="226">
        <f>$E$61*Quantidades!O62</f>
        <v>52199.045368333325</v>
      </c>
      <c r="P61" s="226">
        <f>$E$61*Quantidades!P62</f>
        <v>52199.045368333325</v>
      </c>
      <c r="Q61" s="226">
        <f>$E$61*Quantidades!Q62</f>
        <v>52199.045368333325</v>
      </c>
      <c r="R61" s="226">
        <f>$E$61*Quantidades!R62</f>
        <v>52199.045368333325</v>
      </c>
      <c r="S61" s="226">
        <f>$E$61*Quantidades!S62</f>
        <v>52199.045368333325</v>
      </c>
      <c r="T61" s="226">
        <f>$E$61*Quantidades!T62</f>
        <v>52199.045368333325</v>
      </c>
      <c r="U61" s="226">
        <f>$E$61*Quantidades!U62</f>
        <v>52442.051061666658</v>
      </c>
      <c r="V61" s="226">
        <f>$E$61*Quantidades!V62</f>
        <v>52442.051061666658</v>
      </c>
      <c r="W61" s="226">
        <f>$E$61*Quantidades!W62</f>
        <v>52442.051061666658</v>
      </c>
      <c r="X61" s="226">
        <f>$E$61*Quantidades!X62</f>
        <v>52442.051061666658</v>
      </c>
      <c r="Y61" s="226">
        <f>$E$61*Quantidades!Y62</f>
        <v>52442.051061666658</v>
      </c>
      <c r="Z61" s="226">
        <f>$E$61*Quantidades!Z62</f>
        <v>52442.051061666658</v>
      </c>
      <c r="AA61" s="226">
        <f>$E$61*Quantidades!AA62</f>
        <v>52442.051061666658</v>
      </c>
      <c r="AB61" s="226">
        <f>$E$61*Quantidades!AB62</f>
        <v>52442.051061666658</v>
      </c>
      <c r="AC61" s="226">
        <f>$E$61*Quantidades!AC62</f>
        <v>52442.051061666658</v>
      </c>
      <c r="AD61" s="226">
        <f>$E$61*Quantidades!AD62</f>
        <v>52442.051061666658</v>
      </c>
      <c r="AE61" s="226">
        <f>$E$61*Quantidades!AE62</f>
        <v>52442.051061666658</v>
      </c>
      <c r="AF61" s="226">
        <f>$E$61*Quantidades!AF62</f>
        <v>52442.051061666658</v>
      </c>
      <c r="AG61" s="226">
        <f>$E$61*Quantidades!AG62</f>
        <v>52442.051061666658</v>
      </c>
      <c r="AH61" s="226">
        <f>$E$61*Quantidades!AH62</f>
        <v>52442.051061666658</v>
      </c>
      <c r="AI61" s="226">
        <f>$E$61*Quantidades!AI62</f>
        <v>52442.051061666658</v>
      </c>
      <c r="AJ61" s="225">
        <f t="shared" ref="AJ61:AJ76" si="15">+SUM(F61:AI61)</f>
        <v>1508625.3133216661</v>
      </c>
    </row>
    <row r="62" spans="2:37" ht="14.4">
      <c r="B62" s="222" t="s">
        <v>932</v>
      </c>
      <c r="C62" s="227" t="s">
        <v>157</v>
      </c>
      <c r="D62" s="222" t="s">
        <v>223</v>
      </c>
      <c r="E62" s="223">
        <f>VLOOKUP(B62,'Preços Unitários'!B:E,4,FALSE)</f>
        <v>39.78</v>
      </c>
      <c r="F62" s="224">
        <f>$E$62*Quantidades!F63</f>
        <v>0</v>
      </c>
      <c r="G62" s="226">
        <f>$E$62*Quantidades!G63</f>
        <v>62232.97236</v>
      </c>
      <c r="H62" s="226">
        <f>$E$62*Quantidades!H63</f>
        <v>72500.658880000003</v>
      </c>
      <c r="I62" s="226">
        <f>$E$62*Quantidades!I63</f>
        <v>73245.988009999986</v>
      </c>
      <c r="J62" s="226">
        <f>$E$62*Quantidades!J63</f>
        <v>74855.889029999991</v>
      </c>
      <c r="K62" s="226">
        <f>$E$62*Quantidades!K63</f>
        <v>73817.206709999999</v>
      </c>
      <c r="L62" s="226">
        <f>$E$62*Quantidades!L63</f>
        <v>73817.206709999999</v>
      </c>
      <c r="M62" s="226">
        <f>$E$62*Quantidades!M63</f>
        <v>73817.206709999999</v>
      </c>
      <c r="N62" s="226">
        <f>$E$62*Quantidades!N63</f>
        <v>73817.206709999999</v>
      </c>
      <c r="O62" s="226">
        <f>$E$62*Quantidades!O63</f>
        <v>73817.206709999999</v>
      </c>
      <c r="P62" s="226">
        <f>$E$62*Quantidades!P63</f>
        <v>73817.206709999999</v>
      </c>
      <c r="Q62" s="226">
        <f>$E$62*Quantidades!Q63</f>
        <v>73817.206709999999</v>
      </c>
      <c r="R62" s="226">
        <f>$E$62*Quantidades!R63</f>
        <v>73817.206709999999</v>
      </c>
      <c r="S62" s="226">
        <f>$E$62*Quantidades!S63</f>
        <v>73817.206709999999</v>
      </c>
      <c r="T62" s="226">
        <f>$E$62*Quantidades!T63</f>
        <v>73817.206709999999</v>
      </c>
      <c r="U62" s="226">
        <f>$E$62*Quantidades!U63</f>
        <v>74160.852870000002</v>
      </c>
      <c r="V62" s="226">
        <f>$E$62*Quantidades!V63</f>
        <v>74160.852870000002</v>
      </c>
      <c r="W62" s="226">
        <f>$E$62*Quantidades!W63</f>
        <v>74160.852870000002</v>
      </c>
      <c r="X62" s="226">
        <f>$E$62*Quantidades!X63</f>
        <v>74160.852870000002</v>
      </c>
      <c r="Y62" s="226">
        <f>$E$62*Quantidades!Y63</f>
        <v>74160.852870000002</v>
      </c>
      <c r="Z62" s="226">
        <f>$E$62*Quantidades!Z63</f>
        <v>74160.852870000002</v>
      </c>
      <c r="AA62" s="226">
        <f>$E$62*Quantidades!AA63</f>
        <v>74160.852870000002</v>
      </c>
      <c r="AB62" s="226">
        <f>$E$62*Quantidades!AB63</f>
        <v>74160.852870000002</v>
      </c>
      <c r="AC62" s="226">
        <f>$E$62*Quantidades!AC63</f>
        <v>74160.852870000002</v>
      </c>
      <c r="AD62" s="226">
        <f>$E$62*Quantidades!AD63</f>
        <v>74160.852870000002</v>
      </c>
      <c r="AE62" s="226">
        <f>$E$62*Quantidades!AE63</f>
        <v>74160.852870000002</v>
      </c>
      <c r="AF62" s="226">
        <f>$E$62*Quantidades!AF63</f>
        <v>74160.852870000002</v>
      </c>
      <c r="AG62" s="226">
        <f>$E$62*Quantidades!AG63</f>
        <v>74160.852870000002</v>
      </c>
      <c r="AH62" s="226">
        <f>$E$62*Quantidades!AH63</f>
        <v>74160.852870000002</v>
      </c>
      <c r="AI62" s="226">
        <f>$E$62*Quantidades!AI63</f>
        <v>74160.852870000002</v>
      </c>
      <c r="AJ62" s="225">
        <f t="shared" si="15"/>
        <v>2133420.3684300012</v>
      </c>
    </row>
    <row r="63" spans="2:37">
      <c r="B63" s="214"/>
      <c r="C63" s="215" t="s">
        <v>158</v>
      </c>
      <c r="D63" s="214"/>
      <c r="E63" s="216"/>
      <c r="F63" s="217">
        <f t="shared" ref="F63:AH63" si="16">+SUBTOTAL(9,F64:F70)</f>
        <v>0</v>
      </c>
      <c r="G63" s="217">
        <f t="shared" si="16"/>
        <v>2229495.8888113201</v>
      </c>
      <c r="H63" s="217">
        <f t="shared" si="16"/>
        <v>2394065.1397008002</v>
      </c>
      <c r="I63" s="217">
        <f t="shared" si="16"/>
        <v>2406002.82308095</v>
      </c>
      <c r="J63" s="217">
        <f t="shared" si="16"/>
        <v>2431790.7231789697</v>
      </c>
      <c r="K63" s="217">
        <f t="shared" si="16"/>
        <v>2415142.71476625</v>
      </c>
      <c r="L63" s="217">
        <f t="shared" si="16"/>
        <v>2415142.71476625</v>
      </c>
      <c r="M63" s="217">
        <f t="shared" si="16"/>
        <v>2415142.71476625</v>
      </c>
      <c r="N63" s="217">
        <f t="shared" si="16"/>
        <v>2415142.71476625</v>
      </c>
      <c r="O63" s="217">
        <f t="shared" si="16"/>
        <v>2415142.71476625</v>
      </c>
      <c r="P63" s="217">
        <f t="shared" si="16"/>
        <v>2415142.71476625</v>
      </c>
      <c r="Q63" s="217">
        <f t="shared" si="16"/>
        <v>2415142.71476625</v>
      </c>
      <c r="R63" s="217">
        <f t="shared" si="16"/>
        <v>2415142.71476625</v>
      </c>
      <c r="S63" s="217">
        <f t="shared" si="16"/>
        <v>2415142.71476625</v>
      </c>
      <c r="T63" s="217">
        <f t="shared" si="16"/>
        <v>2415142.71476625</v>
      </c>
      <c r="U63" s="217">
        <f t="shared" si="16"/>
        <v>2420650.18871625</v>
      </c>
      <c r="V63" s="217">
        <f t="shared" si="16"/>
        <v>2420650.18871625</v>
      </c>
      <c r="W63" s="217">
        <f t="shared" si="16"/>
        <v>2420650.18871625</v>
      </c>
      <c r="X63" s="217">
        <f t="shared" si="16"/>
        <v>2420650.18871625</v>
      </c>
      <c r="Y63" s="217">
        <f t="shared" si="16"/>
        <v>2420650.18871625</v>
      </c>
      <c r="Z63" s="217">
        <f t="shared" si="16"/>
        <v>2420650.18871625</v>
      </c>
      <c r="AA63" s="217">
        <f t="shared" si="16"/>
        <v>2420650.18871625</v>
      </c>
      <c r="AB63" s="217">
        <f t="shared" si="16"/>
        <v>2420650.18871625</v>
      </c>
      <c r="AC63" s="217">
        <f t="shared" si="16"/>
        <v>2420650.18871625</v>
      </c>
      <c r="AD63" s="217">
        <f t="shared" si="16"/>
        <v>2420650.18871625</v>
      </c>
      <c r="AE63" s="217">
        <f t="shared" si="16"/>
        <v>2420650.18871625</v>
      </c>
      <c r="AF63" s="217">
        <f t="shared" si="16"/>
        <v>2420650.18871625</v>
      </c>
      <c r="AG63" s="217">
        <f t="shared" si="16"/>
        <v>2420650.18871625</v>
      </c>
      <c r="AH63" s="217">
        <f t="shared" si="16"/>
        <v>2420650.18871625</v>
      </c>
      <c r="AI63" s="217">
        <f>+SUBTOTAL(9,AI64:AI70)</f>
        <v>2420650.18871625</v>
      </c>
      <c r="AJ63" s="217">
        <f t="shared" si="15"/>
        <v>69922534.553178251</v>
      </c>
    </row>
    <row r="64" spans="2:37">
      <c r="B64" s="29"/>
      <c r="C64" s="24" t="s">
        <v>227</v>
      </c>
      <c r="D64" s="54"/>
      <c r="E64" s="39"/>
      <c r="F64" s="228">
        <f>+SUBTOTAL(9,F65:F70)</f>
        <v>0</v>
      </c>
      <c r="G64" s="220">
        <f>+SUBTOTAL(9,G65:G70)</f>
        <v>2229495.8888113201</v>
      </c>
      <c r="H64" s="220">
        <f t="shared" ref="H64:AI64" si="17">+SUBTOTAL(9,H65:H70)</f>
        <v>2394065.1397008002</v>
      </c>
      <c r="I64" s="220">
        <f t="shared" si="17"/>
        <v>2406002.82308095</v>
      </c>
      <c r="J64" s="220">
        <f t="shared" si="17"/>
        <v>2431790.7231789697</v>
      </c>
      <c r="K64" s="220">
        <f t="shared" si="17"/>
        <v>2415142.71476625</v>
      </c>
      <c r="L64" s="220">
        <f t="shared" si="17"/>
        <v>2415142.71476625</v>
      </c>
      <c r="M64" s="220">
        <f t="shared" si="17"/>
        <v>2415142.71476625</v>
      </c>
      <c r="N64" s="220">
        <f t="shared" si="17"/>
        <v>2415142.71476625</v>
      </c>
      <c r="O64" s="220">
        <f t="shared" si="17"/>
        <v>2415142.71476625</v>
      </c>
      <c r="P64" s="220">
        <f t="shared" si="17"/>
        <v>2415142.71476625</v>
      </c>
      <c r="Q64" s="220">
        <f t="shared" si="17"/>
        <v>2415142.71476625</v>
      </c>
      <c r="R64" s="220">
        <f t="shared" si="17"/>
        <v>2415142.71476625</v>
      </c>
      <c r="S64" s="220">
        <f t="shared" si="17"/>
        <v>2415142.71476625</v>
      </c>
      <c r="T64" s="220">
        <f t="shared" si="17"/>
        <v>2415142.71476625</v>
      </c>
      <c r="U64" s="220">
        <f t="shared" si="17"/>
        <v>2420650.18871625</v>
      </c>
      <c r="V64" s="220">
        <f t="shared" si="17"/>
        <v>2420650.18871625</v>
      </c>
      <c r="W64" s="220">
        <f t="shared" si="17"/>
        <v>2420650.18871625</v>
      </c>
      <c r="X64" s="220">
        <f t="shared" si="17"/>
        <v>2420650.18871625</v>
      </c>
      <c r="Y64" s="220">
        <f t="shared" si="17"/>
        <v>2420650.18871625</v>
      </c>
      <c r="Z64" s="220">
        <f t="shared" si="17"/>
        <v>2420650.18871625</v>
      </c>
      <c r="AA64" s="220">
        <f t="shared" si="17"/>
        <v>2420650.18871625</v>
      </c>
      <c r="AB64" s="220">
        <f t="shared" si="17"/>
        <v>2420650.18871625</v>
      </c>
      <c r="AC64" s="220">
        <f t="shared" si="17"/>
        <v>2420650.18871625</v>
      </c>
      <c r="AD64" s="220">
        <f t="shared" si="17"/>
        <v>2420650.18871625</v>
      </c>
      <c r="AE64" s="220">
        <f t="shared" si="17"/>
        <v>2420650.18871625</v>
      </c>
      <c r="AF64" s="220">
        <f t="shared" si="17"/>
        <v>2420650.18871625</v>
      </c>
      <c r="AG64" s="220">
        <f t="shared" si="17"/>
        <v>2420650.18871625</v>
      </c>
      <c r="AH64" s="220">
        <f t="shared" si="17"/>
        <v>2420650.18871625</v>
      </c>
      <c r="AI64" s="220">
        <f t="shared" si="17"/>
        <v>2420650.18871625</v>
      </c>
      <c r="AJ64" s="221">
        <f t="shared" si="15"/>
        <v>69922534.553178251</v>
      </c>
    </row>
    <row r="65" spans="2:39" ht="14.4">
      <c r="B65" s="222">
        <v>4915740</v>
      </c>
      <c r="C65" s="227" t="s">
        <v>160</v>
      </c>
      <c r="D65" s="222" t="s">
        <v>206</v>
      </c>
      <c r="E65" s="223">
        <f>VLOOKUP(B65,'Preços Unitários'!B:E,4,FALSE)</f>
        <v>1801.68</v>
      </c>
      <c r="F65" s="224">
        <f>$E$65*Quantidades!F67</f>
        <v>0</v>
      </c>
      <c r="G65" s="226">
        <f>$E$65*Quantidades!G67</f>
        <v>378443.77763328009</v>
      </c>
      <c r="H65" s="226">
        <f>$E$65*Quantidades!H67</f>
        <v>378450.52312319999</v>
      </c>
      <c r="I65" s="226">
        <f>$E$65*Quantidades!I67</f>
        <v>378446.77562880004</v>
      </c>
      <c r="J65" s="226">
        <f>$E$65*Quantidades!J67</f>
        <v>378440.03013888001</v>
      </c>
      <c r="K65" s="226">
        <f>$E$65*Quantidades!K67</f>
        <v>378439.28064000001</v>
      </c>
      <c r="L65" s="226">
        <f>$E$65*Quantidades!L67</f>
        <v>378439.28064000001</v>
      </c>
      <c r="M65" s="226">
        <f>$E$65*Quantidades!M67</f>
        <v>378439.28064000001</v>
      </c>
      <c r="N65" s="226">
        <f>$E$65*Quantidades!N67</f>
        <v>378439.28064000001</v>
      </c>
      <c r="O65" s="226">
        <f>$E$65*Quantidades!O67</f>
        <v>378439.28064000001</v>
      </c>
      <c r="P65" s="226">
        <f>$E$65*Quantidades!P67</f>
        <v>378439.28064000001</v>
      </c>
      <c r="Q65" s="226">
        <f>$E$65*Quantidades!Q67</f>
        <v>378439.28064000001</v>
      </c>
      <c r="R65" s="226">
        <f>$E$65*Quantidades!R67</f>
        <v>378439.28064000001</v>
      </c>
      <c r="S65" s="226">
        <f>$E$65*Quantidades!S67</f>
        <v>378439.28064000001</v>
      </c>
      <c r="T65" s="226">
        <f>$E$65*Quantidades!T67</f>
        <v>378439.28064000001</v>
      </c>
      <c r="U65" s="226">
        <f>$E$65*Quantidades!U67</f>
        <v>378439.28064000001</v>
      </c>
      <c r="V65" s="226">
        <f>$E$65*Quantidades!V67</f>
        <v>378439.28064000001</v>
      </c>
      <c r="W65" s="226">
        <f>$E$65*Quantidades!W67</f>
        <v>378439.28064000001</v>
      </c>
      <c r="X65" s="226">
        <f>$E$65*Quantidades!X67</f>
        <v>378439.28064000001</v>
      </c>
      <c r="Y65" s="226">
        <f>$E$65*Quantidades!Y67</f>
        <v>378439.28064000001</v>
      </c>
      <c r="Z65" s="226">
        <f>$E$65*Quantidades!Z67</f>
        <v>378439.28064000001</v>
      </c>
      <c r="AA65" s="226">
        <f>$E$65*Quantidades!AA67</f>
        <v>378439.28064000001</v>
      </c>
      <c r="AB65" s="226">
        <f>$E$65*Quantidades!AB67</f>
        <v>378439.28064000001</v>
      </c>
      <c r="AC65" s="226">
        <f>$E$65*Quantidades!AC67</f>
        <v>378439.28064000001</v>
      </c>
      <c r="AD65" s="226">
        <f>$E$65*Quantidades!AD67</f>
        <v>378439.28064000001</v>
      </c>
      <c r="AE65" s="226">
        <f>$E$65*Quantidades!AE67</f>
        <v>378439.28064000001</v>
      </c>
      <c r="AF65" s="226">
        <f>$E$65*Quantidades!AF67</f>
        <v>378439.28064000001</v>
      </c>
      <c r="AG65" s="226">
        <f>$E$65*Quantidades!AG67</f>
        <v>378439.28064000001</v>
      </c>
      <c r="AH65" s="226">
        <f>$E$65*Quantidades!AH67</f>
        <v>378439.28064000001</v>
      </c>
      <c r="AI65" s="226">
        <f>$E$65*Quantidades!AI67</f>
        <v>378439.28064000001</v>
      </c>
      <c r="AJ65" s="225">
        <f t="shared" si="15"/>
        <v>10974763.122524168</v>
      </c>
    </row>
    <row r="66" spans="2:39" ht="14.4">
      <c r="B66" s="222">
        <v>4915742</v>
      </c>
      <c r="C66" s="227" t="s">
        <v>162</v>
      </c>
      <c r="D66" s="222" t="s">
        <v>206</v>
      </c>
      <c r="E66" s="223">
        <f>VLOOKUP(B66,'Preços Unitários'!B:E,4,FALSE)</f>
        <v>438.56</v>
      </c>
      <c r="F66" s="224">
        <f>$E$66*Quantidades!F68</f>
        <v>0</v>
      </c>
      <c r="G66" s="226">
        <f>$E$66*Quantidades!G68</f>
        <v>368478.98210304009</v>
      </c>
      <c r="H66" s="226">
        <f>$E$66*Quantidades!H68</f>
        <v>368485.54997759999</v>
      </c>
      <c r="I66" s="226">
        <f>$E$66*Quantidades!I68</f>
        <v>368481.90115840005</v>
      </c>
      <c r="J66" s="226">
        <f>$E$66*Quantidades!J68</f>
        <v>368475.33328383998</v>
      </c>
      <c r="K66" s="226">
        <f>$E$66*Quantidades!K68</f>
        <v>368474.60352</v>
      </c>
      <c r="L66" s="226">
        <f>$E$66*Quantidades!L68</f>
        <v>368474.60352</v>
      </c>
      <c r="M66" s="226">
        <f>$E$66*Quantidades!M68</f>
        <v>368474.60352</v>
      </c>
      <c r="N66" s="226">
        <f>$E$66*Quantidades!N68</f>
        <v>368474.60352</v>
      </c>
      <c r="O66" s="226">
        <f>$E$66*Quantidades!O68</f>
        <v>368474.60352</v>
      </c>
      <c r="P66" s="226">
        <f>$E$66*Quantidades!P68</f>
        <v>368474.60352</v>
      </c>
      <c r="Q66" s="226">
        <f>$E$66*Quantidades!Q68</f>
        <v>368474.60352</v>
      </c>
      <c r="R66" s="226">
        <f>$E$66*Quantidades!R68</f>
        <v>368474.60352</v>
      </c>
      <c r="S66" s="226">
        <f>$E$66*Quantidades!S68</f>
        <v>368474.60352</v>
      </c>
      <c r="T66" s="226">
        <f>$E$66*Quantidades!T68</f>
        <v>368474.60352</v>
      </c>
      <c r="U66" s="226">
        <f>$E$66*Quantidades!U68</f>
        <v>368474.60352</v>
      </c>
      <c r="V66" s="226">
        <f>$E$66*Quantidades!V68</f>
        <v>368474.60352</v>
      </c>
      <c r="W66" s="226">
        <f>$E$66*Quantidades!W68</f>
        <v>368474.60352</v>
      </c>
      <c r="X66" s="226">
        <f>$E$66*Quantidades!X68</f>
        <v>368474.60352</v>
      </c>
      <c r="Y66" s="226">
        <f>$E$66*Quantidades!Y68</f>
        <v>368474.60352</v>
      </c>
      <c r="Z66" s="226">
        <f>$E$66*Quantidades!Z68</f>
        <v>368474.60352</v>
      </c>
      <c r="AA66" s="226">
        <f>$E$66*Quantidades!AA68</f>
        <v>368474.60352</v>
      </c>
      <c r="AB66" s="226">
        <f>$E$66*Quantidades!AB68</f>
        <v>368474.60352</v>
      </c>
      <c r="AC66" s="226">
        <f>$E$66*Quantidades!AC68</f>
        <v>368474.60352</v>
      </c>
      <c r="AD66" s="226">
        <f>$E$66*Quantidades!AD68</f>
        <v>368474.60352</v>
      </c>
      <c r="AE66" s="226">
        <f>$E$66*Quantidades!AE68</f>
        <v>368474.60352</v>
      </c>
      <c r="AF66" s="226">
        <f>$E$66*Quantidades!AF68</f>
        <v>368474.60352</v>
      </c>
      <c r="AG66" s="226">
        <f>$E$66*Quantidades!AG68</f>
        <v>368474.60352</v>
      </c>
      <c r="AH66" s="226">
        <f>$E$66*Quantidades!AH68</f>
        <v>368474.60352</v>
      </c>
      <c r="AI66" s="226">
        <f>$E$66*Quantidades!AI68</f>
        <v>368474.60352</v>
      </c>
      <c r="AJ66" s="225">
        <f t="shared" si="15"/>
        <v>10685786.854522886</v>
      </c>
    </row>
    <row r="67" spans="2:39" ht="14.4">
      <c r="B67" s="222">
        <v>4915744</v>
      </c>
      <c r="C67" s="227" t="s">
        <v>937</v>
      </c>
      <c r="D67" s="222" t="s">
        <v>38</v>
      </c>
      <c r="E67" s="223">
        <f>VLOOKUP(B67,'Preços Unitários'!B:E,4,FALSE)</f>
        <v>0.72</v>
      </c>
      <c r="F67" s="224">
        <f>$E$67*Quantidades!F69</f>
        <v>0</v>
      </c>
      <c r="G67" s="226">
        <f>$E$67*Quantidades!G69</f>
        <v>2835.6479999999997</v>
      </c>
      <c r="H67" s="226">
        <f>$E$67*Quantidades!H69</f>
        <v>2835.6479999999997</v>
      </c>
      <c r="I67" s="226">
        <f>$E$67*Quantidades!I69</f>
        <v>2835.6479999999997</v>
      </c>
      <c r="J67" s="226">
        <f>$E$67*Quantidades!J69</f>
        <v>2835.6479999999997</v>
      </c>
      <c r="K67" s="226">
        <f>$E$67*Quantidades!K69</f>
        <v>2835.6479999999997</v>
      </c>
      <c r="L67" s="226">
        <f>$E$67*Quantidades!L69</f>
        <v>2835.6479999999997</v>
      </c>
      <c r="M67" s="226">
        <f>$E$67*Quantidades!M69</f>
        <v>2835.6479999999997</v>
      </c>
      <c r="N67" s="226">
        <f>$E$67*Quantidades!N69</f>
        <v>2835.6479999999997</v>
      </c>
      <c r="O67" s="226">
        <f>$E$67*Quantidades!O69</f>
        <v>2835.6479999999997</v>
      </c>
      <c r="P67" s="226">
        <f>$E$67*Quantidades!P69</f>
        <v>2835.6479999999997</v>
      </c>
      <c r="Q67" s="226">
        <f>$E$67*Quantidades!Q69</f>
        <v>2835.6479999999997</v>
      </c>
      <c r="R67" s="226">
        <f>$E$67*Quantidades!R69</f>
        <v>2835.6479999999997</v>
      </c>
      <c r="S67" s="226">
        <f>$E$67*Quantidades!S69</f>
        <v>2835.6479999999997</v>
      </c>
      <c r="T67" s="226">
        <f>$E$67*Quantidades!T69</f>
        <v>2835.6479999999997</v>
      </c>
      <c r="U67" s="226">
        <f>$E$67*Quantidades!U69</f>
        <v>2835.6479999999997</v>
      </c>
      <c r="V67" s="226">
        <f>$E$67*Quantidades!V69</f>
        <v>2835.6479999999997</v>
      </c>
      <c r="W67" s="226">
        <f>$E$67*Quantidades!W69</f>
        <v>2835.6479999999997</v>
      </c>
      <c r="X67" s="226">
        <f>$E$67*Quantidades!X69</f>
        <v>2835.6479999999997</v>
      </c>
      <c r="Y67" s="226">
        <f>$E$67*Quantidades!Y69</f>
        <v>2835.6479999999997</v>
      </c>
      <c r="Z67" s="226">
        <f>$E$67*Quantidades!Z69</f>
        <v>2835.6479999999997</v>
      </c>
      <c r="AA67" s="226">
        <f>$E$67*Quantidades!AA69</f>
        <v>2835.6479999999997</v>
      </c>
      <c r="AB67" s="226">
        <f>$E$67*Quantidades!AB69</f>
        <v>2835.6479999999997</v>
      </c>
      <c r="AC67" s="226">
        <f>$E$67*Quantidades!AC69</f>
        <v>2835.6479999999997</v>
      </c>
      <c r="AD67" s="226">
        <f>$E$67*Quantidades!AD69</f>
        <v>2835.6479999999997</v>
      </c>
      <c r="AE67" s="226">
        <f>$E$67*Quantidades!AE69</f>
        <v>2835.6479999999997</v>
      </c>
      <c r="AF67" s="226">
        <f>$E$67*Quantidades!AF69</f>
        <v>2835.6479999999997</v>
      </c>
      <c r="AG67" s="226">
        <f>$E$67*Quantidades!AG69</f>
        <v>2835.6479999999997</v>
      </c>
      <c r="AH67" s="226">
        <f>$E$67*Quantidades!AH69</f>
        <v>2835.6479999999997</v>
      </c>
      <c r="AI67" s="226">
        <f>$E$67*Quantidades!AI69</f>
        <v>2835.6479999999997</v>
      </c>
      <c r="AJ67" s="225">
        <f t="shared" si="15"/>
        <v>82233.792000000016</v>
      </c>
    </row>
    <row r="68" spans="2:39" ht="14.4">
      <c r="B68" s="222" t="s">
        <v>933</v>
      </c>
      <c r="C68" s="227" t="s">
        <v>228</v>
      </c>
      <c r="D68" s="222" t="s">
        <v>38</v>
      </c>
      <c r="E68" s="223">
        <f>VLOOKUP(B68,'Preços Unitários'!B:E,4,FALSE)</f>
        <v>6.49</v>
      </c>
      <c r="F68" s="224">
        <f>$E$68*Quantidades!F70</f>
        <v>0</v>
      </c>
      <c r="G68" s="226">
        <f>$E$68*Quantidades!G70</f>
        <v>761485.65350000001</v>
      </c>
      <c r="H68" s="226">
        <f>$E$68*Quantidades!H70</f>
        <v>887121.56133333349</v>
      </c>
      <c r="I68" s="226">
        <f>$E$68*Quantidades!I70</f>
        <v>896241.44454166654</v>
      </c>
      <c r="J68" s="226">
        <f>$E$68*Quantidades!J70</f>
        <v>915940.27112499997</v>
      </c>
      <c r="K68" s="226">
        <f>$E$68*Quantidades!K70</f>
        <v>903230.904125</v>
      </c>
      <c r="L68" s="226">
        <f>$E$68*Quantidades!L70</f>
        <v>903230.904125</v>
      </c>
      <c r="M68" s="226">
        <f>$E$68*Quantidades!M70</f>
        <v>903230.904125</v>
      </c>
      <c r="N68" s="226">
        <f>$E$68*Quantidades!N70</f>
        <v>903230.904125</v>
      </c>
      <c r="O68" s="226">
        <f>$E$68*Quantidades!O70</f>
        <v>903230.904125</v>
      </c>
      <c r="P68" s="226">
        <f>$E$68*Quantidades!P70</f>
        <v>903230.904125</v>
      </c>
      <c r="Q68" s="226">
        <f>$E$68*Quantidades!Q70</f>
        <v>903230.904125</v>
      </c>
      <c r="R68" s="226">
        <f>$E$68*Quantidades!R70</f>
        <v>903230.904125</v>
      </c>
      <c r="S68" s="226">
        <f>$E$68*Quantidades!S70</f>
        <v>903230.904125</v>
      </c>
      <c r="T68" s="226">
        <f>$E$68*Quantidades!T70</f>
        <v>903230.904125</v>
      </c>
      <c r="U68" s="226">
        <f>$E$68*Quantidades!U70</f>
        <v>907435.77512499993</v>
      </c>
      <c r="V68" s="226">
        <f>$E$68*Quantidades!V70</f>
        <v>907435.77512499993</v>
      </c>
      <c r="W68" s="226">
        <f>$E$68*Quantidades!W70</f>
        <v>907435.77512499993</v>
      </c>
      <c r="X68" s="226">
        <f>$E$68*Quantidades!X70</f>
        <v>907435.77512499993</v>
      </c>
      <c r="Y68" s="226">
        <f>$E$68*Quantidades!Y70</f>
        <v>907435.77512499993</v>
      </c>
      <c r="Z68" s="226">
        <f>$E$68*Quantidades!Z70</f>
        <v>907435.77512499993</v>
      </c>
      <c r="AA68" s="226">
        <f>$E$68*Quantidades!AA70</f>
        <v>907435.77512499993</v>
      </c>
      <c r="AB68" s="226">
        <f>$E$68*Quantidades!AB70</f>
        <v>907435.77512499993</v>
      </c>
      <c r="AC68" s="226">
        <f>$E$68*Quantidades!AC70</f>
        <v>907435.77512499993</v>
      </c>
      <c r="AD68" s="226">
        <f>$E$68*Quantidades!AD70</f>
        <v>907435.77512499993</v>
      </c>
      <c r="AE68" s="226">
        <f>$E$68*Quantidades!AE70</f>
        <v>907435.77512499993</v>
      </c>
      <c r="AF68" s="226">
        <f>$E$68*Quantidades!AF70</f>
        <v>907435.77512499993</v>
      </c>
      <c r="AG68" s="226">
        <f>$E$68*Quantidades!AG70</f>
        <v>907435.77512499993</v>
      </c>
      <c r="AH68" s="226">
        <f>$E$68*Quantidades!AH70</f>
        <v>907435.77512499993</v>
      </c>
      <c r="AI68" s="226">
        <f>$E$68*Quantidades!AI70</f>
        <v>907435.77512499993</v>
      </c>
      <c r="AJ68" s="225">
        <f t="shared" si="15"/>
        <v>26104634.598625008</v>
      </c>
    </row>
    <row r="69" spans="2:39" ht="14.4">
      <c r="B69" s="222" t="s">
        <v>934</v>
      </c>
      <c r="C69" s="227" t="s">
        <v>164</v>
      </c>
      <c r="D69" s="222" t="s">
        <v>223</v>
      </c>
      <c r="E69" s="223">
        <f>VLOOKUP(B69,'Preços Unitários'!B:E,4,FALSE)</f>
        <v>40.21</v>
      </c>
      <c r="F69" s="224">
        <f>$E$69*Quantidades!F71</f>
        <v>0</v>
      </c>
      <c r="G69" s="226">
        <f>$E$69*Quantidades!G71</f>
        <v>235896.28757499999</v>
      </c>
      <c r="H69" s="226">
        <f>$E$69*Quantidades!H71</f>
        <v>274816.31726666668</v>
      </c>
      <c r="I69" s="226">
        <f>$E$69*Quantidades!I71</f>
        <v>277641.51375208329</v>
      </c>
      <c r="J69" s="226">
        <f>$E$69*Quantidades!J71</f>
        <v>283743.90063124994</v>
      </c>
      <c r="K69" s="226">
        <f>$E$69*Quantidades!K71</f>
        <v>279806.73848124995</v>
      </c>
      <c r="L69" s="226">
        <f>$E$69*Quantidades!L71</f>
        <v>279806.73848124995</v>
      </c>
      <c r="M69" s="226">
        <f>$E$69*Quantidades!M71</f>
        <v>279806.73848124995</v>
      </c>
      <c r="N69" s="226">
        <f>$E$69*Quantidades!N71</f>
        <v>279806.73848124995</v>
      </c>
      <c r="O69" s="226">
        <f>$E$69*Quantidades!O71</f>
        <v>279806.73848124995</v>
      </c>
      <c r="P69" s="226">
        <f>$E$69*Quantidades!P71</f>
        <v>279806.73848124995</v>
      </c>
      <c r="Q69" s="226">
        <f>$E$69*Quantidades!Q71</f>
        <v>279806.73848124995</v>
      </c>
      <c r="R69" s="226">
        <f>$E$69*Quantidades!R71</f>
        <v>279806.73848124995</v>
      </c>
      <c r="S69" s="226">
        <f>$E$69*Quantidades!S71</f>
        <v>279806.73848124995</v>
      </c>
      <c r="T69" s="226">
        <f>$E$69*Quantidades!T71</f>
        <v>279806.73848124995</v>
      </c>
      <c r="U69" s="226">
        <f>$E$69*Quantidades!U71</f>
        <v>281109.34143124998</v>
      </c>
      <c r="V69" s="226">
        <f>$E$69*Quantidades!V71</f>
        <v>281109.34143124998</v>
      </c>
      <c r="W69" s="226">
        <f>$E$69*Quantidades!W71</f>
        <v>281109.34143124998</v>
      </c>
      <c r="X69" s="226">
        <f>$E$69*Quantidades!X71</f>
        <v>281109.34143124998</v>
      </c>
      <c r="Y69" s="226">
        <f>$E$69*Quantidades!Y71</f>
        <v>281109.34143124998</v>
      </c>
      <c r="Z69" s="226">
        <f>$E$69*Quantidades!Z71</f>
        <v>281109.34143124998</v>
      </c>
      <c r="AA69" s="226">
        <f>$E$69*Quantidades!AA71</f>
        <v>281109.34143124998</v>
      </c>
      <c r="AB69" s="226">
        <f>$E$69*Quantidades!AB71</f>
        <v>281109.34143124998</v>
      </c>
      <c r="AC69" s="226">
        <f>$E$69*Quantidades!AC71</f>
        <v>281109.34143124998</v>
      </c>
      <c r="AD69" s="226">
        <f>$E$69*Quantidades!AD71</f>
        <v>281109.34143124998</v>
      </c>
      <c r="AE69" s="226">
        <f>$E$69*Quantidades!AE71</f>
        <v>281109.34143124998</v>
      </c>
      <c r="AF69" s="226">
        <f>$E$69*Quantidades!AF71</f>
        <v>281109.34143124998</v>
      </c>
      <c r="AG69" s="226">
        <f>$E$69*Quantidades!AG71</f>
        <v>281109.34143124998</v>
      </c>
      <c r="AH69" s="226">
        <f>$E$69*Quantidades!AH71</f>
        <v>281109.34143124998</v>
      </c>
      <c r="AI69" s="226">
        <f>$E$69*Quantidades!AI71</f>
        <v>281109.34143124998</v>
      </c>
      <c r="AJ69" s="225">
        <f t="shared" si="15"/>
        <v>8086805.5255062487</v>
      </c>
      <c r="AL69" s="2"/>
      <c r="AM69" s="55"/>
    </row>
    <row r="70" spans="2:39" ht="28.8">
      <c r="B70" s="222" t="s">
        <v>935</v>
      </c>
      <c r="C70" s="326" t="s">
        <v>936</v>
      </c>
      <c r="D70" s="222" t="s">
        <v>225</v>
      </c>
      <c r="E70" s="223">
        <f>VLOOKUP(B70,'Preços Unitários'!B:E,4,FALSE)</f>
        <v>32.659999999999997</v>
      </c>
      <c r="F70" s="224">
        <f>$E$70*Quantidades!F72</f>
        <v>0</v>
      </c>
      <c r="G70" s="226">
        <f>$E$70*Quantidades!G72</f>
        <v>482355.53999999992</v>
      </c>
      <c r="H70" s="226">
        <f>$E$70*Quantidades!H72</f>
        <v>482355.53999999992</v>
      </c>
      <c r="I70" s="226">
        <f>$E$70*Quantidades!I72</f>
        <v>482355.53999999992</v>
      </c>
      <c r="J70" s="226">
        <f>$E$70*Quantidades!J72</f>
        <v>482355.53999999992</v>
      </c>
      <c r="K70" s="226">
        <f>$E$70*Quantidades!K72</f>
        <v>482355.53999999992</v>
      </c>
      <c r="L70" s="226">
        <f>$E$70*Quantidades!L72</f>
        <v>482355.53999999992</v>
      </c>
      <c r="M70" s="226">
        <f>$E$70*Quantidades!M72</f>
        <v>482355.53999999992</v>
      </c>
      <c r="N70" s="226">
        <f>$E$70*Quantidades!N72</f>
        <v>482355.53999999992</v>
      </c>
      <c r="O70" s="226">
        <f>$E$70*Quantidades!O72</f>
        <v>482355.53999999992</v>
      </c>
      <c r="P70" s="226">
        <f>$E$70*Quantidades!P72</f>
        <v>482355.53999999992</v>
      </c>
      <c r="Q70" s="226">
        <f>$E$70*Quantidades!Q72</f>
        <v>482355.53999999992</v>
      </c>
      <c r="R70" s="226">
        <f>$E$70*Quantidades!R72</f>
        <v>482355.53999999992</v>
      </c>
      <c r="S70" s="226">
        <f>$E$70*Quantidades!S72</f>
        <v>482355.53999999992</v>
      </c>
      <c r="T70" s="226">
        <f>$E$70*Quantidades!T72</f>
        <v>482355.53999999992</v>
      </c>
      <c r="U70" s="226">
        <f>$E$70*Quantidades!U72</f>
        <v>482355.53999999992</v>
      </c>
      <c r="V70" s="226">
        <f>$E$70*Quantidades!V72</f>
        <v>482355.53999999992</v>
      </c>
      <c r="W70" s="226">
        <f>$E$70*Quantidades!W72</f>
        <v>482355.53999999992</v>
      </c>
      <c r="X70" s="226">
        <f>$E$70*Quantidades!X72</f>
        <v>482355.53999999992</v>
      </c>
      <c r="Y70" s="226">
        <f>$E$70*Quantidades!Y72</f>
        <v>482355.53999999992</v>
      </c>
      <c r="Z70" s="226">
        <f>$E$70*Quantidades!Z72</f>
        <v>482355.53999999992</v>
      </c>
      <c r="AA70" s="226">
        <f>$E$70*Quantidades!AA72</f>
        <v>482355.53999999992</v>
      </c>
      <c r="AB70" s="226">
        <f>$E$70*Quantidades!AB72</f>
        <v>482355.53999999992</v>
      </c>
      <c r="AC70" s="226">
        <f>$E$70*Quantidades!AC72</f>
        <v>482355.53999999992</v>
      </c>
      <c r="AD70" s="226">
        <f>$E$70*Quantidades!AD72</f>
        <v>482355.53999999992</v>
      </c>
      <c r="AE70" s="226">
        <f>$E$70*Quantidades!AE72</f>
        <v>482355.53999999992</v>
      </c>
      <c r="AF70" s="226">
        <f>$E$70*Quantidades!AF72</f>
        <v>482355.53999999992</v>
      </c>
      <c r="AG70" s="226">
        <f>$E$70*Quantidades!AG72</f>
        <v>482355.53999999992</v>
      </c>
      <c r="AH70" s="226">
        <f>$E$70*Quantidades!AH72</f>
        <v>482355.53999999992</v>
      </c>
      <c r="AI70" s="226">
        <f>$E$70*Quantidades!AI72</f>
        <v>482355.53999999992</v>
      </c>
      <c r="AJ70" s="225">
        <f t="shared" si="15"/>
        <v>13988310.659999989</v>
      </c>
      <c r="AL70" s="2"/>
    </row>
    <row r="71" spans="2:39">
      <c r="B71" s="214"/>
      <c r="C71" s="215" t="s">
        <v>165</v>
      </c>
      <c r="D71" s="214"/>
      <c r="E71" s="216"/>
      <c r="F71" s="217">
        <f t="shared" ref="F71:AH71" si="18">+SUBTOTAL(9,F72:F73)</f>
        <v>0</v>
      </c>
      <c r="G71" s="217">
        <f t="shared" si="18"/>
        <v>94023.548528400002</v>
      </c>
      <c r="H71" s="217">
        <f t="shared" si="18"/>
        <v>94023.548528400002</v>
      </c>
      <c r="I71" s="217">
        <f t="shared" si="18"/>
        <v>94023.548528400002</v>
      </c>
      <c r="J71" s="217">
        <f t="shared" si="18"/>
        <v>94023.548528400002</v>
      </c>
      <c r="K71" s="217">
        <f t="shared" si="18"/>
        <v>94023.548528400002</v>
      </c>
      <c r="L71" s="217">
        <f t="shared" si="18"/>
        <v>94023.548528400002</v>
      </c>
      <c r="M71" s="217">
        <f t="shared" si="18"/>
        <v>94023.548528400002</v>
      </c>
      <c r="N71" s="217">
        <f t="shared" si="18"/>
        <v>94023.548528400002</v>
      </c>
      <c r="O71" s="217">
        <f t="shared" si="18"/>
        <v>94023.548528400002</v>
      </c>
      <c r="P71" s="217">
        <f t="shared" si="18"/>
        <v>94023.548528400002</v>
      </c>
      <c r="Q71" s="217">
        <f t="shared" si="18"/>
        <v>94023.548528400002</v>
      </c>
      <c r="R71" s="217">
        <f t="shared" si="18"/>
        <v>94023.548528400002</v>
      </c>
      <c r="S71" s="217">
        <f t="shared" si="18"/>
        <v>94023.548528400002</v>
      </c>
      <c r="T71" s="217">
        <f t="shared" si="18"/>
        <v>94023.548528400002</v>
      </c>
      <c r="U71" s="217">
        <f t="shared" si="18"/>
        <v>94023.548528400002</v>
      </c>
      <c r="V71" s="217">
        <f t="shared" si="18"/>
        <v>94023.548528400002</v>
      </c>
      <c r="W71" s="217">
        <f t="shared" si="18"/>
        <v>94023.548528400002</v>
      </c>
      <c r="X71" s="217">
        <f t="shared" si="18"/>
        <v>94023.548528400002</v>
      </c>
      <c r="Y71" s="217">
        <f t="shared" si="18"/>
        <v>94023.548528400002</v>
      </c>
      <c r="Z71" s="217">
        <f t="shared" si="18"/>
        <v>94023.548528400002</v>
      </c>
      <c r="AA71" s="217">
        <f t="shared" si="18"/>
        <v>94023.548528400002</v>
      </c>
      <c r="AB71" s="217">
        <f t="shared" si="18"/>
        <v>94023.548528400002</v>
      </c>
      <c r="AC71" s="217">
        <f t="shared" si="18"/>
        <v>94023.548528400002</v>
      </c>
      <c r="AD71" s="217">
        <f t="shared" si="18"/>
        <v>94023.548528400002</v>
      </c>
      <c r="AE71" s="217">
        <f t="shared" si="18"/>
        <v>94023.548528400002</v>
      </c>
      <c r="AF71" s="217">
        <f t="shared" si="18"/>
        <v>94023.548528400002</v>
      </c>
      <c r="AG71" s="217">
        <f t="shared" si="18"/>
        <v>94023.548528400002</v>
      </c>
      <c r="AH71" s="217">
        <f t="shared" si="18"/>
        <v>94023.548528400002</v>
      </c>
      <c r="AI71" s="217">
        <f>+SUBTOTAL(9,AI72:AI73)</f>
        <v>94023.548528400002</v>
      </c>
      <c r="AJ71" s="217">
        <f t="shared" si="15"/>
        <v>2726682.9073235989</v>
      </c>
    </row>
    <row r="72" spans="2:39">
      <c r="B72" s="29"/>
      <c r="C72" s="24" t="s">
        <v>166</v>
      </c>
      <c r="D72" s="41"/>
      <c r="E72" s="32"/>
      <c r="F72" s="228">
        <f>+SUBTOTAL(9,F73)</f>
        <v>0</v>
      </c>
      <c r="G72" s="220">
        <f>+SUBTOTAL(9,G73)</f>
        <v>94023.548528400002</v>
      </c>
      <c r="H72" s="220">
        <f t="shared" ref="H72:AI72" si="19">+SUBTOTAL(9,H73)</f>
        <v>94023.548528400002</v>
      </c>
      <c r="I72" s="220">
        <f t="shared" si="19"/>
        <v>94023.548528400002</v>
      </c>
      <c r="J72" s="220">
        <f t="shared" si="19"/>
        <v>94023.548528400002</v>
      </c>
      <c r="K72" s="220">
        <f t="shared" si="19"/>
        <v>94023.548528400002</v>
      </c>
      <c r="L72" s="220">
        <f t="shared" si="19"/>
        <v>94023.548528400002</v>
      </c>
      <c r="M72" s="220">
        <f t="shared" si="19"/>
        <v>94023.548528400002</v>
      </c>
      <c r="N72" s="220">
        <f t="shared" si="19"/>
        <v>94023.548528400002</v>
      </c>
      <c r="O72" s="220">
        <f t="shared" si="19"/>
        <v>94023.548528400002</v>
      </c>
      <c r="P72" s="220">
        <f t="shared" si="19"/>
        <v>94023.548528400002</v>
      </c>
      <c r="Q72" s="220">
        <f t="shared" si="19"/>
        <v>94023.548528400002</v>
      </c>
      <c r="R72" s="220">
        <f t="shared" si="19"/>
        <v>94023.548528400002</v>
      </c>
      <c r="S72" s="220">
        <f t="shared" si="19"/>
        <v>94023.548528400002</v>
      </c>
      <c r="T72" s="220">
        <f t="shared" si="19"/>
        <v>94023.548528400002</v>
      </c>
      <c r="U72" s="220">
        <f t="shared" si="19"/>
        <v>94023.548528400002</v>
      </c>
      <c r="V72" s="220">
        <f t="shared" si="19"/>
        <v>94023.548528400002</v>
      </c>
      <c r="W72" s="220">
        <f t="shared" si="19"/>
        <v>94023.548528400002</v>
      </c>
      <c r="X72" s="220">
        <f t="shared" si="19"/>
        <v>94023.548528400002</v>
      </c>
      <c r="Y72" s="220">
        <f t="shared" si="19"/>
        <v>94023.548528400002</v>
      </c>
      <c r="Z72" s="220">
        <f t="shared" si="19"/>
        <v>94023.548528400002</v>
      </c>
      <c r="AA72" s="220">
        <f t="shared" si="19"/>
        <v>94023.548528400002</v>
      </c>
      <c r="AB72" s="220">
        <f t="shared" si="19"/>
        <v>94023.548528400002</v>
      </c>
      <c r="AC72" s="220">
        <f t="shared" si="19"/>
        <v>94023.548528400002</v>
      </c>
      <c r="AD72" s="220">
        <f t="shared" si="19"/>
        <v>94023.548528400002</v>
      </c>
      <c r="AE72" s="220">
        <f t="shared" si="19"/>
        <v>94023.548528400002</v>
      </c>
      <c r="AF72" s="220">
        <f t="shared" si="19"/>
        <v>94023.548528400002</v>
      </c>
      <c r="AG72" s="220">
        <f t="shared" si="19"/>
        <v>94023.548528400002</v>
      </c>
      <c r="AH72" s="220">
        <f t="shared" si="19"/>
        <v>94023.548528400002</v>
      </c>
      <c r="AI72" s="220">
        <f t="shared" si="19"/>
        <v>94023.548528400002</v>
      </c>
      <c r="AJ72" s="221">
        <f t="shared" si="15"/>
        <v>2726682.9073235989</v>
      </c>
    </row>
    <row r="73" spans="2:39" ht="14.4">
      <c r="B73" s="222" t="s">
        <v>928</v>
      </c>
      <c r="C73" s="227" t="s">
        <v>167</v>
      </c>
      <c r="D73" s="222" t="s">
        <v>229</v>
      </c>
      <c r="E73" s="223">
        <f>VLOOKUP(B73,'Preços Unitários'!B:E,4,FALSE)</f>
        <v>9881.26</v>
      </c>
      <c r="F73" s="224">
        <f>$E$73*Quantidades!F75</f>
        <v>0</v>
      </c>
      <c r="G73" s="226">
        <f>$E$73*Quantidades!G75</f>
        <v>94023.548528400002</v>
      </c>
      <c r="H73" s="226">
        <f>$E$73*Quantidades!H75</f>
        <v>94023.548528400002</v>
      </c>
      <c r="I73" s="226">
        <f>$E$73*Quantidades!I75</f>
        <v>94023.548528400002</v>
      </c>
      <c r="J73" s="226">
        <f>$E$73*Quantidades!J75</f>
        <v>94023.548528400002</v>
      </c>
      <c r="K73" s="226">
        <f>$E$73*Quantidades!K75</f>
        <v>94023.548528400002</v>
      </c>
      <c r="L73" s="226">
        <f>$E$73*Quantidades!L75</f>
        <v>94023.548528400002</v>
      </c>
      <c r="M73" s="226">
        <f>$E$73*Quantidades!M75</f>
        <v>94023.548528400002</v>
      </c>
      <c r="N73" s="226">
        <f>$E$73*Quantidades!N75</f>
        <v>94023.548528400002</v>
      </c>
      <c r="O73" s="226">
        <f>$E$73*Quantidades!O75</f>
        <v>94023.548528400002</v>
      </c>
      <c r="P73" s="226">
        <f>$E$73*Quantidades!P75</f>
        <v>94023.548528400002</v>
      </c>
      <c r="Q73" s="226">
        <f>$E$73*Quantidades!Q75</f>
        <v>94023.548528400002</v>
      </c>
      <c r="R73" s="226">
        <f>$E$73*Quantidades!R75</f>
        <v>94023.548528400002</v>
      </c>
      <c r="S73" s="226">
        <f>$E$73*Quantidades!S75</f>
        <v>94023.548528400002</v>
      </c>
      <c r="T73" s="226">
        <f>$E$73*Quantidades!T75</f>
        <v>94023.548528400002</v>
      </c>
      <c r="U73" s="226">
        <f>$E$73*Quantidades!U75</f>
        <v>94023.548528400002</v>
      </c>
      <c r="V73" s="226">
        <f>$E$73*Quantidades!V75</f>
        <v>94023.548528400002</v>
      </c>
      <c r="W73" s="226">
        <f>$E$73*Quantidades!W75</f>
        <v>94023.548528400002</v>
      </c>
      <c r="X73" s="226">
        <f>$E$73*Quantidades!X75</f>
        <v>94023.548528400002</v>
      </c>
      <c r="Y73" s="226">
        <f>$E$73*Quantidades!Y75</f>
        <v>94023.548528400002</v>
      </c>
      <c r="Z73" s="226">
        <f>$E$73*Quantidades!Z75</f>
        <v>94023.548528400002</v>
      </c>
      <c r="AA73" s="226">
        <f>$E$73*Quantidades!AA75</f>
        <v>94023.548528400002</v>
      </c>
      <c r="AB73" s="226">
        <f>$E$73*Quantidades!AB75</f>
        <v>94023.548528400002</v>
      </c>
      <c r="AC73" s="226">
        <f>$E$73*Quantidades!AC75</f>
        <v>94023.548528400002</v>
      </c>
      <c r="AD73" s="226">
        <f>$E$73*Quantidades!AD75</f>
        <v>94023.548528400002</v>
      </c>
      <c r="AE73" s="226">
        <f>$E$73*Quantidades!AE75</f>
        <v>94023.548528400002</v>
      </c>
      <c r="AF73" s="226">
        <f>$E$73*Quantidades!AF75</f>
        <v>94023.548528400002</v>
      </c>
      <c r="AG73" s="226">
        <f>$E$73*Quantidades!AG75</f>
        <v>94023.548528400002</v>
      </c>
      <c r="AH73" s="226">
        <f>$E$73*Quantidades!AH75</f>
        <v>94023.548528400002</v>
      </c>
      <c r="AI73" s="226">
        <f>$E$73*Quantidades!AI75</f>
        <v>94023.548528400002</v>
      </c>
      <c r="AJ73" s="225">
        <f t="shared" si="15"/>
        <v>2726682.9073235989</v>
      </c>
      <c r="AK73" s="2"/>
    </row>
    <row r="74" spans="2:39">
      <c r="B74" s="214"/>
      <c r="C74" s="215" t="s">
        <v>169</v>
      </c>
      <c r="D74" s="214"/>
      <c r="E74" s="216"/>
      <c r="F74" s="217">
        <f t="shared" ref="F74:AH74" si="20">+SUBTOTAL(9,F75:F76)</f>
        <v>0</v>
      </c>
      <c r="G74" s="217">
        <f t="shared" si="20"/>
        <v>143212.9083516</v>
      </c>
      <c r="H74" s="217">
        <f t="shared" si="20"/>
        <v>143212.9083516</v>
      </c>
      <c r="I74" s="217">
        <f t="shared" si="20"/>
        <v>143212.9083516</v>
      </c>
      <c r="J74" s="217">
        <f t="shared" si="20"/>
        <v>143212.9083516</v>
      </c>
      <c r="K74" s="217">
        <f t="shared" si="20"/>
        <v>143212.9083516</v>
      </c>
      <c r="L74" s="217">
        <f t="shared" si="20"/>
        <v>143212.9083516</v>
      </c>
      <c r="M74" s="217">
        <f t="shared" si="20"/>
        <v>143212.9083516</v>
      </c>
      <c r="N74" s="217">
        <f t="shared" si="20"/>
        <v>143212.9083516</v>
      </c>
      <c r="O74" s="217">
        <f t="shared" si="20"/>
        <v>143212.9083516</v>
      </c>
      <c r="P74" s="217">
        <f t="shared" si="20"/>
        <v>143212.9083516</v>
      </c>
      <c r="Q74" s="217">
        <f t="shared" si="20"/>
        <v>143212.9083516</v>
      </c>
      <c r="R74" s="217">
        <f t="shared" si="20"/>
        <v>143212.9083516</v>
      </c>
      <c r="S74" s="217">
        <f t="shared" si="20"/>
        <v>143212.9083516</v>
      </c>
      <c r="T74" s="217">
        <f t="shared" si="20"/>
        <v>143212.9083516</v>
      </c>
      <c r="U74" s="217">
        <f t="shared" si="20"/>
        <v>143212.9083516</v>
      </c>
      <c r="V74" s="217">
        <f t="shared" si="20"/>
        <v>143212.9083516</v>
      </c>
      <c r="W74" s="217">
        <f t="shared" si="20"/>
        <v>143212.9083516</v>
      </c>
      <c r="X74" s="217">
        <f t="shared" si="20"/>
        <v>143212.9083516</v>
      </c>
      <c r="Y74" s="217">
        <f t="shared" si="20"/>
        <v>143212.9083516</v>
      </c>
      <c r="Z74" s="217">
        <f t="shared" si="20"/>
        <v>143212.9083516</v>
      </c>
      <c r="AA74" s="217">
        <f t="shared" si="20"/>
        <v>143212.9083516</v>
      </c>
      <c r="AB74" s="217">
        <f t="shared" si="20"/>
        <v>143212.9083516</v>
      </c>
      <c r="AC74" s="217">
        <f t="shared" si="20"/>
        <v>143212.9083516</v>
      </c>
      <c r="AD74" s="217">
        <f t="shared" si="20"/>
        <v>143212.9083516</v>
      </c>
      <c r="AE74" s="217">
        <f t="shared" si="20"/>
        <v>143212.9083516</v>
      </c>
      <c r="AF74" s="217">
        <f t="shared" si="20"/>
        <v>143212.9083516</v>
      </c>
      <c r="AG74" s="217">
        <f t="shared" si="20"/>
        <v>143212.9083516</v>
      </c>
      <c r="AH74" s="217">
        <f t="shared" si="20"/>
        <v>143212.9083516</v>
      </c>
      <c r="AI74" s="217">
        <f>+SUBTOTAL(9,AI75:AI76)</f>
        <v>143212.9083516</v>
      </c>
      <c r="AJ74" s="217">
        <f t="shared" si="15"/>
        <v>4153174.3421964017</v>
      </c>
    </row>
    <row r="75" spans="2:39">
      <c r="B75" s="29"/>
      <c r="C75" s="24" t="s">
        <v>170</v>
      </c>
      <c r="D75" s="41"/>
      <c r="E75" s="32"/>
      <c r="F75" s="228"/>
      <c r="G75" s="220">
        <f>+SUBTOTAL(9,G76)</f>
        <v>143212.9083516</v>
      </c>
      <c r="H75" s="220">
        <f t="shared" ref="H75:AI75" si="21">+SUBTOTAL(9,H76)</f>
        <v>143212.9083516</v>
      </c>
      <c r="I75" s="220">
        <f t="shared" si="21"/>
        <v>143212.9083516</v>
      </c>
      <c r="J75" s="220">
        <f t="shared" si="21"/>
        <v>143212.9083516</v>
      </c>
      <c r="K75" s="220">
        <f t="shared" si="21"/>
        <v>143212.9083516</v>
      </c>
      <c r="L75" s="220">
        <f t="shared" si="21"/>
        <v>143212.9083516</v>
      </c>
      <c r="M75" s="220">
        <f t="shared" si="21"/>
        <v>143212.9083516</v>
      </c>
      <c r="N75" s="220">
        <f t="shared" si="21"/>
        <v>143212.9083516</v>
      </c>
      <c r="O75" s="220">
        <f t="shared" si="21"/>
        <v>143212.9083516</v>
      </c>
      <c r="P75" s="220">
        <f t="shared" si="21"/>
        <v>143212.9083516</v>
      </c>
      <c r="Q75" s="220">
        <f t="shared" si="21"/>
        <v>143212.9083516</v>
      </c>
      <c r="R75" s="220">
        <f t="shared" si="21"/>
        <v>143212.9083516</v>
      </c>
      <c r="S75" s="220">
        <f t="shared" si="21"/>
        <v>143212.9083516</v>
      </c>
      <c r="T75" s="220">
        <f t="shared" si="21"/>
        <v>143212.9083516</v>
      </c>
      <c r="U75" s="220">
        <f t="shared" si="21"/>
        <v>143212.9083516</v>
      </c>
      <c r="V75" s="220">
        <f t="shared" si="21"/>
        <v>143212.9083516</v>
      </c>
      <c r="W75" s="220">
        <f t="shared" si="21"/>
        <v>143212.9083516</v>
      </c>
      <c r="X75" s="220">
        <f t="shared" si="21"/>
        <v>143212.9083516</v>
      </c>
      <c r="Y75" s="220">
        <f t="shared" si="21"/>
        <v>143212.9083516</v>
      </c>
      <c r="Z75" s="220">
        <f t="shared" si="21"/>
        <v>143212.9083516</v>
      </c>
      <c r="AA75" s="220">
        <f t="shared" si="21"/>
        <v>143212.9083516</v>
      </c>
      <c r="AB75" s="220">
        <f t="shared" si="21"/>
        <v>143212.9083516</v>
      </c>
      <c r="AC75" s="220">
        <f t="shared" si="21"/>
        <v>143212.9083516</v>
      </c>
      <c r="AD75" s="220">
        <f t="shared" si="21"/>
        <v>143212.9083516</v>
      </c>
      <c r="AE75" s="220">
        <f t="shared" si="21"/>
        <v>143212.9083516</v>
      </c>
      <c r="AF75" s="220">
        <f t="shared" si="21"/>
        <v>143212.9083516</v>
      </c>
      <c r="AG75" s="220">
        <f t="shared" si="21"/>
        <v>143212.9083516</v>
      </c>
      <c r="AH75" s="220">
        <f t="shared" si="21"/>
        <v>143212.9083516</v>
      </c>
      <c r="AI75" s="220">
        <f t="shared" si="21"/>
        <v>143212.9083516</v>
      </c>
      <c r="AJ75" s="221">
        <f t="shared" si="15"/>
        <v>4153174.3421964017</v>
      </c>
    </row>
    <row r="76" spans="2:39" ht="14.4">
      <c r="B76" s="222" t="s">
        <v>929</v>
      </c>
      <c r="C76" s="227" t="s">
        <v>171</v>
      </c>
      <c r="D76" s="222" t="s">
        <v>229</v>
      </c>
      <c r="E76" s="223">
        <f>VLOOKUP(B76,'Preços Unitários'!B:E,4,FALSE)</f>
        <v>15050.74</v>
      </c>
      <c r="F76" s="224">
        <f>$E$76*Quantidades!F78</f>
        <v>0</v>
      </c>
      <c r="G76" s="226">
        <f>$E$76*Quantidades!G78</f>
        <v>143212.9083516</v>
      </c>
      <c r="H76" s="226">
        <f>$E$76*Quantidades!H78</f>
        <v>143212.9083516</v>
      </c>
      <c r="I76" s="226">
        <f>$E$76*Quantidades!I78</f>
        <v>143212.9083516</v>
      </c>
      <c r="J76" s="226">
        <f>$E$76*Quantidades!J78</f>
        <v>143212.9083516</v>
      </c>
      <c r="K76" s="226">
        <f>$E$76*Quantidades!K78</f>
        <v>143212.9083516</v>
      </c>
      <c r="L76" s="226">
        <f>$E$76*Quantidades!L78</f>
        <v>143212.9083516</v>
      </c>
      <c r="M76" s="226">
        <f>$E$76*Quantidades!M78</f>
        <v>143212.9083516</v>
      </c>
      <c r="N76" s="226">
        <f>$E$76*Quantidades!N78</f>
        <v>143212.9083516</v>
      </c>
      <c r="O76" s="226">
        <f>$E$76*Quantidades!O78</f>
        <v>143212.9083516</v>
      </c>
      <c r="P76" s="226">
        <f>$E$76*Quantidades!P78</f>
        <v>143212.9083516</v>
      </c>
      <c r="Q76" s="226">
        <f>$E$76*Quantidades!Q78</f>
        <v>143212.9083516</v>
      </c>
      <c r="R76" s="226">
        <f>$E$76*Quantidades!R78</f>
        <v>143212.9083516</v>
      </c>
      <c r="S76" s="226">
        <f>$E$76*Quantidades!S78</f>
        <v>143212.9083516</v>
      </c>
      <c r="T76" s="226">
        <f>$E$76*Quantidades!T78</f>
        <v>143212.9083516</v>
      </c>
      <c r="U76" s="226">
        <f>$E$76*Quantidades!U78</f>
        <v>143212.9083516</v>
      </c>
      <c r="V76" s="226">
        <f>$E$76*Quantidades!V78</f>
        <v>143212.9083516</v>
      </c>
      <c r="W76" s="226">
        <f>$E$76*Quantidades!W78</f>
        <v>143212.9083516</v>
      </c>
      <c r="X76" s="226">
        <f>$E$76*Quantidades!X78</f>
        <v>143212.9083516</v>
      </c>
      <c r="Y76" s="226">
        <f>$E$76*Quantidades!Y78</f>
        <v>143212.9083516</v>
      </c>
      <c r="Z76" s="226">
        <f>$E$76*Quantidades!Z78</f>
        <v>143212.9083516</v>
      </c>
      <c r="AA76" s="226">
        <f>$E$76*Quantidades!AA78</f>
        <v>143212.9083516</v>
      </c>
      <c r="AB76" s="226">
        <f>$E$76*Quantidades!AB78</f>
        <v>143212.9083516</v>
      </c>
      <c r="AC76" s="226">
        <f>$E$76*Quantidades!AC78</f>
        <v>143212.9083516</v>
      </c>
      <c r="AD76" s="226">
        <f>$E$76*Quantidades!AD78</f>
        <v>143212.9083516</v>
      </c>
      <c r="AE76" s="226">
        <f>$E$76*Quantidades!AE78</f>
        <v>143212.9083516</v>
      </c>
      <c r="AF76" s="226">
        <f>$E$76*Quantidades!AF78</f>
        <v>143212.9083516</v>
      </c>
      <c r="AG76" s="226">
        <f>$E$76*Quantidades!AG78</f>
        <v>143212.9083516</v>
      </c>
      <c r="AH76" s="226">
        <f>$E$76*Quantidades!AH78</f>
        <v>143212.9083516</v>
      </c>
      <c r="AI76" s="226">
        <f>$E$76*Quantidades!AI78</f>
        <v>143212.9083516</v>
      </c>
      <c r="AJ76" s="225">
        <f t="shared" si="15"/>
        <v>4153174.3421964017</v>
      </c>
      <c r="AK76" s="2"/>
    </row>
    <row r="77" spans="2:39" hidden="1">
      <c r="B77" s="229"/>
      <c r="C77" s="229"/>
      <c r="D77" s="229"/>
      <c r="E77" s="229"/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</row>
    <row r="78" spans="2:39" hidden="1">
      <c r="B78" s="56"/>
      <c r="C78" s="230" t="s">
        <v>263</v>
      </c>
      <c r="D78" s="230"/>
      <c r="E78" s="231"/>
      <c r="F78" s="232">
        <f t="shared" ref="F78:AI78" si="22">+SUM(F74,F71,F63,F58,F51,F43,F30,F17)</f>
        <v>0</v>
      </c>
      <c r="G78" s="232">
        <f t="shared" si="22"/>
        <v>7372956.1496924302</v>
      </c>
      <c r="H78" s="232">
        <f t="shared" si="22"/>
        <v>8114167.8024917869</v>
      </c>
      <c r="I78" s="232">
        <f t="shared" si="22"/>
        <v>8167963.8323358092</v>
      </c>
      <c r="J78" s="232">
        <f t="shared" si="22"/>
        <v>8284165.2047580667</v>
      </c>
      <c r="K78" s="232">
        <f t="shared" si="22"/>
        <v>8209183.8739694189</v>
      </c>
      <c r="L78" s="232">
        <f t="shared" si="22"/>
        <v>8209183.8739694189</v>
      </c>
      <c r="M78" s="232">
        <f t="shared" si="22"/>
        <v>8209183.8739694189</v>
      </c>
      <c r="N78" s="232">
        <f t="shared" si="22"/>
        <v>8209183.8739694189</v>
      </c>
      <c r="O78" s="232">
        <f t="shared" si="22"/>
        <v>8209183.8739694189</v>
      </c>
      <c r="P78" s="232">
        <f t="shared" si="22"/>
        <v>8209183.8739694189</v>
      </c>
      <c r="Q78" s="232">
        <f t="shared" si="22"/>
        <v>8209183.8739694189</v>
      </c>
      <c r="R78" s="232">
        <f t="shared" si="22"/>
        <v>8209183.8739694189</v>
      </c>
      <c r="S78" s="232">
        <f t="shared" si="22"/>
        <v>8209183.8739694189</v>
      </c>
      <c r="T78" s="232">
        <f t="shared" si="22"/>
        <v>8209183.8739694189</v>
      </c>
      <c r="U78" s="232">
        <f t="shared" si="22"/>
        <v>8233990.8217320954</v>
      </c>
      <c r="V78" s="232">
        <f t="shared" si="22"/>
        <v>8233990.8217320954</v>
      </c>
      <c r="W78" s="232">
        <f t="shared" si="22"/>
        <v>8233990.8217320954</v>
      </c>
      <c r="X78" s="232">
        <f t="shared" si="22"/>
        <v>8233990.8217320954</v>
      </c>
      <c r="Y78" s="232">
        <f t="shared" si="22"/>
        <v>8233990.8217320954</v>
      </c>
      <c r="Z78" s="232">
        <f t="shared" si="22"/>
        <v>8233990.8217320954</v>
      </c>
      <c r="AA78" s="232">
        <f t="shared" si="22"/>
        <v>8233990.8217320954</v>
      </c>
      <c r="AB78" s="232">
        <f t="shared" si="22"/>
        <v>8233990.8217320954</v>
      </c>
      <c r="AC78" s="232">
        <f t="shared" si="22"/>
        <v>8233990.8217320954</v>
      </c>
      <c r="AD78" s="232">
        <f t="shared" si="22"/>
        <v>8233990.8217320954</v>
      </c>
      <c r="AE78" s="232">
        <f t="shared" si="22"/>
        <v>8233990.8217320954</v>
      </c>
      <c r="AF78" s="232">
        <f t="shared" si="22"/>
        <v>8233990.8217320954</v>
      </c>
      <c r="AG78" s="232">
        <f t="shared" si="22"/>
        <v>8233990.8217320954</v>
      </c>
      <c r="AH78" s="232">
        <f t="shared" si="22"/>
        <v>8233990.8217320954</v>
      </c>
      <c r="AI78" s="232">
        <f t="shared" si="22"/>
        <v>8233990.8217320954</v>
      </c>
      <c r="AJ78" s="233">
        <f>+SUM(F78:AI78)</f>
        <v>237540954.05495381</v>
      </c>
    </row>
    <row r="79" spans="2:39" hidden="1"/>
    <row r="80" spans="2:39" hidden="1">
      <c r="C80" s="1" t="s">
        <v>264</v>
      </c>
      <c r="AJ80" s="234"/>
    </row>
    <row r="81" spans="2:38" hidden="1">
      <c r="B81" s="22" t="s">
        <v>0</v>
      </c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</row>
    <row r="82" spans="2:38" ht="14.4">
      <c r="B82" s="235" t="s">
        <v>265</v>
      </c>
      <c r="C82" s="236" t="str">
        <f>+C17</f>
        <v>PAVIMENTO</v>
      </c>
      <c r="D82" s="237"/>
      <c r="E82" s="237"/>
      <c r="F82" s="217">
        <f t="shared" ref="F82:AJ82" si="23">+F90+F98</f>
        <v>0</v>
      </c>
      <c r="G82" s="217">
        <f t="shared" si="23"/>
        <v>2784451.9257716336</v>
      </c>
      <c r="H82" s="217">
        <f t="shared" si="23"/>
        <v>3243852.7613680633</v>
      </c>
      <c r="I82" s="217">
        <f t="shared" si="23"/>
        <v>3277200.5680477265</v>
      </c>
      <c r="J82" s="217">
        <f t="shared" si="23"/>
        <v>3349231.3874903475</v>
      </c>
      <c r="K82" s="217">
        <f t="shared" si="23"/>
        <v>3302758.2579496484</v>
      </c>
      <c r="L82" s="217">
        <f t="shared" si="23"/>
        <v>3302758.2579496484</v>
      </c>
      <c r="M82" s="217">
        <f t="shared" si="23"/>
        <v>3302758.2579496484</v>
      </c>
      <c r="N82" s="217">
        <f t="shared" si="23"/>
        <v>3302758.2579496484</v>
      </c>
      <c r="O82" s="217">
        <f t="shared" si="23"/>
        <v>3302758.2579496484</v>
      </c>
      <c r="P82" s="217">
        <f t="shared" si="23"/>
        <v>3302758.2579496484</v>
      </c>
      <c r="Q82" s="217">
        <f t="shared" si="23"/>
        <v>3302758.2579496484</v>
      </c>
      <c r="R82" s="217">
        <f t="shared" si="23"/>
        <v>3302758.2579496484</v>
      </c>
      <c r="S82" s="217">
        <f t="shared" si="23"/>
        <v>3302758.2579496484</v>
      </c>
      <c r="T82" s="217">
        <f t="shared" si="23"/>
        <v>3302758.2579496484</v>
      </c>
      <c r="U82" s="217">
        <f t="shared" si="23"/>
        <v>3318133.8084931909</v>
      </c>
      <c r="V82" s="217">
        <f t="shared" si="23"/>
        <v>3318133.8084931909</v>
      </c>
      <c r="W82" s="217">
        <f t="shared" si="23"/>
        <v>3318133.8084931909</v>
      </c>
      <c r="X82" s="217">
        <f t="shared" si="23"/>
        <v>3318133.8084931909</v>
      </c>
      <c r="Y82" s="217">
        <f t="shared" si="23"/>
        <v>3318133.8084931909</v>
      </c>
      <c r="Z82" s="217">
        <f t="shared" si="23"/>
        <v>3318133.8084931909</v>
      </c>
      <c r="AA82" s="217">
        <f t="shared" si="23"/>
        <v>3318133.8084931909</v>
      </c>
      <c r="AB82" s="217">
        <f t="shared" si="23"/>
        <v>3318133.8084931909</v>
      </c>
      <c r="AC82" s="217">
        <f t="shared" si="23"/>
        <v>3318133.8084931909</v>
      </c>
      <c r="AD82" s="217">
        <f t="shared" si="23"/>
        <v>3318133.8084931909</v>
      </c>
      <c r="AE82" s="217">
        <f t="shared" si="23"/>
        <v>3318133.8084931909</v>
      </c>
      <c r="AF82" s="217">
        <f t="shared" si="23"/>
        <v>3318133.8084931909</v>
      </c>
      <c r="AG82" s="217">
        <f t="shared" si="23"/>
        <v>3318133.8084931909</v>
      </c>
      <c r="AH82" s="217">
        <f t="shared" si="23"/>
        <v>3318133.8084931909</v>
      </c>
      <c r="AI82" s="217">
        <f t="shared" si="23"/>
        <v>3318133.8084931909</v>
      </c>
      <c r="AJ82" s="217">
        <f t="shared" si="23"/>
        <v>95454326.349572122</v>
      </c>
      <c r="AK82" s="2"/>
      <c r="AL82" s="2"/>
    </row>
    <row r="83" spans="2:38" ht="14.4">
      <c r="B83" s="383" t="s">
        <v>11</v>
      </c>
      <c r="C83" s="383" t="str">
        <f>+C18</f>
        <v>Reparos no Pavimento</v>
      </c>
      <c r="D83" s="57" t="s">
        <v>266</v>
      </c>
      <c r="E83" s="238"/>
      <c r="F83" s="239"/>
      <c r="G83" s="240">
        <f t="shared" ref="G83:AJ83" si="24">+G18</f>
        <v>1199689.9451766666</v>
      </c>
      <c r="H83" s="240">
        <f t="shared" si="24"/>
        <v>1397624.2525244446</v>
      </c>
      <c r="I83" s="240">
        <f t="shared" si="24"/>
        <v>1411992.260819722</v>
      </c>
      <c r="J83" s="240">
        <f t="shared" si="24"/>
        <v>1443026.9678758334</v>
      </c>
      <c r="K83" s="240">
        <f t="shared" si="24"/>
        <v>1423003.8725891663</v>
      </c>
      <c r="L83" s="240">
        <f t="shared" si="24"/>
        <v>1423003.8725891663</v>
      </c>
      <c r="M83" s="240">
        <f t="shared" si="24"/>
        <v>1423003.8725891663</v>
      </c>
      <c r="N83" s="240">
        <f t="shared" si="24"/>
        <v>1423003.8725891663</v>
      </c>
      <c r="O83" s="240">
        <f t="shared" si="24"/>
        <v>1423003.8725891663</v>
      </c>
      <c r="P83" s="240">
        <f t="shared" si="24"/>
        <v>1423003.8725891663</v>
      </c>
      <c r="Q83" s="240">
        <f t="shared" si="24"/>
        <v>1423003.8725891663</v>
      </c>
      <c r="R83" s="240">
        <f t="shared" si="24"/>
        <v>1423003.8725891663</v>
      </c>
      <c r="S83" s="240">
        <f t="shared" si="24"/>
        <v>1423003.8725891663</v>
      </c>
      <c r="T83" s="240">
        <f t="shared" si="24"/>
        <v>1423003.8725891663</v>
      </c>
      <c r="U83" s="240">
        <f t="shared" si="24"/>
        <v>1429628.4773158333</v>
      </c>
      <c r="V83" s="240">
        <f t="shared" si="24"/>
        <v>1429628.4773158333</v>
      </c>
      <c r="W83" s="240">
        <f t="shared" si="24"/>
        <v>1429628.4773158333</v>
      </c>
      <c r="X83" s="240">
        <f t="shared" si="24"/>
        <v>1429628.4773158333</v>
      </c>
      <c r="Y83" s="240">
        <f t="shared" si="24"/>
        <v>1429628.4773158333</v>
      </c>
      <c r="Z83" s="240">
        <f t="shared" si="24"/>
        <v>1429628.4773158333</v>
      </c>
      <c r="AA83" s="240">
        <f t="shared" si="24"/>
        <v>1429628.4773158333</v>
      </c>
      <c r="AB83" s="240">
        <f t="shared" si="24"/>
        <v>1429628.4773158333</v>
      </c>
      <c r="AC83" s="240">
        <f t="shared" si="24"/>
        <v>1429628.4773158333</v>
      </c>
      <c r="AD83" s="240">
        <f t="shared" si="24"/>
        <v>1429628.4773158333</v>
      </c>
      <c r="AE83" s="240">
        <f t="shared" si="24"/>
        <v>1429628.4773158333</v>
      </c>
      <c r="AF83" s="240">
        <f t="shared" si="24"/>
        <v>1429628.4773158333</v>
      </c>
      <c r="AG83" s="240">
        <f t="shared" si="24"/>
        <v>1429628.4773158333</v>
      </c>
      <c r="AH83" s="240">
        <f t="shared" si="24"/>
        <v>1429628.4773158333</v>
      </c>
      <c r="AI83" s="240">
        <f t="shared" si="24"/>
        <v>1429628.4773158333</v>
      </c>
      <c r="AJ83" s="241">
        <f t="shared" si="24"/>
        <v>41126799.312025838</v>
      </c>
      <c r="AK83" s="2"/>
    </row>
    <row r="84" spans="2:38" ht="14.4">
      <c r="B84" s="384"/>
      <c r="C84" s="384"/>
      <c r="D84" s="58" t="s">
        <v>267</v>
      </c>
      <c r="E84" s="242">
        <v>6.3299999999999995E-2</v>
      </c>
      <c r="F84" s="243"/>
      <c r="G84" s="244">
        <f>+G83*$E84</f>
        <v>75940.373529682984</v>
      </c>
      <c r="H84" s="244">
        <f t="shared" ref="H84:AJ84" si="25">+H83*$E84</f>
        <v>88469.615184797338</v>
      </c>
      <c r="I84" s="244">
        <f t="shared" si="25"/>
        <v>89379.110109888396</v>
      </c>
      <c r="J84" s="244">
        <f t="shared" si="25"/>
        <v>91343.607066540251</v>
      </c>
      <c r="K84" s="244">
        <f t="shared" si="25"/>
        <v>90076.145134894221</v>
      </c>
      <c r="L84" s="244">
        <f t="shared" si="25"/>
        <v>90076.145134894221</v>
      </c>
      <c r="M84" s="244">
        <f t="shared" si="25"/>
        <v>90076.145134894221</v>
      </c>
      <c r="N84" s="244">
        <f t="shared" si="25"/>
        <v>90076.145134894221</v>
      </c>
      <c r="O84" s="244">
        <f t="shared" si="25"/>
        <v>90076.145134894221</v>
      </c>
      <c r="P84" s="244">
        <f t="shared" si="25"/>
        <v>90076.145134894221</v>
      </c>
      <c r="Q84" s="244">
        <f t="shared" si="25"/>
        <v>90076.145134894221</v>
      </c>
      <c r="R84" s="244">
        <f t="shared" si="25"/>
        <v>90076.145134894221</v>
      </c>
      <c r="S84" s="244">
        <f t="shared" si="25"/>
        <v>90076.145134894221</v>
      </c>
      <c r="T84" s="244">
        <f t="shared" si="25"/>
        <v>90076.145134894221</v>
      </c>
      <c r="U84" s="244">
        <f t="shared" si="25"/>
        <v>90495.482614092238</v>
      </c>
      <c r="V84" s="244">
        <f t="shared" si="25"/>
        <v>90495.482614092238</v>
      </c>
      <c r="W84" s="244">
        <f t="shared" si="25"/>
        <v>90495.482614092238</v>
      </c>
      <c r="X84" s="244">
        <f t="shared" si="25"/>
        <v>90495.482614092238</v>
      </c>
      <c r="Y84" s="244">
        <f t="shared" si="25"/>
        <v>90495.482614092238</v>
      </c>
      <c r="Z84" s="244">
        <f t="shared" si="25"/>
        <v>90495.482614092238</v>
      </c>
      <c r="AA84" s="244">
        <f t="shared" si="25"/>
        <v>90495.482614092238</v>
      </c>
      <c r="AB84" s="244">
        <f t="shared" si="25"/>
        <v>90495.482614092238</v>
      </c>
      <c r="AC84" s="244">
        <f t="shared" si="25"/>
        <v>90495.482614092238</v>
      </c>
      <c r="AD84" s="244">
        <f t="shared" si="25"/>
        <v>90495.482614092238</v>
      </c>
      <c r="AE84" s="244">
        <f t="shared" si="25"/>
        <v>90495.482614092238</v>
      </c>
      <c r="AF84" s="244">
        <f t="shared" si="25"/>
        <v>90495.482614092238</v>
      </c>
      <c r="AG84" s="244">
        <f t="shared" si="25"/>
        <v>90495.482614092238</v>
      </c>
      <c r="AH84" s="244">
        <f t="shared" si="25"/>
        <v>90495.482614092238</v>
      </c>
      <c r="AI84" s="244">
        <f t="shared" si="25"/>
        <v>90495.482614092238</v>
      </c>
      <c r="AJ84" s="245">
        <f t="shared" si="25"/>
        <v>2603326.3964512353</v>
      </c>
    </row>
    <row r="85" spans="2:38" ht="14.4">
      <c r="B85" s="384"/>
      <c r="C85" s="384"/>
      <c r="D85" s="58" t="s">
        <v>268</v>
      </c>
      <c r="E85" s="242">
        <v>5.0000000000000001E-3</v>
      </c>
      <c r="F85" s="243"/>
      <c r="G85" s="244">
        <f>+G83*$E85</f>
        <v>5998.4497258833335</v>
      </c>
      <c r="H85" s="244">
        <f t="shared" ref="H85:AJ85" si="26">+H83*$E85</f>
        <v>6988.1212626222232</v>
      </c>
      <c r="I85" s="244">
        <f t="shared" si="26"/>
        <v>7059.9613040986096</v>
      </c>
      <c r="J85" s="244">
        <f t="shared" si="26"/>
        <v>7215.1348393791668</v>
      </c>
      <c r="K85" s="244">
        <f t="shared" si="26"/>
        <v>7115.0193629458317</v>
      </c>
      <c r="L85" s="244">
        <f t="shared" si="26"/>
        <v>7115.0193629458317</v>
      </c>
      <c r="M85" s="244">
        <f t="shared" si="26"/>
        <v>7115.0193629458317</v>
      </c>
      <c r="N85" s="244">
        <f t="shared" si="26"/>
        <v>7115.0193629458317</v>
      </c>
      <c r="O85" s="244">
        <f t="shared" si="26"/>
        <v>7115.0193629458317</v>
      </c>
      <c r="P85" s="244">
        <f t="shared" si="26"/>
        <v>7115.0193629458317</v>
      </c>
      <c r="Q85" s="244">
        <f t="shared" si="26"/>
        <v>7115.0193629458317</v>
      </c>
      <c r="R85" s="244">
        <f t="shared" si="26"/>
        <v>7115.0193629458317</v>
      </c>
      <c r="S85" s="244">
        <f t="shared" si="26"/>
        <v>7115.0193629458317</v>
      </c>
      <c r="T85" s="244">
        <f t="shared" si="26"/>
        <v>7115.0193629458317</v>
      </c>
      <c r="U85" s="244">
        <f t="shared" si="26"/>
        <v>7148.1423865791667</v>
      </c>
      <c r="V85" s="244">
        <f t="shared" si="26"/>
        <v>7148.1423865791667</v>
      </c>
      <c r="W85" s="244">
        <f t="shared" si="26"/>
        <v>7148.1423865791667</v>
      </c>
      <c r="X85" s="244">
        <f t="shared" si="26"/>
        <v>7148.1423865791667</v>
      </c>
      <c r="Y85" s="244">
        <f t="shared" si="26"/>
        <v>7148.1423865791667</v>
      </c>
      <c r="Z85" s="244">
        <f t="shared" si="26"/>
        <v>7148.1423865791667</v>
      </c>
      <c r="AA85" s="244">
        <f t="shared" si="26"/>
        <v>7148.1423865791667</v>
      </c>
      <c r="AB85" s="244">
        <f t="shared" si="26"/>
        <v>7148.1423865791667</v>
      </c>
      <c r="AC85" s="244">
        <f t="shared" si="26"/>
        <v>7148.1423865791667</v>
      </c>
      <c r="AD85" s="244">
        <f t="shared" si="26"/>
        <v>7148.1423865791667</v>
      </c>
      <c r="AE85" s="244">
        <f t="shared" si="26"/>
        <v>7148.1423865791667</v>
      </c>
      <c r="AF85" s="244">
        <f t="shared" si="26"/>
        <v>7148.1423865791667</v>
      </c>
      <c r="AG85" s="244">
        <f t="shared" si="26"/>
        <v>7148.1423865791667</v>
      </c>
      <c r="AH85" s="244">
        <f t="shared" si="26"/>
        <v>7148.1423865791667</v>
      </c>
      <c r="AI85" s="244">
        <f t="shared" si="26"/>
        <v>7148.1423865791667</v>
      </c>
      <c r="AJ85" s="245">
        <f t="shared" si="26"/>
        <v>205633.99656012919</v>
      </c>
    </row>
    <row r="86" spans="2:38" ht="14.4">
      <c r="B86" s="384"/>
      <c r="C86" s="384"/>
      <c r="D86" s="58" t="s">
        <v>269</v>
      </c>
      <c r="E86" s="242">
        <v>2.8000000000000001E-2</v>
      </c>
      <c r="F86" s="243"/>
      <c r="G86" s="244">
        <f>+G83*$E86</f>
        <v>33591.318464946664</v>
      </c>
      <c r="H86" s="244">
        <f t="shared" ref="H86:AJ86" si="27">+H83*$E86</f>
        <v>39133.479070684451</v>
      </c>
      <c r="I86" s="244">
        <f t="shared" si="27"/>
        <v>39535.783302952215</v>
      </c>
      <c r="J86" s="244">
        <f t="shared" si="27"/>
        <v>40404.755100523333</v>
      </c>
      <c r="K86" s="244">
        <f t="shared" si="27"/>
        <v>39844.108432496658</v>
      </c>
      <c r="L86" s="244">
        <f t="shared" si="27"/>
        <v>39844.108432496658</v>
      </c>
      <c r="M86" s="244">
        <f t="shared" si="27"/>
        <v>39844.108432496658</v>
      </c>
      <c r="N86" s="244">
        <f t="shared" si="27"/>
        <v>39844.108432496658</v>
      </c>
      <c r="O86" s="244">
        <f t="shared" si="27"/>
        <v>39844.108432496658</v>
      </c>
      <c r="P86" s="244">
        <f t="shared" si="27"/>
        <v>39844.108432496658</v>
      </c>
      <c r="Q86" s="244">
        <f t="shared" si="27"/>
        <v>39844.108432496658</v>
      </c>
      <c r="R86" s="244">
        <f t="shared" si="27"/>
        <v>39844.108432496658</v>
      </c>
      <c r="S86" s="244">
        <f t="shared" si="27"/>
        <v>39844.108432496658</v>
      </c>
      <c r="T86" s="244">
        <f t="shared" si="27"/>
        <v>39844.108432496658</v>
      </c>
      <c r="U86" s="244">
        <f t="shared" si="27"/>
        <v>40029.597364843336</v>
      </c>
      <c r="V86" s="244">
        <f t="shared" si="27"/>
        <v>40029.597364843336</v>
      </c>
      <c r="W86" s="244">
        <f t="shared" si="27"/>
        <v>40029.597364843336</v>
      </c>
      <c r="X86" s="244">
        <f t="shared" si="27"/>
        <v>40029.597364843336</v>
      </c>
      <c r="Y86" s="244">
        <f t="shared" si="27"/>
        <v>40029.597364843336</v>
      </c>
      <c r="Z86" s="244">
        <f t="shared" si="27"/>
        <v>40029.597364843336</v>
      </c>
      <c r="AA86" s="244">
        <f t="shared" si="27"/>
        <v>40029.597364843336</v>
      </c>
      <c r="AB86" s="244">
        <f t="shared" si="27"/>
        <v>40029.597364843336</v>
      </c>
      <c r="AC86" s="244">
        <f t="shared" si="27"/>
        <v>40029.597364843336</v>
      </c>
      <c r="AD86" s="244">
        <f t="shared" si="27"/>
        <v>40029.597364843336</v>
      </c>
      <c r="AE86" s="244">
        <f t="shared" si="27"/>
        <v>40029.597364843336</v>
      </c>
      <c r="AF86" s="244">
        <f t="shared" si="27"/>
        <v>40029.597364843336</v>
      </c>
      <c r="AG86" s="244">
        <f t="shared" si="27"/>
        <v>40029.597364843336</v>
      </c>
      <c r="AH86" s="244">
        <f t="shared" si="27"/>
        <v>40029.597364843336</v>
      </c>
      <c r="AI86" s="244">
        <f t="shared" si="27"/>
        <v>40029.597364843336</v>
      </c>
      <c r="AJ86" s="245">
        <f t="shared" si="27"/>
        <v>1151550.3807367235</v>
      </c>
    </row>
    <row r="87" spans="2:38" ht="14.4">
      <c r="B87" s="384"/>
      <c r="C87" s="384"/>
      <c r="D87" s="58" t="s">
        <v>270</v>
      </c>
      <c r="E87" s="242">
        <v>5.0000000000000001E-3</v>
      </c>
      <c r="F87" s="243"/>
      <c r="G87" s="244">
        <f>+G83*$E87</f>
        <v>5998.4497258833335</v>
      </c>
      <c r="H87" s="244">
        <f t="shared" ref="H87:AJ87" si="28">+H83*$E87</f>
        <v>6988.1212626222232</v>
      </c>
      <c r="I87" s="244">
        <f t="shared" si="28"/>
        <v>7059.9613040986096</v>
      </c>
      <c r="J87" s="244">
        <f t="shared" si="28"/>
        <v>7215.1348393791668</v>
      </c>
      <c r="K87" s="244">
        <f t="shared" si="28"/>
        <v>7115.0193629458317</v>
      </c>
      <c r="L87" s="244">
        <f t="shared" si="28"/>
        <v>7115.0193629458317</v>
      </c>
      <c r="M87" s="244">
        <f t="shared" si="28"/>
        <v>7115.0193629458317</v>
      </c>
      <c r="N87" s="244">
        <f t="shared" si="28"/>
        <v>7115.0193629458317</v>
      </c>
      <c r="O87" s="244">
        <f t="shared" si="28"/>
        <v>7115.0193629458317</v>
      </c>
      <c r="P87" s="244">
        <f t="shared" si="28"/>
        <v>7115.0193629458317</v>
      </c>
      <c r="Q87" s="244">
        <f t="shared" si="28"/>
        <v>7115.0193629458317</v>
      </c>
      <c r="R87" s="244">
        <f t="shared" si="28"/>
        <v>7115.0193629458317</v>
      </c>
      <c r="S87" s="244">
        <f t="shared" si="28"/>
        <v>7115.0193629458317</v>
      </c>
      <c r="T87" s="244">
        <f t="shared" si="28"/>
        <v>7115.0193629458317</v>
      </c>
      <c r="U87" s="244">
        <f t="shared" si="28"/>
        <v>7148.1423865791667</v>
      </c>
      <c r="V87" s="244">
        <f t="shared" si="28"/>
        <v>7148.1423865791667</v>
      </c>
      <c r="W87" s="244">
        <f t="shared" si="28"/>
        <v>7148.1423865791667</v>
      </c>
      <c r="X87" s="244">
        <f t="shared" si="28"/>
        <v>7148.1423865791667</v>
      </c>
      <c r="Y87" s="244">
        <f t="shared" si="28"/>
        <v>7148.1423865791667</v>
      </c>
      <c r="Z87" s="244">
        <f t="shared" si="28"/>
        <v>7148.1423865791667</v>
      </c>
      <c r="AA87" s="244">
        <f t="shared" si="28"/>
        <v>7148.1423865791667</v>
      </c>
      <c r="AB87" s="244">
        <f t="shared" si="28"/>
        <v>7148.1423865791667</v>
      </c>
      <c r="AC87" s="244">
        <f t="shared" si="28"/>
        <v>7148.1423865791667</v>
      </c>
      <c r="AD87" s="244">
        <f t="shared" si="28"/>
        <v>7148.1423865791667</v>
      </c>
      <c r="AE87" s="244">
        <f t="shared" si="28"/>
        <v>7148.1423865791667</v>
      </c>
      <c r="AF87" s="244">
        <f t="shared" si="28"/>
        <v>7148.1423865791667</v>
      </c>
      <c r="AG87" s="244">
        <f t="shared" si="28"/>
        <v>7148.1423865791667</v>
      </c>
      <c r="AH87" s="244">
        <f t="shared" si="28"/>
        <v>7148.1423865791667</v>
      </c>
      <c r="AI87" s="244">
        <f t="shared" si="28"/>
        <v>7148.1423865791667</v>
      </c>
      <c r="AJ87" s="245">
        <f t="shared" si="28"/>
        <v>205633.99656012919</v>
      </c>
    </row>
    <row r="88" spans="2:38" ht="14.4">
      <c r="B88" s="384"/>
      <c r="C88" s="384"/>
      <c r="D88" s="58" t="s">
        <v>271</v>
      </c>
      <c r="E88" s="246"/>
      <c r="F88" s="243"/>
      <c r="G88" s="244">
        <f>+SUBTOTAL(9,G83:G87)</f>
        <v>1321218.5366230628</v>
      </c>
      <c r="H88" s="244">
        <f t="shared" ref="H88:AJ88" si="29">+SUBTOTAL(9,H83:H87)</f>
        <v>1539203.589305171</v>
      </c>
      <c r="I88" s="244">
        <f t="shared" si="29"/>
        <v>1555027.07684076</v>
      </c>
      <c r="J88" s="244">
        <f t="shared" si="29"/>
        <v>1589205.5997216555</v>
      </c>
      <c r="K88" s="244">
        <f t="shared" si="29"/>
        <v>1567154.1648824487</v>
      </c>
      <c r="L88" s="244">
        <f t="shared" si="29"/>
        <v>1567154.1648824487</v>
      </c>
      <c r="M88" s="244">
        <f t="shared" si="29"/>
        <v>1567154.1648824487</v>
      </c>
      <c r="N88" s="244">
        <f t="shared" si="29"/>
        <v>1567154.1648824487</v>
      </c>
      <c r="O88" s="244">
        <f t="shared" si="29"/>
        <v>1567154.1648824487</v>
      </c>
      <c r="P88" s="244">
        <f t="shared" si="29"/>
        <v>1567154.1648824487</v>
      </c>
      <c r="Q88" s="244">
        <f t="shared" si="29"/>
        <v>1567154.1648824487</v>
      </c>
      <c r="R88" s="244">
        <f t="shared" si="29"/>
        <v>1567154.1648824487</v>
      </c>
      <c r="S88" s="244">
        <f t="shared" si="29"/>
        <v>1567154.1648824487</v>
      </c>
      <c r="T88" s="244">
        <f t="shared" si="29"/>
        <v>1567154.1648824487</v>
      </c>
      <c r="U88" s="244">
        <f t="shared" si="29"/>
        <v>1574449.8420679274</v>
      </c>
      <c r="V88" s="244">
        <f t="shared" si="29"/>
        <v>1574449.8420679274</v>
      </c>
      <c r="W88" s="244">
        <f t="shared" si="29"/>
        <v>1574449.8420679274</v>
      </c>
      <c r="X88" s="244">
        <f t="shared" si="29"/>
        <v>1574449.8420679274</v>
      </c>
      <c r="Y88" s="244">
        <f t="shared" si="29"/>
        <v>1574449.8420679274</v>
      </c>
      <c r="Z88" s="244">
        <f t="shared" si="29"/>
        <v>1574449.8420679274</v>
      </c>
      <c r="AA88" s="244">
        <f t="shared" si="29"/>
        <v>1574449.8420679274</v>
      </c>
      <c r="AB88" s="244">
        <f t="shared" si="29"/>
        <v>1574449.8420679274</v>
      </c>
      <c r="AC88" s="244">
        <f t="shared" si="29"/>
        <v>1574449.8420679274</v>
      </c>
      <c r="AD88" s="244">
        <f t="shared" si="29"/>
        <v>1574449.8420679274</v>
      </c>
      <c r="AE88" s="244">
        <f t="shared" si="29"/>
        <v>1574449.8420679274</v>
      </c>
      <c r="AF88" s="244">
        <f t="shared" si="29"/>
        <v>1574449.8420679274</v>
      </c>
      <c r="AG88" s="244">
        <f t="shared" si="29"/>
        <v>1574449.8420679274</v>
      </c>
      <c r="AH88" s="244">
        <f t="shared" si="29"/>
        <v>1574449.8420679274</v>
      </c>
      <c r="AI88" s="244">
        <f t="shared" si="29"/>
        <v>1574449.8420679274</v>
      </c>
      <c r="AJ88" s="245">
        <f t="shared" si="29"/>
        <v>45292944.082334049</v>
      </c>
    </row>
    <row r="89" spans="2:38" ht="14.4">
      <c r="B89" s="384"/>
      <c r="C89" s="384"/>
      <c r="D89" s="58" t="s">
        <v>291</v>
      </c>
      <c r="E89" s="247">
        <f>BDI!$F$33</f>
        <v>0.26450000000000001</v>
      </c>
      <c r="F89" s="243"/>
      <c r="G89" s="244">
        <f>+G88*$E89</f>
        <v>349462.30293680012</v>
      </c>
      <c r="H89" s="244">
        <f t="shared" ref="H89:AJ89" si="30">+H88*$E89</f>
        <v>407119.34937121777</v>
      </c>
      <c r="I89" s="244">
        <f t="shared" si="30"/>
        <v>411304.66182438104</v>
      </c>
      <c r="J89" s="244">
        <f t="shared" si="30"/>
        <v>420344.88112637791</v>
      </c>
      <c r="K89" s="244">
        <f t="shared" si="30"/>
        <v>414512.27661140769</v>
      </c>
      <c r="L89" s="244">
        <f t="shared" si="30"/>
        <v>414512.27661140769</v>
      </c>
      <c r="M89" s="244">
        <f t="shared" si="30"/>
        <v>414512.27661140769</v>
      </c>
      <c r="N89" s="244">
        <f t="shared" si="30"/>
        <v>414512.27661140769</v>
      </c>
      <c r="O89" s="244">
        <f t="shared" si="30"/>
        <v>414512.27661140769</v>
      </c>
      <c r="P89" s="244">
        <f t="shared" si="30"/>
        <v>414512.27661140769</v>
      </c>
      <c r="Q89" s="244">
        <f t="shared" si="30"/>
        <v>414512.27661140769</v>
      </c>
      <c r="R89" s="244">
        <f t="shared" si="30"/>
        <v>414512.27661140769</v>
      </c>
      <c r="S89" s="244">
        <f t="shared" si="30"/>
        <v>414512.27661140769</v>
      </c>
      <c r="T89" s="244">
        <f t="shared" si="30"/>
        <v>414512.27661140769</v>
      </c>
      <c r="U89" s="244">
        <f t="shared" si="30"/>
        <v>416441.98322696681</v>
      </c>
      <c r="V89" s="244">
        <f t="shared" si="30"/>
        <v>416441.98322696681</v>
      </c>
      <c r="W89" s="244">
        <f t="shared" si="30"/>
        <v>416441.98322696681</v>
      </c>
      <c r="X89" s="244">
        <f t="shared" si="30"/>
        <v>416441.98322696681</v>
      </c>
      <c r="Y89" s="244">
        <f t="shared" si="30"/>
        <v>416441.98322696681</v>
      </c>
      <c r="Z89" s="244">
        <f t="shared" si="30"/>
        <v>416441.98322696681</v>
      </c>
      <c r="AA89" s="244">
        <f t="shared" si="30"/>
        <v>416441.98322696681</v>
      </c>
      <c r="AB89" s="244">
        <f t="shared" si="30"/>
        <v>416441.98322696681</v>
      </c>
      <c r="AC89" s="244">
        <f t="shared" si="30"/>
        <v>416441.98322696681</v>
      </c>
      <c r="AD89" s="244">
        <f t="shared" si="30"/>
        <v>416441.98322696681</v>
      </c>
      <c r="AE89" s="244">
        <f t="shared" si="30"/>
        <v>416441.98322696681</v>
      </c>
      <c r="AF89" s="244">
        <f t="shared" si="30"/>
        <v>416441.98322696681</v>
      </c>
      <c r="AG89" s="244">
        <f t="shared" si="30"/>
        <v>416441.98322696681</v>
      </c>
      <c r="AH89" s="244">
        <f t="shared" si="30"/>
        <v>416441.98322696681</v>
      </c>
      <c r="AI89" s="244">
        <f t="shared" si="30"/>
        <v>416441.98322696681</v>
      </c>
      <c r="AJ89" s="245">
        <f t="shared" si="30"/>
        <v>11979983.709777357</v>
      </c>
    </row>
    <row r="90" spans="2:38" ht="14.4">
      <c r="B90" s="386"/>
      <c r="C90" s="386"/>
      <c r="D90" s="59" t="s">
        <v>272</v>
      </c>
      <c r="E90" s="248"/>
      <c r="F90" s="249"/>
      <c r="G90" s="60">
        <f>+SUM(G88:G89)</f>
        <v>1670680.8395598629</v>
      </c>
      <c r="H90" s="60">
        <f t="shared" ref="H90:AJ90" si="31">+SUM(H88:H89)</f>
        <v>1946322.9386763889</v>
      </c>
      <c r="I90" s="60">
        <f t="shared" si="31"/>
        <v>1966331.7386651409</v>
      </c>
      <c r="J90" s="60">
        <f t="shared" si="31"/>
        <v>2009550.4808480334</v>
      </c>
      <c r="K90" s="60">
        <f t="shared" si="31"/>
        <v>1981666.4414938565</v>
      </c>
      <c r="L90" s="60">
        <f t="shared" si="31"/>
        <v>1981666.4414938565</v>
      </c>
      <c r="M90" s="60">
        <f t="shared" si="31"/>
        <v>1981666.4414938565</v>
      </c>
      <c r="N90" s="60">
        <f t="shared" si="31"/>
        <v>1981666.4414938565</v>
      </c>
      <c r="O90" s="60">
        <f t="shared" si="31"/>
        <v>1981666.4414938565</v>
      </c>
      <c r="P90" s="60">
        <f t="shared" si="31"/>
        <v>1981666.4414938565</v>
      </c>
      <c r="Q90" s="60">
        <f t="shared" si="31"/>
        <v>1981666.4414938565</v>
      </c>
      <c r="R90" s="60">
        <f t="shared" si="31"/>
        <v>1981666.4414938565</v>
      </c>
      <c r="S90" s="60">
        <f t="shared" si="31"/>
        <v>1981666.4414938565</v>
      </c>
      <c r="T90" s="60">
        <f t="shared" si="31"/>
        <v>1981666.4414938565</v>
      </c>
      <c r="U90" s="60">
        <f t="shared" si="31"/>
        <v>1990891.8252948942</v>
      </c>
      <c r="V90" s="60">
        <f t="shared" si="31"/>
        <v>1990891.8252948942</v>
      </c>
      <c r="W90" s="60">
        <f t="shared" si="31"/>
        <v>1990891.8252948942</v>
      </c>
      <c r="X90" s="60">
        <f t="shared" si="31"/>
        <v>1990891.8252948942</v>
      </c>
      <c r="Y90" s="60">
        <f t="shared" si="31"/>
        <v>1990891.8252948942</v>
      </c>
      <c r="Z90" s="60">
        <f t="shared" si="31"/>
        <v>1990891.8252948942</v>
      </c>
      <c r="AA90" s="60">
        <f t="shared" si="31"/>
        <v>1990891.8252948942</v>
      </c>
      <c r="AB90" s="60">
        <f t="shared" si="31"/>
        <v>1990891.8252948942</v>
      </c>
      <c r="AC90" s="60">
        <f t="shared" si="31"/>
        <v>1990891.8252948942</v>
      </c>
      <c r="AD90" s="60">
        <f t="shared" si="31"/>
        <v>1990891.8252948942</v>
      </c>
      <c r="AE90" s="60">
        <f t="shared" si="31"/>
        <v>1990891.8252948942</v>
      </c>
      <c r="AF90" s="60">
        <f t="shared" si="31"/>
        <v>1990891.8252948942</v>
      </c>
      <c r="AG90" s="60">
        <f t="shared" si="31"/>
        <v>1990891.8252948942</v>
      </c>
      <c r="AH90" s="60">
        <f t="shared" si="31"/>
        <v>1990891.8252948942</v>
      </c>
      <c r="AI90" s="60">
        <f t="shared" si="31"/>
        <v>1990891.8252948942</v>
      </c>
      <c r="AJ90" s="250">
        <f t="shared" si="31"/>
        <v>57272927.792111404</v>
      </c>
      <c r="AK90" s="2"/>
    </row>
    <row r="91" spans="2:38" ht="14.4">
      <c r="B91" s="383" t="s">
        <v>12</v>
      </c>
      <c r="C91" s="383" t="str">
        <f>+C25</f>
        <v>Produtos derivados de petróleo</v>
      </c>
      <c r="D91" s="57" t="s">
        <v>266</v>
      </c>
      <c r="E91" s="238"/>
      <c r="F91" s="239"/>
      <c r="G91" s="240">
        <f t="shared" ref="G91:AI91" si="32">+G25</f>
        <v>879412.14628701308</v>
      </c>
      <c r="H91" s="240">
        <f t="shared" si="32"/>
        <v>1024504.4968133899</v>
      </c>
      <c r="I91" s="240">
        <f t="shared" si="32"/>
        <v>1035036.7189626377</v>
      </c>
      <c r="J91" s="240">
        <f t="shared" si="32"/>
        <v>1057786.1788971247</v>
      </c>
      <c r="K91" s="240">
        <f t="shared" si="32"/>
        <v>1043108.5921821971</v>
      </c>
      <c r="L91" s="240">
        <f t="shared" si="32"/>
        <v>1043108.5921821971</v>
      </c>
      <c r="M91" s="240">
        <f t="shared" si="32"/>
        <v>1043108.5921821971</v>
      </c>
      <c r="N91" s="240">
        <f t="shared" si="32"/>
        <v>1043108.5921821971</v>
      </c>
      <c r="O91" s="240">
        <f t="shared" si="32"/>
        <v>1043108.5921821971</v>
      </c>
      <c r="P91" s="240">
        <f t="shared" si="32"/>
        <v>1043108.5921821971</v>
      </c>
      <c r="Q91" s="240">
        <f t="shared" si="32"/>
        <v>1043108.5921821971</v>
      </c>
      <c r="R91" s="240">
        <f t="shared" si="32"/>
        <v>1043108.5921821971</v>
      </c>
      <c r="S91" s="240">
        <f t="shared" si="32"/>
        <v>1043108.5921821971</v>
      </c>
      <c r="T91" s="240">
        <f t="shared" si="32"/>
        <v>1043108.5921821971</v>
      </c>
      <c r="U91" s="240">
        <f t="shared" si="32"/>
        <v>1047964.6451018731</v>
      </c>
      <c r="V91" s="240">
        <f t="shared" si="32"/>
        <v>1047964.6451018731</v>
      </c>
      <c r="W91" s="240">
        <f t="shared" si="32"/>
        <v>1047964.6451018731</v>
      </c>
      <c r="X91" s="240">
        <f t="shared" si="32"/>
        <v>1047964.6451018731</v>
      </c>
      <c r="Y91" s="240">
        <f t="shared" si="32"/>
        <v>1047964.6451018731</v>
      </c>
      <c r="Z91" s="240">
        <f t="shared" si="32"/>
        <v>1047964.6451018731</v>
      </c>
      <c r="AA91" s="240">
        <f t="shared" si="32"/>
        <v>1047964.6451018731</v>
      </c>
      <c r="AB91" s="240">
        <f t="shared" si="32"/>
        <v>1047964.6451018731</v>
      </c>
      <c r="AC91" s="240">
        <f t="shared" si="32"/>
        <v>1047964.6451018731</v>
      </c>
      <c r="AD91" s="240">
        <f t="shared" si="32"/>
        <v>1047964.6451018731</v>
      </c>
      <c r="AE91" s="240">
        <f t="shared" si="32"/>
        <v>1047964.6451018731</v>
      </c>
      <c r="AF91" s="240">
        <f t="shared" si="32"/>
        <v>1047964.6451018731</v>
      </c>
      <c r="AG91" s="240">
        <f t="shared" si="32"/>
        <v>1047964.6451018731</v>
      </c>
      <c r="AH91" s="240">
        <f t="shared" si="32"/>
        <v>1047964.6451018731</v>
      </c>
      <c r="AI91" s="240">
        <f t="shared" si="32"/>
        <v>1047964.6451018731</v>
      </c>
      <c r="AJ91" s="241">
        <f t="shared" ref="AJ91:AJ98" si="33">+SUM(F91:AI91)</f>
        <v>30147295.139310207</v>
      </c>
    </row>
    <row r="92" spans="2:38" ht="14.4">
      <c r="B92" s="384"/>
      <c r="C92" s="384"/>
      <c r="D92" s="58" t="s">
        <v>267</v>
      </c>
      <c r="E92" s="242">
        <v>6.3299999999999995E-2</v>
      </c>
      <c r="F92" s="243"/>
      <c r="G92" s="244">
        <f t="shared" ref="G92:AI92" si="34">+G91*$E92</f>
        <v>55666.788859967921</v>
      </c>
      <c r="H92" s="244">
        <f t="shared" si="34"/>
        <v>64851.134648287582</v>
      </c>
      <c r="I92" s="244">
        <f t="shared" si="34"/>
        <v>65517.82431033496</v>
      </c>
      <c r="J92" s="244">
        <f t="shared" si="34"/>
        <v>66957.865124187985</v>
      </c>
      <c r="K92" s="244">
        <f t="shared" si="34"/>
        <v>66028.77388513308</v>
      </c>
      <c r="L92" s="244">
        <f t="shared" si="34"/>
        <v>66028.77388513308</v>
      </c>
      <c r="M92" s="244">
        <f t="shared" si="34"/>
        <v>66028.77388513308</v>
      </c>
      <c r="N92" s="244">
        <f t="shared" si="34"/>
        <v>66028.77388513308</v>
      </c>
      <c r="O92" s="244">
        <f t="shared" si="34"/>
        <v>66028.77388513308</v>
      </c>
      <c r="P92" s="244">
        <f t="shared" si="34"/>
        <v>66028.77388513308</v>
      </c>
      <c r="Q92" s="244">
        <f t="shared" si="34"/>
        <v>66028.77388513308</v>
      </c>
      <c r="R92" s="244">
        <f t="shared" si="34"/>
        <v>66028.77388513308</v>
      </c>
      <c r="S92" s="244">
        <f t="shared" si="34"/>
        <v>66028.77388513308</v>
      </c>
      <c r="T92" s="244">
        <f t="shared" si="34"/>
        <v>66028.77388513308</v>
      </c>
      <c r="U92" s="244">
        <f t="shared" si="34"/>
        <v>66336.16203494856</v>
      </c>
      <c r="V92" s="244">
        <f t="shared" si="34"/>
        <v>66336.16203494856</v>
      </c>
      <c r="W92" s="244">
        <f t="shared" si="34"/>
        <v>66336.16203494856</v>
      </c>
      <c r="X92" s="244">
        <f t="shared" si="34"/>
        <v>66336.16203494856</v>
      </c>
      <c r="Y92" s="244">
        <f t="shared" si="34"/>
        <v>66336.16203494856</v>
      </c>
      <c r="Z92" s="244">
        <f t="shared" si="34"/>
        <v>66336.16203494856</v>
      </c>
      <c r="AA92" s="244">
        <f t="shared" si="34"/>
        <v>66336.16203494856</v>
      </c>
      <c r="AB92" s="244">
        <f t="shared" si="34"/>
        <v>66336.16203494856</v>
      </c>
      <c r="AC92" s="244">
        <f t="shared" si="34"/>
        <v>66336.16203494856</v>
      </c>
      <c r="AD92" s="244">
        <f t="shared" si="34"/>
        <v>66336.16203494856</v>
      </c>
      <c r="AE92" s="244">
        <f t="shared" si="34"/>
        <v>66336.16203494856</v>
      </c>
      <c r="AF92" s="244">
        <f t="shared" si="34"/>
        <v>66336.16203494856</v>
      </c>
      <c r="AG92" s="244">
        <f t="shared" si="34"/>
        <v>66336.16203494856</v>
      </c>
      <c r="AH92" s="244">
        <f t="shared" si="34"/>
        <v>66336.16203494856</v>
      </c>
      <c r="AI92" s="244">
        <f t="shared" si="34"/>
        <v>66336.16203494856</v>
      </c>
      <c r="AJ92" s="245">
        <f t="shared" si="33"/>
        <v>1908323.7823183381</v>
      </c>
    </row>
    <row r="93" spans="2:38" ht="14.4">
      <c r="B93" s="384"/>
      <c r="C93" s="384"/>
      <c r="D93" s="58" t="s">
        <v>268</v>
      </c>
      <c r="E93" s="242">
        <v>5.0000000000000001E-3</v>
      </c>
      <c r="F93" s="243"/>
      <c r="G93" s="244">
        <f>+G91*$E93</f>
        <v>4397.0607314350655</v>
      </c>
      <c r="H93" s="244">
        <f t="shared" ref="H93:AI93" si="35">+H91*$E93</f>
        <v>5122.5224840669498</v>
      </c>
      <c r="I93" s="244">
        <f t="shared" si="35"/>
        <v>5175.1835948131884</v>
      </c>
      <c r="J93" s="244">
        <f t="shared" si="35"/>
        <v>5288.9308944856239</v>
      </c>
      <c r="K93" s="244">
        <f t="shared" si="35"/>
        <v>5215.542960910986</v>
      </c>
      <c r="L93" s="244">
        <f t="shared" si="35"/>
        <v>5215.542960910986</v>
      </c>
      <c r="M93" s="244">
        <f t="shared" si="35"/>
        <v>5215.542960910986</v>
      </c>
      <c r="N93" s="244">
        <f t="shared" si="35"/>
        <v>5215.542960910986</v>
      </c>
      <c r="O93" s="244">
        <f t="shared" si="35"/>
        <v>5215.542960910986</v>
      </c>
      <c r="P93" s="244">
        <f t="shared" si="35"/>
        <v>5215.542960910986</v>
      </c>
      <c r="Q93" s="244">
        <f t="shared" si="35"/>
        <v>5215.542960910986</v>
      </c>
      <c r="R93" s="244">
        <f t="shared" si="35"/>
        <v>5215.542960910986</v>
      </c>
      <c r="S93" s="244">
        <f t="shared" si="35"/>
        <v>5215.542960910986</v>
      </c>
      <c r="T93" s="244">
        <f t="shared" si="35"/>
        <v>5215.542960910986</v>
      </c>
      <c r="U93" s="244">
        <f t="shared" si="35"/>
        <v>5239.8232255093653</v>
      </c>
      <c r="V93" s="244">
        <f t="shared" si="35"/>
        <v>5239.8232255093653</v>
      </c>
      <c r="W93" s="244">
        <f t="shared" si="35"/>
        <v>5239.8232255093653</v>
      </c>
      <c r="X93" s="244">
        <f t="shared" si="35"/>
        <v>5239.8232255093653</v>
      </c>
      <c r="Y93" s="244">
        <f t="shared" si="35"/>
        <v>5239.8232255093653</v>
      </c>
      <c r="Z93" s="244">
        <f t="shared" si="35"/>
        <v>5239.8232255093653</v>
      </c>
      <c r="AA93" s="244">
        <f t="shared" si="35"/>
        <v>5239.8232255093653</v>
      </c>
      <c r="AB93" s="244">
        <f t="shared" si="35"/>
        <v>5239.8232255093653</v>
      </c>
      <c r="AC93" s="244">
        <f t="shared" si="35"/>
        <v>5239.8232255093653</v>
      </c>
      <c r="AD93" s="244">
        <f t="shared" si="35"/>
        <v>5239.8232255093653</v>
      </c>
      <c r="AE93" s="244">
        <f t="shared" si="35"/>
        <v>5239.8232255093653</v>
      </c>
      <c r="AF93" s="244">
        <f t="shared" si="35"/>
        <v>5239.8232255093653</v>
      </c>
      <c r="AG93" s="244">
        <f t="shared" si="35"/>
        <v>5239.8232255093653</v>
      </c>
      <c r="AH93" s="244">
        <f t="shared" si="35"/>
        <v>5239.8232255093653</v>
      </c>
      <c r="AI93" s="244">
        <f t="shared" si="35"/>
        <v>5239.8232255093653</v>
      </c>
      <c r="AJ93" s="245">
        <f t="shared" si="33"/>
        <v>150736.47569655115</v>
      </c>
    </row>
    <row r="94" spans="2:38" ht="14.4">
      <c r="B94" s="384"/>
      <c r="C94" s="384"/>
      <c r="D94" s="58" t="s">
        <v>269</v>
      </c>
      <c r="E94" s="242">
        <v>2.8000000000000001E-2</v>
      </c>
      <c r="F94" s="243"/>
      <c r="G94" s="244">
        <f>+G91*$E94</f>
        <v>24623.540096036366</v>
      </c>
      <c r="H94" s="244">
        <f t="shared" ref="H94:AI94" si="36">+H91*$E94</f>
        <v>28686.125910774917</v>
      </c>
      <c r="I94" s="244">
        <f t="shared" si="36"/>
        <v>28981.028130953855</v>
      </c>
      <c r="J94" s="244">
        <f t="shared" si="36"/>
        <v>29618.013009119491</v>
      </c>
      <c r="K94" s="244">
        <f t="shared" si="36"/>
        <v>29207.040581101519</v>
      </c>
      <c r="L94" s="244">
        <f t="shared" si="36"/>
        <v>29207.040581101519</v>
      </c>
      <c r="M94" s="244">
        <f t="shared" si="36"/>
        <v>29207.040581101519</v>
      </c>
      <c r="N94" s="244">
        <f t="shared" si="36"/>
        <v>29207.040581101519</v>
      </c>
      <c r="O94" s="244">
        <f t="shared" si="36"/>
        <v>29207.040581101519</v>
      </c>
      <c r="P94" s="244">
        <f t="shared" si="36"/>
        <v>29207.040581101519</v>
      </c>
      <c r="Q94" s="244">
        <f t="shared" si="36"/>
        <v>29207.040581101519</v>
      </c>
      <c r="R94" s="244">
        <f t="shared" si="36"/>
        <v>29207.040581101519</v>
      </c>
      <c r="S94" s="244">
        <f t="shared" si="36"/>
        <v>29207.040581101519</v>
      </c>
      <c r="T94" s="244">
        <f t="shared" si="36"/>
        <v>29207.040581101519</v>
      </c>
      <c r="U94" s="244">
        <f t="shared" si="36"/>
        <v>29343.010062852449</v>
      </c>
      <c r="V94" s="244">
        <f t="shared" si="36"/>
        <v>29343.010062852449</v>
      </c>
      <c r="W94" s="244">
        <f t="shared" si="36"/>
        <v>29343.010062852449</v>
      </c>
      <c r="X94" s="244">
        <f t="shared" si="36"/>
        <v>29343.010062852449</v>
      </c>
      <c r="Y94" s="244">
        <f t="shared" si="36"/>
        <v>29343.010062852449</v>
      </c>
      <c r="Z94" s="244">
        <f t="shared" si="36"/>
        <v>29343.010062852449</v>
      </c>
      <c r="AA94" s="244">
        <f t="shared" si="36"/>
        <v>29343.010062852449</v>
      </c>
      <c r="AB94" s="244">
        <f t="shared" si="36"/>
        <v>29343.010062852449</v>
      </c>
      <c r="AC94" s="244">
        <f t="shared" si="36"/>
        <v>29343.010062852449</v>
      </c>
      <c r="AD94" s="244">
        <f t="shared" si="36"/>
        <v>29343.010062852449</v>
      </c>
      <c r="AE94" s="244">
        <f t="shared" si="36"/>
        <v>29343.010062852449</v>
      </c>
      <c r="AF94" s="244">
        <f t="shared" si="36"/>
        <v>29343.010062852449</v>
      </c>
      <c r="AG94" s="244">
        <f t="shared" si="36"/>
        <v>29343.010062852449</v>
      </c>
      <c r="AH94" s="244">
        <f t="shared" si="36"/>
        <v>29343.010062852449</v>
      </c>
      <c r="AI94" s="244">
        <f t="shared" si="36"/>
        <v>29343.010062852449</v>
      </c>
      <c r="AJ94" s="245">
        <f t="shared" si="33"/>
        <v>844124.26390068606</v>
      </c>
    </row>
    <row r="95" spans="2:38" ht="14.4">
      <c r="B95" s="384"/>
      <c r="C95" s="384"/>
      <c r="D95" s="58" t="s">
        <v>270</v>
      </c>
      <c r="E95" s="242">
        <v>5.0000000000000001E-3</v>
      </c>
      <c r="F95" s="243"/>
      <c r="G95" s="244">
        <f>+G91*$E95</f>
        <v>4397.0607314350655</v>
      </c>
      <c r="H95" s="244">
        <f t="shared" ref="H95:AI95" si="37">+H91*$E95</f>
        <v>5122.5224840669498</v>
      </c>
      <c r="I95" s="244">
        <f t="shared" si="37"/>
        <v>5175.1835948131884</v>
      </c>
      <c r="J95" s="244">
        <f t="shared" si="37"/>
        <v>5288.9308944856239</v>
      </c>
      <c r="K95" s="244">
        <f t="shared" si="37"/>
        <v>5215.542960910986</v>
      </c>
      <c r="L95" s="244">
        <f t="shared" si="37"/>
        <v>5215.542960910986</v>
      </c>
      <c r="M95" s="244">
        <f t="shared" si="37"/>
        <v>5215.542960910986</v>
      </c>
      <c r="N95" s="244">
        <f t="shared" si="37"/>
        <v>5215.542960910986</v>
      </c>
      <c r="O95" s="244">
        <f t="shared" si="37"/>
        <v>5215.542960910986</v>
      </c>
      <c r="P95" s="244">
        <f t="shared" si="37"/>
        <v>5215.542960910986</v>
      </c>
      <c r="Q95" s="244">
        <f t="shared" si="37"/>
        <v>5215.542960910986</v>
      </c>
      <c r="R95" s="244">
        <f t="shared" si="37"/>
        <v>5215.542960910986</v>
      </c>
      <c r="S95" s="244">
        <f t="shared" si="37"/>
        <v>5215.542960910986</v>
      </c>
      <c r="T95" s="244">
        <f t="shared" si="37"/>
        <v>5215.542960910986</v>
      </c>
      <c r="U95" s="244">
        <f t="shared" si="37"/>
        <v>5239.8232255093653</v>
      </c>
      <c r="V95" s="244">
        <f t="shared" si="37"/>
        <v>5239.8232255093653</v>
      </c>
      <c r="W95" s="244">
        <f t="shared" si="37"/>
        <v>5239.8232255093653</v>
      </c>
      <c r="X95" s="244">
        <f t="shared" si="37"/>
        <v>5239.8232255093653</v>
      </c>
      <c r="Y95" s="244">
        <f t="shared" si="37"/>
        <v>5239.8232255093653</v>
      </c>
      <c r="Z95" s="244">
        <f t="shared" si="37"/>
        <v>5239.8232255093653</v>
      </c>
      <c r="AA95" s="244">
        <f t="shared" si="37"/>
        <v>5239.8232255093653</v>
      </c>
      <c r="AB95" s="244">
        <f t="shared" si="37"/>
        <v>5239.8232255093653</v>
      </c>
      <c r="AC95" s="244">
        <f t="shared" si="37"/>
        <v>5239.8232255093653</v>
      </c>
      <c r="AD95" s="244">
        <f t="shared" si="37"/>
        <v>5239.8232255093653</v>
      </c>
      <c r="AE95" s="244">
        <f t="shared" si="37"/>
        <v>5239.8232255093653</v>
      </c>
      <c r="AF95" s="244">
        <f t="shared" si="37"/>
        <v>5239.8232255093653</v>
      </c>
      <c r="AG95" s="244">
        <f t="shared" si="37"/>
        <v>5239.8232255093653</v>
      </c>
      <c r="AH95" s="244">
        <f t="shared" si="37"/>
        <v>5239.8232255093653</v>
      </c>
      <c r="AI95" s="244">
        <f t="shared" si="37"/>
        <v>5239.8232255093653</v>
      </c>
      <c r="AJ95" s="245">
        <f t="shared" si="33"/>
        <v>150736.47569655115</v>
      </c>
    </row>
    <row r="96" spans="2:38" ht="14.4">
      <c r="B96" s="384"/>
      <c r="C96" s="384"/>
      <c r="D96" s="58" t="s">
        <v>271</v>
      </c>
      <c r="E96" s="246"/>
      <c r="F96" s="243"/>
      <c r="G96" s="244">
        <f t="shared" ref="G96:AI96" si="38">+SUBTOTAL(9,G91:G95)</f>
        <v>968496.59670588758</v>
      </c>
      <c r="H96" s="244">
        <f t="shared" si="38"/>
        <v>1128286.8023405862</v>
      </c>
      <c r="I96" s="244">
        <f t="shared" si="38"/>
        <v>1139885.9385935527</v>
      </c>
      <c r="J96" s="244">
        <f t="shared" si="38"/>
        <v>1164939.9188194035</v>
      </c>
      <c r="K96" s="244">
        <f t="shared" si="38"/>
        <v>1148775.4925702538</v>
      </c>
      <c r="L96" s="244">
        <f t="shared" si="38"/>
        <v>1148775.4925702538</v>
      </c>
      <c r="M96" s="244">
        <f t="shared" si="38"/>
        <v>1148775.4925702538</v>
      </c>
      <c r="N96" s="244">
        <f t="shared" si="38"/>
        <v>1148775.4925702538</v>
      </c>
      <c r="O96" s="244">
        <f t="shared" si="38"/>
        <v>1148775.4925702538</v>
      </c>
      <c r="P96" s="244">
        <f t="shared" si="38"/>
        <v>1148775.4925702538</v>
      </c>
      <c r="Q96" s="244">
        <f t="shared" si="38"/>
        <v>1148775.4925702538</v>
      </c>
      <c r="R96" s="244">
        <f t="shared" si="38"/>
        <v>1148775.4925702538</v>
      </c>
      <c r="S96" s="244">
        <f t="shared" si="38"/>
        <v>1148775.4925702538</v>
      </c>
      <c r="T96" s="244">
        <f t="shared" si="38"/>
        <v>1148775.4925702538</v>
      </c>
      <c r="U96" s="244">
        <f t="shared" si="38"/>
        <v>1154123.4636506927</v>
      </c>
      <c r="V96" s="244">
        <f t="shared" si="38"/>
        <v>1154123.4636506927</v>
      </c>
      <c r="W96" s="244">
        <f t="shared" si="38"/>
        <v>1154123.4636506927</v>
      </c>
      <c r="X96" s="244">
        <f t="shared" si="38"/>
        <v>1154123.4636506927</v>
      </c>
      <c r="Y96" s="244">
        <f t="shared" si="38"/>
        <v>1154123.4636506927</v>
      </c>
      <c r="Z96" s="244">
        <f t="shared" si="38"/>
        <v>1154123.4636506927</v>
      </c>
      <c r="AA96" s="244">
        <f t="shared" si="38"/>
        <v>1154123.4636506927</v>
      </c>
      <c r="AB96" s="244">
        <f t="shared" si="38"/>
        <v>1154123.4636506927</v>
      </c>
      <c r="AC96" s="244">
        <f t="shared" si="38"/>
        <v>1154123.4636506927</v>
      </c>
      <c r="AD96" s="244">
        <f t="shared" si="38"/>
        <v>1154123.4636506927</v>
      </c>
      <c r="AE96" s="244">
        <f t="shared" si="38"/>
        <v>1154123.4636506927</v>
      </c>
      <c r="AF96" s="244">
        <f t="shared" si="38"/>
        <v>1154123.4636506927</v>
      </c>
      <c r="AG96" s="244">
        <f t="shared" si="38"/>
        <v>1154123.4636506927</v>
      </c>
      <c r="AH96" s="244">
        <f t="shared" si="38"/>
        <v>1154123.4636506927</v>
      </c>
      <c r="AI96" s="244">
        <f t="shared" si="38"/>
        <v>1154123.4636506927</v>
      </c>
      <c r="AJ96" s="245">
        <f t="shared" si="33"/>
        <v>33201216.136922348</v>
      </c>
    </row>
    <row r="97" spans="2:37" ht="14.4">
      <c r="B97" s="384"/>
      <c r="C97" s="384"/>
      <c r="D97" s="58" t="s">
        <v>273</v>
      </c>
      <c r="E97" s="247">
        <f>BDI!$F$34</f>
        <v>0.15</v>
      </c>
      <c r="F97" s="243"/>
      <c r="G97" s="244">
        <f t="shared" ref="G97:AI97" si="39">+G96*$E97</f>
        <v>145274.48950588313</v>
      </c>
      <c r="H97" s="244">
        <f t="shared" si="39"/>
        <v>169243.02035108794</v>
      </c>
      <c r="I97" s="244">
        <f t="shared" si="39"/>
        <v>170982.89078903288</v>
      </c>
      <c r="J97" s="244">
        <f t="shared" si="39"/>
        <v>174740.98782291051</v>
      </c>
      <c r="K97" s="244">
        <f t="shared" si="39"/>
        <v>172316.32388553806</v>
      </c>
      <c r="L97" s="244">
        <f t="shared" si="39"/>
        <v>172316.32388553806</v>
      </c>
      <c r="M97" s="244">
        <f t="shared" si="39"/>
        <v>172316.32388553806</v>
      </c>
      <c r="N97" s="244">
        <f t="shared" si="39"/>
        <v>172316.32388553806</v>
      </c>
      <c r="O97" s="244">
        <f t="shared" si="39"/>
        <v>172316.32388553806</v>
      </c>
      <c r="P97" s="244">
        <f t="shared" si="39"/>
        <v>172316.32388553806</v>
      </c>
      <c r="Q97" s="244">
        <f t="shared" si="39"/>
        <v>172316.32388553806</v>
      </c>
      <c r="R97" s="244">
        <f t="shared" si="39"/>
        <v>172316.32388553806</v>
      </c>
      <c r="S97" s="244">
        <f t="shared" si="39"/>
        <v>172316.32388553806</v>
      </c>
      <c r="T97" s="244">
        <f t="shared" si="39"/>
        <v>172316.32388553806</v>
      </c>
      <c r="U97" s="244">
        <f t="shared" si="39"/>
        <v>173118.51954760391</v>
      </c>
      <c r="V97" s="244">
        <f t="shared" si="39"/>
        <v>173118.51954760391</v>
      </c>
      <c r="W97" s="244">
        <f t="shared" si="39"/>
        <v>173118.51954760391</v>
      </c>
      <c r="X97" s="244">
        <f t="shared" si="39"/>
        <v>173118.51954760391</v>
      </c>
      <c r="Y97" s="244">
        <f t="shared" si="39"/>
        <v>173118.51954760391</v>
      </c>
      <c r="Z97" s="244">
        <f t="shared" si="39"/>
        <v>173118.51954760391</v>
      </c>
      <c r="AA97" s="244">
        <f t="shared" si="39"/>
        <v>173118.51954760391</v>
      </c>
      <c r="AB97" s="244">
        <f t="shared" si="39"/>
        <v>173118.51954760391</v>
      </c>
      <c r="AC97" s="244">
        <f t="shared" si="39"/>
        <v>173118.51954760391</v>
      </c>
      <c r="AD97" s="244">
        <f t="shared" si="39"/>
        <v>173118.51954760391</v>
      </c>
      <c r="AE97" s="244">
        <f t="shared" si="39"/>
        <v>173118.51954760391</v>
      </c>
      <c r="AF97" s="244">
        <f t="shared" si="39"/>
        <v>173118.51954760391</v>
      </c>
      <c r="AG97" s="244">
        <f t="shared" si="39"/>
        <v>173118.51954760391</v>
      </c>
      <c r="AH97" s="244">
        <f t="shared" si="39"/>
        <v>173118.51954760391</v>
      </c>
      <c r="AI97" s="244">
        <f t="shared" si="39"/>
        <v>173118.51954760391</v>
      </c>
      <c r="AJ97" s="245">
        <f t="shared" si="33"/>
        <v>4980182.4205383556</v>
      </c>
    </row>
    <row r="98" spans="2:37" ht="14.4">
      <c r="B98" s="384"/>
      <c r="C98" s="384"/>
      <c r="D98" s="58" t="s">
        <v>272</v>
      </c>
      <c r="E98" s="246"/>
      <c r="F98" s="243"/>
      <c r="G98" s="61">
        <f t="shared" ref="G98:AI98" si="40">+SUM(G96:G97)</f>
        <v>1113771.0862117708</v>
      </c>
      <c r="H98" s="61">
        <f t="shared" si="40"/>
        <v>1297529.8226916741</v>
      </c>
      <c r="I98" s="61">
        <f t="shared" si="40"/>
        <v>1310868.8293825856</v>
      </c>
      <c r="J98" s="61">
        <f t="shared" si="40"/>
        <v>1339680.906642314</v>
      </c>
      <c r="K98" s="61">
        <f t="shared" si="40"/>
        <v>1321091.8164557919</v>
      </c>
      <c r="L98" s="61">
        <f t="shared" si="40"/>
        <v>1321091.8164557919</v>
      </c>
      <c r="M98" s="61">
        <f t="shared" si="40"/>
        <v>1321091.8164557919</v>
      </c>
      <c r="N98" s="61">
        <f t="shared" si="40"/>
        <v>1321091.8164557919</v>
      </c>
      <c r="O98" s="61">
        <f t="shared" si="40"/>
        <v>1321091.8164557919</v>
      </c>
      <c r="P98" s="61">
        <f t="shared" si="40"/>
        <v>1321091.8164557919</v>
      </c>
      <c r="Q98" s="61">
        <f t="shared" si="40"/>
        <v>1321091.8164557919</v>
      </c>
      <c r="R98" s="61">
        <f t="shared" si="40"/>
        <v>1321091.8164557919</v>
      </c>
      <c r="S98" s="61">
        <f t="shared" si="40"/>
        <v>1321091.8164557919</v>
      </c>
      <c r="T98" s="61">
        <f t="shared" si="40"/>
        <v>1321091.8164557919</v>
      </c>
      <c r="U98" s="61">
        <f t="shared" si="40"/>
        <v>1327241.9831982967</v>
      </c>
      <c r="V98" s="61">
        <f t="shared" si="40"/>
        <v>1327241.9831982967</v>
      </c>
      <c r="W98" s="61">
        <f t="shared" si="40"/>
        <v>1327241.9831982967</v>
      </c>
      <c r="X98" s="61">
        <f t="shared" si="40"/>
        <v>1327241.9831982967</v>
      </c>
      <c r="Y98" s="61">
        <f t="shared" si="40"/>
        <v>1327241.9831982967</v>
      </c>
      <c r="Z98" s="61">
        <f t="shared" si="40"/>
        <v>1327241.9831982967</v>
      </c>
      <c r="AA98" s="61">
        <f t="shared" si="40"/>
        <v>1327241.9831982967</v>
      </c>
      <c r="AB98" s="61">
        <f t="shared" si="40"/>
        <v>1327241.9831982967</v>
      </c>
      <c r="AC98" s="61">
        <f t="shared" si="40"/>
        <v>1327241.9831982967</v>
      </c>
      <c r="AD98" s="61">
        <f t="shared" si="40"/>
        <v>1327241.9831982967</v>
      </c>
      <c r="AE98" s="61">
        <f t="shared" si="40"/>
        <v>1327241.9831982967</v>
      </c>
      <c r="AF98" s="61">
        <f t="shared" si="40"/>
        <v>1327241.9831982967</v>
      </c>
      <c r="AG98" s="61">
        <f t="shared" si="40"/>
        <v>1327241.9831982967</v>
      </c>
      <c r="AH98" s="61">
        <f t="shared" si="40"/>
        <v>1327241.9831982967</v>
      </c>
      <c r="AI98" s="61">
        <f t="shared" si="40"/>
        <v>1327241.9831982967</v>
      </c>
      <c r="AJ98" s="251">
        <f t="shared" si="33"/>
        <v>38181398.557460725</v>
      </c>
      <c r="AK98" s="2"/>
    </row>
    <row r="99" spans="2:37" ht="14.4">
      <c r="B99" s="235" t="s">
        <v>274</v>
      </c>
      <c r="C99" s="236" t="str">
        <f>+C30</f>
        <v>ELEMENTOS DE PROTEÇÃO E SEGURANÇA</v>
      </c>
      <c r="D99" s="237"/>
      <c r="E99" s="237"/>
      <c r="F99" s="217">
        <f t="shared" ref="F99:AJ99" si="41">+F107+F115+F123</f>
        <v>0</v>
      </c>
      <c r="G99" s="217">
        <f t="shared" si="41"/>
        <v>2913270.3855351675</v>
      </c>
      <c r="H99" s="217">
        <f t="shared" si="41"/>
        <v>3101282.0708166272</v>
      </c>
      <c r="I99" s="217">
        <f t="shared" si="41"/>
        <v>3114929.7981355032</v>
      </c>
      <c r="J99" s="217">
        <f t="shared" si="41"/>
        <v>3144408.7078506532</v>
      </c>
      <c r="K99" s="217">
        <f t="shared" si="41"/>
        <v>3125389.3880579351</v>
      </c>
      <c r="L99" s="217">
        <f t="shared" si="41"/>
        <v>3125389.3880579351</v>
      </c>
      <c r="M99" s="217">
        <f t="shared" si="41"/>
        <v>3125389.3880579351</v>
      </c>
      <c r="N99" s="217">
        <f t="shared" si="41"/>
        <v>3125389.3880579351</v>
      </c>
      <c r="O99" s="217">
        <f t="shared" si="41"/>
        <v>3125389.3880579351</v>
      </c>
      <c r="P99" s="217">
        <f t="shared" si="41"/>
        <v>3125389.3880579351</v>
      </c>
      <c r="Q99" s="217">
        <f t="shared" si="41"/>
        <v>3125389.3880579351</v>
      </c>
      <c r="R99" s="217">
        <f t="shared" si="41"/>
        <v>3125389.3880579351</v>
      </c>
      <c r="S99" s="217">
        <f t="shared" si="41"/>
        <v>3125389.3880579351</v>
      </c>
      <c r="T99" s="217">
        <f t="shared" si="41"/>
        <v>3125389.3880579351</v>
      </c>
      <c r="U99" s="217">
        <f t="shared" si="41"/>
        <v>3131681.8954846333</v>
      </c>
      <c r="V99" s="217">
        <f t="shared" si="41"/>
        <v>3131681.8954846333</v>
      </c>
      <c r="W99" s="217">
        <f t="shared" si="41"/>
        <v>3131681.8954846333</v>
      </c>
      <c r="X99" s="217">
        <f t="shared" si="41"/>
        <v>3131681.8954846333</v>
      </c>
      <c r="Y99" s="217">
        <f t="shared" si="41"/>
        <v>3131681.8954846333</v>
      </c>
      <c r="Z99" s="217">
        <f t="shared" si="41"/>
        <v>3131681.8954846333</v>
      </c>
      <c r="AA99" s="217">
        <f t="shared" si="41"/>
        <v>3131681.8954846333</v>
      </c>
      <c r="AB99" s="217">
        <f t="shared" si="41"/>
        <v>3131681.8954846333</v>
      </c>
      <c r="AC99" s="217">
        <f t="shared" si="41"/>
        <v>3131681.8954846333</v>
      </c>
      <c r="AD99" s="217">
        <f t="shared" si="41"/>
        <v>3131681.8954846333</v>
      </c>
      <c r="AE99" s="217">
        <f t="shared" si="41"/>
        <v>3131681.8954846333</v>
      </c>
      <c r="AF99" s="217">
        <f t="shared" si="41"/>
        <v>3131681.8954846333</v>
      </c>
      <c r="AG99" s="217">
        <f t="shared" si="41"/>
        <v>3131681.8954846333</v>
      </c>
      <c r="AH99" s="217">
        <f t="shared" si="41"/>
        <v>3131681.8954846333</v>
      </c>
      <c r="AI99" s="217">
        <f t="shared" si="41"/>
        <v>3131681.8954846333</v>
      </c>
      <c r="AJ99" s="217">
        <f t="shared" si="41"/>
        <v>90503013.275186762</v>
      </c>
    </row>
    <row r="100" spans="2:37" ht="14.4">
      <c r="B100" s="383" t="s">
        <v>25</v>
      </c>
      <c r="C100" s="383" t="str">
        <f>+C31</f>
        <v>Sinalização Horizontal</v>
      </c>
      <c r="D100" s="57" t="s">
        <v>266</v>
      </c>
      <c r="E100" s="238"/>
      <c r="F100" s="239"/>
      <c r="G100" s="240">
        <f t="shared" ref="G100:AI100" si="42">+G31</f>
        <v>336991.62355083332</v>
      </c>
      <c r="H100" s="240">
        <f t="shared" si="42"/>
        <v>392591.15896222222</v>
      </c>
      <c r="I100" s="240">
        <f t="shared" si="42"/>
        <v>396627.11713798606</v>
      </c>
      <c r="J100" s="240">
        <f t="shared" si="42"/>
        <v>405344.73318479164</v>
      </c>
      <c r="K100" s="240">
        <f t="shared" si="42"/>
        <v>399720.26711645821</v>
      </c>
      <c r="L100" s="240">
        <f t="shared" si="42"/>
        <v>399720.26711645821</v>
      </c>
      <c r="M100" s="240">
        <f t="shared" si="42"/>
        <v>399720.26711645821</v>
      </c>
      <c r="N100" s="240">
        <f t="shared" si="42"/>
        <v>399720.26711645821</v>
      </c>
      <c r="O100" s="240">
        <f t="shared" si="42"/>
        <v>399720.26711645821</v>
      </c>
      <c r="P100" s="240">
        <f t="shared" si="42"/>
        <v>399720.26711645821</v>
      </c>
      <c r="Q100" s="240">
        <f t="shared" si="42"/>
        <v>399720.26711645821</v>
      </c>
      <c r="R100" s="240">
        <f t="shared" si="42"/>
        <v>399720.26711645821</v>
      </c>
      <c r="S100" s="240">
        <f t="shared" si="42"/>
        <v>399720.26711645821</v>
      </c>
      <c r="T100" s="240">
        <f t="shared" si="42"/>
        <v>399720.26711645821</v>
      </c>
      <c r="U100" s="240">
        <f t="shared" si="42"/>
        <v>401581.1115047916</v>
      </c>
      <c r="V100" s="240">
        <f t="shared" si="42"/>
        <v>401581.1115047916</v>
      </c>
      <c r="W100" s="240">
        <f t="shared" si="42"/>
        <v>401581.1115047916</v>
      </c>
      <c r="X100" s="240">
        <f t="shared" si="42"/>
        <v>401581.1115047916</v>
      </c>
      <c r="Y100" s="240">
        <f t="shared" si="42"/>
        <v>401581.1115047916</v>
      </c>
      <c r="Z100" s="240">
        <f t="shared" si="42"/>
        <v>401581.1115047916</v>
      </c>
      <c r="AA100" s="240">
        <f t="shared" si="42"/>
        <v>401581.1115047916</v>
      </c>
      <c r="AB100" s="240">
        <f t="shared" si="42"/>
        <v>401581.1115047916</v>
      </c>
      <c r="AC100" s="240">
        <f t="shared" si="42"/>
        <v>401581.1115047916</v>
      </c>
      <c r="AD100" s="240">
        <f t="shared" si="42"/>
        <v>401581.1115047916</v>
      </c>
      <c r="AE100" s="240">
        <f t="shared" si="42"/>
        <v>401581.1115047916</v>
      </c>
      <c r="AF100" s="240">
        <f t="shared" si="42"/>
        <v>401581.1115047916</v>
      </c>
      <c r="AG100" s="240">
        <f t="shared" si="42"/>
        <v>401581.1115047916</v>
      </c>
      <c r="AH100" s="240">
        <f t="shared" si="42"/>
        <v>401581.1115047916</v>
      </c>
      <c r="AI100" s="240">
        <f t="shared" si="42"/>
        <v>401581.1115047916</v>
      </c>
      <c r="AJ100" s="241">
        <f t="shared" ref="AJ100:AJ123" si="43">+SUM(F100:AI100)</f>
        <v>11552473.976572284</v>
      </c>
    </row>
    <row r="101" spans="2:37" ht="14.4">
      <c r="B101" s="384"/>
      <c r="C101" s="384"/>
      <c r="D101" s="58" t="s">
        <v>267</v>
      </c>
      <c r="E101" s="242">
        <v>6.3299999999999995E-2</v>
      </c>
      <c r="F101" s="243"/>
      <c r="G101" s="244">
        <f t="shared" ref="G101:AI101" si="44">+G100*$E101</f>
        <v>21331.569770767746</v>
      </c>
      <c r="H101" s="244">
        <f t="shared" si="44"/>
        <v>24851.020362308664</v>
      </c>
      <c r="I101" s="244">
        <f t="shared" si="44"/>
        <v>25106.496514834515</v>
      </c>
      <c r="J101" s="244">
        <f t="shared" si="44"/>
        <v>25658.321610597308</v>
      </c>
      <c r="K101" s="244">
        <f t="shared" si="44"/>
        <v>25302.292908471802</v>
      </c>
      <c r="L101" s="244">
        <f t="shared" si="44"/>
        <v>25302.292908471802</v>
      </c>
      <c r="M101" s="244">
        <f t="shared" si="44"/>
        <v>25302.292908471802</v>
      </c>
      <c r="N101" s="244">
        <f t="shared" si="44"/>
        <v>25302.292908471802</v>
      </c>
      <c r="O101" s="244">
        <f t="shared" si="44"/>
        <v>25302.292908471802</v>
      </c>
      <c r="P101" s="244">
        <f t="shared" si="44"/>
        <v>25302.292908471802</v>
      </c>
      <c r="Q101" s="244">
        <f t="shared" si="44"/>
        <v>25302.292908471802</v>
      </c>
      <c r="R101" s="244">
        <f t="shared" si="44"/>
        <v>25302.292908471802</v>
      </c>
      <c r="S101" s="244">
        <f t="shared" si="44"/>
        <v>25302.292908471802</v>
      </c>
      <c r="T101" s="244">
        <f t="shared" si="44"/>
        <v>25302.292908471802</v>
      </c>
      <c r="U101" s="244">
        <f t="shared" si="44"/>
        <v>25420.084358253305</v>
      </c>
      <c r="V101" s="244">
        <f t="shared" si="44"/>
        <v>25420.084358253305</v>
      </c>
      <c r="W101" s="244">
        <f t="shared" si="44"/>
        <v>25420.084358253305</v>
      </c>
      <c r="X101" s="244">
        <f t="shared" si="44"/>
        <v>25420.084358253305</v>
      </c>
      <c r="Y101" s="244">
        <f t="shared" si="44"/>
        <v>25420.084358253305</v>
      </c>
      <c r="Z101" s="244">
        <f t="shared" si="44"/>
        <v>25420.084358253305</v>
      </c>
      <c r="AA101" s="244">
        <f t="shared" si="44"/>
        <v>25420.084358253305</v>
      </c>
      <c r="AB101" s="244">
        <f t="shared" si="44"/>
        <v>25420.084358253305</v>
      </c>
      <c r="AC101" s="244">
        <f t="shared" si="44"/>
        <v>25420.084358253305</v>
      </c>
      <c r="AD101" s="244">
        <f t="shared" si="44"/>
        <v>25420.084358253305</v>
      </c>
      <c r="AE101" s="244">
        <f t="shared" si="44"/>
        <v>25420.084358253305</v>
      </c>
      <c r="AF101" s="244">
        <f t="shared" si="44"/>
        <v>25420.084358253305</v>
      </c>
      <c r="AG101" s="244">
        <f t="shared" si="44"/>
        <v>25420.084358253305</v>
      </c>
      <c r="AH101" s="244">
        <f t="shared" si="44"/>
        <v>25420.084358253305</v>
      </c>
      <c r="AI101" s="244">
        <f t="shared" si="44"/>
        <v>25420.084358253305</v>
      </c>
      <c r="AJ101" s="245">
        <f t="shared" si="43"/>
        <v>731271.60271702544</v>
      </c>
    </row>
    <row r="102" spans="2:37" ht="14.4">
      <c r="B102" s="384"/>
      <c r="C102" s="384"/>
      <c r="D102" s="58" t="s">
        <v>268</v>
      </c>
      <c r="E102" s="242">
        <v>5.0000000000000001E-3</v>
      </c>
      <c r="F102" s="243"/>
      <c r="G102" s="244">
        <f>+G100*$E102</f>
        <v>1684.9581177541666</v>
      </c>
      <c r="H102" s="244">
        <f t="shared" ref="H102:AI102" si="45">+H100*$E102</f>
        <v>1962.9557948111112</v>
      </c>
      <c r="I102" s="244">
        <f t="shared" si="45"/>
        <v>1983.1355856899304</v>
      </c>
      <c r="J102" s="244">
        <f t="shared" si="45"/>
        <v>2026.7236659239582</v>
      </c>
      <c r="K102" s="244">
        <f t="shared" si="45"/>
        <v>1998.6013355822911</v>
      </c>
      <c r="L102" s="244">
        <f t="shared" si="45"/>
        <v>1998.6013355822911</v>
      </c>
      <c r="M102" s="244">
        <f t="shared" si="45"/>
        <v>1998.6013355822911</v>
      </c>
      <c r="N102" s="244">
        <f t="shared" si="45"/>
        <v>1998.6013355822911</v>
      </c>
      <c r="O102" s="244">
        <f t="shared" si="45"/>
        <v>1998.6013355822911</v>
      </c>
      <c r="P102" s="244">
        <f t="shared" si="45"/>
        <v>1998.6013355822911</v>
      </c>
      <c r="Q102" s="244">
        <f t="shared" si="45"/>
        <v>1998.6013355822911</v>
      </c>
      <c r="R102" s="244">
        <f t="shared" si="45"/>
        <v>1998.6013355822911</v>
      </c>
      <c r="S102" s="244">
        <f t="shared" si="45"/>
        <v>1998.6013355822911</v>
      </c>
      <c r="T102" s="244">
        <f t="shared" si="45"/>
        <v>1998.6013355822911</v>
      </c>
      <c r="U102" s="244">
        <f t="shared" si="45"/>
        <v>2007.9055575239581</v>
      </c>
      <c r="V102" s="244">
        <f t="shared" si="45"/>
        <v>2007.9055575239581</v>
      </c>
      <c r="W102" s="244">
        <f t="shared" si="45"/>
        <v>2007.9055575239581</v>
      </c>
      <c r="X102" s="244">
        <f t="shared" si="45"/>
        <v>2007.9055575239581</v>
      </c>
      <c r="Y102" s="244">
        <f t="shared" si="45"/>
        <v>2007.9055575239581</v>
      </c>
      <c r="Z102" s="244">
        <f t="shared" si="45"/>
        <v>2007.9055575239581</v>
      </c>
      <c r="AA102" s="244">
        <f t="shared" si="45"/>
        <v>2007.9055575239581</v>
      </c>
      <c r="AB102" s="244">
        <f t="shared" si="45"/>
        <v>2007.9055575239581</v>
      </c>
      <c r="AC102" s="244">
        <f t="shared" si="45"/>
        <v>2007.9055575239581</v>
      </c>
      <c r="AD102" s="244">
        <f t="shared" si="45"/>
        <v>2007.9055575239581</v>
      </c>
      <c r="AE102" s="244">
        <f t="shared" si="45"/>
        <v>2007.9055575239581</v>
      </c>
      <c r="AF102" s="244">
        <f t="shared" si="45"/>
        <v>2007.9055575239581</v>
      </c>
      <c r="AG102" s="244">
        <f t="shared" si="45"/>
        <v>2007.9055575239581</v>
      </c>
      <c r="AH102" s="244">
        <f t="shared" si="45"/>
        <v>2007.9055575239581</v>
      </c>
      <c r="AI102" s="244">
        <f t="shared" si="45"/>
        <v>2007.9055575239581</v>
      </c>
      <c r="AJ102" s="245">
        <f t="shared" si="43"/>
        <v>57762.369882861487</v>
      </c>
    </row>
    <row r="103" spans="2:37" ht="14.4">
      <c r="B103" s="384"/>
      <c r="C103" s="384"/>
      <c r="D103" s="58" t="s">
        <v>269</v>
      </c>
      <c r="E103" s="242">
        <v>2.8000000000000001E-2</v>
      </c>
      <c r="F103" s="243"/>
      <c r="G103" s="244">
        <f>+G100*$E103</f>
        <v>9435.7654594233336</v>
      </c>
      <c r="H103" s="244">
        <f t="shared" ref="H103:AI103" si="46">+H100*$E103</f>
        <v>10992.552450942223</v>
      </c>
      <c r="I103" s="244">
        <f t="shared" si="46"/>
        <v>11105.55927986361</v>
      </c>
      <c r="J103" s="244">
        <f t="shared" si="46"/>
        <v>11349.652529174165</v>
      </c>
      <c r="K103" s="244">
        <f t="shared" si="46"/>
        <v>11192.16747926083</v>
      </c>
      <c r="L103" s="244">
        <f t="shared" si="46"/>
        <v>11192.16747926083</v>
      </c>
      <c r="M103" s="244">
        <f t="shared" si="46"/>
        <v>11192.16747926083</v>
      </c>
      <c r="N103" s="244">
        <f t="shared" si="46"/>
        <v>11192.16747926083</v>
      </c>
      <c r="O103" s="244">
        <f t="shared" si="46"/>
        <v>11192.16747926083</v>
      </c>
      <c r="P103" s="244">
        <f t="shared" si="46"/>
        <v>11192.16747926083</v>
      </c>
      <c r="Q103" s="244">
        <f t="shared" si="46"/>
        <v>11192.16747926083</v>
      </c>
      <c r="R103" s="244">
        <f t="shared" si="46"/>
        <v>11192.16747926083</v>
      </c>
      <c r="S103" s="244">
        <f t="shared" si="46"/>
        <v>11192.16747926083</v>
      </c>
      <c r="T103" s="244">
        <f t="shared" si="46"/>
        <v>11192.16747926083</v>
      </c>
      <c r="U103" s="244">
        <f t="shared" si="46"/>
        <v>11244.271122134165</v>
      </c>
      <c r="V103" s="244">
        <f t="shared" si="46"/>
        <v>11244.271122134165</v>
      </c>
      <c r="W103" s="244">
        <f t="shared" si="46"/>
        <v>11244.271122134165</v>
      </c>
      <c r="X103" s="244">
        <f t="shared" si="46"/>
        <v>11244.271122134165</v>
      </c>
      <c r="Y103" s="244">
        <f t="shared" si="46"/>
        <v>11244.271122134165</v>
      </c>
      <c r="Z103" s="244">
        <f t="shared" si="46"/>
        <v>11244.271122134165</v>
      </c>
      <c r="AA103" s="244">
        <f t="shared" si="46"/>
        <v>11244.271122134165</v>
      </c>
      <c r="AB103" s="244">
        <f t="shared" si="46"/>
        <v>11244.271122134165</v>
      </c>
      <c r="AC103" s="244">
        <f t="shared" si="46"/>
        <v>11244.271122134165</v>
      </c>
      <c r="AD103" s="244">
        <f t="shared" si="46"/>
        <v>11244.271122134165</v>
      </c>
      <c r="AE103" s="244">
        <f t="shared" si="46"/>
        <v>11244.271122134165</v>
      </c>
      <c r="AF103" s="244">
        <f t="shared" si="46"/>
        <v>11244.271122134165</v>
      </c>
      <c r="AG103" s="244">
        <f t="shared" si="46"/>
        <v>11244.271122134165</v>
      </c>
      <c r="AH103" s="244">
        <f t="shared" si="46"/>
        <v>11244.271122134165</v>
      </c>
      <c r="AI103" s="244">
        <f t="shared" si="46"/>
        <v>11244.271122134165</v>
      </c>
      <c r="AJ103" s="245">
        <f t="shared" si="43"/>
        <v>323469.27134402422</v>
      </c>
    </row>
    <row r="104" spans="2:37" ht="14.4">
      <c r="B104" s="384"/>
      <c r="C104" s="384"/>
      <c r="D104" s="58" t="s">
        <v>270</v>
      </c>
      <c r="E104" s="242">
        <v>5.0000000000000001E-3</v>
      </c>
      <c r="F104" s="243"/>
      <c r="G104" s="244">
        <f>+G100*$E104</f>
        <v>1684.9581177541666</v>
      </c>
      <c r="H104" s="244">
        <f t="shared" ref="H104:AI104" si="47">+H100*$E104</f>
        <v>1962.9557948111112</v>
      </c>
      <c r="I104" s="244">
        <f t="shared" si="47"/>
        <v>1983.1355856899304</v>
      </c>
      <c r="J104" s="244">
        <f t="shared" si="47"/>
        <v>2026.7236659239582</v>
      </c>
      <c r="K104" s="244">
        <f t="shared" si="47"/>
        <v>1998.6013355822911</v>
      </c>
      <c r="L104" s="244">
        <f t="shared" si="47"/>
        <v>1998.6013355822911</v>
      </c>
      <c r="M104" s="244">
        <f t="shared" si="47"/>
        <v>1998.6013355822911</v>
      </c>
      <c r="N104" s="244">
        <f t="shared" si="47"/>
        <v>1998.6013355822911</v>
      </c>
      <c r="O104" s="244">
        <f t="shared" si="47"/>
        <v>1998.6013355822911</v>
      </c>
      <c r="P104" s="244">
        <f t="shared" si="47"/>
        <v>1998.6013355822911</v>
      </c>
      <c r="Q104" s="244">
        <f t="shared" si="47"/>
        <v>1998.6013355822911</v>
      </c>
      <c r="R104" s="244">
        <f t="shared" si="47"/>
        <v>1998.6013355822911</v>
      </c>
      <c r="S104" s="244">
        <f t="shared" si="47"/>
        <v>1998.6013355822911</v>
      </c>
      <c r="T104" s="244">
        <f t="shared" si="47"/>
        <v>1998.6013355822911</v>
      </c>
      <c r="U104" s="244">
        <f t="shared" si="47"/>
        <v>2007.9055575239581</v>
      </c>
      <c r="V104" s="244">
        <f t="shared" si="47"/>
        <v>2007.9055575239581</v>
      </c>
      <c r="W104" s="244">
        <f t="shared" si="47"/>
        <v>2007.9055575239581</v>
      </c>
      <c r="X104" s="244">
        <f t="shared" si="47"/>
        <v>2007.9055575239581</v>
      </c>
      <c r="Y104" s="244">
        <f t="shared" si="47"/>
        <v>2007.9055575239581</v>
      </c>
      <c r="Z104" s="244">
        <f t="shared" si="47"/>
        <v>2007.9055575239581</v>
      </c>
      <c r="AA104" s="244">
        <f t="shared" si="47"/>
        <v>2007.9055575239581</v>
      </c>
      <c r="AB104" s="244">
        <f t="shared" si="47"/>
        <v>2007.9055575239581</v>
      </c>
      <c r="AC104" s="244">
        <f t="shared" si="47"/>
        <v>2007.9055575239581</v>
      </c>
      <c r="AD104" s="244">
        <f t="shared" si="47"/>
        <v>2007.9055575239581</v>
      </c>
      <c r="AE104" s="244">
        <f t="shared" si="47"/>
        <v>2007.9055575239581</v>
      </c>
      <c r="AF104" s="244">
        <f t="shared" si="47"/>
        <v>2007.9055575239581</v>
      </c>
      <c r="AG104" s="244">
        <f t="shared" si="47"/>
        <v>2007.9055575239581</v>
      </c>
      <c r="AH104" s="244">
        <f t="shared" si="47"/>
        <v>2007.9055575239581</v>
      </c>
      <c r="AI104" s="244">
        <f t="shared" si="47"/>
        <v>2007.9055575239581</v>
      </c>
      <c r="AJ104" s="245">
        <f t="shared" si="43"/>
        <v>57762.369882861487</v>
      </c>
    </row>
    <row r="105" spans="2:37" ht="14.4">
      <c r="B105" s="384"/>
      <c r="C105" s="384"/>
      <c r="D105" s="58" t="s">
        <v>271</v>
      </c>
      <c r="E105" s="246"/>
      <c r="F105" s="243"/>
      <c r="G105" s="244">
        <f t="shared" ref="G105:AI105" si="48">+SUBTOTAL(9,G100:G104)</f>
        <v>371128.87501653272</v>
      </c>
      <c r="H105" s="244">
        <f t="shared" si="48"/>
        <v>432360.64336509537</v>
      </c>
      <c r="I105" s="244">
        <f t="shared" si="48"/>
        <v>436805.44410406402</v>
      </c>
      <c r="J105" s="244">
        <f t="shared" si="48"/>
        <v>446406.15465641109</v>
      </c>
      <c r="K105" s="244">
        <f t="shared" si="48"/>
        <v>440211.93017535534</v>
      </c>
      <c r="L105" s="244">
        <f t="shared" si="48"/>
        <v>440211.93017535534</v>
      </c>
      <c r="M105" s="244">
        <f t="shared" si="48"/>
        <v>440211.93017535534</v>
      </c>
      <c r="N105" s="244">
        <f t="shared" si="48"/>
        <v>440211.93017535534</v>
      </c>
      <c r="O105" s="244">
        <f t="shared" si="48"/>
        <v>440211.93017535534</v>
      </c>
      <c r="P105" s="244">
        <f t="shared" si="48"/>
        <v>440211.93017535534</v>
      </c>
      <c r="Q105" s="244">
        <f t="shared" si="48"/>
        <v>440211.93017535534</v>
      </c>
      <c r="R105" s="244">
        <f t="shared" si="48"/>
        <v>440211.93017535534</v>
      </c>
      <c r="S105" s="244">
        <f t="shared" si="48"/>
        <v>440211.93017535534</v>
      </c>
      <c r="T105" s="244">
        <f t="shared" si="48"/>
        <v>440211.93017535534</v>
      </c>
      <c r="U105" s="244">
        <f t="shared" si="48"/>
        <v>442261.27810022695</v>
      </c>
      <c r="V105" s="244">
        <f t="shared" si="48"/>
        <v>442261.27810022695</v>
      </c>
      <c r="W105" s="244">
        <f t="shared" si="48"/>
        <v>442261.27810022695</v>
      </c>
      <c r="X105" s="244">
        <f t="shared" si="48"/>
        <v>442261.27810022695</v>
      </c>
      <c r="Y105" s="244">
        <f t="shared" si="48"/>
        <v>442261.27810022695</v>
      </c>
      <c r="Z105" s="244">
        <f t="shared" si="48"/>
        <v>442261.27810022695</v>
      </c>
      <c r="AA105" s="244">
        <f t="shared" si="48"/>
        <v>442261.27810022695</v>
      </c>
      <c r="AB105" s="244">
        <f t="shared" si="48"/>
        <v>442261.27810022695</v>
      </c>
      <c r="AC105" s="244">
        <f t="shared" si="48"/>
        <v>442261.27810022695</v>
      </c>
      <c r="AD105" s="244">
        <f t="shared" si="48"/>
        <v>442261.27810022695</v>
      </c>
      <c r="AE105" s="244">
        <f t="shared" si="48"/>
        <v>442261.27810022695</v>
      </c>
      <c r="AF105" s="244">
        <f t="shared" si="48"/>
        <v>442261.27810022695</v>
      </c>
      <c r="AG105" s="244">
        <f t="shared" si="48"/>
        <v>442261.27810022695</v>
      </c>
      <c r="AH105" s="244">
        <f t="shared" si="48"/>
        <v>442261.27810022695</v>
      </c>
      <c r="AI105" s="244">
        <f t="shared" si="48"/>
        <v>442261.27810022695</v>
      </c>
      <c r="AJ105" s="245">
        <f t="shared" si="43"/>
        <v>12722739.590399053</v>
      </c>
    </row>
    <row r="106" spans="2:37" ht="14.4">
      <c r="B106" s="384"/>
      <c r="C106" s="384"/>
      <c r="D106" s="58" t="s">
        <v>291</v>
      </c>
      <c r="E106" s="247">
        <f>BDI!$F$33</f>
        <v>0.26450000000000001</v>
      </c>
      <c r="F106" s="243"/>
      <c r="G106" s="244">
        <f t="shared" ref="G106:AI106" si="49">+G105*$E106</f>
        <v>98163.587441872907</v>
      </c>
      <c r="H106" s="244">
        <f t="shared" si="49"/>
        <v>114359.39017006774</v>
      </c>
      <c r="I106" s="244">
        <f t="shared" si="49"/>
        <v>115535.03996552493</v>
      </c>
      <c r="J106" s="244">
        <f t="shared" si="49"/>
        <v>118074.42790662074</v>
      </c>
      <c r="K106" s="244">
        <f t="shared" si="49"/>
        <v>116436.0555313815</v>
      </c>
      <c r="L106" s="244">
        <f t="shared" si="49"/>
        <v>116436.0555313815</v>
      </c>
      <c r="M106" s="244">
        <f t="shared" si="49"/>
        <v>116436.0555313815</v>
      </c>
      <c r="N106" s="244">
        <f t="shared" si="49"/>
        <v>116436.0555313815</v>
      </c>
      <c r="O106" s="244">
        <f t="shared" si="49"/>
        <v>116436.0555313815</v>
      </c>
      <c r="P106" s="244">
        <f t="shared" si="49"/>
        <v>116436.0555313815</v>
      </c>
      <c r="Q106" s="244">
        <f t="shared" si="49"/>
        <v>116436.0555313815</v>
      </c>
      <c r="R106" s="244">
        <f t="shared" si="49"/>
        <v>116436.0555313815</v>
      </c>
      <c r="S106" s="244">
        <f t="shared" si="49"/>
        <v>116436.0555313815</v>
      </c>
      <c r="T106" s="244">
        <f t="shared" si="49"/>
        <v>116436.0555313815</v>
      </c>
      <c r="U106" s="244">
        <f t="shared" si="49"/>
        <v>116978.10805751003</v>
      </c>
      <c r="V106" s="244">
        <f t="shared" si="49"/>
        <v>116978.10805751003</v>
      </c>
      <c r="W106" s="244">
        <f t="shared" si="49"/>
        <v>116978.10805751003</v>
      </c>
      <c r="X106" s="244">
        <f t="shared" si="49"/>
        <v>116978.10805751003</v>
      </c>
      <c r="Y106" s="244">
        <f t="shared" si="49"/>
        <v>116978.10805751003</v>
      </c>
      <c r="Z106" s="244">
        <f t="shared" si="49"/>
        <v>116978.10805751003</v>
      </c>
      <c r="AA106" s="244">
        <f t="shared" si="49"/>
        <v>116978.10805751003</v>
      </c>
      <c r="AB106" s="244">
        <f t="shared" si="49"/>
        <v>116978.10805751003</v>
      </c>
      <c r="AC106" s="244">
        <f t="shared" si="49"/>
        <v>116978.10805751003</v>
      </c>
      <c r="AD106" s="244">
        <f t="shared" si="49"/>
        <v>116978.10805751003</v>
      </c>
      <c r="AE106" s="244">
        <f t="shared" si="49"/>
        <v>116978.10805751003</v>
      </c>
      <c r="AF106" s="244">
        <f t="shared" si="49"/>
        <v>116978.10805751003</v>
      </c>
      <c r="AG106" s="244">
        <f t="shared" si="49"/>
        <v>116978.10805751003</v>
      </c>
      <c r="AH106" s="244">
        <f t="shared" si="49"/>
        <v>116978.10805751003</v>
      </c>
      <c r="AI106" s="244">
        <f t="shared" si="49"/>
        <v>116978.10805751003</v>
      </c>
      <c r="AJ106" s="245">
        <f t="shared" si="43"/>
        <v>3365164.6216605525</v>
      </c>
    </row>
    <row r="107" spans="2:37" ht="14.4">
      <c r="B107" s="384"/>
      <c r="C107" s="384"/>
      <c r="D107" s="58" t="s">
        <v>272</v>
      </c>
      <c r="E107" s="246"/>
      <c r="F107" s="243"/>
      <c r="G107" s="61">
        <f t="shared" ref="G107:AI107" si="50">+SUM(G105:G106)</f>
        <v>469292.46245840564</v>
      </c>
      <c r="H107" s="61">
        <f t="shared" si="50"/>
        <v>546720.03353516315</v>
      </c>
      <c r="I107" s="61">
        <f t="shared" si="50"/>
        <v>552340.48406958894</v>
      </c>
      <c r="J107" s="61">
        <f t="shared" si="50"/>
        <v>564480.58256303181</v>
      </c>
      <c r="K107" s="61">
        <f t="shared" si="50"/>
        <v>556647.9857067368</v>
      </c>
      <c r="L107" s="61">
        <f t="shared" si="50"/>
        <v>556647.9857067368</v>
      </c>
      <c r="M107" s="61">
        <f t="shared" si="50"/>
        <v>556647.9857067368</v>
      </c>
      <c r="N107" s="61">
        <f t="shared" si="50"/>
        <v>556647.9857067368</v>
      </c>
      <c r="O107" s="61">
        <f t="shared" si="50"/>
        <v>556647.9857067368</v>
      </c>
      <c r="P107" s="61">
        <f t="shared" si="50"/>
        <v>556647.9857067368</v>
      </c>
      <c r="Q107" s="61">
        <f t="shared" si="50"/>
        <v>556647.9857067368</v>
      </c>
      <c r="R107" s="61">
        <f t="shared" si="50"/>
        <v>556647.9857067368</v>
      </c>
      <c r="S107" s="61">
        <f t="shared" si="50"/>
        <v>556647.9857067368</v>
      </c>
      <c r="T107" s="61">
        <f t="shared" si="50"/>
        <v>556647.9857067368</v>
      </c>
      <c r="U107" s="61">
        <f t="shared" si="50"/>
        <v>559239.386157737</v>
      </c>
      <c r="V107" s="61">
        <f t="shared" si="50"/>
        <v>559239.386157737</v>
      </c>
      <c r="W107" s="61">
        <f t="shared" si="50"/>
        <v>559239.386157737</v>
      </c>
      <c r="X107" s="61">
        <f t="shared" si="50"/>
        <v>559239.386157737</v>
      </c>
      <c r="Y107" s="61">
        <f t="shared" si="50"/>
        <v>559239.386157737</v>
      </c>
      <c r="Z107" s="61">
        <f t="shared" si="50"/>
        <v>559239.386157737</v>
      </c>
      <c r="AA107" s="61">
        <f t="shared" si="50"/>
        <v>559239.386157737</v>
      </c>
      <c r="AB107" s="61">
        <f t="shared" si="50"/>
        <v>559239.386157737</v>
      </c>
      <c r="AC107" s="61">
        <f t="shared" si="50"/>
        <v>559239.386157737</v>
      </c>
      <c r="AD107" s="61">
        <f t="shared" si="50"/>
        <v>559239.386157737</v>
      </c>
      <c r="AE107" s="61">
        <f t="shared" si="50"/>
        <v>559239.386157737</v>
      </c>
      <c r="AF107" s="61">
        <f t="shared" si="50"/>
        <v>559239.386157737</v>
      </c>
      <c r="AG107" s="61">
        <f t="shared" si="50"/>
        <v>559239.386157737</v>
      </c>
      <c r="AH107" s="61">
        <f t="shared" si="50"/>
        <v>559239.386157737</v>
      </c>
      <c r="AI107" s="61">
        <f t="shared" si="50"/>
        <v>559239.386157737</v>
      </c>
      <c r="AJ107" s="251">
        <f t="shared" si="43"/>
        <v>16087904.212059604</v>
      </c>
      <c r="AK107" s="2"/>
    </row>
    <row r="108" spans="2:37" ht="14.4">
      <c r="B108" s="383" t="s">
        <v>26</v>
      </c>
      <c r="C108" s="383" t="str">
        <f>+C36</f>
        <v>Sinalização Vertical</v>
      </c>
      <c r="D108" s="57" t="s">
        <v>266</v>
      </c>
      <c r="E108" s="238"/>
      <c r="F108" s="239"/>
      <c r="G108" s="240">
        <f t="shared" ref="G108:AI108" si="51">+G36</f>
        <v>481300.3903716667</v>
      </c>
      <c r="H108" s="240">
        <f t="shared" si="51"/>
        <v>560709.12408444448</v>
      </c>
      <c r="I108" s="240">
        <f t="shared" si="51"/>
        <v>566473.38678347215</v>
      </c>
      <c r="J108" s="240">
        <f t="shared" si="51"/>
        <v>578924.11764208332</v>
      </c>
      <c r="K108" s="240">
        <f t="shared" si="51"/>
        <v>570891.10576541664</v>
      </c>
      <c r="L108" s="240">
        <f t="shared" si="51"/>
        <v>570891.10576541664</v>
      </c>
      <c r="M108" s="240">
        <f t="shared" si="51"/>
        <v>570891.10576541664</v>
      </c>
      <c r="N108" s="240">
        <f t="shared" si="51"/>
        <v>570891.10576541664</v>
      </c>
      <c r="O108" s="240">
        <f t="shared" si="51"/>
        <v>570891.10576541664</v>
      </c>
      <c r="P108" s="240">
        <f t="shared" si="51"/>
        <v>570891.10576541664</v>
      </c>
      <c r="Q108" s="240">
        <f t="shared" si="51"/>
        <v>570891.10576541664</v>
      </c>
      <c r="R108" s="240">
        <f t="shared" si="51"/>
        <v>570891.10576541664</v>
      </c>
      <c r="S108" s="240">
        <f t="shared" si="51"/>
        <v>570891.10576541664</v>
      </c>
      <c r="T108" s="240">
        <f t="shared" si="51"/>
        <v>570891.10576541664</v>
      </c>
      <c r="U108" s="240">
        <f t="shared" si="51"/>
        <v>573548.81316208339</v>
      </c>
      <c r="V108" s="240">
        <f t="shared" si="51"/>
        <v>573548.81316208339</v>
      </c>
      <c r="W108" s="240">
        <f t="shared" si="51"/>
        <v>573548.81316208339</v>
      </c>
      <c r="X108" s="240">
        <f t="shared" si="51"/>
        <v>573548.81316208339</v>
      </c>
      <c r="Y108" s="240">
        <f t="shared" si="51"/>
        <v>573548.81316208339</v>
      </c>
      <c r="Z108" s="240">
        <f t="shared" si="51"/>
        <v>573548.81316208339</v>
      </c>
      <c r="AA108" s="240">
        <f t="shared" si="51"/>
        <v>573548.81316208339</v>
      </c>
      <c r="AB108" s="240">
        <f t="shared" si="51"/>
        <v>573548.81316208339</v>
      </c>
      <c r="AC108" s="240">
        <f t="shared" si="51"/>
        <v>573548.81316208339</v>
      </c>
      <c r="AD108" s="240">
        <f t="shared" si="51"/>
        <v>573548.81316208339</v>
      </c>
      <c r="AE108" s="240">
        <f t="shared" si="51"/>
        <v>573548.81316208339</v>
      </c>
      <c r="AF108" s="240">
        <f t="shared" si="51"/>
        <v>573548.81316208339</v>
      </c>
      <c r="AG108" s="240">
        <f t="shared" si="51"/>
        <v>573548.81316208339</v>
      </c>
      <c r="AH108" s="240">
        <f t="shared" si="51"/>
        <v>573548.81316208339</v>
      </c>
      <c r="AI108" s="240">
        <f t="shared" si="51"/>
        <v>573548.81316208339</v>
      </c>
      <c r="AJ108" s="241">
        <f t="shared" si="43"/>
        <v>16499550.273967074</v>
      </c>
    </row>
    <row r="109" spans="2:37" ht="14.4">
      <c r="B109" s="384"/>
      <c r="C109" s="384"/>
      <c r="D109" s="58" t="s">
        <v>267</v>
      </c>
      <c r="E109" s="242">
        <v>6.3299999999999995E-2</v>
      </c>
      <c r="F109" s="243"/>
      <c r="G109" s="244">
        <f t="shared" ref="G109:AI109" si="52">+G108*$E109</f>
        <v>30466.314710526498</v>
      </c>
      <c r="H109" s="244">
        <f t="shared" si="52"/>
        <v>35492.887554545334</v>
      </c>
      <c r="I109" s="244">
        <f t="shared" si="52"/>
        <v>35857.765383393787</v>
      </c>
      <c r="J109" s="244">
        <f t="shared" si="52"/>
        <v>36645.896646743873</v>
      </c>
      <c r="K109" s="244">
        <f t="shared" si="52"/>
        <v>36137.40699495087</v>
      </c>
      <c r="L109" s="244">
        <f t="shared" si="52"/>
        <v>36137.40699495087</v>
      </c>
      <c r="M109" s="244">
        <f t="shared" si="52"/>
        <v>36137.40699495087</v>
      </c>
      <c r="N109" s="244">
        <f t="shared" si="52"/>
        <v>36137.40699495087</v>
      </c>
      <c r="O109" s="244">
        <f t="shared" si="52"/>
        <v>36137.40699495087</v>
      </c>
      <c r="P109" s="244">
        <f t="shared" si="52"/>
        <v>36137.40699495087</v>
      </c>
      <c r="Q109" s="244">
        <f t="shared" si="52"/>
        <v>36137.40699495087</v>
      </c>
      <c r="R109" s="244">
        <f t="shared" si="52"/>
        <v>36137.40699495087</v>
      </c>
      <c r="S109" s="244">
        <f t="shared" si="52"/>
        <v>36137.40699495087</v>
      </c>
      <c r="T109" s="244">
        <f t="shared" si="52"/>
        <v>36137.40699495087</v>
      </c>
      <c r="U109" s="244">
        <f t="shared" si="52"/>
        <v>36305.639873159875</v>
      </c>
      <c r="V109" s="244">
        <f t="shared" si="52"/>
        <v>36305.639873159875</v>
      </c>
      <c r="W109" s="244">
        <f t="shared" si="52"/>
        <v>36305.639873159875</v>
      </c>
      <c r="X109" s="244">
        <f t="shared" si="52"/>
        <v>36305.639873159875</v>
      </c>
      <c r="Y109" s="244">
        <f t="shared" si="52"/>
        <v>36305.639873159875</v>
      </c>
      <c r="Z109" s="244">
        <f t="shared" si="52"/>
        <v>36305.639873159875</v>
      </c>
      <c r="AA109" s="244">
        <f t="shared" si="52"/>
        <v>36305.639873159875</v>
      </c>
      <c r="AB109" s="244">
        <f t="shared" si="52"/>
        <v>36305.639873159875</v>
      </c>
      <c r="AC109" s="244">
        <f t="shared" si="52"/>
        <v>36305.639873159875</v>
      </c>
      <c r="AD109" s="244">
        <f t="shared" si="52"/>
        <v>36305.639873159875</v>
      </c>
      <c r="AE109" s="244">
        <f t="shared" si="52"/>
        <v>36305.639873159875</v>
      </c>
      <c r="AF109" s="244">
        <f t="shared" si="52"/>
        <v>36305.639873159875</v>
      </c>
      <c r="AG109" s="244">
        <f t="shared" si="52"/>
        <v>36305.639873159875</v>
      </c>
      <c r="AH109" s="244">
        <f t="shared" si="52"/>
        <v>36305.639873159875</v>
      </c>
      <c r="AI109" s="244">
        <f t="shared" si="52"/>
        <v>36305.639873159875</v>
      </c>
      <c r="AJ109" s="245">
        <f t="shared" si="43"/>
        <v>1044421.5323421154</v>
      </c>
    </row>
    <row r="110" spans="2:37" ht="14.4">
      <c r="B110" s="384"/>
      <c r="C110" s="384"/>
      <c r="D110" s="58" t="s">
        <v>268</v>
      </c>
      <c r="E110" s="242">
        <v>5.0000000000000001E-3</v>
      </c>
      <c r="F110" s="243"/>
      <c r="G110" s="244">
        <f>+G108*$E110</f>
        <v>2406.5019518583335</v>
      </c>
      <c r="H110" s="244">
        <f t="shared" ref="H110:AI110" si="53">+H108*$E110</f>
        <v>2803.5456204222223</v>
      </c>
      <c r="I110" s="244">
        <f t="shared" si="53"/>
        <v>2832.3669339173607</v>
      </c>
      <c r="J110" s="244">
        <f t="shared" si="53"/>
        <v>2894.6205882104168</v>
      </c>
      <c r="K110" s="244">
        <f t="shared" si="53"/>
        <v>2854.4555288270831</v>
      </c>
      <c r="L110" s="244">
        <f t="shared" si="53"/>
        <v>2854.4555288270831</v>
      </c>
      <c r="M110" s="244">
        <f t="shared" si="53"/>
        <v>2854.4555288270831</v>
      </c>
      <c r="N110" s="244">
        <f t="shared" si="53"/>
        <v>2854.4555288270831</v>
      </c>
      <c r="O110" s="244">
        <f t="shared" si="53"/>
        <v>2854.4555288270831</v>
      </c>
      <c r="P110" s="244">
        <f t="shared" si="53"/>
        <v>2854.4555288270831</v>
      </c>
      <c r="Q110" s="244">
        <f t="shared" si="53"/>
        <v>2854.4555288270831</v>
      </c>
      <c r="R110" s="244">
        <f t="shared" si="53"/>
        <v>2854.4555288270831</v>
      </c>
      <c r="S110" s="244">
        <f t="shared" si="53"/>
        <v>2854.4555288270831</v>
      </c>
      <c r="T110" s="244">
        <f t="shared" si="53"/>
        <v>2854.4555288270831</v>
      </c>
      <c r="U110" s="244">
        <f t="shared" si="53"/>
        <v>2867.7440658104169</v>
      </c>
      <c r="V110" s="244">
        <f t="shared" si="53"/>
        <v>2867.7440658104169</v>
      </c>
      <c r="W110" s="244">
        <f t="shared" si="53"/>
        <v>2867.7440658104169</v>
      </c>
      <c r="X110" s="244">
        <f t="shared" si="53"/>
        <v>2867.7440658104169</v>
      </c>
      <c r="Y110" s="244">
        <f t="shared" si="53"/>
        <v>2867.7440658104169</v>
      </c>
      <c r="Z110" s="244">
        <f t="shared" si="53"/>
        <v>2867.7440658104169</v>
      </c>
      <c r="AA110" s="244">
        <f t="shared" si="53"/>
        <v>2867.7440658104169</v>
      </c>
      <c r="AB110" s="244">
        <f t="shared" si="53"/>
        <v>2867.7440658104169</v>
      </c>
      <c r="AC110" s="244">
        <f t="shared" si="53"/>
        <v>2867.7440658104169</v>
      </c>
      <c r="AD110" s="244">
        <f t="shared" si="53"/>
        <v>2867.7440658104169</v>
      </c>
      <c r="AE110" s="244">
        <f t="shared" si="53"/>
        <v>2867.7440658104169</v>
      </c>
      <c r="AF110" s="244">
        <f t="shared" si="53"/>
        <v>2867.7440658104169</v>
      </c>
      <c r="AG110" s="244">
        <f t="shared" si="53"/>
        <v>2867.7440658104169</v>
      </c>
      <c r="AH110" s="244">
        <f t="shared" si="53"/>
        <v>2867.7440658104169</v>
      </c>
      <c r="AI110" s="244">
        <f t="shared" si="53"/>
        <v>2867.7440658104169</v>
      </c>
      <c r="AJ110" s="245">
        <f t="shared" si="43"/>
        <v>82497.751369835416</v>
      </c>
    </row>
    <row r="111" spans="2:37" ht="14.4">
      <c r="B111" s="384"/>
      <c r="C111" s="384"/>
      <c r="D111" s="58" t="s">
        <v>269</v>
      </c>
      <c r="E111" s="242">
        <v>2.8000000000000001E-2</v>
      </c>
      <c r="F111" s="243"/>
      <c r="G111" s="244">
        <f>+G108*$E111</f>
        <v>13476.410930406668</v>
      </c>
      <c r="H111" s="244">
        <f t="shared" ref="H111:AI111" si="54">+H108*$E111</f>
        <v>15699.855474364445</v>
      </c>
      <c r="I111" s="244">
        <f t="shared" si="54"/>
        <v>15861.254829937221</v>
      </c>
      <c r="J111" s="244">
        <f t="shared" si="54"/>
        <v>16209.875293978334</v>
      </c>
      <c r="K111" s="244">
        <f t="shared" si="54"/>
        <v>15984.950961431667</v>
      </c>
      <c r="L111" s="244">
        <f t="shared" si="54"/>
        <v>15984.950961431667</v>
      </c>
      <c r="M111" s="244">
        <f t="shared" si="54"/>
        <v>15984.950961431667</v>
      </c>
      <c r="N111" s="244">
        <f t="shared" si="54"/>
        <v>15984.950961431667</v>
      </c>
      <c r="O111" s="244">
        <f t="shared" si="54"/>
        <v>15984.950961431667</v>
      </c>
      <c r="P111" s="244">
        <f t="shared" si="54"/>
        <v>15984.950961431667</v>
      </c>
      <c r="Q111" s="244">
        <f t="shared" si="54"/>
        <v>15984.950961431667</v>
      </c>
      <c r="R111" s="244">
        <f t="shared" si="54"/>
        <v>15984.950961431667</v>
      </c>
      <c r="S111" s="244">
        <f t="shared" si="54"/>
        <v>15984.950961431667</v>
      </c>
      <c r="T111" s="244">
        <f t="shared" si="54"/>
        <v>15984.950961431667</v>
      </c>
      <c r="U111" s="244">
        <f t="shared" si="54"/>
        <v>16059.366768538335</v>
      </c>
      <c r="V111" s="244">
        <f t="shared" si="54"/>
        <v>16059.366768538335</v>
      </c>
      <c r="W111" s="244">
        <f t="shared" si="54"/>
        <v>16059.366768538335</v>
      </c>
      <c r="X111" s="244">
        <f t="shared" si="54"/>
        <v>16059.366768538335</v>
      </c>
      <c r="Y111" s="244">
        <f t="shared" si="54"/>
        <v>16059.366768538335</v>
      </c>
      <c r="Z111" s="244">
        <f t="shared" si="54"/>
        <v>16059.366768538335</v>
      </c>
      <c r="AA111" s="244">
        <f t="shared" si="54"/>
        <v>16059.366768538335</v>
      </c>
      <c r="AB111" s="244">
        <f t="shared" si="54"/>
        <v>16059.366768538335</v>
      </c>
      <c r="AC111" s="244">
        <f t="shared" si="54"/>
        <v>16059.366768538335</v>
      </c>
      <c r="AD111" s="244">
        <f t="shared" si="54"/>
        <v>16059.366768538335</v>
      </c>
      <c r="AE111" s="244">
        <f t="shared" si="54"/>
        <v>16059.366768538335</v>
      </c>
      <c r="AF111" s="244">
        <f t="shared" si="54"/>
        <v>16059.366768538335</v>
      </c>
      <c r="AG111" s="244">
        <f t="shared" si="54"/>
        <v>16059.366768538335</v>
      </c>
      <c r="AH111" s="244">
        <f t="shared" si="54"/>
        <v>16059.366768538335</v>
      </c>
      <c r="AI111" s="244">
        <f t="shared" si="54"/>
        <v>16059.366768538335</v>
      </c>
      <c r="AJ111" s="245">
        <f t="shared" si="43"/>
        <v>461987.40767107805</v>
      </c>
    </row>
    <row r="112" spans="2:37" ht="14.4">
      <c r="B112" s="384"/>
      <c r="C112" s="384"/>
      <c r="D112" s="58" t="s">
        <v>270</v>
      </c>
      <c r="E112" s="242">
        <v>5.0000000000000001E-3</v>
      </c>
      <c r="F112" s="243"/>
      <c r="G112" s="244">
        <f>+G108*$E112</f>
        <v>2406.5019518583335</v>
      </c>
      <c r="H112" s="244">
        <f t="shared" ref="H112:AI112" si="55">+H108*$E112</f>
        <v>2803.5456204222223</v>
      </c>
      <c r="I112" s="244">
        <f t="shared" si="55"/>
        <v>2832.3669339173607</v>
      </c>
      <c r="J112" s="244">
        <f t="shared" si="55"/>
        <v>2894.6205882104168</v>
      </c>
      <c r="K112" s="244">
        <f t="shared" si="55"/>
        <v>2854.4555288270831</v>
      </c>
      <c r="L112" s="244">
        <f t="shared" si="55"/>
        <v>2854.4555288270831</v>
      </c>
      <c r="M112" s="244">
        <f t="shared" si="55"/>
        <v>2854.4555288270831</v>
      </c>
      <c r="N112" s="244">
        <f t="shared" si="55"/>
        <v>2854.4555288270831</v>
      </c>
      <c r="O112" s="244">
        <f t="shared" si="55"/>
        <v>2854.4555288270831</v>
      </c>
      <c r="P112" s="244">
        <f t="shared" si="55"/>
        <v>2854.4555288270831</v>
      </c>
      <c r="Q112" s="244">
        <f t="shared" si="55"/>
        <v>2854.4555288270831</v>
      </c>
      <c r="R112" s="244">
        <f t="shared" si="55"/>
        <v>2854.4555288270831</v>
      </c>
      <c r="S112" s="244">
        <f t="shared" si="55"/>
        <v>2854.4555288270831</v>
      </c>
      <c r="T112" s="244">
        <f t="shared" si="55"/>
        <v>2854.4555288270831</v>
      </c>
      <c r="U112" s="244">
        <f t="shared" si="55"/>
        <v>2867.7440658104169</v>
      </c>
      <c r="V112" s="244">
        <f t="shared" si="55"/>
        <v>2867.7440658104169</v>
      </c>
      <c r="W112" s="244">
        <f t="shared" si="55"/>
        <v>2867.7440658104169</v>
      </c>
      <c r="X112" s="244">
        <f t="shared" si="55"/>
        <v>2867.7440658104169</v>
      </c>
      <c r="Y112" s="244">
        <f t="shared" si="55"/>
        <v>2867.7440658104169</v>
      </c>
      <c r="Z112" s="244">
        <f t="shared" si="55"/>
        <v>2867.7440658104169</v>
      </c>
      <c r="AA112" s="244">
        <f t="shared" si="55"/>
        <v>2867.7440658104169</v>
      </c>
      <c r="AB112" s="244">
        <f t="shared" si="55"/>
        <v>2867.7440658104169</v>
      </c>
      <c r="AC112" s="244">
        <f t="shared" si="55"/>
        <v>2867.7440658104169</v>
      </c>
      <c r="AD112" s="244">
        <f t="shared" si="55"/>
        <v>2867.7440658104169</v>
      </c>
      <c r="AE112" s="244">
        <f t="shared" si="55"/>
        <v>2867.7440658104169</v>
      </c>
      <c r="AF112" s="244">
        <f t="shared" si="55"/>
        <v>2867.7440658104169</v>
      </c>
      <c r="AG112" s="244">
        <f t="shared" si="55"/>
        <v>2867.7440658104169</v>
      </c>
      <c r="AH112" s="244">
        <f t="shared" si="55"/>
        <v>2867.7440658104169</v>
      </c>
      <c r="AI112" s="244">
        <f t="shared" si="55"/>
        <v>2867.7440658104169</v>
      </c>
      <c r="AJ112" s="245">
        <f t="shared" si="43"/>
        <v>82497.751369835416</v>
      </c>
    </row>
    <row r="113" spans="2:37" ht="14.4">
      <c r="B113" s="384"/>
      <c r="C113" s="384"/>
      <c r="D113" s="58" t="s">
        <v>271</v>
      </c>
      <c r="E113" s="246"/>
      <c r="F113" s="243"/>
      <c r="G113" s="244">
        <f t="shared" ref="G113:AI113" si="56">+SUBTOTAL(9,G108:G112)</f>
        <v>530056.11991631647</v>
      </c>
      <c r="H113" s="244">
        <f t="shared" si="56"/>
        <v>617508.95835419872</v>
      </c>
      <c r="I113" s="244">
        <f t="shared" si="56"/>
        <v>623857.14086463791</v>
      </c>
      <c r="J113" s="244">
        <f t="shared" si="56"/>
        <v>637569.13075922639</v>
      </c>
      <c r="K113" s="244">
        <f t="shared" si="56"/>
        <v>628722.37477945327</v>
      </c>
      <c r="L113" s="244">
        <f t="shared" si="56"/>
        <v>628722.37477945327</v>
      </c>
      <c r="M113" s="244">
        <f t="shared" si="56"/>
        <v>628722.37477945327</v>
      </c>
      <c r="N113" s="244">
        <f t="shared" si="56"/>
        <v>628722.37477945327</v>
      </c>
      <c r="O113" s="244">
        <f t="shared" si="56"/>
        <v>628722.37477945327</v>
      </c>
      <c r="P113" s="244">
        <f t="shared" si="56"/>
        <v>628722.37477945327</v>
      </c>
      <c r="Q113" s="244">
        <f t="shared" si="56"/>
        <v>628722.37477945327</v>
      </c>
      <c r="R113" s="244">
        <f t="shared" si="56"/>
        <v>628722.37477945327</v>
      </c>
      <c r="S113" s="244">
        <f t="shared" si="56"/>
        <v>628722.37477945327</v>
      </c>
      <c r="T113" s="244">
        <f t="shared" si="56"/>
        <v>628722.37477945327</v>
      </c>
      <c r="U113" s="244">
        <f t="shared" si="56"/>
        <v>631649.30793540261</v>
      </c>
      <c r="V113" s="244">
        <f t="shared" si="56"/>
        <v>631649.30793540261</v>
      </c>
      <c r="W113" s="244">
        <f t="shared" si="56"/>
        <v>631649.30793540261</v>
      </c>
      <c r="X113" s="244">
        <f t="shared" si="56"/>
        <v>631649.30793540261</v>
      </c>
      <c r="Y113" s="244">
        <f t="shared" si="56"/>
        <v>631649.30793540261</v>
      </c>
      <c r="Z113" s="244">
        <f t="shared" si="56"/>
        <v>631649.30793540261</v>
      </c>
      <c r="AA113" s="244">
        <f t="shared" si="56"/>
        <v>631649.30793540261</v>
      </c>
      <c r="AB113" s="244">
        <f t="shared" si="56"/>
        <v>631649.30793540261</v>
      </c>
      <c r="AC113" s="244">
        <f t="shared" si="56"/>
        <v>631649.30793540261</v>
      </c>
      <c r="AD113" s="244">
        <f t="shared" si="56"/>
        <v>631649.30793540261</v>
      </c>
      <c r="AE113" s="244">
        <f t="shared" si="56"/>
        <v>631649.30793540261</v>
      </c>
      <c r="AF113" s="244">
        <f t="shared" si="56"/>
        <v>631649.30793540261</v>
      </c>
      <c r="AG113" s="244">
        <f t="shared" si="56"/>
        <v>631649.30793540261</v>
      </c>
      <c r="AH113" s="244">
        <f t="shared" si="56"/>
        <v>631649.30793540261</v>
      </c>
      <c r="AI113" s="244">
        <f t="shared" si="56"/>
        <v>631649.30793540261</v>
      </c>
      <c r="AJ113" s="245">
        <f t="shared" si="43"/>
        <v>18170954.71671994</v>
      </c>
    </row>
    <row r="114" spans="2:37" ht="14.4">
      <c r="B114" s="384"/>
      <c r="C114" s="384"/>
      <c r="D114" s="58" t="s">
        <v>291</v>
      </c>
      <c r="E114" s="247">
        <f>BDI!$F$33</f>
        <v>0.26450000000000001</v>
      </c>
      <c r="F114" s="243"/>
      <c r="G114" s="244">
        <f t="shared" ref="G114:AI114" si="57">+G113*$E114</f>
        <v>140199.8437178657</v>
      </c>
      <c r="H114" s="244">
        <f t="shared" si="57"/>
        <v>163331.11948468557</v>
      </c>
      <c r="I114" s="244">
        <f t="shared" si="57"/>
        <v>165010.21375869674</v>
      </c>
      <c r="J114" s="244">
        <f t="shared" si="57"/>
        <v>168637.03508581538</v>
      </c>
      <c r="K114" s="244">
        <f t="shared" si="57"/>
        <v>166297.06812916539</v>
      </c>
      <c r="L114" s="244">
        <f t="shared" si="57"/>
        <v>166297.06812916539</v>
      </c>
      <c r="M114" s="244">
        <f t="shared" si="57"/>
        <v>166297.06812916539</v>
      </c>
      <c r="N114" s="244">
        <f t="shared" si="57"/>
        <v>166297.06812916539</v>
      </c>
      <c r="O114" s="244">
        <f t="shared" si="57"/>
        <v>166297.06812916539</v>
      </c>
      <c r="P114" s="244">
        <f t="shared" si="57"/>
        <v>166297.06812916539</v>
      </c>
      <c r="Q114" s="244">
        <f t="shared" si="57"/>
        <v>166297.06812916539</v>
      </c>
      <c r="R114" s="244">
        <f t="shared" si="57"/>
        <v>166297.06812916539</v>
      </c>
      <c r="S114" s="244">
        <f t="shared" si="57"/>
        <v>166297.06812916539</v>
      </c>
      <c r="T114" s="244">
        <f t="shared" si="57"/>
        <v>166297.06812916539</v>
      </c>
      <c r="U114" s="244">
        <f t="shared" si="57"/>
        <v>167071.24194891399</v>
      </c>
      <c r="V114" s="244">
        <f t="shared" si="57"/>
        <v>167071.24194891399</v>
      </c>
      <c r="W114" s="244">
        <f t="shared" si="57"/>
        <v>167071.24194891399</v>
      </c>
      <c r="X114" s="244">
        <f t="shared" si="57"/>
        <v>167071.24194891399</v>
      </c>
      <c r="Y114" s="244">
        <f t="shared" si="57"/>
        <v>167071.24194891399</v>
      </c>
      <c r="Z114" s="244">
        <f t="shared" si="57"/>
        <v>167071.24194891399</v>
      </c>
      <c r="AA114" s="244">
        <f t="shared" si="57"/>
        <v>167071.24194891399</v>
      </c>
      <c r="AB114" s="244">
        <f t="shared" si="57"/>
        <v>167071.24194891399</v>
      </c>
      <c r="AC114" s="244">
        <f t="shared" si="57"/>
        <v>167071.24194891399</v>
      </c>
      <c r="AD114" s="244">
        <f t="shared" si="57"/>
        <v>167071.24194891399</v>
      </c>
      <c r="AE114" s="244">
        <f t="shared" si="57"/>
        <v>167071.24194891399</v>
      </c>
      <c r="AF114" s="244">
        <f t="shared" si="57"/>
        <v>167071.24194891399</v>
      </c>
      <c r="AG114" s="244">
        <f t="shared" si="57"/>
        <v>167071.24194891399</v>
      </c>
      <c r="AH114" s="244">
        <f t="shared" si="57"/>
        <v>167071.24194891399</v>
      </c>
      <c r="AI114" s="244">
        <f t="shared" si="57"/>
        <v>167071.24194891399</v>
      </c>
      <c r="AJ114" s="245">
        <f t="shared" si="43"/>
        <v>4806217.5225724243</v>
      </c>
    </row>
    <row r="115" spans="2:37" ht="14.4">
      <c r="B115" s="384"/>
      <c r="C115" s="384"/>
      <c r="D115" s="58" t="s">
        <v>272</v>
      </c>
      <c r="E115" s="246"/>
      <c r="F115" s="243"/>
      <c r="G115" s="61">
        <f t="shared" ref="G115:AI115" si="58">+SUM(G113:G114)</f>
        <v>670255.96363418223</v>
      </c>
      <c r="H115" s="61">
        <f t="shared" si="58"/>
        <v>780840.07783888432</v>
      </c>
      <c r="I115" s="61">
        <f t="shared" si="58"/>
        <v>788867.35462333472</v>
      </c>
      <c r="J115" s="61">
        <f t="shared" si="58"/>
        <v>806206.16584504175</v>
      </c>
      <c r="K115" s="61">
        <f t="shared" si="58"/>
        <v>795019.4429086186</v>
      </c>
      <c r="L115" s="61">
        <f t="shared" si="58"/>
        <v>795019.4429086186</v>
      </c>
      <c r="M115" s="61">
        <f t="shared" si="58"/>
        <v>795019.4429086186</v>
      </c>
      <c r="N115" s="61">
        <f t="shared" si="58"/>
        <v>795019.4429086186</v>
      </c>
      <c r="O115" s="61">
        <f t="shared" si="58"/>
        <v>795019.4429086186</v>
      </c>
      <c r="P115" s="61">
        <f t="shared" si="58"/>
        <v>795019.4429086186</v>
      </c>
      <c r="Q115" s="61">
        <f t="shared" si="58"/>
        <v>795019.4429086186</v>
      </c>
      <c r="R115" s="61">
        <f t="shared" si="58"/>
        <v>795019.4429086186</v>
      </c>
      <c r="S115" s="61">
        <f t="shared" si="58"/>
        <v>795019.4429086186</v>
      </c>
      <c r="T115" s="61">
        <f t="shared" si="58"/>
        <v>795019.4429086186</v>
      </c>
      <c r="U115" s="61">
        <f t="shared" si="58"/>
        <v>798720.54988431663</v>
      </c>
      <c r="V115" s="61">
        <f t="shared" si="58"/>
        <v>798720.54988431663</v>
      </c>
      <c r="W115" s="61">
        <f t="shared" si="58"/>
        <v>798720.54988431663</v>
      </c>
      <c r="X115" s="61">
        <f t="shared" si="58"/>
        <v>798720.54988431663</v>
      </c>
      <c r="Y115" s="61">
        <f t="shared" si="58"/>
        <v>798720.54988431663</v>
      </c>
      <c r="Z115" s="61">
        <f t="shared" si="58"/>
        <v>798720.54988431663</v>
      </c>
      <c r="AA115" s="61">
        <f t="shared" si="58"/>
        <v>798720.54988431663</v>
      </c>
      <c r="AB115" s="61">
        <f t="shared" si="58"/>
        <v>798720.54988431663</v>
      </c>
      <c r="AC115" s="61">
        <f t="shared" si="58"/>
        <v>798720.54988431663</v>
      </c>
      <c r="AD115" s="61">
        <f t="shared" si="58"/>
        <v>798720.54988431663</v>
      </c>
      <c r="AE115" s="61">
        <f t="shared" si="58"/>
        <v>798720.54988431663</v>
      </c>
      <c r="AF115" s="61">
        <f t="shared" si="58"/>
        <v>798720.54988431663</v>
      </c>
      <c r="AG115" s="61">
        <f t="shared" si="58"/>
        <v>798720.54988431663</v>
      </c>
      <c r="AH115" s="61">
        <f t="shared" si="58"/>
        <v>798720.54988431663</v>
      </c>
      <c r="AI115" s="61">
        <f t="shared" si="58"/>
        <v>798720.54988431663</v>
      </c>
      <c r="AJ115" s="251">
        <f t="shared" si="43"/>
        <v>22977172.239292376</v>
      </c>
      <c r="AK115" s="2"/>
    </row>
    <row r="116" spans="2:37" ht="14.4">
      <c r="B116" s="383" t="s">
        <v>27</v>
      </c>
      <c r="C116" s="383" t="str">
        <f>+C39</f>
        <v>Dispositivos de Proteção e Segurança</v>
      </c>
      <c r="D116" s="57" t="s">
        <v>266</v>
      </c>
      <c r="E116" s="238"/>
      <c r="F116" s="239"/>
      <c r="G116" s="240">
        <f t="shared" ref="G116:AI116" si="59">+G39</f>
        <v>1273682.1718999976</v>
      </c>
      <c r="H116" s="240">
        <f t="shared" si="59"/>
        <v>1273682.1718999976</v>
      </c>
      <c r="I116" s="240">
        <f t="shared" si="59"/>
        <v>1273682.1718999976</v>
      </c>
      <c r="J116" s="240">
        <f t="shared" si="59"/>
        <v>1273682.1718999976</v>
      </c>
      <c r="K116" s="240">
        <f t="shared" si="59"/>
        <v>1273682.1718999976</v>
      </c>
      <c r="L116" s="240">
        <f t="shared" si="59"/>
        <v>1273682.1718999976</v>
      </c>
      <c r="M116" s="240">
        <f t="shared" si="59"/>
        <v>1273682.1718999976</v>
      </c>
      <c r="N116" s="240">
        <f t="shared" si="59"/>
        <v>1273682.1718999976</v>
      </c>
      <c r="O116" s="240">
        <f t="shared" si="59"/>
        <v>1273682.1718999976</v>
      </c>
      <c r="P116" s="240">
        <f t="shared" si="59"/>
        <v>1273682.1718999976</v>
      </c>
      <c r="Q116" s="240">
        <f t="shared" si="59"/>
        <v>1273682.1718999976</v>
      </c>
      <c r="R116" s="240">
        <f t="shared" si="59"/>
        <v>1273682.1718999976</v>
      </c>
      <c r="S116" s="240">
        <f t="shared" si="59"/>
        <v>1273682.1718999976</v>
      </c>
      <c r="T116" s="240">
        <f t="shared" si="59"/>
        <v>1273682.1718999976</v>
      </c>
      <c r="U116" s="240">
        <f t="shared" si="59"/>
        <v>1273682.1718999976</v>
      </c>
      <c r="V116" s="240">
        <f t="shared" si="59"/>
        <v>1273682.1718999976</v>
      </c>
      <c r="W116" s="240">
        <f t="shared" si="59"/>
        <v>1273682.1718999976</v>
      </c>
      <c r="X116" s="240">
        <f t="shared" si="59"/>
        <v>1273682.1718999976</v>
      </c>
      <c r="Y116" s="240">
        <f t="shared" si="59"/>
        <v>1273682.1718999976</v>
      </c>
      <c r="Z116" s="240">
        <f t="shared" si="59"/>
        <v>1273682.1718999976</v>
      </c>
      <c r="AA116" s="240">
        <f t="shared" si="59"/>
        <v>1273682.1718999976</v>
      </c>
      <c r="AB116" s="240">
        <f t="shared" si="59"/>
        <v>1273682.1718999976</v>
      </c>
      <c r="AC116" s="240">
        <f t="shared" si="59"/>
        <v>1273682.1718999976</v>
      </c>
      <c r="AD116" s="240">
        <f t="shared" si="59"/>
        <v>1273682.1718999976</v>
      </c>
      <c r="AE116" s="240">
        <f t="shared" si="59"/>
        <v>1273682.1718999976</v>
      </c>
      <c r="AF116" s="240">
        <f t="shared" si="59"/>
        <v>1273682.1718999976</v>
      </c>
      <c r="AG116" s="240">
        <f t="shared" si="59"/>
        <v>1273682.1718999976</v>
      </c>
      <c r="AH116" s="240">
        <f t="shared" si="59"/>
        <v>1273682.1718999976</v>
      </c>
      <c r="AI116" s="240">
        <f t="shared" si="59"/>
        <v>1273682.1718999976</v>
      </c>
      <c r="AJ116" s="241">
        <f t="shared" si="43"/>
        <v>36936782.985099912</v>
      </c>
    </row>
    <row r="117" spans="2:37" ht="14.4">
      <c r="B117" s="384"/>
      <c r="C117" s="384"/>
      <c r="D117" s="58" t="s">
        <v>267</v>
      </c>
      <c r="E117" s="242">
        <v>6.3299999999999995E-2</v>
      </c>
      <c r="F117" s="243"/>
      <c r="G117" s="244">
        <f t="shared" ref="G117:AI117" si="60">+G116*$E117</f>
        <v>80624.081481269837</v>
      </c>
      <c r="H117" s="244">
        <f t="shared" si="60"/>
        <v>80624.081481269837</v>
      </c>
      <c r="I117" s="244">
        <f t="shared" si="60"/>
        <v>80624.081481269837</v>
      </c>
      <c r="J117" s="244">
        <f t="shared" si="60"/>
        <v>80624.081481269837</v>
      </c>
      <c r="K117" s="244">
        <f t="shared" si="60"/>
        <v>80624.081481269837</v>
      </c>
      <c r="L117" s="244">
        <f t="shared" si="60"/>
        <v>80624.081481269837</v>
      </c>
      <c r="M117" s="244">
        <f t="shared" si="60"/>
        <v>80624.081481269837</v>
      </c>
      <c r="N117" s="244">
        <f t="shared" si="60"/>
        <v>80624.081481269837</v>
      </c>
      <c r="O117" s="244">
        <f t="shared" si="60"/>
        <v>80624.081481269837</v>
      </c>
      <c r="P117" s="244">
        <f t="shared" si="60"/>
        <v>80624.081481269837</v>
      </c>
      <c r="Q117" s="244">
        <f t="shared" si="60"/>
        <v>80624.081481269837</v>
      </c>
      <c r="R117" s="244">
        <f t="shared" si="60"/>
        <v>80624.081481269837</v>
      </c>
      <c r="S117" s="244">
        <f t="shared" si="60"/>
        <v>80624.081481269837</v>
      </c>
      <c r="T117" s="244">
        <f t="shared" si="60"/>
        <v>80624.081481269837</v>
      </c>
      <c r="U117" s="244">
        <f t="shared" si="60"/>
        <v>80624.081481269837</v>
      </c>
      <c r="V117" s="244">
        <f t="shared" si="60"/>
        <v>80624.081481269837</v>
      </c>
      <c r="W117" s="244">
        <f t="shared" si="60"/>
        <v>80624.081481269837</v>
      </c>
      <c r="X117" s="244">
        <f t="shared" si="60"/>
        <v>80624.081481269837</v>
      </c>
      <c r="Y117" s="244">
        <f t="shared" si="60"/>
        <v>80624.081481269837</v>
      </c>
      <c r="Z117" s="244">
        <f t="shared" si="60"/>
        <v>80624.081481269837</v>
      </c>
      <c r="AA117" s="244">
        <f t="shared" si="60"/>
        <v>80624.081481269837</v>
      </c>
      <c r="AB117" s="244">
        <f t="shared" si="60"/>
        <v>80624.081481269837</v>
      </c>
      <c r="AC117" s="244">
        <f t="shared" si="60"/>
        <v>80624.081481269837</v>
      </c>
      <c r="AD117" s="244">
        <f t="shared" si="60"/>
        <v>80624.081481269837</v>
      </c>
      <c r="AE117" s="244">
        <f t="shared" si="60"/>
        <v>80624.081481269837</v>
      </c>
      <c r="AF117" s="244">
        <f t="shared" si="60"/>
        <v>80624.081481269837</v>
      </c>
      <c r="AG117" s="244">
        <f t="shared" si="60"/>
        <v>80624.081481269837</v>
      </c>
      <c r="AH117" s="244">
        <f t="shared" si="60"/>
        <v>80624.081481269837</v>
      </c>
      <c r="AI117" s="244">
        <f t="shared" si="60"/>
        <v>80624.081481269837</v>
      </c>
      <c r="AJ117" s="245">
        <f t="shared" si="43"/>
        <v>2338098.3629568252</v>
      </c>
    </row>
    <row r="118" spans="2:37" ht="14.4">
      <c r="B118" s="384"/>
      <c r="C118" s="384"/>
      <c r="D118" s="58" t="s">
        <v>268</v>
      </c>
      <c r="E118" s="242">
        <v>5.0000000000000001E-3</v>
      </c>
      <c r="F118" s="243"/>
      <c r="G118" s="244">
        <f>+G116*$E118</f>
        <v>6368.410859499988</v>
      </c>
      <c r="H118" s="244">
        <f t="shared" ref="H118:AI118" si="61">+H116*$E118</f>
        <v>6368.410859499988</v>
      </c>
      <c r="I118" s="244">
        <f t="shared" si="61"/>
        <v>6368.410859499988</v>
      </c>
      <c r="J118" s="244">
        <f t="shared" si="61"/>
        <v>6368.410859499988</v>
      </c>
      <c r="K118" s="244">
        <f t="shared" si="61"/>
        <v>6368.410859499988</v>
      </c>
      <c r="L118" s="244">
        <f t="shared" si="61"/>
        <v>6368.410859499988</v>
      </c>
      <c r="M118" s="244">
        <f t="shared" si="61"/>
        <v>6368.410859499988</v>
      </c>
      <c r="N118" s="244">
        <f t="shared" si="61"/>
        <v>6368.410859499988</v>
      </c>
      <c r="O118" s="244">
        <f t="shared" si="61"/>
        <v>6368.410859499988</v>
      </c>
      <c r="P118" s="244">
        <f t="shared" si="61"/>
        <v>6368.410859499988</v>
      </c>
      <c r="Q118" s="244">
        <f t="shared" si="61"/>
        <v>6368.410859499988</v>
      </c>
      <c r="R118" s="244">
        <f t="shared" si="61"/>
        <v>6368.410859499988</v>
      </c>
      <c r="S118" s="244">
        <f t="shared" si="61"/>
        <v>6368.410859499988</v>
      </c>
      <c r="T118" s="244">
        <f t="shared" si="61"/>
        <v>6368.410859499988</v>
      </c>
      <c r="U118" s="244">
        <f t="shared" si="61"/>
        <v>6368.410859499988</v>
      </c>
      <c r="V118" s="244">
        <f t="shared" si="61"/>
        <v>6368.410859499988</v>
      </c>
      <c r="W118" s="244">
        <f t="shared" si="61"/>
        <v>6368.410859499988</v>
      </c>
      <c r="X118" s="244">
        <f t="shared" si="61"/>
        <v>6368.410859499988</v>
      </c>
      <c r="Y118" s="244">
        <f t="shared" si="61"/>
        <v>6368.410859499988</v>
      </c>
      <c r="Z118" s="244">
        <f t="shared" si="61"/>
        <v>6368.410859499988</v>
      </c>
      <c r="AA118" s="244">
        <f t="shared" si="61"/>
        <v>6368.410859499988</v>
      </c>
      <c r="AB118" s="244">
        <f t="shared" si="61"/>
        <v>6368.410859499988</v>
      </c>
      <c r="AC118" s="244">
        <f t="shared" si="61"/>
        <v>6368.410859499988</v>
      </c>
      <c r="AD118" s="244">
        <f t="shared" si="61"/>
        <v>6368.410859499988</v>
      </c>
      <c r="AE118" s="244">
        <f t="shared" si="61"/>
        <v>6368.410859499988</v>
      </c>
      <c r="AF118" s="244">
        <f t="shared" si="61"/>
        <v>6368.410859499988</v>
      </c>
      <c r="AG118" s="244">
        <f t="shared" si="61"/>
        <v>6368.410859499988</v>
      </c>
      <c r="AH118" s="244">
        <f t="shared" si="61"/>
        <v>6368.410859499988</v>
      </c>
      <c r="AI118" s="244">
        <f t="shared" si="61"/>
        <v>6368.410859499988</v>
      </c>
      <c r="AJ118" s="245">
        <f t="shared" si="43"/>
        <v>184683.9149254997</v>
      </c>
    </row>
    <row r="119" spans="2:37" ht="14.4">
      <c r="B119" s="384"/>
      <c r="C119" s="384"/>
      <c r="D119" s="58" t="s">
        <v>269</v>
      </c>
      <c r="E119" s="242">
        <v>2.8000000000000001E-2</v>
      </c>
      <c r="F119" s="243"/>
      <c r="G119" s="244">
        <f>+G116*$E119</f>
        <v>35663.100813199933</v>
      </c>
      <c r="H119" s="244">
        <f t="shared" ref="H119:AI119" si="62">+H116*$E119</f>
        <v>35663.100813199933</v>
      </c>
      <c r="I119" s="244">
        <f t="shared" si="62"/>
        <v>35663.100813199933</v>
      </c>
      <c r="J119" s="244">
        <f t="shared" si="62"/>
        <v>35663.100813199933</v>
      </c>
      <c r="K119" s="244">
        <f t="shared" si="62"/>
        <v>35663.100813199933</v>
      </c>
      <c r="L119" s="244">
        <f t="shared" si="62"/>
        <v>35663.100813199933</v>
      </c>
      <c r="M119" s="244">
        <f t="shared" si="62"/>
        <v>35663.100813199933</v>
      </c>
      <c r="N119" s="244">
        <f t="shared" si="62"/>
        <v>35663.100813199933</v>
      </c>
      <c r="O119" s="244">
        <f t="shared" si="62"/>
        <v>35663.100813199933</v>
      </c>
      <c r="P119" s="244">
        <f t="shared" si="62"/>
        <v>35663.100813199933</v>
      </c>
      <c r="Q119" s="244">
        <f t="shared" si="62"/>
        <v>35663.100813199933</v>
      </c>
      <c r="R119" s="244">
        <f t="shared" si="62"/>
        <v>35663.100813199933</v>
      </c>
      <c r="S119" s="244">
        <f t="shared" si="62"/>
        <v>35663.100813199933</v>
      </c>
      <c r="T119" s="244">
        <f t="shared" si="62"/>
        <v>35663.100813199933</v>
      </c>
      <c r="U119" s="244">
        <f t="shared" si="62"/>
        <v>35663.100813199933</v>
      </c>
      <c r="V119" s="244">
        <f t="shared" si="62"/>
        <v>35663.100813199933</v>
      </c>
      <c r="W119" s="244">
        <f t="shared" si="62"/>
        <v>35663.100813199933</v>
      </c>
      <c r="X119" s="244">
        <f t="shared" si="62"/>
        <v>35663.100813199933</v>
      </c>
      <c r="Y119" s="244">
        <f t="shared" si="62"/>
        <v>35663.100813199933</v>
      </c>
      <c r="Z119" s="244">
        <f t="shared" si="62"/>
        <v>35663.100813199933</v>
      </c>
      <c r="AA119" s="244">
        <f t="shared" si="62"/>
        <v>35663.100813199933</v>
      </c>
      <c r="AB119" s="244">
        <f t="shared" si="62"/>
        <v>35663.100813199933</v>
      </c>
      <c r="AC119" s="244">
        <f t="shared" si="62"/>
        <v>35663.100813199933</v>
      </c>
      <c r="AD119" s="244">
        <f t="shared" si="62"/>
        <v>35663.100813199933</v>
      </c>
      <c r="AE119" s="244">
        <f t="shared" si="62"/>
        <v>35663.100813199933</v>
      </c>
      <c r="AF119" s="244">
        <f t="shared" si="62"/>
        <v>35663.100813199933</v>
      </c>
      <c r="AG119" s="244">
        <f t="shared" si="62"/>
        <v>35663.100813199933</v>
      </c>
      <c r="AH119" s="244">
        <f t="shared" si="62"/>
        <v>35663.100813199933</v>
      </c>
      <c r="AI119" s="244">
        <f t="shared" si="62"/>
        <v>35663.100813199933</v>
      </c>
      <c r="AJ119" s="245">
        <f t="shared" si="43"/>
        <v>1034229.9235827974</v>
      </c>
    </row>
    <row r="120" spans="2:37" ht="14.4">
      <c r="B120" s="384"/>
      <c r="C120" s="384"/>
      <c r="D120" s="58" t="s">
        <v>270</v>
      </c>
      <c r="E120" s="242">
        <v>5.0000000000000001E-3</v>
      </c>
      <c r="F120" s="243"/>
      <c r="G120" s="244">
        <f>+G116*$E120</f>
        <v>6368.410859499988</v>
      </c>
      <c r="H120" s="244">
        <f t="shared" ref="H120:AI120" si="63">+H116*$E120</f>
        <v>6368.410859499988</v>
      </c>
      <c r="I120" s="244">
        <f t="shared" si="63"/>
        <v>6368.410859499988</v>
      </c>
      <c r="J120" s="244">
        <f t="shared" si="63"/>
        <v>6368.410859499988</v>
      </c>
      <c r="K120" s="244">
        <f t="shared" si="63"/>
        <v>6368.410859499988</v>
      </c>
      <c r="L120" s="244">
        <f t="shared" si="63"/>
        <v>6368.410859499988</v>
      </c>
      <c r="M120" s="244">
        <f t="shared" si="63"/>
        <v>6368.410859499988</v>
      </c>
      <c r="N120" s="244">
        <f t="shared" si="63"/>
        <v>6368.410859499988</v>
      </c>
      <c r="O120" s="244">
        <f t="shared" si="63"/>
        <v>6368.410859499988</v>
      </c>
      <c r="P120" s="244">
        <f t="shared" si="63"/>
        <v>6368.410859499988</v>
      </c>
      <c r="Q120" s="244">
        <f t="shared" si="63"/>
        <v>6368.410859499988</v>
      </c>
      <c r="R120" s="244">
        <f t="shared" si="63"/>
        <v>6368.410859499988</v>
      </c>
      <c r="S120" s="244">
        <f t="shared" si="63"/>
        <v>6368.410859499988</v>
      </c>
      <c r="T120" s="244">
        <f t="shared" si="63"/>
        <v>6368.410859499988</v>
      </c>
      <c r="U120" s="244">
        <f t="shared" si="63"/>
        <v>6368.410859499988</v>
      </c>
      <c r="V120" s="244">
        <f t="shared" si="63"/>
        <v>6368.410859499988</v>
      </c>
      <c r="W120" s="244">
        <f t="shared" si="63"/>
        <v>6368.410859499988</v>
      </c>
      <c r="X120" s="244">
        <f t="shared" si="63"/>
        <v>6368.410859499988</v>
      </c>
      <c r="Y120" s="244">
        <f t="shared" si="63"/>
        <v>6368.410859499988</v>
      </c>
      <c r="Z120" s="244">
        <f t="shared" si="63"/>
        <v>6368.410859499988</v>
      </c>
      <c r="AA120" s="244">
        <f t="shared" si="63"/>
        <v>6368.410859499988</v>
      </c>
      <c r="AB120" s="244">
        <f t="shared" si="63"/>
        <v>6368.410859499988</v>
      </c>
      <c r="AC120" s="244">
        <f t="shared" si="63"/>
        <v>6368.410859499988</v>
      </c>
      <c r="AD120" s="244">
        <f t="shared" si="63"/>
        <v>6368.410859499988</v>
      </c>
      <c r="AE120" s="244">
        <f t="shared" si="63"/>
        <v>6368.410859499988</v>
      </c>
      <c r="AF120" s="244">
        <f t="shared" si="63"/>
        <v>6368.410859499988</v>
      </c>
      <c r="AG120" s="244">
        <f t="shared" si="63"/>
        <v>6368.410859499988</v>
      </c>
      <c r="AH120" s="244">
        <f t="shared" si="63"/>
        <v>6368.410859499988</v>
      </c>
      <c r="AI120" s="244">
        <f t="shared" si="63"/>
        <v>6368.410859499988</v>
      </c>
      <c r="AJ120" s="245">
        <f t="shared" si="43"/>
        <v>184683.9149254997</v>
      </c>
    </row>
    <row r="121" spans="2:37" ht="14.4">
      <c r="B121" s="384"/>
      <c r="C121" s="384"/>
      <c r="D121" s="58" t="s">
        <v>271</v>
      </c>
      <c r="E121" s="246"/>
      <c r="F121" s="243"/>
      <c r="G121" s="244">
        <f t="shared" ref="G121:AI121" si="64">+SUBTOTAL(9,G116:G120)</f>
        <v>1402706.1759134675</v>
      </c>
      <c r="H121" s="244">
        <f t="shared" si="64"/>
        <v>1402706.1759134675</v>
      </c>
      <c r="I121" s="244">
        <f t="shared" si="64"/>
        <v>1402706.1759134675</v>
      </c>
      <c r="J121" s="244">
        <f t="shared" si="64"/>
        <v>1402706.1759134675</v>
      </c>
      <c r="K121" s="244">
        <f t="shared" si="64"/>
        <v>1402706.1759134675</v>
      </c>
      <c r="L121" s="244">
        <f t="shared" si="64"/>
        <v>1402706.1759134675</v>
      </c>
      <c r="M121" s="244">
        <f t="shared" si="64"/>
        <v>1402706.1759134675</v>
      </c>
      <c r="N121" s="244">
        <f t="shared" si="64"/>
        <v>1402706.1759134675</v>
      </c>
      <c r="O121" s="244">
        <f t="shared" si="64"/>
        <v>1402706.1759134675</v>
      </c>
      <c r="P121" s="244">
        <f t="shared" si="64"/>
        <v>1402706.1759134675</v>
      </c>
      <c r="Q121" s="244">
        <f t="shared" si="64"/>
        <v>1402706.1759134675</v>
      </c>
      <c r="R121" s="244">
        <f t="shared" si="64"/>
        <v>1402706.1759134675</v>
      </c>
      <c r="S121" s="244">
        <f t="shared" si="64"/>
        <v>1402706.1759134675</v>
      </c>
      <c r="T121" s="244">
        <f t="shared" si="64"/>
        <v>1402706.1759134675</v>
      </c>
      <c r="U121" s="244">
        <f t="shared" si="64"/>
        <v>1402706.1759134675</v>
      </c>
      <c r="V121" s="244">
        <f t="shared" si="64"/>
        <v>1402706.1759134675</v>
      </c>
      <c r="W121" s="244">
        <f t="shared" si="64"/>
        <v>1402706.1759134675</v>
      </c>
      <c r="X121" s="244">
        <f t="shared" si="64"/>
        <v>1402706.1759134675</v>
      </c>
      <c r="Y121" s="244">
        <f t="shared" si="64"/>
        <v>1402706.1759134675</v>
      </c>
      <c r="Z121" s="244">
        <f t="shared" si="64"/>
        <v>1402706.1759134675</v>
      </c>
      <c r="AA121" s="244">
        <f t="shared" si="64"/>
        <v>1402706.1759134675</v>
      </c>
      <c r="AB121" s="244">
        <f t="shared" si="64"/>
        <v>1402706.1759134675</v>
      </c>
      <c r="AC121" s="244">
        <f t="shared" si="64"/>
        <v>1402706.1759134675</v>
      </c>
      <c r="AD121" s="244">
        <f t="shared" si="64"/>
        <v>1402706.1759134675</v>
      </c>
      <c r="AE121" s="244">
        <f t="shared" si="64"/>
        <v>1402706.1759134675</v>
      </c>
      <c r="AF121" s="244">
        <f t="shared" si="64"/>
        <v>1402706.1759134675</v>
      </c>
      <c r="AG121" s="244">
        <f t="shared" si="64"/>
        <v>1402706.1759134675</v>
      </c>
      <c r="AH121" s="244">
        <f t="shared" si="64"/>
        <v>1402706.1759134675</v>
      </c>
      <c r="AI121" s="244">
        <f t="shared" si="64"/>
        <v>1402706.1759134675</v>
      </c>
      <c r="AJ121" s="245">
        <f t="shared" si="43"/>
        <v>40678479.101490565</v>
      </c>
    </row>
    <row r="122" spans="2:37" ht="14.4">
      <c r="B122" s="384"/>
      <c r="C122" s="384"/>
      <c r="D122" s="58" t="s">
        <v>291</v>
      </c>
      <c r="E122" s="247">
        <f>BDI!$F$33</f>
        <v>0.26450000000000001</v>
      </c>
      <c r="F122" s="243"/>
      <c r="G122" s="244">
        <f t="shared" ref="G122:AI122" si="65">+G121*$E122</f>
        <v>371015.78352911217</v>
      </c>
      <c r="H122" s="244">
        <f t="shared" si="65"/>
        <v>371015.78352911217</v>
      </c>
      <c r="I122" s="244">
        <f t="shared" si="65"/>
        <v>371015.78352911217</v>
      </c>
      <c r="J122" s="244">
        <f t="shared" si="65"/>
        <v>371015.78352911217</v>
      </c>
      <c r="K122" s="244">
        <f t="shared" si="65"/>
        <v>371015.78352911217</v>
      </c>
      <c r="L122" s="244">
        <f t="shared" si="65"/>
        <v>371015.78352911217</v>
      </c>
      <c r="M122" s="244">
        <f t="shared" si="65"/>
        <v>371015.78352911217</v>
      </c>
      <c r="N122" s="244">
        <f t="shared" si="65"/>
        <v>371015.78352911217</v>
      </c>
      <c r="O122" s="244">
        <f t="shared" si="65"/>
        <v>371015.78352911217</v>
      </c>
      <c r="P122" s="244">
        <f t="shared" si="65"/>
        <v>371015.78352911217</v>
      </c>
      <c r="Q122" s="244">
        <f t="shared" si="65"/>
        <v>371015.78352911217</v>
      </c>
      <c r="R122" s="244">
        <f t="shared" si="65"/>
        <v>371015.78352911217</v>
      </c>
      <c r="S122" s="244">
        <f t="shared" si="65"/>
        <v>371015.78352911217</v>
      </c>
      <c r="T122" s="244">
        <f t="shared" si="65"/>
        <v>371015.78352911217</v>
      </c>
      <c r="U122" s="244">
        <f t="shared" si="65"/>
        <v>371015.78352911217</v>
      </c>
      <c r="V122" s="244">
        <f t="shared" si="65"/>
        <v>371015.78352911217</v>
      </c>
      <c r="W122" s="244">
        <f t="shared" si="65"/>
        <v>371015.78352911217</v>
      </c>
      <c r="X122" s="244">
        <f t="shared" si="65"/>
        <v>371015.78352911217</v>
      </c>
      <c r="Y122" s="244">
        <f t="shared" si="65"/>
        <v>371015.78352911217</v>
      </c>
      <c r="Z122" s="244">
        <f t="shared" si="65"/>
        <v>371015.78352911217</v>
      </c>
      <c r="AA122" s="244">
        <f t="shared" si="65"/>
        <v>371015.78352911217</v>
      </c>
      <c r="AB122" s="244">
        <f t="shared" si="65"/>
        <v>371015.78352911217</v>
      </c>
      <c r="AC122" s="244">
        <f t="shared" si="65"/>
        <v>371015.78352911217</v>
      </c>
      <c r="AD122" s="244">
        <f t="shared" si="65"/>
        <v>371015.78352911217</v>
      </c>
      <c r="AE122" s="244">
        <f t="shared" si="65"/>
        <v>371015.78352911217</v>
      </c>
      <c r="AF122" s="244">
        <f t="shared" si="65"/>
        <v>371015.78352911217</v>
      </c>
      <c r="AG122" s="244">
        <f t="shared" si="65"/>
        <v>371015.78352911217</v>
      </c>
      <c r="AH122" s="244">
        <f t="shared" si="65"/>
        <v>371015.78352911217</v>
      </c>
      <c r="AI122" s="244">
        <f t="shared" si="65"/>
        <v>371015.78352911217</v>
      </c>
      <c r="AJ122" s="245">
        <f t="shared" si="43"/>
        <v>10759457.722344253</v>
      </c>
    </row>
    <row r="123" spans="2:37" ht="14.4">
      <c r="B123" s="384"/>
      <c r="C123" s="384"/>
      <c r="D123" s="58" t="s">
        <v>272</v>
      </c>
      <c r="E123" s="246"/>
      <c r="F123" s="243"/>
      <c r="G123" s="61">
        <f t="shared" ref="G123:AI123" si="66">+SUM(G121:G122)</f>
        <v>1773721.9594425797</v>
      </c>
      <c r="H123" s="61">
        <f t="shared" si="66"/>
        <v>1773721.9594425797</v>
      </c>
      <c r="I123" s="61">
        <f t="shared" si="66"/>
        <v>1773721.9594425797</v>
      </c>
      <c r="J123" s="61">
        <f t="shared" si="66"/>
        <v>1773721.9594425797</v>
      </c>
      <c r="K123" s="61">
        <f t="shared" si="66"/>
        <v>1773721.9594425797</v>
      </c>
      <c r="L123" s="61">
        <f t="shared" si="66"/>
        <v>1773721.9594425797</v>
      </c>
      <c r="M123" s="61">
        <f t="shared" si="66"/>
        <v>1773721.9594425797</v>
      </c>
      <c r="N123" s="61">
        <f t="shared" si="66"/>
        <v>1773721.9594425797</v>
      </c>
      <c r="O123" s="61">
        <f t="shared" si="66"/>
        <v>1773721.9594425797</v>
      </c>
      <c r="P123" s="61">
        <f t="shared" si="66"/>
        <v>1773721.9594425797</v>
      </c>
      <c r="Q123" s="61">
        <f t="shared" si="66"/>
        <v>1773721.9594425797</v>
      </c>
      <c r="R123" s="61">
        <f t="shared" si="66"/>
        <v>1773721.9594425797</v>
      </c>
      <c r="S123" s="61">
        <f t="shared" si="66"/>
        <v>1773721.9594425797</v>
      </c>
      <c r="T123" s="61">
        <f t="shared" si="66"/>
        <v>1773721.9594425797</v>
      </c>
      <c r="U123" s="61">
        <f t="shared" si="66"/>
        <v>1773721.9594425797</v>
      </c>
      <c r="V123" s="61">
        <f t="shared" si="66"/>
        <v>1773721.9594425797</v>
      </c>
      <c r="W123" s="61">
        <f t="shared" si="66"/>
        <v>1773721.9594425797</v>
      </c>
      <c r="X123" s="61">
        <f t="shared" si="66"/>
        <v>1773721.9594425797</v>
      </c>
      <c r="Y123" s="61">
        <f t="shared" si="66"/>
        <v>1773721.9594425797</v>
      </c>
      <c r="Z123" s="61">
        <f t="shared" si="66"/>
        <v>1773721.9594425797</v>
      </c>
      <c r="AA123" s="61">
        <f t="shared" si="66"/>
        <v>1773721.9594425797</v>
      </c>
      <c r="AB123" s="61">
        <f t="shared" si="66"/>
        <v>1773721.9594425797</v>
      </c>
      <c r="AC123" s="61">
        <f t="shared" si="66"/>
        <v>1773721.9594425797</v>
      </c>
      <c r="AD123" s="61">
        <f t="shared" si="66"/>
        <v>1773721.9594425797</v>
      </c>
      <c r="AE123" s="61">
        <f t="shared" si="66"/>
        <v>1773721.9594425797</v>
      </c>
      <c r="AF123" s="61">
        <f t="shared" si="66"/>
        <v>1773721.9594425797</v>
      </c>
      <c r="AG123" s="61">
        <f t="shared" si="66"/>
        <v>1773721.9594425797</v>
      </c>
      <c r="AH123" s="61">
        <f t="shared" si="66"/>
        <v>1773721.9594425797</v>
      </c>
      <c r="AI123" s="61">
        <f t="shared" si="66"/>
        <v>1773721.9594425797</v>
      </c>
      <c r="AJ123" s="251">
        <f t="shared" si="43"/>
        <v>51437936.823834784</v>
      </c>
      <c r="AK123" s="2"/>
    </row>
    <row r="124" spans="2:37" ht="14.4">
      <c r="B124" s="235" t="s">
        <v>275</v>
      </c>
      <c r="C124" s="236" t="s">
        <v>143</v>
      </c>
      <c r="D124" s="237"/>
      <c r="E124" s="237"/>
      <c r="F124" s="217">
        <f t="shared" ref="F124:AI124" si="67">+F132</f>
        <v>0</v>
      </c>
      <c r="G124" s="217">
        <f t="shared" si="67"/>
        <v>135274.54997384583</v>
      </c>
      <c r="H124" s="217">
        <f t="shared" si="67"/>
        <v>135274.54997384583</v>
      </c>
      <c r="I124" s="217">
        <f t="shared" si="67"/>
        <v>135274.54997384583</v>
      </c>
      <c r="J124" s="217">
        <f t="shared" si="67"/>
        <v>135274.54997384583</v>
      </c>
      <c r="K124" s="217">
        <f t="shared" si="67"/>
        <v>135274.54997384583</v>
      </c>
      <c r="L124" s="217">
        <f t="shared" si="67"/>
        <v>135274.54997384583</v>
      </c>
      <c r="M124" s="217">
        <f t="shared" si="67"/>
        <v>135274.54997384583</v>
      </c>
      <c r="N124" s="217">
        <f t="shared" si="67"/>
        <v>135274.54997384583</v>
      </c>
      <c r="O124" s="217">
        <f t="shared" si="67"/>
        <v>135274.54997384583</v>
      </c>
      <c r="P124" s="217">
        <f t="shared" si="67"/>
        <v>135274.54997384583</v>
      </c>
      <c r="Q124" s="217">
        <f t="shared" si="67"/>
        <v>135274.54997384583</v>
      </c>
      <c r="R124" s="217">
        <f t="shared" si="67"/>
        <v>135274.54997384583</v>
      </c>
      <c r="S124" s="217">
        <f t="shared" si="67"/>
        <v>135274.54997384583</v>
      </c>
      <c r="T124" s="217">
        <f t="shared" si="67"/>
        <v>135274.54997384583</v>
      </c>
      <c r="U124" s="217">
        <f t="shared" si="67"/>
        <v>135274.54997384583</v>
      </c>
      <c r="V124" s="217">
        <f t="shared" si="67"/>
        <v>135274.54997384583</v>
      </c>
      <c r="W124" s="217">
        <f t="shared" si="67"/>
        <v>135274.54997384583</v>
      </c>
      <c r="X124" s="217">
        <f t="shared" si="67"/>
        <v>135274.54997384583</v>
      </c>
      <c r="Y124" s="217">
        <f t="shared" si="67"/>
        <v>135274.54997384583</v>
      </c>
      <c r="Z124" s="217">
        <f t="shared" si="67"/>
        <v>135274.54997384583</v>
      </c>
      <c r="AA124" s="217">
        <f t="shared" si="67"/>
        <v>135274.54997384583</v>
      </c>
      <c r="AB124" s="217">
        <f t="shared" si="67"/>
        <v>135274.54997384583</v>
      </c>
      <c r="AC124" s="217">
        <f t="shared" si="67"/>
        <v>135274.54997384583</v>
      </c>
      <c r="AD124" s="217">
        <f t="shared" si="67"/>
        <v>135274.54997384583</v>
      </c>
      <c r="AE124" s="217">
        <f t="shared" si="67"/>
        <v>135274.54997384583</v>
      </c>
      <c r="AF124" s="217">
        <f t="shared" si="67"/>
        <v>135274.54997384583</v>
      </c>
      <c r="AG124" s="217">
        <f t="shared" si="67"/>
        <v>135274.54997384583</v>
      </c>
      <c r="AH124" s="217">
        <f t="shared" si="67"/>
        <v>135274.54997384583</v>
      </c>
      <c r="AI124" s="217">
        <f t="shared" si="67"/>
        <v>135274.54997384583</v>
      </c>
      <c r="AJ124" s="217">
        <f>+AJ132</f>
        <v>3922961.9492415315</v>
      </c>
    </row>
    <row r="125" spans="2:37" ht="14.4">
      <c r="B125" s="383" t="s">
        <v>45</v>
      </c>
      <c r="C125" s="383" t="str">
        <f>+C44</f>
        <v>Intervenções em OAE's</v>
      </c>
      <c r="D125" s="57" t="s">
        <v>266</v>
      </c>
      <c r="E125" s="238"/>
      <c r="F125" s="239"/>
      <c r="G125" s="240">
        <f t="shared" ref="G125:AI125" si="68">+G43</f>
        <v>97138.55190000002</v>
      </c>
      <c r="H125" s="240">
        <f t="shared" si="68"/>
        <v>97138.55190000002</v>
      </c>
      <c r="I125" s="240">
        <f t="shared" si="68"/>
        <v>97138.55190000002</v>
      </c>
      <c r="J125" s="240">
        <f t="shared" si="68"/>
        <v>97138.55190000002</v>
      </c>
      <c r="K125" s="240">
        <f t="shared" si="68"/>
        <v>97138.55190000002</v>
      </c>
      <c r="L125" s="240">
        <f t="shared" si="68"/>
        <v>97138.55190000002</v>
      </c>
      <c r="M125" s="240">
        <f t="shared" si="68"/>
        <v>97138.55190000002</v>
      </c>
      <c r="N125" s="240">
        <f t="shared" si="68"/>
        <v>97138.55190000002</v>
      </c>
      <c r="O125" s="240">
        <f t="shared" si="68"/>
        <v>97138.55190000002</v>
      </c>
      <c r="P125" s="240">
        <f t="shared" si="68"/>
        <v>97138.55190000002</v>
      </c>
      <c r="Q125" s="240">
        <f t="shared" si="68"/>
        <v>97138.55190000002</v>
      </c>
      <c r="R125" s="240">
        <f t="shared" si="68"/>
        <v>97138.55190000002</v>
      </c>
      <c r="S125" s="240">
        <f t="shared" si="68"/>
        <v>97138.55190000002</v>
      </c>
      <c r="T125" s="240">
        <f t="shared" si="68"/>
        <v>97138.55190000002</v>
      </c>
      <c r="U125" s="240">
        <f t="shared" si="68"/>
        <v>97138.55190000002</v>
      </c>
      <c r="V125" s="240">
        <f t="shared" si="68"/>
        <v>97138.55190000002</v>
      </c>
      <c r="W125" s="240">
        <f t="shared" si="68"/>
        <v>97138.55190000002</v>
      </c>
      <c r="X125" s="240">
        <f t="shared" si="68"/>
        <v>97138.55190000002</v>
      </c>
      <c r="Y125" s="240">
        <f t="shared" si="68"/>
        <v>97138.55190000002</v>
      </c>
      <c r="Z125" s="240">
        <f t="shared" si="68"/>
        <v>97138.55190000002</v>
      </c>
      <c r="AA125" s="240">
        <f t="shared" si="68"/>
        <v>97138.55190000002</v>
      </c>
      <c r="AB125" s="240">
        <f t="shared" si="68"/>
        <v>97138.55190000002</v>
      </c>
      <c r="AC125" s="240">
        <f t="shared" si="68"/>
        <v>97138.55190000002</v>
      </c>
      <c r="AD125" s="240">
        <f t="shared" si="68"/>
        <v>97138.55190000002</v>
      </c>
      <c r="AE125" s="240">
        <f t="shared" si="68"/>
        <v>97138.55190000002</v>
      </c>
      <c r="AF125" s="240">
        <f t="shared" si="68"/>
        <v>97138.55190000002</v>
      </c>
      <c r="AG125" s="240">
        <f t="shared" si="68"/>
        <v>97138.55190000002</v>
      </c>
      <c r="AH125" s="240">
        <f t="shared" si="68"/>
        <v>97138.55190000002</v>
      </c>
      <c r="AI125" s="240">
        <f t="shared" si="68"/>
        <v>97138.55190000002</v>
      </c>
      <c r="AJ125" s="241">
        <f t="shared" ref="AJ125:AJ132" si="69">+SUM(F125:AI125)</f>
        <v>2817018.0051000002</v>
      </c>
    </row>
    <row r="126" spans="2:37" ht="14.4">
      <c r="B126" s="384"/>
      <c r="C126" s="384"/>
      <c r="D126" s="58" t="s">
        <v>267</v>
      </c>
      <c r="E126" s="242">
        <v>6.3299999999999995E-2</v>
      </c>
      <c r="F126" s="243"/>
      <c r="G126" s="244">
        <f t="shared" ref="G126:AI126" si="70">+G125*$E126</f>
        <v>6148.8703352700004</v>
      </c>
      <c r="H126" s="244">
        <f t="shared" si="70"/>
        <v>6148.8703352700004</v>
      </c>
      <c r="I126" s="244">
        <f t="shared" si="70"/>
        <v>6148.8703352700004</v>
      </c>
      <c r="J126" s="244">
        <f t="shared" si="70"/>
        <v>6148.8703352700004</v>
      </c>
      <c r="K126" s="244">
        <f t="shared" si="70"/>
        <v>6148.8703352700004</v>
      </c>
      <c r="L126" s="244">
        <f t="shared" si="70"/>
        <v>6148.8703352700004</v>
      </c>
      <c r="M126" s="244">
        <f t="shared" si="70"/>
        <v>6148.8703352700004</v>
      </c>
      <c r="N126" s="244">
        <f t="shared" si="70"/>
        <v>6148.8703352700004</v>
      </c>
      <c r="O126" s="244">
        <f t="shared" si="70"/>
        <v>6148.8703352700004</v>
      </c>
      <c r="P126" s="244">
        <f t="shared" si="70"/>
        <v>6148.8703352700004</v>
      </c>
      <c r="Q126" s="244">
        <f t="shared" si="70"/>
        <v>6148.8703352700004</v>
      </c>
      <c r="R126" s="244">
        <f t="shared" si="70"/>
        <v>6148.8703352700004</v>
      </c>
      <c r="S126" s="244">
        <f t="shared" si="70"/>
        <v>6148.8703352700004</v>
      </c>
      <c r="T126" s="244">
        <f t="shared" si="70"/>
        <v>6148.8703352700004</v>
      </c>
      <c r="U126" s="244">
        <f t="shared" si="70"/>
        <v>6148.8703352700004</v>
      </c>
      <c r="V126" s="244">
        <f t="shared" si="70"/>
        <v>6148.8703352700004</v>
      </c>
      <c r="W126" s="244">
        <f t="shared" si="70"/>
        <v>6148.8703352700004</v>
      </c>
      <c r="X126" s="244">
        <f t="shared" si="70"/>
        <v>6148.8703352700004</v>
      </c>
      <c r="Y126" s="244">
        <f t="shared" si="70"/>
        <v>6148.8703352700004</v>
      </c>
      <c r="Z126" s="244">
        <f t="shared" si="70"/>
        <v>6148.8703352700004</v>
      </c>
      <c r="AA126" s="244">
        <f t="shared" si="70"/>
        <v>6148.8703352700004</v>
      </c>
      <c r="AB126" s="244">
        <f t="shared" si="70"/>
        <v>6148.8703352700004</v>
      </c>
      <c r="AC126" s="244">
        <f t="shared" si="70"/>
        <v>6148.8703352700004</v>
      </c>
      <c r="AD126" s="244">
        <f t="shared" si="70"/>
        <v>6148.8703352700004</v>
      </c>
      <c r="AE126" s="244">
        <f t="shared" si="70"/>
        <v>6148.8703352700004</v>
      </c>
      <c r="AF126" s="244">
        <f t="shared" si="70"/>
        <v>6148.8703352700004</v>
      </c>
      <c r="AG126" s="244">
        <f t="shared" si="70"/>
        <v>6148.8703352700004</v>
      </c>
      <c r="AH126" s="244">
        <f t="shared" si="70"/>
        <v>6148.8703352700004</v>
      </c>
      <c r="AI126" s="244">
        <f t="shared" si="70"/>
        <v>6148.8703352700004</v>
      </c>
      <c r="AJ126" s="245">
        <f t="shared" si="69"/>
        <v>178317.23972283004</v>
      </c>
    </row>
    <row r="127" spans="2:37" ht="14.4">
      <c r="B127" s="384"/>
      <c r="C127" s="384"/>
      <c r="D127" s="58" t="s">
        <v>268</v>
      </c>
      <c r="E127" s="242">
        <v>5.0000000000000001E-3</v>
      </c>
      <c r="F127" s="243"/>
      <c r="G127" s="244">
        <f>+G125*$E127</f>
        <v>485.69275950000014</v>
      </c>
      <c r="H127" s="244">
        <f t="shared" ref="H127:AI127" si="71">+H125*$E127</f>
        <v>485.69275950000014</v>
      </c>
      <c r="I127" s="244">
        <f t="shared" si="71"/>
        <v>485.69275950000014</v>
      </c>
      <c r="J127" s="244">
        <f t="shared" si="71"/>
        <v>485.69275950000014</v>
      </c>
      <c r="K127" s="244">
        <f t="shared" si="71"/>
        <v>485.69275950000014</v>
      </c>
      <c r="L127" s="244">
        <f t="shared" si="71"/>
        <v>485.69275950000014</v>
      </c>
      <c r="M127" s="244">
        <f t="shared" si="71"/>
        <v>485.69275950000014</v>
      </c>
      <c r="N127" s="244">
        <f t="shared" si="71"/>
        <v>485.69275950000014</v>
      </c>
      <c r="O127" s="244">
        <f t="shared" si="71"/>
        <v>485.69275950000014</v>
      </c>
      <c r="P127" s="244">
        <f t="shared" si="71"/>
        <v>485.69275950000014</v>
      </c>
      <c r="Q127" s="244">
        <f t="shared" si="71"/>
        <v>485.69275950000014</v>
      </c>
      <c r="R127" s="244">
        <f t="shared" si="71"/>
        <v>485.69275950000014</v>
      </c>
      <c r="S127" s="244">
        <f t="shared" si="71"/>
        <v>485.69275950000014</v>
      </c>
      <c r="T127" s="244">
        <f t="shared" si="71"/>
        <v>485.69275950000014</v>
      </c>
      <c r="U127" s="244">
        <f t="shared" si="71"/>
        <v>485.69275950000014</v>
      </c>
      <c r="V127" s="244">
        <f t="shared" si="71"/>
        <v>485.69275950000014</v>
      </c>
      <c r="W127" s="244">
        <f t="shared" si="71"/>
        <v>485.69275950000014</v>
      </c>
      <c r="X127" s="244">
        <f t="shared" si="71"/>
        <v>485.69275950000014</v>
      </c>
      <c r="Y127" s="244">
        <f t="shared" si="71"/>
        <v>485.69275950000014</v>
      </c>
      <c r="Z127" s="244">
        <f t="shared" si="71"/>
        <v>485.69275950000014</v>
      </c>
      <c r="AA127" s="244">
        <f t="shared" si="71"/>
        <v>485.69275950000014</v>
      </c>
      <c r="AB127" s="244">
        <f t="shared" si="71"/>
        <v>485.69275950000014</v>
      </c>
      <c r="AC127" s="244">
        <f t="shared" si="71"/>
        <v>485.69275950000014</v>
      </c>
      <c r="AD127" s="244">
        <f t="shared" si="71"/>
        <v>485.69275950000014</v>
      </c>
      <c r="AE127" s="244">
        <f t="shared" si="71"/>
        <v>485.69275950000014</v>
      </c>
      <c r="AF127" s="244">
        <f t="shared" si="71"/>
        <v>485.69275950000014</v>
      </c>
      <c r="AG127" s="244">
        <f t="shared" si="71"/>
        <v>485.69275950000014</v>
      </c>
      <c r="AH127" s="244">
        <f t="shared" si="71"/>
        <v>485.69275950000014</v>
      </c>
      <c r="AI127" s="244">
        <f t="shared" si="71"/>
        <v>485.69275950000014</v>
      </c>
      <c r="AJ127" s="245">
        <f t="shared" si="69"/>
        <v>14085.090025499996</v>
      </c>
    </row>
    <row r="128" spans="2:37" ht="14.4">
      <c r="B128" s="384"/>
      <c r="C128" s="384"/>
      <c r="D128" s="58" t="s">
        <v>269</v>
      </c>
      <c r="E128" s="242">
        <v>2.8000000000000001E-2</v>
      </c>
      <c r="F128" s="243"/>
      <c r="G128" s="244">
        <f>+G125*$E128</f>
        <v>2719.8794532000006</v>
      </c>
      <c r="H128" s="244">
        <f t="shared" ref="H128:AI128" si="72">+H125*$E128</f>
        <v>2719.8794532000006</v>
      </c>
      <c r="I128" s="244">
        <f t="shared" si="72"/>
        <v>2719.8794532000006</v>
      </c>
      <c r="J128" s="244">
        <f t="shared" si="72"/>
        <v>2719.8794532000006</v>
      </c>
      <c r="K128" s="244">
        <f t="shared" si="72"/>
        <v>2719.8794532000006</v>
      </c>
      <c r="L128" s="244">
        <f t="shared" si="72"/>
        <v>2719.8794532000006</v>
      </c>
      <c r="M128" s="244">
        <f t="shared" si="72"/>
        <v>2719.8794532000006</v>
      </c>
      <c r="N128" s="244">
        <f t="shared" si="72"/>
        <v>2719.8794532000006</v>
      </c>
      <c r="O128" s="244">
        <f t="shared" si="72"/>
        <v>2719.8794532000006</v>
      </c>
      <c r="P128" s="244">
        <f t="shared" si="72"/>
        <v>2719.8794532000006</v>
      </c>
      <c r="Q128" s="244">
        <f t="shared" si="72"/>
        <v>2719.8794532000006</v>
      </c>
      <c r="R128" s="244">
        <f t="shared" si="72"/>
        <v>2719.8794532000006</v>
      </c>
      <c r="S128" s="244">
        <f t="shared" si="72"/>
        <v>2719.8794532000006</v>
      </c>
      <c r="T128" s="244">
        <f t="shared" si="72"/>
        <v>2719.8794532000006</v>
      </c>
      <c r="U128" s="244">
        <f t="shared" si="72"/>
        <v>2719.8794532000006</v>
      </c>
      <c r="V128" s="244">
        <f t="shared" si="72"/>
        <v>2719.8794532000006</v>
      </c>
      <c r="W128" s="244">
        <f t="shared" si="72"/>
        <v>2719.8794532000006</v>
      </c>
      <c r="X128" s="244">
        <f t="shared" si="72"/>
        <v>2719.8794532000006</v>
      </c>
      <c r="Y128" s="244">
        <f t="shared" si="72"/>
        <v>2719.8794532000006</v>
      </c>
      <c r="Z128" s="244">
        <f t="shared" si="72"/>
        <v>2719.8794532000006</v>
      </c>
      <c r="AA128" s="244">
        <f t="shared" si="72"/>
        <v>2719.8794532000006</v>
      </c>
      <c r="AB128" s="244">
        <f t="shared" si="72"/>
        <v>2719.8794532000006</v>
      </c>
      <c r="AC128" s="244">
        <f t="shared" si="72"/>
        <v>2719.8794532000006</v>
      </c>
      <c r="AD128" s="244">
        <f t="shared" si="72"/>
        <v>2719.8794532000006</v>
      </c>
      <c r="AE128" s="244">
        <f t="shared" si="72"/>
        <v>2719.8794532000006</v>
      </c>
      <c r="AF128" s="244">
        <f t="shared" si="72"/>
        <v>2719.8794532000006</v>
      </c>
      <c r="AG128" s="244">
        <f t="shared" si="72"/>
        <v>2719.8794532000006</v>
      </c>
      <c r="AH128" s="244">
        <f t="shared" si="72"/>
        <v>2719.8794532000006</v>
      </c>
      <c r="AI128" s="244">
        <f t="shared" si="72"/>
        <v>2719.8794532000006</v>
      </c>
      <c r="AJ128" s="245">
        <f t="shared" si="69"/>
        <v>78876.50414280004</v>
      </c>
    </row>
    <row r="129" spans="2:37" ht="14.4">
      <c r="B129" s="384"/>
      <c r="C129" s="384"/>
      <c r="D129" s="58" t="s">
        <v>270</v>
      </c>
      <c r="E129" s="242">
        <v>5.0000000000000001E-3</v>
      </c>
      <c r="F129" s="243"/>
      <c r="G129" s="244">
        <f>+G125*$E129</f>
        <v>485.69275950000014</v>
      </c>
      <c r="H129" s="244">
        <f t="shared" ref="H129:AI129" si="73">+H125*$E129</f>
        <v>485.69275950000014</v>
      </c>
      <c r="I129" s="244">
        <f t="shared" si="73"/>
        <v>485.69275950000014</v>
      </c>
      <c r="J129" s="244">
        <f t="shared" si="73"/>
        <v>485.69275950000014</v>
      </c>
      <c r="K129" s="244">
        <f t="shared" si="73"/>
        <v>485.69275950000014</v>
      </c>
      <c r="L129" s="244">
        <f t="shared" si="73"/>
        <v>485.69275950000014</v>
      </c>
      <c r="M129" s="244">
        <f t="shared" si="73"/>
        <v>485.69275950000014</v>
      </c>
      <c r="N129" s="244">
        <f t="shared" si="73"/>
        <v>485.69275950000014</v>
      </c>
      <c r="O129" s="244">
        <f t="shared" si="73"/>
        <v>485.69275950000014</v>
      </c>
      <c r="P129" s="244">
        <f t="shared" si="73"/>
        <v>485.69275950000014</v>
      </c>
      <c r="Q129" s="244">
        <f t="shared" si="73"/>
        <v>485.69275950000014</v>
      </c>
      <c r="R129" s="244">
        <f t="shared" si="73"/>
        <v>485.69275950000014</v>
      </c>
      <c r="S129" s="244">
        <f t="shared" si="73"/>
        <v>485.69275950000014</v>
      </c>
      <c r="T129" s="244">
        <f t="shared" si="73"/>
        <v>485.69275950000014</v>
      </c>
      <c r="U129" s="244">
        <f t="shared" si="73"/>
        <v>485.69275950000014</v>
      </c>
      <c r="V129" s="244">
        <f t="shared" si="73"/>
        <v>485.69275950000014</v>
      </c>
      <c r="W129" s="244">
        <f t="shared" si="73"/>
        <v>485.69275950000014</v>
      </c>
      <c r="X129" s="244">
        <f t="shared" si="73"/>
        <v>485.69275950000014</v>
      </c>
      <c r="Y129" s="244">
        <f t="shared" si="73"/>
        <v>485.69275950000014</v>
      </c>
      <c r="Z129" s="244">
        <f t="shared" si="73"/>
        <v>485.69275950000014</v>
      </c>
      <c r="AA129" s="244">
        <f t="shared" si="73"/>
        <v>485.69275950000014</v>
      </c>
      <c r="AB129" s="244">
        <f t="shared" si="73"/>
        <v>485.69275950000014</v>
      </c>
      <c r="AC129" s="244">
        <f t="shared" si="73"/>
        <v>485.69275950000014</v>
      </c>
      <c r="AD129" s="244">
        <f t="shared" si="73"/>
        <v>485.69275950000014</v>
      </c>
      <c r="AE129" s="244">
        <f t="shared" si="73"/>
        <v>485.69275950000014</v>
      </c>
      <c r="AF129" s="244">
        <f t="shared" si="73"/>
        <v>485.69275950000014</v>
      </c>
      <c r="AG129" s="244">
        <f t="shared" si="73"/>
        <v>485.69275950000014</v>
      </c>
      <c r="AH129" s="244">
        <f t="shared" si="73"/>
        <v>485.69275950000014</v>
      </c>
      <c r="AI129" s="244">
        <f t="shared" si="73"/>
        <v>485.69275950000014</v>
      </c>
      <c r="AJ129" s="245">
        <f t="shared" si="69"/>
        <v>14085.090025499996</v>
      </c>
    </row>
    <row r="130" spans="2:37" ht="14.4">
      <c r="B130" s="384"/>
      <c r="C130" s="384"/>
      <c r="D130" s="58" t="s">
        <v>271</v>
      </c>
      <c r="E130" s="246"/>
      <c r="F130" s="243"/>
      <c r="G130" s="244">
        <f t="shared" ref="G130:AI130" si="74">+SUBTOTAL(9,G125:G129)</f>
        <v>106978.68720747002</v>
      </c>
      <c r="H130" s="244">
        <f t="shared" si="74"/>
        <v>106978.68720747002</v>
      </c>
      <c r="I130" s="244">
        <f t="shared" si="74"/>
        <v>106978.68720747002</v>
      </c>
      <c r="J130" s="244">
        <f t="shared" si="74"/>
        <v>106978.68720747002</v>
      </c>
      <c r="K130" s="244">
        <f t="shared" si="74"/>
        <v>106978.68720747002</v>
      </c>
      <c r="L130" s="244">
        <f t="shared" si="74"/>
        <v>106978.68720747002</v>
      </c>
      <c r="M130" s="244">
        <f t="shared" si="74"/>
        <v>106978.68720747002</v>
      </c>
      <c r="N130" s="244">
        <f t="shared" si="74"/>
        <v>106978.68720747002</v>
      </c>
      <c r="O130" s="244">
        <f t="shared" si="74"/>
        <v>106978.68720747002</v>
      </c>
      <c r="P130" s="244">
        <f t="shared" si="74"/>
        <v>106978.68720747002</v>
      </c>
      <c r="Q130" s="244">
        <f t="shared" si="74"/>
        <v>106978.68720747002</v>
      </c>
      <c r="R130" s="244">
        <f t="shared" si="74"/>
        <v>106978.68720747002</v>
      </c>
      <c r="S130" s="244">
        <f t="shared" si="74"/>
        <v>106978.68720747002</v>
      </c>
      <c r="T130" s="244">
        <f t="shared" si="74"/>
        <v>106978.68720747002</v>
      </c>
      <c r="U130" s="244">
        <f t="shared" si="74"/>
        <v>106978.68720747002</v>
      </c>
      <c r="V130" s="244">
        <f t="shared" si="74"/>
        <v>106978.68720747002</v>
      </c>
      <c r="W130" s="244">
        <f t="shared" si="74"/>
        <v>106978.68720747002</v>
      </c>
      <c r="X130" s="244">
        <f t="shared" si="74"/>
        <v>106978.68720747002</v>
      </c>
      <c r="Y130" s="244">
        <f t="shared" si="74"/>
        <v>106978.68720747002</v>
      </c>
      <c r="Z130" s="244">
        <f t="shared" si="74"/>
        <v>106978.68720747002</v>
      </c>
      <c r="AA130" s="244">
        <f t="shared" si="74"/>
        <v>106978.68720747002</v>
      </c>
      <c r="AB130" s="244">
        <f t="shared" si="74"/>
        <v>106978.68720747002</v>
      </c>
      <c r="AC130" s="244">
        <f t="shared" si="74"/>
        <v>106978.68720747002</v>
      </c>
      <c r="AD130" s="244">
        <f t="shared" si="74"/>
        <v>106978.68720747002</v>
      </c>
      <c r="AE130" s="244">
        <f t="shared" si="74"/>
        <v>106978.68720747002</v>
      </c>
      <c r="AF130" s="244">
        <f t="shared" si="74"/>
        <v>106978.68720747002</v>
      </c>
      <c r="AG130" s="244">
        <f t="shared" si="74"/>
        <v>106978.68720747002</v>
      </c>
      <c r="AH130" s="244">
        <f t="shared" si="74"/>
        <v>106978.68720747002</v>
      </c>
      <c r="AI130" s="244">
        <f t="shared" si="74"/>
        <v>106978.68720747002</v>
      </c>
      <c r="AJ130" s="245">
        <f t="shared" si="69"/>
        <v>3102381.9290166316</v>
      </c>
    </row>
    <row r="131" spans="2:37" ht="14.4">
      <c r="B131" s="384"/>
      <c r="C131" s="384"/>
      <c r="D131" s="58" t="s">
        <v>291</v>
      </c>
      <c r="E131" s="247">
        <f>BDI!$F$33</f>
        <v>0.26450000000000001</v>
      </c>
      <c r="F131" s="243"/>
      <c r="G131" s="244">
        <f t="shared" ref="G131:AI131" si="75">+G130*$E131</f>
        <v>28295.862766375823</v>
      </c>
      <c r="H131" s="244">
        <f t="shared" si="75"/>
        <v>28295.862766375823</v>
      </c>
      <c r="I131" s="244">
        <f t="shared" si="75"/>
        <v>28295.862766375823</v>
      </c>
      <c r="J131" s="244">
        <f t="shared" si="75"/>
        <v>28295.862766375823</v>
      </c>
      <c r="K131" s="244">
        <f t="shared" si="75"/>
        <v>28295.862766375823</v>
      </c>
      <c r="L131" s="244">
        <f t="shared" si="75"/>
        <v>28295.862766375823</v>
      </c>
      <c r="M131" s="244">
        <f t="shared" si="75"/>
        <v>28295.862766375823</v>
      </c>
      <c r="N131" s="244">
        <f t="shared" si="75"/>
        <v>28295.862766375823</v>
      </c>
      <c r="O131" s="244">
        <f t="shared" si="75"/>
        <v>28295.862766375823</v>
      </c>
      <c r="P131" s="244">
        <f t="shared" si="75"/>
        <v>28295.862766375823</v>
      </c>
      <c r="Q131" s="244">
        <f t="shared" si="75"/>
        <v>28295.862766375823</v>
      </c>
      <c r="R131" s="244">
        <f t="shared" si="75"/>
        <v>28295.862766375823</v>
      </c>
      <c r="S131" s="244">
        <f t="shared" si="75"/>
        <v>28295.862766375823</v>
      </c>
      <c r="T131" s="244">
        <f t="shared" si="75"/>
        <v>28295.862766375823</v>
      </c>
      <c r="U131" s="244">
        <f t="shared" si="75"/>
        <v>28295.862766375823</v>
      </c>
      <c r="V131" s="244">
        <f t="shared" si="75"/>
        <v>28295.862766375823</v>
      </c>
      <c r="W131" s="244">
        <f t="shared" si="75"/>
        <v>28295.862766375823</v>
      </c>
      <c r="X131" s="244">
        <f t="shared" si="75"/>
        <v>28295.862766375823</v>
      </c>
      <c r="Y131" s="244">
        <f t="shared" si="75"/>
        <v>28295.862766375823</v>
      </c>
      <c r="Z131" s="244">
        <f t="shared" si="75"/>
        <v>28295.862766375823</v>
      </c>
      <c r="AA131" s="244">
        <f t="shared" si="75"/>
        <v>28295.862766375823</v>
      </c>
      <c r="AB131" s="244">
        <f t="shared" si="75"/>
        <v>28295.862766375823</v>
      </c>
      <c r="AC131" s="244">
        <f t="shared" si="75"/>
        <v>28295.862766375823</v>
      </c>
      <c r="AD131" s="244">
        <f t="shared" si="75"/>
        <v>28295.862766375823</v>
      </c>
      <c r="AE131" s="244">
        <f t="shared" si="75"/>
        <v>28295.862766375823</v>
      </c>
      <c r="AF131" s="244">
        <f t="shared" si="75"/>
        <v>28295.862766375823</v>
      </c>
      <c r="AG131" s="244">
        <f t="shared" si="75"/>
        <v>28295.862766375823</v>
      </c>
      <c r="AH131" s="244">
        <f t="shared" si="75"/>
        <v>28295.862766375823</v>
      </c>
      <c r="AI131" s="244">
        <f t="shared" si="75"/>
        <v>28295.862766375823</v>
      </c>
      <c r="AJ131" s="245">
        <f t="shared" si="69"/>
        <v>820580.02022489836</v>
      </c>
    </row>
    <row r="132" spans="2:37" ht="14.4">
      <c r="B132" s="384"/>
      <c r="C132" s="384"/>
      <c r="D132" s="58" t="s">
        <v>272</v>
      </c>
      <c r="E132" s="246"/>
      <c r="F132" s="243"/>
      <c r="G132" s="61">
        <f t="shared" ref="G132:AI132" si="76">+SUM(G130:G131)</f>
        <v>135274.54997384583</v>
      </c>
      <c r="H132" s="61">
        <f t="shared" si="76"/>
        <v>135274.54997384583</v>
      </c>
      <c r="I132" s="61">
        <f t="shared" si="76"/>
        <v>135274.54997384583</v>
      </c>
      <c r="J132" s="61">
        <f t="shared" si="76"/>
        <v>135274.54997384583</v>
      </c>
      <c r="K132" s="61">
        <f t="shared" si="76"/>
        <v>135274.54997384583</v>
      </c>
      <c r="L132" s="61">
        <f t="shared" si="76"/>
        <v>135274.54997384583</v>
      </c>
      <c r="M132" s="61">
        <f t="shared" si="76"/>
        <v>135274.54997384583</v>
      </c>
      <c r="N132" s="61">
        <f t="shared" si="76"/>
        <v>135274.54997384583</v>
      </c>
      <c r="O132" s="61">
        <f t="shared" si="76"/>
        <v>135274.54997384583</v>
      </c>
      <c r="P132" s="61">
        <f t="shared" si="76"/>
        <v>135274.54997384583</v>
      </c>
      <c r="Q132" s="61">
        <f t="shared" si="76"/>
        <v>135274.54997384583</v>
      </c>
      <c r="R132" s="61">
        <f t="shared" si="76"/>
        <v>135274.54997384583</v>
      </c>
      <c r="S132" s="61">
        <f t="shared" si="76"/>
        <v>135274.54997384583</v>
      </c>
      <c r="T132" s="61">
        <f t="shared" si="76"/>
        <v>135274.54997384583</v>
      </c>
      <c r="U132" s="61">
        <f t="shared" si="76"/>
        <v>135274.54997384583</v>
      </c>
      <c r="V132" s="61">
        <f t="shared" si="76"/>
        <v>135274.54997384583</v>
      </c>
      <c r="W132" s="61">
        <f t="shared" si="76"/>
        <v>135274.54997384583</v>
      </c>
      <c r="X132" s="61">
        <f t="shared" si="76"/>
        <v>135274.54997384583</v>
      </c>
      <c r="Y132" s="61">
        <f t="shared" si="76"/>
        <v>135274.54997384583</v>
      </c>
      <c r="Z132" s="61">
        <f t="shared" si="76"/>
        <v>135274.54997384583</v>
      </c>
      <c r="AA132" s="61">
        <f t="shared" si="76"/>
        <v>135274.54997384583</v>
      </c>
      <c r="AB132" s="61">
        <f t="shared" si="76"/>
        <v>135274.54997384583</v>
      </c>
      <c r="AC132" s="61">
        <f t="shared" si="76"/>
        <v>135274.54997384583</v>
      </c>
      <c r="AD132" s="61">
        <f t="shared" si="76"/>
        <v>135274.54997384583</v>
      </c>
      <c r="AE132" s="61">
        <f t="shared" si="76"/>
        <v>135274.54997384583</v>
      </c>
      <c r="AF132" s="61">
        <f t="shared" si="76"/>
        <v>135274.54997384583</v>
      </c>
      <c r="AG132" s="61">
        <f t="shared" si="76"/>
        <v>135274.54997384583</v>
      </c>
      <c r="AH132" s="61">
        <f t="shared" si="76"/>
        <v>135274.54997384583</v>
      </c>
      <c r="AI132" s="61">
        <f t="shared" si="76"/>
        <v>135274.54997384583</v>
      </c>
      <c r="AJ132" s="251">
        <f t="shared" si="69"/>
        <v>3922961.9492415315</v>
      </c>
      <c r="AK132" s="2"/>
    </row>
    <row r="133" spans="2:37" ht="14.4">
      <c r="B133" s="235" t="s">
        <v>276</v>
      </c>
      <c r="C133" s="236" t="str">
        <f>+C51</f>
        <v>DRENAGEM E OAC</v>
      </c>
      <c r="D133" s="237"/>
      <c r="E133" s="237"/>
      <c r="F133" s="217">
        <f t="shared" ref="F133:AI133" si="77">+F141</f>
        <v>0</v>
      </c>
      <c r="G133" s="217">
        <f t="shared" si="77"/>
        <v>620387.1677321482</v>
      </c>
      <c r="H133" s="217">
        <f t="shared" si="77"/>
        <v>713474.04462100333</v>
      </c>
      <c r="I133" s="217">
        <f t="shared" si="77"/>
        <v>720231.20075650106</v>
      </c>
      <c r="J133" s="217">
        <f t="shared" si="77"/>
        <v>734826.56824849406</v>
      </c>
      <c r="K133" s="217">
        <f t="shared" si="77"/>
        <v>725409.87120966881</v>
      </c>
      <c r="L133" s="217">
        <f t="shared" si="77"/>
        <v>725409.87120966881</v>
      </c>
      <c r="M133" s="217">
        <f t="shared" si="77"/>
        <v>725409.87120966881</v>
      </c>
      <c r="N133" s="217">
        <f t="shared" si="77"/>
        <v>725409.87120966881</v>
      </c>
      <c r="O133" s="217">
        <f t="shared" si="77"/>
        <v>725409.87120966881</v>
      </c>
      <c r="P133" s="217">
        <f t="shared" si="77"/>
        <v>725409.87120966881</v>
      </c>
      <c r="Q133" s="217">
        <f t="shared" si="77"/>
        <v>725409.87120966881</v>
      </c>
      <c r="R133" s="217">
        <f t="shared" si="77"/>
        <v>725409.87120966881</v>
      </c>
      <c r="S133" s="217">
        <f t="shared" si="77"/>
        <v>725409.87120966881</v>
      </c>
      <c r="T133" s="217">
        <f t="shared" si="77"/>
        <v>725409.87120966881</v>
      </c>
      <c r="U133" s="217">
        <f t="shared" si="77"/>
        <v>728525.36833036272</v>
      </c>
      <c r="V133" s="217">
        <f t="shared" si="77"/>
        <v>728525.36833036272</v>
      </c>
      <c r="W133" s="217">
        <f t="shared" si="77"/>
        <v>728525.36833036272</v>
      </c>
      <c r="X133" s="217">
        <f t="shared" si="77"/>
        <v>728525.36833036272</v>
      </c>
      <c r="Y133" s="217">
        <f t="shared" si="77"/>
        <v>728525.36833036272</v>
      </c>
      <c r="Z133" s="217">
        <f t="shared" si="77"/>
        <v>728525.36833036272</v>
      </c>
      <c r="AA133" s="217">
        <f t="shared" si="77"/>
        <v>728525.36833036272</v>
      </c>
      <c r="AB133" s="217">
        <f t="shared" si="77"/>
        <v>728525.36833036272</v>
      </c>
      <c r="AC133" s="217">
        <f t="shared" si="77"/>
        <v>728525.36833036272</v>
      </c>
      <c r="AD133" s="217">
        <f t="shared" si="77"/>
        <v>728525.36833036272</v>
      </c>
      <c r="AE133" s="217">
        <f t="shared" si="77"/>
        <v>728525.36833036272</v>
      </c>
      <c r="AF133" s="217">
        <f t="shared" si="77"/>
        <v>728525.36833036272</v>
      </c>
      <c r="AG133" s="217">
        <f t="shared" si="77"/>
        <v>728525.36833036272</v>
      </c>
      <c r="AH133" s="217">
        <f t="shared" si="77"/>
        <v>728525.36833036272</v>
      </c>
      <c r="AI133" s="217">
        <f t="shared" si="77"/>
        <v>728525.36833036272</v>
      </c>
      <c r="AJ133" s="217">
        <f>+AJ141</f>
        <v>20970898.21841028</v>
      </c>
    </row>
    <row r="134" spans="2:37" ht="14.4">
      <c r="B134" s="383" t="s">
        <v>57</v>
      </c>
      <c r="C134" s="383" t="str">
        <f>+C51</f>
        <v>DRENAGEM E OAC</v>
      </c>
      <c r="D134" s="57" t="s">
        <v>266</v>
      </c>
      <c r="E134" s="238"/>
      <c r="F134" s="239"/>
      <c r="G134" s="240">
        <f t="shared" ref="G134:AI134" si="78">+G51</f>
        <v>445490.38309493335</v>
      </c>
      <c r="H134" s="240">
        <f t="shared" si="78"/>
        <v>512334.62263315561</v>
      </c>
      <c r="I134" s="240">
        <f t="shared" si="78"/>
        <v>517186.8314343777</v>
      </c>
      <c r="J134" s="240">
        <f t="shared" si="78"/>
        <v>527667.53798926668</v>
      </c>
      <c r="K134" s="240">
        <f t="shared" si="78"/>
        <v>520905.55419993331</v>
      </c>
      <c r="L134" s="240">
        <f t="shared" si="78"/>
        <v>520905.55419993331</v>
      </c>
      <c r="M134" s="240">
        <f t="shared" si="78"/>
        <v>520905.55419993331</v>
      </c>
      <c r="N134" s="240">
        <f t="shared" si="78"/>
        <v>520905.55419993331</v>
      </c>
      <c r="O134" s="240">
        <f t="shared" si="78"/>
        <v>520905.55419993331</v>
      </c>
      <c r="P134" s="240">
        <f t="shared" si="78"/>
        <v>520905.55419993331</v>
      </c>
      <c r="Q134" s="240">
        <f t="shared" si="78"/>
        <v>520905.55419993331</v>
      </c>
      <c r="R134" s="240">
        <f t="shared" si="78"/>
        <v>520905.55419993331</v>
      </c>
      <c r="S134" s="240">
        <f t="shared" si="78"/>
        <v>520905.55419993331</v>
      </c>
      <c r="T134" s="240">
        <f t="shared" si="78"/>
        <v>520905.55419993331</v>
      </c>
      <c r="U134" s="240">
        <f t="shared" si="78"/>
        <v>523142.74426126666</v>
      </c>
      <c r="V134" s="240">
        <f t="shared" si="78"/>
        <v>523142.74426126666</v>
      </c>
      <c r="W134" s="240">
        <f t="shared" si="78"/>
        <v>523142.74426126666</v>
      </c>
      <c r="X134" s="240">
        <f t="shared" si="78"/>
        <v>523142.74426126666</v>
      </c>
      <c r="Y134" s="240">
        <f t="shared" si="78"/>
        <v>523142.74426126666</v>
      </c>
      <c r="Z134" s="240">
        <f t="shared" si="78"/>
        <v>523142.74426126666</v>
      </c>
      <c r="AA134" s="240">
        <f t="shared" si="78"/>
        <v>523142.74426126666</v>
      </c>
      <c r="AB134" s="240">
        <f t="shared" si="78"/>
        <v>523142.74426126666</v>
      </c>
      <c r="AC134" s="240">
        <f t="shared" si="78"/>
        <v>523142.74426126666</v>
      </c>
      <c r="AD134" s="240">
        <f t="shared" si="78"/>
        <v>523142.74426126666</v>
      </c>
      <c r="AE134" s="240">
        <f t="shared" si="78"/>
        <v>523142.74426126666</v>
      </c>
      <c r="AF134" s="240">
        <f t="shared" si="78"/>
        <v>523142.74426126666</v>
      </c>
      <c r="AG134" s="240">
        <f t="shared" si="78"/>
        <v>523142.74426126666</v>
      </c>
      <c r="AH134" s="240">
        <f t="shared" si="78"/>
        <v>523142.74426126666</v>
      </c>
      <c r="AI134" s="240">
        <f t="shared" si="78"/>
        <v>523142.74426126666</v>
      </c>
      <c r="AJ134" s="241">
        <f t="shared" ref="AJ134:AJ141" si="79">+SUM(F134:AI134)</f>
        <v>15058876.081070065</v>
      </c>
    </row>
    <row r="135" spans="2:37" ht="14.4">
      <c r="B135" s="384"/>
      <c r="C135" s="384"/>
      <c r="D135" s="58" t="s">
        <v>267</v>
      </c>
      <c r="E135" s="242">
        <v>6.3299999999999995E-2</v>
      </c>
      <c r="F135" s="243"/>
      <c r="G135" s="244">
        <f t="shared" ref="G135:AI135" si="80">+G134*$E135</f>
        <v>28199.541249909278</v>
      </c>
      <c r="H135" s="244">
        <f t="shared" si="80"/>
        <v>32430.781612678747</v>
      </c>
      <c r="I135" s="244">
        <f t="shared" si="80"/>
        <v>32737.926429796105</v>
      </c>
      <c r="J135" s="244">
        <f t="shared" si="80"/>
        <v>33401.355154720579</v>
      </c>
      <c r="K135" s="244">
        <f t="shared" si="80"/>
        <v>32973.321580855772</v>
      </c>
      <c r="L135" s="244">
        <f t="shared" si="80"/>
        <v>32973.321580855772</v>
      </c>
      <c r="M135" s="244">
        <f t="shared" si="80"/>
        <v>32973.321580855772</v>
      </c>
      <c r="N135" s="244">
        <f t="shared" si="80"/>
        <v>32973.321580855772</v>
      </c>
      <c r="O135" s="244">
        <f t="shared" si="80"/>
        <v>32973.321580855772</v>
      </c>
      <c r="P135" s="244">
        <f t="shared" si="80"/>
        <v>32973.321580855772</v>
      </c>
      <c r="Q135" s="244">
        <f t="shared" si="80"/>
        <v>32973.321580855772</v>
      </c>
      <c r="R135" s="244">
        <f t="shared" si="80"/>
        <v>32973.321580855772</v>
      </c>
      <c r="S135" s="244">
        <f t="shared" si="80"/>
        <v>32973.321580855772</v>
      </c>
      <c r="T135" s="244">
        <f t="shared" si="80"/>
        <v>32973.321580855772</v>
      </c>
      <c r="U135" s="244">
        <f t="shared" si="80"/>
        <v>33114.935711738181</v>
      </c>
      <c r="V135" s="244">
        <f t="shared" si="80"/>
        <v>33114.935711738181</v>
      </c>
      <c r="W135" s="244">
        <f t="shared" si="80"/>
        <v>33114.935711738181</v>
      </c>
      <c r="X135" s="244">
        <f t="shared" si="80"/>
        <v>33114.935711738181</v>
      </c>
      <c r="Y135" s="244">
        <f t="shared" si="80"/>
        <v>33114.935711738181</v>
      </c>
      <c r="Z135" s="244">
        <f t="shared" si="80"/>
        <v>33114.935711738181</v>
      </c>
      <c r="AA135" s="244">
        <f t="shared" si="80"/>
        <v>33114.935711738181</v>
      </c>
      <c r="AB135" s="244">
        <f t="shared" si="80"/>
        <v>33114.935711738181</v>
      </c>
      <c r="AC135" s="244">
        <f t="shared" si="80"/>
        <v>33114.935711738181</v>
      </c>
      <c r="AD135" s="244">
        <f t="shared" si="80"/>
        <v>33114.935711738181</v>
      </c>
      <c r="AE135" s="244">
        <f t="shared" si="80"/>
        <v>33114.935711738181</v>
      </c>
      <c r="AF135" s="244">
        <f t="shared" si="80"/>
        <v>33114.935711738181</v>
      </c>
      <c r="AG135" s="244">
        <f t="shared" si="80"/>
        <v>33114.935711738181</v>
      </c>
      <c r="AH135" s="244">
        <f t="shared" si="80"/>
        <v>33114.935711738181</v>
      </c>
      <c r="AI135" s="244">
        <f t="shared" si="80"/>
        <v>33114.935711738181</v>
      </c>
      <c r="AJ135" s="245">
        <f t="shared" si="79"/>
        <v>953226.85593173513</v>
      </c>
    </row>
    <row r="136" spans="2:37" ht="14.4">
      <c r="B136" s="384"/>
      <c r="C136" s="384"/>
      <c r="D136" s="58" t="s">
        <v>268</v>
      </c>
      <c r="E136" s="242">
        <v>5.0000000000000001E-3</v>
      </c>
      <c r="F136" s="243"/>
      <c r="G136" s="244">
        <f>+G134*$E136</f>
        <v>2227.4519154746667</v>
      </c>
      <c r="H136" s="244">
        <f t="shared" ref="H136:AI136" si="81">+H134*$E136</f>
        <v>2561.673113165778</v>
      </c>
      <c r="I136" s="244">
        <f t="shared" si="81"/>
        <v>2585.9341571718887</v>
      </c>
      <c r="J136" s="244">
        <f t="shared" si="81"/>
        <v>2638.3376899463333</v>
      </c>
      <c r="K136" s="244">
        <f t="shared" si="81"/>
        <v>2604.5277709996667</v>
      </c>
      <c r="L136" s="244">
        <f t="shared" si="81"/>
        <v>2604.5277709996667</v>
      </c>
      <c r="M136" s="244">
        <f t="shared" si="81"/>
        <v>2604.5277709996667</v>
      </c>
      <c r="N136" s="244">
        <f t="shared" si="81"/>
        <v>2604.5277709996667</v>
      </c>
      <c r="O136" s="244">
        <f t="shared" si="81"/>
        <v>2604.5277709996667</v>
      </c>
      <c r="P136" s="244">
        <f t="shared" si="81"/>
        <v>2604.5277709996667</v>
      </c>
      <c r="Q136" s="244">
        <f t="shared" si="81"/>
        <v>2604.5277709996667</v>
      </c>
      <c r="R136" s="244">
        <f t="shared" si="81"/>
        <v>2604.5277709996667</v>
      </c>
      <c r="S136" s="244">
        <f t="shared" si="81"/>
        <v>2604.5277709996667</v>
      </c>
      <c r="T136" s="244">
        <f t="shared" si="81"/>
        <v>2604.5277709996667</v>
      </c>
      <c r="U136" s="244">
        <f t="shared" si="81"/>
        <v>2615.7137213063334</v>
      </c>
      <c r="V136" s="244">
        <f t="shared" si="81"/>
        <v>2615.7137213063334</v>
      </c>
      <c r="W136" s="244">
        <f t="shared" si="81"/>
        <v>2615.7137213063334</v>
      </c>
      <c r="X136" s="244">
        <f t="shared" si="81"/>
        <v>2615.7137213063334</v>
      </c>
      <c r="Y136" s="244">
        <f t="shared" si="81"/>
        <v>2615.7137213063334</v>
      </c>
      <c r="Z136" s="244">
        <f t="shared" si="81"/>
        <v>2615.7137213063334</v>
      </c>
      <c r="AA136" s="244">
        <f t="shared" si="81"/>
        <v>2615.7137213063334</v>
      </c>
      <c r="AB136" s="244">
        <f t="shared" si="81"/>
        <v>2615.7137213063334</v>
      </c>
      <c r="AC136" s="244">
        <f t="shared" si="81"/>
        <v>2615.7137213063334</v>
      </c>
      <c r="AD136" s="244">
        <f t="shared" si="81"/>
        <v>2615.7137213063334</v>
      </c>
      <c r="AE136" s="244">
        <f t="shared" si="81"/>
        <v>2615.7137213063334</v>
      </c>
      <c r="AF136" s="244">
        <f t="shared" si="81"/>
        <v>2615.7137213063334</v>
      </c>
      <c r="AG136" s="244">
        <f t="shared" si="81"/>
        <v>2615.7137213063334</v>
      </c>
      <c r="AH136" s="244">
        <f t="shared" si="81"/>
        <v>2615.7137213063334</v>
      </c>
      <c r="AI136" s="244">
        <f t="shared" si="81"/>
        <v>2615.7137213063334</v>
      </c>
      <c r="AJ136" s="245">
        <f t="shared" si="79"/>
        <v>75294.380405350341</v>
      </c>
    </row>
    <row r="137" spans="2:37" ht="14.4">
      <c r="B137" s="384"/>
      <c r="C137" s="384"/>
      <c r="D137" s="58" t="s">
        <v>269</v>
      </c>
      <c r="E137" s="242">
        <v>2.8000000000000001E-2</v>
      </c>
      <c r="F137" s="243"/>
      <c r="G137" s="244">
        <f>+G134*$E137</f>
        <v>12473.730726658134</v>
      </c>
      <c r="H137" s="244">
        <f t="shared" ref="H137:AI137" si="82">+H134*$E137</f>
        <v>14345.369433728358</v>
      </c>
      <c r="I137" s="244">
        <f t="shared" si="82"/>
        <v>14481.231280162576</v>
      </c>
      <c r="J137" s="244">
        <f t="shared" si="82"/>
        <v>14774.691063699467</v>
      </c>
      <c r="K137" s="244">
        <f t="shared" si="82"/>
        <v>14585.355517598133</v>
      </c>
      <c r="L137" s="244">
        <f t="shared" si="82"/>
        <v>14585.355517598133</v>
      </c>
      <c r="M137" s="244">
        <f t="shared" si="82"/>
        <v>14585.355517598133</v>
      </c>
      <c r="N137" s="244">
        <f t="shared" si="82"/>
        <v>14585.355517598133</v>
      </c>
      <c r="O137" s="244">
        <f t="shared" si="82"/>
        <v>14585.355517598133</v>
      </c>
      <c r="P137" s="244">
        <f t="shared" si="82"/>
        <v>14585.355517598133</v>
      </c>
      <c r="Q137" s="244">
        <f t="shared" si="82"/>
        <v>14585.355517598133</v>
      </c>
      <c r="R137" s="244">
        <f t="shared" si="82"/>
        <v>14585.355517598133</v>
      </c>
      <c r="S137" s="244">
        <f t="shared" si="82"/>
        <v>14585.355517598133</v>
      </c>
      <c r="T137" s="244">
        <f t="shared" si="82"/>
        <v>14585.355517598133</v>
      </c>
      <c r="U137" s="244">
        <f t="shared" si="82"/>
        <v>14647.996839315467</v>
      </c>
      <c r="V137" s="244">
        <f t="shared" si="82"/>
        <v>14647.996839315467</v>
      </c>
      <c r="W137" s="244">
        <f t="shared" si="82"/>
        <v>14647.996839315467</v>
      </c>
      <c r="X137" s="244">
        <f t="shared" si="82"/>
        <v>14647.996839315467</v>
      </c>
      <c r="Y137" s="244">
        <f t="shared" si="82"/>
        <v>14647.996839315467</v>
      </c>
      <c r="Z137" s="244">
        <f t="shared" si="82"/>
        <v>14647.996839315467</v>
      </c>
      <c r="AA137" s="244">
        <f t="shared" si="82"/>
        <v>14647.996839315467</v>
      </c>
      <c r="AB137" s="244">
        <f t="shared" si="82"/>
        <v>14647.996839315467</v>
      </c>
      <c r="AC137" s="244">
        <f t="shared" si="82"/>
        <v>14647.996839315467</v>
      </c>
      <c r="AD137" s="244">
        <f t="shared" si="82"/>
        <v>14647.996839315467</v>
      </c>
      <c r="AE137" s="244">
        <f t="shared" si="82"/>
        <v>14647.996839315467</v>
      </c>
      <c r="AF137" s="244">
        <f t="shared" si="82"/>
        <v>14647.996839315467</v>
      </c>
      <c r="AG137" s="244">
        <f t="shared" si="82"/>
        <v>14647.996839315467</v>
      </c>
      <c r="AH137" s="244">
        <f t="shared" si="82"/>
        <v>14647.996839315467</v>
      </c>
      <c r="AI137" s="244">
        <f t="shared" si="82"/>
        <v>14647.996839315467</v>
      </c>
      <c r="AJ137" s="245">
        <f t="shared" si="79"/>
        <v>421648.53026996169</v>
      </c>
    </row>
    <row r="138" spans="2:37" ht="14.4">
      <c r="B138" s="384"/>
      <c r="C138" s="384"/>
      <c r="D138" s="58" t="s">
        <v>270</v>
      </c>
      <c r="E138" s="242">
        <v>5.0000000000000001E-3</v>
      </c>
      <c r="F138" s="243"/>
      <c r="G138" s="244">
        <f>+G134*$E138</f>
        <v>2227.4519154746667</v>
      </c>
      <c r="H138" s="244">
        <f t="shared" ref="H138:AI138" si="83">+H134*$E138</f>
        <v>2561.673113165778</v>
      </c>
      <c r="I138" s="244">
        <f t="shared" si="83"/>
        <v>2585.9341571718887</v>
      </c>
      <c r="J138" s="244">
        <f t="shared" si="83"/>
        <v>2638.3376899463333</v>
      </c>
      <c r="K138" s="244">
        <f t="shared" si="83"/>
        <v>2604.5277709996667</v>
      </c>
      <c r="L138" s="244">
        <f t="shared" si="83"/>
        <v>2604.5277709996667</v>
      </c>
      <c r="M138" s="244">
        <f t="shared" si="83"/>
        <v>2604.5277709996667</v>
      </c>
      <c r="N138" s="244">
        <f t="shared" si="83"/>
        <v>2604.5277709996667</v>
      </c>
      <c r="O138" s="244">
        <f t="shared" si="83"/>
        <v>2604.5277709996667</v>
      </c>
      <c r="P138" s="244">
        <f t="shared" si="83"/>
        <v>2604.5277709996667</v>
      </c>
      <c r="Q138" s="244">
        <f t="shared" si="83"/>
        <v>2604.5277709996667</v>
      </c>
      <c r="R138" s="244">
        <f t="shared" si="83"/>
        <v>2604.5277709996667</v>
      </c>
      <c r="S138" s="244">
        <f t="shared" si="83"/>
        <v>2604.5277709996667</v>
      </c>
      <c r="T138" s="244">
        <f t="shared" si="83"/>
        <v>2604.5277709996667</v>
      </c>
      <c r="U138" s="244">
        <f t="shared" si="83"/>
        <v>2615.7137213063334</v>
      </c>
      <c r="V138" s="244">
        <f t="shared" si="83"/>
        <v>2615.7137213063334</v>
      </c>
      <c r="W138" s="244">
        <f t="shared" si="83"/>
        <v>2615.7137213063334</v>
      </c>
      <c r="X138" s="244">
        <f t="shared" si="83"/>
        <v>2615.7137213063334</v>
      </c>
      <c r="Y138" s="244">
        <f t="shared" si="83"/>
        <v>2615.7137213063334</v>
      </c>
      <c r="Z138" s="244">
        <f t="shared" si="83"/>
        <v>2615.7137213063334</v>
      </c>
      <c r="AA138" s="244">
        <f t="shared" si="83"/>
        <v>2615.7137213063334</v>
      </c>
      <c r="AB138" s="244">
        <f t="shared" si="83"/>
        <v>2615.7137213063334</v>
      </c>
      <c r="AC138" s="244">
        <f t="shared" si="83"/>
        <v>2615.7137213063334</v>
      </c>
      <c r="AD138" s="244">
        <f t="shared" si="83"/>
        <v>2615.7137213063334</v>
      </c>
      <c r="AE138" s="244">
        <f t="shared" si="83"/>
        <v>2615.7137213063334</v>
      </c>
      <c r="AF138" s="244">
        <f t="shared" si="83"/>
        <v>2615.7137213063334</v>
      </c>
      <c r="AG138" s="244">
        <f t="shared" si="83"/>
        <v>2615.7137213063334</v>
      </c>
      <c r="AH138" s="244">
        <f t="shared" si="83"/>
        <v>2615.7137213063334</v>
      </c>
      <c r="AI138" s="244">
        <f t="shared" si="83"/>
        <v>2615.7137213063334</v>
      </c>
      <c r="AJ138" s="245">
        <f t="shared" si="79"/>
        <v>75294.380405350341</v>
      </c>
    </row>
    <row r="139" spans="2:37" ht="14.4">
      <c r="B139" s="384"/>
      <c r="C139" s="384"/>
      <c r="D139" s="58" t="s">
        <v>271</v>
      </c>
      <c r="E139" s="246"/>
      <c r="F139" s="243"/>
      <c r="G139" s="244">
        <f t="shared" ref="G139:AI139" si="84">+SUBTOTAL(9,G134:G138)</f>
        <v>490618.55890245008</v>
      </c>
      <c r="H139" s="244">
        <f t="shared" si="84"/>
        <v>564234.11990589427</v>
      </c>
      <c r="I139" s="244">
        <f t="shared" si="84"/>
        <v>569577.85745868017</v>
      </c>
      <c r="J139" s="244">
        <f t="shared" si="84"/>
        <v>581120.25958757929</v>
      </c>
      <c r="K139" s="244">
        <f t="shared" si="84"/>
        <v>573673.28684038657</v>
      </c>
      <c r="L139" s="244">
        <f t="shared" si="84"/>
        <v>573673.28684038657</v>
      </c>
      <c r="M139" s="244">
        <f t="shared" si="84"/>
        <v>573673.28684038657</v>
      </c>
      <c r="N139" s="244">
        <f t="shared" si="84"/>
        <v>573673.28684038657</v>
      </c>
      <c r="O139" s="244">
        <f t="shared" si="84"/>
        <v>573673.28684038657</v>
      </c>
      <c r="P139" s="244">
        <f t="shared" si="84"/>
        <v>573673.28684038657</v>
      </c>
      <c r="Q139" s="244">
        <f t="shared" si="84"/>
        <v>573673.28684038657</v>
      </c>
      <c r="R139" s="244">
        <f t="shared" si="84"/>
        <v>573673.28684038657</v>
      </c>
      <c r="S139" s="244">
        <f t="shared" si="84"/>
        <v>573673.28684038657</v>
      </c>
      <c r="T139" s="244">
        <f t="shared" si="84"/>
        <v>573673.28684038657</v>
      </c>
      <c r="U139" s="244">
        <f t="shared" si="84"/>
        <v>576137.10425493296</v>
      </c>
      <c r="V139" s="244">
        <f t="shared" si="84"/>
        <v>576137.10425493296</v>
      </c>
      <c r="W139" s="244">
        <f t="shared" si="84"/>
        <v>576137.10425493296</v>
      </c>
      <c r="X139" s="244">
        <f t="shared" si="84"/>
        <v>576137.10425493296</v>
      </c>
      <c r="Y139" s="244">
        <f t="shared" si="84"/>
        <v>576137.10425493296</v>
      </c>
      <c r="Z139" s="244">
        <f t="shared" si="84"/>
        <v>576137.10425493296</v>
      </c>
      <c r="AA139" s="244">
        <f t="shared" si="84"/>
        <v>576137.10425493296</v>
      </c>
      <c r="AB139" s="244">
        <f t="shared" si="84"/>
        <v>576137.10425493296</v>
      </c>
      <c r="AC139" s="244">
        <f t="shared" si="84"/>
        <v>576137.10425493296</v>
      </c>
      <c r="AD139" s="244">
        <f t="shared" si="84"/>
        <v>576137.10425493296</v>
      </c>
      <c r="AE139" s="244">
        <f t="shared" si="84"/>
        <v>576137.10425493296</v>
      </c>
      <c r="AF139" s="244">
        <f t="shared" si="84"/>
        <v>576137.10425493296</v>
      </c>
      <c r="AG139" s="244">
        <f t="shared" si="84"/>
        <v>576137.10425493296</v>
      </c>
      <c r="AH139" s="244">
        <f t="shared" si="84"/>
        <v>576137.10425493296</v>
      </c>
      <c r="AI139" s="244">
        <f t="shared" si="84"/>
        <v>576137.10425493296</v>
      </c>
      <c r="AJ139" s="245">
        <f t="shared" si="79"/>
        <v>16584340.228082467</v>
      </c>
    </row>
    <row r="140" spans="2:37" ht="14.4">
      <c r="B140" s="384"/>
      <c r="C140" s="384"/>
      <c r="D140" s="58" t="s">
        <v>291</v>
      </c>
      <c r="E140" s="247">
        <f>BDI!$F$33</f>
        <v>0.26450000000000001</v>
      </c>
      <c r="F140" s="243"/>
      <c r="G140" s="244">
        <f t="shared" ref="G140:AI140" si="85">+G139*$E140</f>
        <v>129768.60882969806</v>
      </c>
      <c r="H140" s="244">
        <f t="shared" si="85"/>
        <v>149239.92471510905</v>
      </c>
      <c r="I140" s="244">
        <f t="shared" si="85"/>
        <v>150653.34329782092</v>
      </c>
      <c r="J140" s="244">
        <f t="shared" si="85"/>
        <v>153706.30866091474</v>
      </c>
      <c r="K140" s="244">
        <f t="shared" si="85"/>
        <v>151736.58436928227</v>
      </c>
      <c r="L140" s="244">
        <f t="shared" si="85"/>
        <v>151736.58436928227</v>
      </c>
      <c r="M140" s="244">
        <f t="shared" si="85"/>
        <v>151736.58436928227</v>
      </c>
      <c r="N140" s="244">
        <f t="shared" si="85"/>
        <v>151736.58436928227</v>
      </c>
      <c r="O140" s="244">
        <f t="shared" si="85"/>
        <v>151736.58436928227</v>
      </c>
      <c r="P140" s="244">
        <f t="shared" si="85"/>
        <v>151736.58436928227</v>
      </c>
      <c r="Q140" s="244">
        <f t="shared" si="85"/>
        <v>151736.58436928227</v>
      </c>
      <c r="R140" s="244">
        <f t="shared" si="85"/>
        <v>151736.58436928227</v>
      </c>
      <c r="S140" s="244">
        <f t="shared" si="85"/>
        <v>151736.58436928227</v>
      </c>
      <c r="T140" s="244">
        <f t="shared" si="85"/>
        <v>151736.58436928227</v>
      </c>
      <c r="U140" s="244">
        <f t="shared" si="85"/>
        <v>152388.26407542976</v>
      </c>
      <c r="V140" s="244">
        <f t="shared" si="85"/>
        <v>152388.26407542976</v>
      </c>
      <c r="W140" s="244">
        <f t="shared" si="85"/>
        <v>152388.26407542976</v>
      </c>
      <c r="X140" s="244">
        <f t="shared" si="85"/>
        <v>152388.26407542976</v>
      </c>
      <c r="Y140" s="244">
        <f t="shared" si="85"/>
        <v>152388.26407542976</v>
      </c>
      <c r="Z140" s="244">
        <f t="shared" si="85"/>
        <v>152388.26407542976</v>
      </c>
      <c r="AA140" s="244">
        <f t="shared" si="85"/>
        <v>152388.26407542976</v>
      </c>
      <c r="AB140" s="244">
        <f t="shared" si="85"/>
        <v>152388.26407542976</v>
      </c>
      <c r="AC140" s="244">
        <f t="shared" si="85"/>
        <v>152388.26407542976</v>
      </c>
      <c r="AD140" s="244">
        <f t="shared" si="85"/>
        <v>152388.26407542976</v>
      </c>
      <c r="AE140" s="244">
        <f t="shared" si="85"/>
        <v>152388.26407542976</v>
      </c>
      <c r="AF140" s="244">
        <f t="shared" si="85"/>
        <v>152388.26407542976</v>
      </c>
      <c r="AG140" s="244">
        <f t="shared" si="85"/>
        <v>152388.26407542976</v>
      </c>
      <c r="AH140" s="244">
        <f t="shared" si="85"/>
        <v>152388.26407542976</v>
      </c>
      <c r="AI140" s="244">
        <f t="shared" si="85"/>
        <v>152388.26407542976</v>
      </c>
      <c r="AJ140" s="245">
        <f t="shared" si="79"/>
        <v>4386557.9903278109</v>
      </c>
    </row>
    <row r="141" spans="2:37" ht="14.4">
      <c r="B141" s="384"/>
      <c r="C141" s="384"/>
      <c r="D141" s="58" t="s">
        <v>272</v>
      </c>
      <c r="E141" s="246"/>
      <c r="F141" s="243"/>
      <c r="G141" s="61">
        <f t="shared" ref="G141:AI141" si="86">+SUM(G139:G140)</f>
        <v>620387.1677321482</v>
      </c>
      <c r="H141" s="61">
        <f t="shared" si="86"/>
        <v>713474.04462100333</v>
      </c>
      <c r="I141" s="61">
        <f t="shared" si="86"/>
        <v>720231.20075650106</v>
      </c>
      <c r="J141" s="61">
        <f t="shared" si="86"/>
        <v>734826.56824849406</v>
      </c>
      <c r="K141" s="61">
        <f t="shared" si="86"/>
        <v>725409.87120966881</v>
      </c>
      <c r="L141" s="61">
        <f t="shared" si="86"/>
        <v>725409.87120966881</v>
      </c>
      <c r="M141" s="61">
        <f t="shared" si="86"/>
        <v>725409.87120966881</v>
      </c>
      <c r="N141" s="61">
        <f t="shared" si="86"/>
        <v>725409.87120966881</v>
      </c>
      <c r="O141" s="61">
        <f t="shared" si="86"/>
        <v>725409.87120966881</v>
      </c>
      <c r="P141" s="61">
        <f t="shared" si="86"/>
        <v>725409.87120966881</v>
      </c>
      <c r="Q141" s="61">
        <f t="shared" si="86"/>
        <v>725409.87120966881</v>
      </c>
      <c r="R141" s="61">
        <f t="shared" si="86"/>
        <v>725409.87120966881</v>
      </c>
      <c r="S141" s="61">
        <f t="shared" si="86"/>
        <v>725409.87120966881</v>
      </c>
      <c r="T141" s="61">
        <f t="shared" si="86"/>
        <v>725409.87120966881</v>
      </c>
      <c r="U141" s="61">
        <f t="shared" si="86"/>
        <v>728525.36833036272</v>
      </c>
      <c r="V141" s="61">
        <f t="shared" si="86"/>
        <v>728525.36833036272</v>
      </c>
      <c r="W141" s="61">
        <f t="shared" si="86"/>
        <v>728525.36833036272</v>
      </c>
      <c r="X141" s="61">
        <f t="shared" si="86"/>
        <v>728525.36833036272</v>
      </c>
      <c r="Y141" s="61">
        <f t="shared" si="86"/>
        <v>728525.36833036272</v>
      </c>
      <c r="Z141" s="61">
        <f t="shared" si="86"/>
        <v>728525.36833036272</v>
      </c>
      <c r="AA141" s="61">
        <f t="shared" si="86"/>
        <v>728525.36833036272</v>
      </c>
      <c r="AB141" s="61">
        <f t="shared" si="86"/>
        <v>728525.36833036272</v>
      </c>
      <c r="AC141" s="61">
        <f t="shared" si="86"/>
        <v>728525.36833036272</v>
      </c>
      <c r="AD141" s="61">
        <f t="shared" si="86"/>
        <v>728525.36833036272</v>
      </c>
      <c r="AE141" s="61">
        <f t="shared" si="86"/>
        <v>728525.36833036272</v>
      </c>
      <c r="AF141" s="61">
        <f t="shared" si="86"/>
        <v>728525.36833036272</v>
      </c>
      <c r="AG141" s="61">
        <f t="shared" si="86"/>
        <v>728525.36833036272</v>
      </c>
      <c r="AH141" s="61">
        <f t="shared" si="86"/>
        <v>728525.36833036272</v>
      </c>
      <c r="AI141" s="61">
        <f t="shared" si="86"/>
        <v>728525.36833036272</v>
      </c>
      <c r="AJ141" s="251">
        <f t="shared" si="79"/>
        <v>20970898.21841028</v>
      </c>
      <c r="AK141" s="2"/>
    </row>
    <row r="142" spans="2:37" ht="14.4">
      <c r="B142" s="235" t="s">
        <v>277</v>
      </c>
      <c r="C142" s="236" t="str">
        <f>+C58</f>
        <v>TERRAPLENOS E ESTRUTURAS DE CONTENÇÃO</v>
      </c>
      <c r="D142" s="237"/>
      <c r="E142" s="237"/>
      <c r="F142" s="217">
        <f t="shared" ref="F142:AI142" si="87">+F150</f>
        <v>0</v>
      </c>
      <c r="G142" s="217">
        <f t="shared" si="87"/>
        <v>268100.20683993289</v>
      </c>
      <c r="H142" s="217">
        <f t="shared" si="87"/>
        <v>312333.49307693943</v>
      </c>
      <c r="I142" s="217">
        <f t="shared" si="87"/>
        <v>315544.37769869436</v>
      </c>
      <c r="J142" s="217">
        <f t="shared" si="87"/>
        <v>322479.8458289493</v>
      </c>
      <c r="K142" s="217">
        <f t="shared" si="87"/>
        <v>318005.19301593397</v>
      </c>
      <c r="L142" s="217">
        <f t="shared" si="87"/>
        <v>318005.19301593397</v>
      </c>
      <c r="M142" s="217">
        <f t="shared" si="87"/>
        <v>318005.19301593397</v>
      </c>
      <c r="N142" s="217">
        <f t="shared" si="87"/>
        <v>318005.19301593397</v>
      </c>
      <c r="O142" s="217">
        <f t="shared" si="87"/>
        <v>318005.19301593397</v>
      </c>
      <c r="P142" s="217">
        <f t="shared" si="87"/>
        <v>318005.19301593397</v>
      </c>
      <c r="Q142" s="217">
        <f t="shared" si="87"/>
        <v>318005.19301593397</v>
      </c>
      <c r="R142" s="217">
        <f t="shared" si="87"/>
        <v>318005.19301593397</v>
      </c>
      <c r="S142" s="217">
        <f t="shared" si="87"/>
        <v>318005.19301593397</v>
      </c>
      <c r="T142" s="217">
        <f t="shared" si="87"/>
        <v>318005.19301593397</v>
      </c>
      <c r="U142" s="217">
        <f t="shared" si="87"/>
        <v>319485.6237760589</v>
      </c>
      <c r="V142" s="217">
        <f t="shared" si="87"/>
        <v>319485.6237760589</v>
      </c>
      <c r="W142" s="217">
        <f t="shared" si="87"/>
        <v>319485.6237760589</v>
      </c>
      <c r="X142" s="217">
        <f t="shared" si="87"/>
        <v>319485.6237760589</v>
      </c>
      <c r="Y142" s="217">
        <f t="shared" si="87"/>
        <v>319485.6237760589</v>
      </c>
      <c r="Z142" s="217">
        <f t="shared" si="87"/>
        <v>319485.6237760589</v>
      </c>
      <c r="AA142" s="217">
        <f t="shared" si="87"/>
        <v>319485.6237760589</v>
      </c>
      <c r="AB142" s="217">
        <f t="shared" si="87"/>
        <v>319485.6237760589</v>
      </c>
      <c r="AC142" s="217">
        <f t="shared" si="87"/>
        <v>319485.6237760589</v>
      </c>
      <c r="AD142" s="217">
        <f t="shared" si="87"/>
        <v>319485.6237760589</v>
      </c>
      <c r="AE142" s="217">
        <f t="shared" si="87"/>
        <v>319485.6237760589</v>
      </c>
      <c r="AF142" s="217">
        <f t="shared" si="87"/>
        <v>319485.6237760589</v>
      </c>
      <c r="AG142" s="217">
        <f t="shared" si="87"/>
        <v>319485.6237760589</v>
      </c>
      <c r="AH142" s="217">
        <f t="shared" si="87"/>
        <v>319485.6237760589</v>
      </c>
      <c r="AI142" s="217">
        <f t="shared" si="87"/>
        <v>319485.6237760589</v>
      </c>
      <c r="AJ142" s="217">
        <f>+AJ150</f>
        <v>9190794.2102447376</v>
      </c>
      <c r="AK142" s="2"/>
    </row>
    <row r="143" spans="2:37" ht="14.4">
      <c r="B143" s="383" t="s">
        <v>57</v>
      </c>
      <c r="C143" s="383" t="str">
        <f>+C59</f>
        <v>Terrapleno e Estruturas de Contenção</v>
      </c>
      <c r="D143" s="57" t="s">
        <v>266</v>
      </c>
      <c r="E143" s="238"/>
      <c r="F143" s="239"/>
      <c r="G143" s="240">
        <f t="shared" ref="G143:AI143" si="88">+G58</f>
        <v>192518.59172</v>
      </c>
      <c r="H143" s="240">
        <f t="shared" si="88"/>
        <v>224281.82709333336</v>
      </c>
      <c r="I143" s="240">
        <f t="shared" si="88"/>
        <v>226587.51343666663</v>
      </c>
      <c r="J143" s="240">
        <f t="shared" si="88"/>
        <v>231567.76530999996</v>
      </c>
      <c r="K143" s="240">
        <f t="shared" si="88"/>
        <v>228354.58666999999</v>
      </c>
      <c r="L143" s="240">
        <f t="shared" si="88"/>
        <v>228354.58666999999</v>
      </c>
      <c r="M143" s="240">
        <f t="shared" si="88"/>
        <v>228354.58666999999</v>
      </c>
      <c r="N143" s="240">
        <f t="shared" si="88"/>
        <v>228354.58666999999</v>
      </c>
      <c r="O143" s="240">
        <f t="shared" si="88"/>
        <v>228354.58666999999</v>
      </c>
      <c r="P143" s="240">
        <f t="shared" si="88"/>
        <v>228354.58666999999</v>
      </c>
      <c r="Q143" s="240">
        <f t="shared" si="88"/>
        <v>228354.58666999999</v>
      </c>
      <c r="R143" s="240">
        <f t="shared" si="88"/>
        <v>228354.58666999999</v>
      </c>
      <c r="S143" s="240">
        <f t="shared" si="88"/>
        <v>228354.58666999999</v>
      </c>
      <c r="T143" s="240">
        <f t="shared" si="88"/>
        <v>228354.58666999999</v>
      </c>
      <c r="U143" s="240">
        <f t="shared" si="88"/>
        <v>229417.66098999997</v>
      </c>
      <c r="V143" s="240">
        <f t="shared" si="88"/>
        <v>229417.66098999997</v>
      </c>
      <c r="W143" s="240">
        <f t="shared" si="88"/>
        <v>229417.66098999997</v>
      </c>
      <c r="X143" s="240">
        <f t="shared" si="88"/>
        <v>229417.66098999997</v>
      </c>
      <c r="Y143" s="240">
        <f t="shared" si="88"/>
        <v>229417.66098999997</v>
      </c>
      <c r="Z143" s="240">
        <f t="shared" si="88"/>
        <v>229417.66098999997</v>
      </c>
      <c r="AA143" s="240">
        <f t="shared" si="88"/>
        <v>229417.66098999997</v>
      </c>
      <c r="AB143" s="240">
        <f t="shared" si="88"/>
        <v>229417.66098999997</v>
      </c>
      <c r="AC143" s="240">
        <f t="shared" si="88"/>
        <v>229417.66098999997</v>
      </c>
      <c r="AD143" s="240">
        <f t="shared" si="88"/>
        <v>229417.66098999997</v>
      </c>
      <c r="AE143" s="240">
        <f t="shared" si="88"/>
        <v>229417.66098999997</v>
      </c>
      <c r="AF143" s="240">
        <f t="shared" si="88"/>
        <v>229417.66098999997</v>
      </c>
      <c r="AG143" s="240">
        <f t="shared" si="88"/>
        <v>229417.66098999997</v>
      </c>
      <c r="AH143" s="240">
        <f t="shared" si="88"/>
        <v>229417.66098999997</v>
      </c>
      <c r="AI143" s="240">
        <f t="shared" si="88"/>
        <v>229417.66098999997</v>
      </c>
      <c r="AJ143" s="241">
        <f t="shared" ref="AJ143:AJ150" si="89">+SUM(F143:AI143)</f>
        <v>6599766.4791099979</v>
      </c>
    </row>
    <row r="144" spans="2:37" ht="14.4">
      <c r="B144" s="384"/>
      <c r="C144" s="384"/>
      <c r="D144" s="58" t="s">
        <v>267</v>
      </c>
      <c r="E144" s="242">
        <v>6.3299999999999995E-2</v>
      </c>
      <c r="F144" s="243"/>
      <c r="G144" s="244">
        <f t="shared" ref="G144:AI144" si="90">+G143*$E144</f>
        <v>12186.426855876</v>
      </c>
      <c r="H144" s="244">
        <f t="shared" si="90"/>
        <v>14197.039655008</v>
      </c>
      <c r="I144" s="244">
        <f t="shared" si="90"/>
        <v>14342.989600540997</v>
      </c>
      <c r="J144" s="244">
        <f t="shared" si="90"/>
        <v>14658.239544122996</v>
      </c>
      <c r="K144" s="244">
        <f t="shared" si="90"/>
        <v>14454.845336210998</v>
      </c>
      <c r="L144" s="244">
        <f t="shared" si="90"/>
        <v>14454.845336210998</v>
      </c>
      <c r="M144" s="244">
        <f t="shared" si="90"/>
        <v>14454.845336210998</v>
      </c>
      <c r="N144" s="244">
        <f t="shared" si="90"/>
        <v>14454.845336210998</v>
      </c>
      <c r="O144" s="244">
        <f t="shared" si="90"/>
        <v>14454.845336210998</v>
      </c>
      <c r="P144" s="244">
        <f t="shared" si="90"/>
        <v>14454.845336210998</v>
      </c>
      <c r="Q144" s="244">
        <f t="shared" si="90"/>
        <v>14454.845336210998</v>
      </c>
      <c r="R144" s="244">
        <f t="shared" si="90"/>
        <v>14454.845336210998</v>
      </c>
      <c r="S144" s="244">
        <f t="shared" si="90"/>
        <v>14454.845336210998</v>
      </c>
      <c r="T144" s="244">
        <f t="shared" si="90"/>
        <v>14454.845336210998</v>
      </c>
      <c r="U144" s="244">
        <f t="shared" si="90"/>
        <v>14522.137940666997</v>
      </c>
      <c r="V144" s="244">
        <f t="shared" si="90"/>
        <v>14522.137940666997</v>
      </c>
      <c r="W144" s="244">
        <f t="shared" si="90"/>
        <v>14522.137940666997</v>
      </c>
      <c r="X144" s="244">
        <f t="shared" si="90"/>
        <v>14522.137940666997</v>
      </c>
      <c r="Y144" s="244">
        <f t="shared" si="90"/>
        <v>14522.137940666997</v>
      </c>
      <c r="Z144" s="244">
        <f t="shared" si="90"/>
        <v>14522.137940666997</v>
      </c>
      <c r="AA144" s="244">
        <f t="shared" si="90"/>
        <v>14522.137940666997</v>
      </c>
      <c r="AB144" s="244">
        <f t="shared" si="90"/>
        <v>14522.137940666997</v>
      </c>
      <c r="AC144" s="244">
        <f t="shared" si="90"/>
        <v>14522.137940666997</v>
      </c>
      <c r="AD144" s="244">
        <f t="shared" si="90"/>
        <v>14522.137940666997</v>
      </c>
      <c r="AE144" s="244">
        <f t="shared" si="90"/>
        <v>14522.137940666997</v>
      </c>
      <c r="AF144" s="244">
        <f t="shared" si="90"/>
        <v>14522.137940666997</v>
      </c>
      <c r="AG144" s="244">
        <f t="shared" si="90"/>
        <v>14522.137940666997</v>
      </c>
      <c r="AH144" s="244">
        <f t="shared" si="90"/>
        <v>14522.137940666997</v>
      </c>
      <c r="AI144" s="244">
        <f t="shared" si="90"/>
        <v>14522.137940666997</v>
      </c>
      <c r="AJ144" s="245">
        <f t="shared" si="89"/>
        <v>417765.21812766284</v>
      </c>
    </row>
    <row r="145" spans="2:37" ht="14.4">
      <c r="B145" s="384"/>
      <c r="C145" s="384"/>
      <c r="D145" s="58" t="s">
        <v>268</v>
      </c>
      <c r="E145" s="242">
        <v>5.0000000000000001E-3</v>
      </c>
      <c r="F145" s="243"/>
      <c r="G145" s="244">
        <f>+G143*$E145</f>
        <v>962.59295859999997</v>
      </c>
      <c r="H145" s="244">
        <f t="shared" ref="H145:AI145" si="91">+H143*$E145</f>
        <v>1121.4091354666668</v>
      </c>
      <c r="I145" s="244">
        <f t="shared" si="91"/>
        <v>1132.9375671833332</v>
      </c>
      <c r="J145" s="244">
        <f t="shared" si="91"/>
        <v>1157.8388265499998</v>
      </c>
      <c r="K145" s="244">
        <f t="shared" si="91"/>
        <v>1141.7729333499999</v>
      </c>
      <c r="L145" s="244">
        <f t="shared" si="91"/>
        <v>1141.7729333499999</v>
      </c>
      <c r="M145" s="244">
        <f t="shared" si="91"/>
        <v>1141.7729333499999</v>
      </c>
      <c r="N145" s="244">
        <f t="shared" si="91"/>
        <v>1141.7729333499999</v>
      </c>
      <c r="O145" s="244">
        <f t="shared" si="91"/>
        <v>1141.7729333499999</v>
      </c>
      <c r="P145" s="244">
        <f t="shared" si="91"/>
        <v>1141.7729333499999</v>
      </c>
      <c r="Q145" s="244">
        <f t="shared" si="91"/>
        <v>1141.7729333499999</v>
      </c>
      <c r="R145" s="244">
        <f t="shared" si="91"/>
        <v>1141.7729333499999</v>
      </c>
      <c r="S145" s="244">
        <f t="shared" si="91"/>
        <v>1141.7729333499999</v>
      </c>
      <c r="T145" s="244">
        <f t="shared" si="91"/>
        <v>1141.7729333499999</v>
      </c>
      <c r="U145" s="244">
        <f t="shared" si="91"/>
        <v>1147.0883049499998</v>
      </c>
      <c r="V145" s="244">
        <f t="shared" si="91"/>
        <v>1147.0883049499998</v>
      </c>
      <c r="W145" s="244">
        <f t="shared" si="91"/>
        <v>1147.0883049499998</v>
      </c>
      <c r="X145" s="244">
        <f t="shared" si="91"/>
        <v>1147.0883049499998</v>
      </c>
      <c r="Y145" s="244">
        <f t="shared" si="91"/>
        <v>1147.0883049499998</v>
      </c>
      <c r="Z145" s="244">
        <f t="shared" si="91"/>
        <v>1147.0883049499998</v>
      </c>
      <c r="AA145" s="244">
        <f t="shared" si="91"/>
        <v>1147.0883049499998</v>
      </c>
      <c r="AB145" s="244">
        <f t="shared" si="91"/>
        <v>1147.0883049499998</v>
      </c>
      <c r="AC145" s="244">
        <f t="shared" si="91"/>
        <v>1147.0883049499998</v>
      </c>
      <c r="AD145" s="244">
        <f t="shared" si="91"/>
        <v>1147.0883049499998</v>
      </c>
      <c r="AE145" s="244">
        <f t="shared" si="91"/>
        <v>1147.0883049499998</v>
      </c>
      <c r="AF145" s="244">
        <f t="shared" si="91"/>
        <v>1147.0883049499998</v>
      </c>
      <c r="AG145" s="244">
        <f t="shared" si="91"/>
        <v>1147.0883049499998</v>
      </c>
      <c r="AH145" s="244">
        <f t="shared" si="91"/>
        <v>1147.0883049499998</v>
      </c>
      <c r="AI145" s="244">
        <f t="shared" si="91"/>
        <v>1147.0883049499998</v>
      </c>
      <c r="AJ145" s="245">
        <f t="shared" si="89"/>
        <v>32998.832395550002</v>
      </c>
    </row>
    <row r="146" spans="2:37" ht="14.4">
      <c r="B146" s="384"/>
      <c r="C146" s="384"/>
      <c r="D146" s="58" t="s">
        <v>269</v>
      </c>
      <c r="E146" s="242">
        <v>2.8000000000000001E-2</v>
      </c>
      <c r="F146" s="243"/>
      <c r="G146" s="244">
        <f>+G143*$E146</f>
        <v>5390.52056816</v>
      </c>
      <c r="H146" s="244">
        <f t="shared" ref="H146:AI146" si="92">+H143*$E146</f>
        <v>6279.8911586133345</v>
      </c>
      <c r="I146" s="244">
        <f t="shared" si="92"/>
        <v>6344.4503762266659</v>
      </c>
      <c r="J146" s="244">
        <f t="shared" si="92"/>
        <v>6483.8974286799994</v>
      </c>
      <c r="K146" s="244">
        <f t="shared" si="92"/>
        <v>6393.9284267599996</v>
      </c>
      <c r="L146" s="244">
        <f t="shared" si="92"/>
        <v>6393.9284267599996</v>
      </c>
      <c r="M146" s="244">
        <f t="shared" si="92"/>
        <v>6393.9284267599996</v>
      </c>
      <c r="N146" s="244">
        <f t="shared" si="92"/>
        <v>6393.9284267599996</v>
      </c>
      <c r="O146" s="244">
        <f t="shared" si="92"/>
        <v>6393.9284267599996</v>
      </c>
      <c r="P146" s="244">
        <f t="shared" si="92"/>
        <v>6393.9284267599996</v>
      </c>
      <c r="Q146" s="244">
        <f t="shared" si="92"/>
        <v>6393.9284267599996</v>
      </c>
      <c r="R146" s="244">
        <f t="shared" si="92"/>
        <v>6393.9284267599996</v>
      </c>
      <c r="S146" s="244">
        <f t="shared" si="92"/>
        <v>6393.9284267599996</v>
      </c>
      <c r="T146" s="244">
        <f t="shared" si="92"/>
        <v>6393.9284267599996</v>
      </c>
      <c r="U146" s="244">
        <f t="shared" si="92"/>
        <v>6423.6945077199998</v>
      </c>
      <c r="V146" s="244">
        <f t="shared" si="92"/>
        <v>6423.6945077199998</v>
      </c>
      <c r="W146" s="244">
        <f t="shared" si="92"/>
        <v>6423.6945077199998</v>
      </c>
      <c r="X146" s="244">
        <f t="shared" si="92"/>
        <v>6423.6945077199998</v>
      </c>
      <c r="Y146" s="244">
        <f t="shared" si="92"/>
        <v>6423.6945077199998</v>
      </c>
      <c r="Z146" s="244">
        <f t="shared" si="92"/>
        <v>6423.6945077199998</v>
      </c>
      <c r="AA146" s="244">
        <f t="shared" si="92"/>
        <v>6423.6945077199998</v>
      </c>
      <c r="AB146" s="244">
        <f t="shared" si="92"/>
        <v>6423.6945077199998</v>
      </c>
      <c r="AC146" s="244">
        <f t="shared" si="92"/>
        <v>6423.6945077199998</v>
      </c>
      <c r="AD146" s="244">
        <f t="shared" si="92"/>
        <v>6423.6945077199998</v>
      </c>
      <c r="AE146" s="244">
        <f t="shared" si="92"/>
        <v>6423.6945077199998</v>
      </c>
      <c r="AF146" s="244">
        <f t="shared" si="92"/>
        <v>6423.6945077199998</v>
      </c>
      <c r="AG146" s="244">
        <f t="shared" si="92"/>
        <v>6423.6945077199998</v>
      </c>
      <c r="AH146" s="244">
        <f t="shared" si="92"/>
        <v>6423.6945077199998</v>
      </c>
      <c r="AI146" s="244">
        <f t="shared" si="92"/>
        <v>6423.6945077199998</v>
      </c>
      <c r="AJ146" s="245">
        <f t="shared" si="89"/>
        <v>184793.46141508012</v>
      </c>
    </row>
    <row r="147" spans="2:37" ht="14.4">
      <c r="B147" s="384"/>
      <c r="C147" s="384"/>
      <c r="D147" s="58" t="s">
        <v>270</v>
      </c>
      <c r="E147" s="242">
        <v>5.0000000000000001E-3</v>
      </c>
      <c r="F147" s="243"/>
      <c r="G147" s="244">
        <f>+G143*$E147</f>
        <v>962.59295859999997</v>
      </c>
      <c r="H147" s="244">
        <f t="shared" ref="H147:AI147" si="93">+H143*$E147</f>
        <v>1121.4091354666668</v>
      </c>
      <c r="I147" s="244">
        <f t="shared" si="93"/>
        <v>1132.9375671833332</v>
      </c>
      <c r="J147" s="244">
        <f t="shared" si="93"/>
        <v>1157.8388265499998</v>
      </c>
      <c r="K147" s="244">
        <f t="shared" si="93"/>
        <v>1141.7729333499999</v>
      </c>
      <c r="L147" s="244">
        <f t="shared" si="93"/>
        <v>1141.7729333499999</v>
      </c>
      <c r="M147" s="244">
        <f t="shared" si="93"/>
        <v>1141.7729333499999</v>
      </c>
      <c r="N147" s="244">
        <f t="shared" si="93"/>
        <v>1141.7729333499999</v>
      </c>
      <c r="O147" s="244">
        <f t="shared" si="93"/>
        <v>1141.7729333499999</v>
      </c>
      <c r="P147" s="244">
        <f t="shared" si="93"/>
        <v>1141.7729333499999</v>
      </c>
      <c r="Q147" s="244">
        <f t="shared" si="93"/>
        <v>1141.7729333499999</v>
      </c>
      <c r="R147" s="244">
        <f t="shared" si="93"/>
        <v>1141.7729333499999</v>
      </c>
      <c r="S147" s="244">
        <f t="shared" si="93"/>
        <v>1141.7729333499999</v>
      </c>
      <c r="T147" s="244">
        <f t="shared" si="93"/>
        <v>1141.7729333499999</v>
      </c>
      <c r="U147" s="244">
        <f t="shared" si="93"/>
        <v>1147.0883049499998</v>
      </c>
      <c r="V147" s="244">
        <f t="shared" si="93"/>
        <v>1147.0883049499998</v>
      </c>
      <c r="W147" s="244">
        <f t="shared" si="93"/>
        <v>1147.0883049499998</v>
      </c>
      <c r="X147" s="244">
        <f t="shared" si="93"/>
        <v>1147.0883049499998</v>
      </c>
      <c r="Y147" s="244">
        <f t="shared" si="93"/>
        <v>1147.0883049499998</v>
      </c>
      <c r="Z147" s="244">
        <f t="shared" si="93"/>
        <v>1147.0883049499998</v>
      </c>
      <c r="AA147" s="244">
        <f t="shared" si="93"/>
        <v>1147.0883049499998</v>
      </c>
      <c r="AB147" s="244">
        <f t="shared" si="93"/>
        <v>1147.0883049499998</v>
      </c>
      <c r="AC147" s="244">
        <f t="shared" si="93"/>
        <v>1147.0883049499998</v>
      </c>
      <c r="AD147" s="244">
        <f t="shared" si="93"/>
        <v>1147.0883049499998</v>
      </c>
      <c r="AE147" s="244">
        <f t="shared" si="93"/>
        <v>1147.0883049499998</v>
      </c>
      <c r="AF147" s="244">
        <f t="shared" si="93"/>
        <v>1147.0883049499998</v>
      </c>
      <c r="AG147" s="244">
        <f t="shared" si="93"/>
        <v>1147.0883049499998</v>
      </c>
      <c r="AH147" s="244">
        <f t="shared" si="93"/>
        <v>1147.0883049499998</v>
      </c>
      <c r="AI147" s="244">
        <f t="shared" si="93"/>
        <v>1147.0883049499998</v>
      </c>
      <c r="AJ147" s="245">
        <f t="shared" si="89"/>
        <v>32998.832395550002</v>
      </c>
    </row>
    <row r="148" spans="2:37" ht="14.4">
      <c r="B148" s="384"/>
      <c r="C148" s="384"/>
      <c r="D148" s="58" t="s">
        <v>271</v>
      </c>
      <c r="E148" s="246"/>
      <c r="F148" s="243"/>
      <c r="G148" s="244">
        <f t="shared" ref="G148:AI148" si="94">+SUBTOTAL(9,G143:G147)</f>
        <v>212020.72506123598</v>
      </c>
      <c r="H148" s="244">
        <f t="shared" si="94"/>
        <v>247001.57617788806</v>
      </c>
      <c r="I148" s="244">
        <f t="shared" si="94"/>
        <v>249540.82854780098</v>
      </c>
      <c r="J148" s="244">
        <f t="shared" si="94"/>
        <v>255025.57993590296</v>
      </c>
      <c r="K148" s="244">
        <f t="shared" si="94"/>
        <v>251486.90629967098</v>
      </c>
      <c r="L148" s="244">
        <f t="shared" si="94"/>
        <v>251486.90629967098</v>
      </c>
      <c r="M148" s="244">
        <f t="shared" si="94"/>
        <v>251486.90629967098</v>
      </c>
      <c r="N148" s="244">
        <f t="shared" si="94"/>
        <v>251486.90629967098</v>
      </c>
      <c r="O148" s="244">
        <f t="shared" si="94"/>
        <v>251486.90629967098</v>
      </c>
      <c r="P148" s="244">
        <f t="shared" si="94"/>
        <v>251486.90629967098</v>
      </c>
      <c r="Q148" s="244">
        <f t="shared" si="94"/>
        <v>251486.90629967098</v>
      </c>
      <c r="R148" s="244">
        <f t="shared" si="94"/>
        <v>251486.90629967098</v>
      </c>
      <c r="S148" s="244">
        <f t="shared" si="94"/>
        <v>251486.90629967098</v>
      </c>
      <c r="T148" s="244">
        <f t="shared" si="94"/>
        <v>251486.90629967098</v>
      </c>
      <c r="U148" s="244">
        <f t="shared" si="94"/>
        <v>252657.67004828699</v>
      </c>
      <c r="V148" s="244">
        <f t="shared" si="94"/>
        <v>252657.67004828699</v>
      </c>
      <c r="W148" s="244">
        <f t="shared" si="94"/>
        <v>252657.67004828699</v>
      </c>
      <c r="X148" s="244">
        <f t="shared" si="94"/>
        <v>252657.67004828699</v>
      </c>
      <c r="Y148" s="244">
        <f t="shared" si="94"/>
        <v>252657.67004828699</v>
      </c>
      <c r="Z148" s="244">
        <f t="shared" si="94"/>
        <v>252657.67004828699</v>
      </c>
      <c r="AA148" s="244">
        <f t="shared" si="94"/>
        <v>252657.67004828699</v>
      </c>
      <c r="AB148" s="244">
        <f t="shared" si="94"/>
        <v>252657.67004828699</v>
      </c>
      <c r="AC148" s="244">
        <f t="shared" si="94"/>
        <v>252657.67004828699</v>
      </c>
      <c r="AD148" s="244">
        <f t="shared" si="94"/>
        <v>252657.67004828699</v>
      </c>
      <c r="AE148" s="244">
        <f t="shared" si="94"/>
        <v>252657.67004828699</v>
      </c>
      <c r="AF148" s="244">
        <f t="shared" si="94"/>
        <v>252657.67004828699</v>
      </c>
      <c r="AG148" s="244">
        <f t="shared" si="94"/>
        <v>252657.67004828699</v>
      </c>
      <c r="AH148" s="244">
        <f t="shared" si="94"/>
        <v>252657.67004828699</v>
      </c>
      <c r="AI148" s="244">
        <f t="shared" si="94"/>
        <v>252657.67004828699</v>
      </c>
      <c r="AJ148" s="245">
        <f t="shared" si="89"/>
        <v>7268322.8234438458</v>
      </c>
    </row>
    <row r="149" spans="2:37" ht="14.4">
      <c r="B149" s="384"/>
      <c r="C149" s="384"/>
      <c r="D149" s="58" t="s">
        <v>291</v>
      </c>
      <c r="E149" s="247">
        <f>BDI!$F$33</f>
        <v>0.26450000000000001</v>
      </c>
      <c r="F149" s="243"/>
      <c r="G149" s="244">
        <f t="shared" ref="G149:AI149" si="95">+G148*$E149</f>
        <v>56079.481778696922</v>
      </c>
      <c r="H149" s="244">
        <f t="shared" si="95"/>
        <v>65331.916899051394</v>
      </c>
      <c r="I149" s="244">
        <f t="shared" si="95"/>
        <v>66003.549150893363</v>
      </c>
      <c r="J149" s="244">
        <f t="shared" si="95"/>
        <v>67454.265893046337</v>
      </c>
      <c r="K149" s="244">
        <f t="shared" si="95"/>
        <v>66518.286716262985</v>
      </c>
      <c r="L149" s="244">
        <f t="shared" si="95"/>
        <v>66518.286716262985</v>
      </c>
      <c r="M149" s="244">
        <f t="shared" si="95"/>
        <v>66518.286716262985</v>
      </c>
      <c r="N149" s="244">
        <f t="shared" si="95"/>
        <v>66518.286716262985</v>
      </c>
      <c r="O149" s="244">
        <f t="shared" si="95"/>
        <v>66518.286716262985</v>
      </c>
      <c r="P149" s="244">
        <f t="shared" si="95"/>
        <v>66518.286716262985</v>
      </c>
      <c r="Q149" s="244">
        <f t="shared" si="95"/>
        <v>66518.286716262985</v>
      </c>
      <c r="R149" s="244">
        <f t="shared" si="95"/>
        <v>66518.286716262985</v>
      </c>
      <c r="S149" s="244">
        <f t="shared" si="95"/>
        <v>66518.286716262985</v>
      </c>
      <c r="T149" s="244">
        <f t="shared" si="95"/>
        <v>66518.286716262985</v>
      </c>
      <c r="U149" s="244">
        <f t="shared" si="95"/>
        <v>66827.953727771906</v>
      </c>
      <c r="V149" s="244">
        <f t="shared" si="95"/>
        <v>66827.953727771906</v>
      </c>
      <c r="W149" s="244">
        <f t="shared" si="95"/>
        <v>66827.953727771906</v>
      </c>
      <c r="X149" s="244">
        <f t="shared" si="95"/>
        <v>66827.953727771906</v>
      </c>
      <c r="Y149" s="244">
        <f t="shared" si="95"/>
        <v>66827.953727771906</v>
      </c>
      <c r="Z149" s="244">
        <f t="shared" si="95"/>
        <v>66827.953727771906</v>
      </c>
      <c r="AA149" s="244">
        <f t="shared" si="95"/>
        <v>66827.953727771906</v>
      </c>
      <c r="AB149" s="244">
        <f t="shared" si="95"/>
        <v>66827.953727771906</v>
      </c>
      <c r="AC149" s="244">
        <f t="shared" si="95"/>
        <v>66827.953727771906</v>
      </c>
      <c r="AD149" s="244">
        <f t="shared" si="95"/>
        <v>66827.953727771906</v>
      </c>
      <c r="AE149" s="244">
        <f t="shared" si="95"/>
        <v>66827.953727771906</v>
      </c>
      <c r="AF149" s="244">
        <f t="shared" si="95"/>
        <v>66827.953727771906</v>
      </c>
      <c r="AG149" s="244">
        <f t="shared" si="95"/>
        <v>66827.953727771906</v>
      </c>
      <c r="AH149" s="244">
        <f t="shared" si="95"/>
        <v>66827.953727771906</v>
      </c>
      <c r="AI149" s="244">
        <f t="shared" si="95"/>
        <v>66827.953727771906</v>
      </c>
      <c r="AJ149" s="245">
        <f t="shared" si="89"/>
        <v>1922471.3868008978</v>
      </c>
    </row>
    <row r="150" spans="2:37" ht="14.4">
      <c r="B150" s="384"/>
      <c r="C150" s="384"/>
      <c r="D150" s="58" t="s">
        <v>272</v>
      </c>
      <c r="E150" s="246"/>
      <c r="F150" s="243"/>
      <c r="G150" s="61">
        <f t="shared" ref="G150:AI150" si="96">+SUM(G148:G149)</f>
        <v>268100.20683993289</v>
      </c>
      <c r="H150" s="61">
        <f t="shared" si="96"/>
        <v>312333.49307693943</v>
      </c>
      <c r="I150" s="61">
        <f t="shared" si="96"/>
        <v>315544.37769869436</v>
      </c>
      <c r="J150" s="61">
        <f t="shared" si="96"/>
        <v>322479.8458289493</v>
      </c>
      <c r="K150" s="61">
        <f t="shared" si="96"/>
        <v>318005.19301593397</v>
      </c>
      <c r="L150" s="61">
        <f t="shared" si="96"/>
        <v>318005.19301593397</v>
      </c>
      <c r="M150" s="61">
        <f t="shared" si="96"/>
        <v>318005.19301593397</v>
      </c>
      <c r="N150" s="61">
        <f t="shared" si="96"/>
        <v>318005.19301593397</v>
      </c>
      <c r="O150" s="61">
        <f t="shared" si="96"/>
        <v>318005.19301593397</v>
      </c>
      <c r="P150" s="61">
        <f t="shared" si="96"/>
        <v>318005.19301593397</v>
      </c>
      <c r="Q150" s="61">
        <f t="shared" si="96"/>
        <v>318005.19301593397</v>
      </c>
      <c r="R150" s="61">
        <f t="shared" si="96"/>
        <v>318005.19301593397</v>
      </c>
      <c r="S150" s="61">
        <f t="shared" si="96"/>
        <v>318005.19301593397</v>
      </c>
      <c r="T150" s="61">
        <f t="shared" si="96"/>
        <v>318005.19301593397</v>
      </c>
      <c r="U150" s="61">
        <f t="shared" si="96"/>
        <v>319485.6237760589</v>
      </c>
      <c r="V150" s="61">
        <f t="shared" si="96"/>
        <v>319485.6237760589</v>
      </c>
      <c r="W150" s="61">
        <f t="shared" si="96"/>
        <v>319485.6237760589</v>
      </c>
      <c r="X150" s="61">
        <f t="shared" si="96"/>
        <v>319485.6237760589</v>
      </c>
      <c r="Y150" s="61">
        <f t="shared" si="96"/>
        <v>319485.6237760589</v>
      </c>
      <c r="Z150" s="61">
        <f t="shared" si="96"/>
        <v>319485.6237760589</v>
      </c>
      <c r="AA150" s="61">
        <f t="shared" si="96"/>
        <v>319485.6237760589</v>
      </c>
      <c r="AB150" s="61">
        <f t="shared" si="96"/>
        <v>319485.6237760589</v>
      </c>
      <c r="AC150" s="61">
        <f t="shared" si="96"/>
        <v>319485.6237760589</v>
      </c>
      <c r="AD150" s="61">
        <f t="shared" si="96"/>
        <v>319485.6237760589</v>
      </c>
      <c r="AE150" s="61">
        <f t="shared" si="96"/>
        <v>319485.6237760589</v>
      </c>
      <c r="AF150" s="61">
        <f t="shared" si="96"/>
        <v>319485.6237760589</v>
      </c>
      <c r="AG150" s="61">
        <f t="shared" si="96"/>
        <v>319485.6237760589</v>
      </c>
      <c r="AH150" s="61">
        <f t="shared" si="96"/>
        <v>319485.6237760589</v>
      </c>
      <c r="AI150" s="61">
        <f t="shared" si="96"/>
        <v>319485.6237760589</v>
      </c>
      <c r="AJ150" s="251">
        <f t="shared" si="89"/>
        <v>9190794.2102447376</v>
      </c>
      <c r="AK150" s="2"/>
    </row>
    <row r="151" spans="2:37" ht="14.4">
      <c r="B151" s="235" t="s">
        <v>278</v>
      </c>
      <c r="C151" s="236" t="str">
        <f>+C63</f>
        <v>FAIXA DE DOMÍNIO</v>
      </c>
      <c r="D151" s="237"/>
      <c r="E151" s="237"/>
      <c r="F151" s="217">
        <f t="shared" ref="F151:AI151" si="97">+F159</f>
        <v>0</v>
      </c>
      <c r="G151" s="217">
        <f t="shared" si="97"/>
        <v>3104782.2633589283</v>
      </c>
      <c r="H151" s="217">
        <f t="shared" si="97"/>
        <v>3333960.390046726</v>
      </c>
      <c r="I151" s="217">
        <f t="shared" si="97"/>
        <v>3350584.7345051691</v>
      </c>
      <c r="J151" s="217">
        <f t="shared" si="97"/>
        <v>3386496.8055860857</v>
      </c>
      <c r="K151" s="217">
        <f t="shared" si="97"/>
        <v>3363312.891455784</v>
      </c>
      <c r="L151" s="217">
        <f t="shared" si="97"/>
        <v>3363312.891455784</v>
      </c>
      <c r="M151" s="217">
        <f t="shared" si="97"/>
        <v>3363312.891455784</v>
      </c>
      <c r="N151" s="217">
        <f t="shared" si="97"/>
        <v>3363312.891455784</v>
      </c>
      <c r="O151" s="217">
        <f t="shared" si="97"/>
        <v>3363312.891455784</v>
      </c>
      <c r="P151" s="217">
        <f t="shared" si="97"/>
        <v>3363312.891455784</v>
      </c>
      <c r="Q151" s="217">
        <f t="shared" si="97"/>
        <v>3363312.891455784</v>
      </c>
      <c r="R151" s="217">
        <f t="shared" si="97"/>
        <v>3363312.891455784</v>
      </c>
      <c r="S151" s="217">
        <f t="shared" si="97"/>
        <v>3363312.891455784</v>
      </c>
      <c r="T151" s="217">
        <f t="shared" si="97"/>
        <v>3363312.891455784</v>
      </c>
      <c r="U151" s="217">
        <f t="shared" si="97"/>
        <v>3370982.5658075884</v>
      </c>
      <c r="V151" s="217">
        <f t="shared" si="97"/>
        <v>3370982.5658075884</v>
      </c>
      <c r="W151" s="217">
        <f t="shared" si="97"/>
        <v>3370982.5658075884</v>
      </c>
      <c r="X151" s="217">
        <f t="shared" si="97"/>
        <v>3370982.5658075884</v>
      </c>
      <c r="Y151" s="217">
        <f t="shared" si="97"/>
        <v>3370982.5658075884</v>
      </c>
      <c r="Z151" s="217">
        <f t="shared" si="97"/>
        <v>3370982.5658075884</v>
      </c>
      <c r="AA151" s="217">
        <f t="shared" si="97"/>
        <v>3370982.5658075884</v>
      </c>
      <c r="AB151" s="217">
        <f t="shared" si="97"/>
        <v>3370982.5658075884</v>
      </c>
      <c r="AC151" s="217">
        <f t="shared" si="97"/>
        <v>3370982.5658075884</v>
      </c>
      <c r="AD151" s="217">
        <f t="shared" si="97"/>
        <v>3370982.5658075884</v>
      </c>
      <c r="AE151" s="217">
        <f t="shared" si="97"/>
        <v>3370982.5658075884</v>
      </c>
      <c r="AF151" s="217">
        <f t="shared" si="97"/>
        <v>3370982.5658075884</v>
      </c>
      <c r="AG151" s="217">
        <f t="shared" si="97"/>
        <v>3370982.5658075884</v>
      </c>
      <c r="AH151" s="217">
        <f t="shared" si="97"/>
        <v>3370982.5658075884</v>
      </c>
      <c r="AI151" s="217">
        <f t="shared" si="97"/>
        <v>3370982.5658075884</v>
      </c>
      <c r="AJ151" s="217">
        <f>+AJ159</f>
        <v>97373691.595168531</v>
      </c>
    </row>
    <row r="152" spans="2:37" ht="14.4">
      <c r="B152" s="383" t="s">
        <v>81</v>
      </c>
      <c r="C152" s="383" t="str">
        <f>+C64</f>
        <v>Conservação na Faixa de Domínio</v>
      </c>
      <c r="D152" s="57" t="s">
        <v>266</v>
      </c>
      <c r="E152" s="238"/>
      <c r="F152" s="239"/>
      <c r="G152" s="240">
        <f t="shared" ref="G152:AI152" si="98">+G63</f>
        <v>2229495.8888113201</v>
      </c>
      <c r="H152" s="240">
        <f t="shared" si="98"/>
        <v>2394065.1397008002</v>
      </c>
      <c r="I152" s="240">
        <f t="shared" si="98"/>
        <v>2406002.82308095</v>
      </c>
      <c r="J152" s="240">
        <f t="shared" si="98"/>
        <v>2431790.7231789697</v>
      </c>
      <c r="K152" s="240">
        <f t="shared" si="98"/>
        <v>2415142.71476625</v>
      </c>
      <c r="L152" s="240">
        <f t="shared" si="98"/>
        <v>2415142.71476625</v>
      </c>
      <c r="M152" s="240">
        <f t="shared" si="98"/>
        <v>2415142.71476625</v>
      </c>
      <c r="N152" s="240">
        <f t="shared" si="98"/>
        <v>2415142.71476625</v>
      </c>
      <c r="O152" s="240">
        <f t="shared" si="98"/>
        <v>2415142.71476625</v>
      </c>
      <c r="P152" s="240">
        <f t="shared" si="98"/>
        <v>2415142.71476625</v>
      </c>
      <c r="Q152" s="240">
        <f t="shared" si="98"/>
        <v>2415142.71476625</v>
      </c>
      <c r="R152" s="240">
        <f t="shared" si="98"/>
        <v>2415142.71476625</v>
      </c>
      <c r="S152" s="240">
        <f t="shared" si="98"/>
        <v>2415142.71476625</v>
      </c>
      <c r="T152" s="240">
        <f t="shared" si="98"/>
        <v>2415142.71476625</v>
      </c>
      <c r="U152" s="240">
        <f t="shared" si="98"/>
        <v>2420650.18871625</v>
      </c>
      <c r="V152" s="240">
        <f t="shared" si="98"/>
        <v>2420650.18871625</v>
      </c>
      <c r="W152" s="240">
        <f t="shared" si="98"/>
        <v>2420650.18871625</v>
      </c>
      <c r="X152" s="240">
        <f t="shared" si="98"/>
        <v>2420650.18871625</v>
      </c>
      <c r="Y152" s="240">
        <f t="shared" si="98"/>
        <v>2420650.18871625</v>
      </c>
      <c r="Z152" s="240">
        <f t="shared" si="98"/>
        <v>2420650.18871625</v>
      </c>
      <c r="AA152" s="240">
        <f t="shared" si="98"/>
        <v>2420650.18871625</v>
      </c>
      <c r="AB152" s="240">
        <f t="shared" si="98"/>
        <v>2420650.18871625</v>
      </c>
      <c r="AC152" s="240">
        <f t="shared" si="98"/>
        <v>2420650.18871625</v>
      </c>
      <c r="AD152" s="240">
        <f t="shared" si="98"/>
        <v>2420650.18871625</v>
      </c>
      <c r="AE152" s="240">
        <f t="shared" si="98"/>
        <v>2420650.18871625</v>
      </c>
      <c r="AF152" s="240">
        <f t="shared" si="98"/>
        <v>2420650.18871625</v>
      </c>
      <c r="AG152" s="240">
        <f t="shared" si="98"/>
        <v>2420650.18871625</v>
      </c>
      <c r="AH152" s="240">
        <f t="shared" si="98"/>
        <v>2420650.18871625</v>
      </c>
      <c r="AI152" s="240">
        <f t="shared" si="98"/>
        <v>2420650.18871625</v>
      </c>
      <c r="AJ152" s="241">
        <f t="shared" ref="AJ152:AJ159" si="99">+SUM(F152:AI152)</f>
        <v>69922534.553178251</v>
      </c>
    </row>
    <row r="153" spans="2:37" ht="14.4">
      <c r="B153" s="384"/>
      <c r="C153" s="384"/>
      <c r="D153" s="58" t="s">
        <v>267</v>
      </c>
      <c r="E153" s="242">
        <v>6.3299999999999995E-2</v>
      </c>
      <c r="F153" s="243"/>
      <c r="G153" s="244">
        <f t="shared" ref="G153:AI153" si="100">+G152*$E153</f>
        <v>141127.08976175654</v>
      </c>
      <c r="H153" s="244">
        <f t="shared" si="100"/>
        <v>151544.32334306065</v>
      </c>
      <c r="I153" s="244">
        <f t="shared" si="100"/>
        <v>152299.97870102411</v>
      </c>
      <c r="J153" s="244">
        <f t="shared" si="100"/>
        <v>153932.35277722878</v>
      </c>
      <c r="K153" s="244">
        <f t="shared" si="100"/>
        <v>152878.5338447036</v>
      </c>
      <c r="L153" s="244">
        <f t="shared" si="100"/>
        <v>152878.5338447036</v>
      </c>
      <c r="M153" s="244">
        <f t="shared" si="100"/>
        <v>152878.5338447036</v>
      </c>
      <c r="N153" s="244">
        <f t="shared" si="100"/>
        <v>152878.5338447036</v>
      </c>
      <c r="O153" s="244">
        <f t="shared" si="100"/>
        <v>152878.5338447036</v>
      </c>
      <c r="P153" s="244">
        <f t="shared" si="100"/>
        <v>152878.5338447036</v>
      </c>
      <c r="Q153" s="244">
        <f t="shared" si="100"/>
        <v>152878.5338447036</v>
      </c>
      <c r="R153" s="244">
        <f t="shared" si="100"/>
        <v>152878.5338447036</v>
      </c>
      <c r="S153" s="244">
        <f t="shared" si="100"/>
        <v>152878.5338447036</v>
      </c>
      <c r="T153" s="244">
        <f t="shared" si="100"/>
        <v>152878.5338447036</v>
      </c>
      <c r="U153" s="244">
        <f t="shared" si="100"/>
        <v>153227.15694573862</v>
      </c>
      <c r="V153" s="244">
        <f t="shared" si="100"/>
        <v>153227.15694573862</v>
      </c>
      <c r="W153" s="244">
        <f t="shared" si="100"/>
        <v>153227.15694573862</v>
      </c>
      <c r="X153" s="244">
        <f t="shared" si="100"/>
        <v>153227.15694573862</v>
      </c>
      <c r="Y153" s="244">
        <f t="shared" si="100"/>
        <v>153227.15694573862</v>
      </c>
      <c r="Z153" s="244">
        <f t="shared" si="100"/>
        <v>153227.15694573862</v>
      </c>
      <c r="AA153" s="244">
        <f t="shared" si="100"/>
        <v>153227.15694573862</v>
      </c>
      <c r="AB153" s="244">
        <f t="shared" si="100"/>
        <v>153227.15694573862</v>
      </c>
      <c r="AC153" s="244">
        <f t="shared" si="100"/>
        <v>153227.15694573862</v>
      </c>
      <c r="AD153" s="244">
        <f t="shared" si="100"/>
        <v>153227.15694573862</v>
      </c>
      <c r="AE153" s="244">
        <f t="shared" si="100"/>
        <v>153227.15694573862</v>
      </c>
      <c r="AF153" s="244">
        <f t="shared" si="100"/>
        <v>153227.15694573862</v>
      </c>
      <c r="AG153" s="244">
        <f t="shared" si="100"/>
        <v>153227.15694573862</v>
      </c>
      <c r="AH153" s="244">
        <f t="shared" si="100"/>
        <v>153227.15694573862</v>
      </c>
      <c r="AI153" s="244">
        <f t="shared" si="100"/>
        <v>153227.15694573862</v>
      </c>
      <c r="AJ153" s="245">
        <f t="shared" si="99"/>
        <v>4426096.4372161841</v>
      </c>
    </row>
    <row r="154" spans="2:37" ht="14.4">
      <c r="B154" s="384"/>
      <c r="C154" s="384"/>
      <c r="D154" s="58" t="s">
        <v>268</v>
      </c>
      <c r="E154" s="242">
        <v>5.0000000000000001E-3</v>
      </c>
      <c r="F154" s="243"/>
      <c r="G154" s="244">
        <f>+G152*$E154</f>
        <v>11147.4794440566</v>
      </c>
      <c r="H154" s="244">
        <f t="shared" ref="H154:AI154" si="101">+H152*$E154</f>
        <v>11970.325698504001</v>
      </c>
      <c r="I154" s="244">
        <f t="shared" si="101"/>
        <v>12030.014115404751</v>
      </c>
      <c r="J154" s="244">
        <f t="shared" si="101"/>
        <v>12158.953615894849</v>
      </c>
      <c r="K154" s="244">
        <f t="shared" si="101"/>
        <v>12075.71357383125</v>
      </c>
      <c r="L154" s="244">
        <f t="shared" si="101"/>
        <v>12075.71357383125</v>
      </c>
      <c r="M154" s="244">
        <f t="shared" si="101"/>
        <v>12075.71357383125</v>
      </c>
      <c r="N154" s="244">
        <f t="shared" si="101"/>
        <v>12075.71357383125</v>
      </c>
      <c r="O154" s="244">
        <f t="shared" si="101"/>
        <v>12075.71357383125</v>
      </c>
      <c r="P154" s="244">
        <f t="shared" si="101"/>
        <v>12075.71357383125</v>
      </c>
      <c r="Q154" s="244">
        <f t="shared" si="101"/>
        <v>12075.71357383125</v>
      </c>
      <c r="R154" s="244">
        <f t="shared" si="101"/>
        <v>12075.71357383125</v>
      </c>
      <c r="S154" s="244">
        <f t="shared" si="101"/>
        <v>12075.71357383125</v>
      </c>
      <c r="T154" s="244">
        <f t="shared" si="101"/>
        <v>12075.71357383125</v>
      </c>
      <c r="U154" s="244">
        <f t="shared" si="101"/>
        <v>12103.25094358125</v>
      </c>
      <c r="V154" s="244">
        <f t="shared" si="101"/>
        <v>12103.25094358125</v>
      </c>
      <c r="W154" s="244">
        <f t="shared" si="101"/>
        <v>12103.25094358125</v>
      </c>
      <c r="X154" s="244">
        <f t="shared" si="101"/>
        <v>12103.25094358125</v>
      </c>
      <c r="Y154" s="244">
        <f t="shared" si="101"/>
        <v>12103.25094358125</v>
      </c>
      <c r="Z154" s="244">
        <f t="shared" si="101"/>
        <v>12103.25094358125</v>
      </c>
      <c r="AA154" s="244">
        <f t="shared" si="101"/>
        <v>12103.25094358125</v>
      </c>
      <c r="AB154" s="244">
        <f t="shared" si="101"/>
        <v>12103.25094358125</v>
      </c>
      <c r="AC154" s="244">
        <f t="shared" si="101"/>
        <v>12103.25094358125</v>
      </c>
      <c r="AD154" s="244">
        <f t="shared" si="101"/>
        <v>12103.25094358125</v>
      </c>
      <c r="AE154" s="244">
        <f t="shared" si="101"/>
        <v>12103.25094358125</v>
      </c>
      <c r="AF154" s="244">
        <f t="shared" si="101"/>
        <v>12103.25094358125</v>
      </c>
      <c r="AG154" s="244">
        <f t="shared" si="101"/>
        <v>12103.25094358125</v>
      </c>
      <c r="AH154" s="244">
        <f t="shared" si="101"/>
        <v>12103.25094358125</v>
      </c>
      <c r="AI154" s="244">
        <f t="shared" si="101"/>
        <v>12103.25094358125</v>
      </c>
      <c r="AJ154" s="245">
        <f t="shared" si="99"/>
        <v>349612.6727658913</v>
      </c>
    </row>
    <row r="155" spans="2:37" ht="14.4">
      <c r="B155" s="384"/>
      <c r="C155" s="384"/>
      <c r="D155" s="58" t="s">
        <v>269</v>
      </c>
      <c r="E155" s="242">
        <v>2.8000000000000001E-2</v>
      </c>
      <c r="F155" s="243"/>
      <c r="G155" s="244">
        <f>+G152*$E155</f>
        <v>62425.884886716965</v>
      </c>
      <c r="H155" s="244">
        <f t="shared" ref="H155:AI155" si="102">+H152*$E155</f>
        <v>67033.823911622399</v>
      </c>
      <c r="I155" s="244">
        <f t="shared" si="102"/>
        <v>67368.079046266605</v>
      </c>
      <c r="J155" s="244">
        <f t="shared" si="102"/>
        <v>68090.14024901115</v>
      </c>
      <c r="K155" s="244">
        <f t="shared" si="102"/>
        <v>67623.996013455006</v>
      </c>
      <c r="L155" s="244">
        <f t="shared" si="102"/>
        <v>67623.996013455006</v>
      </c>
      <c r="M155" s="244">
        <f t="shared" si="102"/>
        <v>67623.996013455006</v>
      </c>
      <c r="N155" s="244">
        <f t="shared" si="102"/>
        <v>67623.996013455006</v>
      </c>
      <c r="O155" s="244">
        <f t="shared" si="102"/>
        <v>67623.996013455006</v>
      </c>
      <c r="P155" s="244">
        <f t="shared" si="102"/>
        <v>67623.996013455006</v>
      </c>
      <c r="Q155" s="244">
        <f t="shared" si="102"/>
        <v>67623.996013455006</v>
      </c>
      <c r="R155" s="244">
        <f t="shared" si="102"/>
        <v>67623.996013455006</v>
      </c>
      <c r="S155" s="244">
        <f t="shared" si="102"/>
        <v>67623.996013455006</v>
      </c>
      <c r="T155" s="244">
        <f t="shared" si="102"/>
        <v>67623.996013455006</v>
      </c>
      <c r="U155" s="244">
        <f t="shared" si="102"/>
        <v>67778.205284055002</v>
      </c>
      <c r="V155" s="244">
        <f t="shared" si="102"/>
        <v>67778.205284055002</v>
      </c>
      <c r="W155" s="244">
        <f t="shared" si="102"/>
        <v>67778.205284055002</v>
      </c>
      <c r="X155" s="244">
        <f t="shared" si="102"/>
        <v>67778.205284055002</v>
      </c>
      <c r="Y155" s="244">
        <f t="shared" si="102"/>
        <v>67778.205284055002</v>
      </c>
      <c r="Z155" s="244">
        <f t="shared" si="102"/>
        <v>67778.205284055002</v>
      </c>
      <c r="AA155" s="244">
        <f t="shared" si="102"/>
        <v>67778.205284055002</v>
      </c>
      <c r="AB155" s="244">
        <f t="shared" si="102"/>
        <v>67778.205284055002</v>
      </c>
      <c r="AC155" s="244">
        <f t="shared" si="102"/>
        <v>67778.205284055002</v>
      </c>
      <c r="AD155" s="244">
        <f t="shared" si="102"/>
        <v>67778.205284055002</v>
      </c>
      <c r="AE155" s="244">
        <f t="shared" si="102"/>
        <v>67778.205284055002</v>
      </c>
      <c r="AF155" s="244">
        <f t="shared" si="102"/>
        <v>67778.205284055002</v>
      </c>
      <c r="AG155" s="244">
        <f t="shared" si="102"/>
        <v>67778.205284055002</v>
      </c>
      <c r="AH155" s="244">
        <f t="shared" si="102"/>
        <v>67778.205284055002</v>
      </c>
      <c r="AI155" s="244">
        <f t="shared" si="102"/>
        <v>67778.205284055002</v>
      </c>
      <c r="AJ155" s="245">
        <f t="shared" si="99"/>
        <v>1957830.9674889932</v>
      </c>
    </row>
    <row r="156" spans="2:37" ht="14.4">
      <c r="B156" s="384"/>
      <c r="C156" s="384"/>
      <c r="D156" s="58" t="s">
        <v>270</v>
      </c>
      <c r="E156" s="242">
        <v>5.0000000000000001E-3</v>
      </c>
      <c r="F156" s="243"/>
      <c r="G156" s="244">
        <f>+G152*$E156</f>
        <v>11147.4794440566</v>
      </c>
      <c r="H156" s="244">
        <f t="shared" ref="H156:AI156" si="103">+H152*$E156</f>
        <v>11970.325698504001</v>
      </c>
      <c r="I156" s="244">
        <f t="shared" si="103"/>
        <v>12030.014115404751</v>
      </c>
      <c r="J156" s="244">
        <f t="shared" si="103"/>
        <v>12158.953615894849</v>
      </c>
      <c r="K156" s="244">
        <f t="shared" si="103"/>
        <v>12075.71357383125</v>
      </c>
      <c r="L156" s="244">
        <f t="shared" si="103"/>
        <v>12075.71357383125</v>
      </c>
      <c r="M156" s="244">
        <f t="shared" si="103"/>
        <v>12075.71357383125</v>
      </c>
      <c r="N156" s="244">
        <f t="shared" si="103"/>
        <v>12075.71357383125</v>
      </c>
      <c r="O156" s="244">
        <f t="shared" si="103"/>
        <v>12075.71357383125</v>
      </c>
      <c r="P156" s="244">
        <f t="shared" si="103"/>
        <v>12075.71357383125</v>
      </c>
      <c r="Q156" s="244">
        <f t="shared" si="103"/>
        <v>12075.71357383125</v>
      </c>
      <c r="R156" s="244">
        <f t="shared" si="103"/>
        <v>12075.71357383125</v>
      </c>
      <c r="S156" s="244">
        <f t="shared" si="103"/>
        <v>12075.71357383125</v>
      </c>
      <c r="T156" s="244">
        <f t="shared" si="103"/>
        <v>12075.71357383125</v>
      </c>
      <c r="U156" s="244">
        <f t="shared" si="103"/>
        <v>12103.25094358125</v>
      </c>
      <c r="V156" s="244">
        <f t="shared" si="103"/>
        <v>12103.25094358125</v>
      </c>
      <c r="W156" s="244">
        <f t="shared" si="103"/>
        <v>12103.25094358125</v>
      </c>
      <c r="X156" s="244">
        <f t="shared" si="103"/>
        <v>12103.25094358125</v>
      </c>
      <c r="Y156" s="244">
        <f t="shared" si="103"/>
        <v>12103.25094358125</v>
      </c>
      <c r="Z156" s="244">
        <f t="shared" si="103"/>
        <v>12103.25094358125</v>
      </c>
      <c r="AA156" s="244">
        <f t="shared" si="103"/>
        <v>12103.25094358125</v>
      </c>
      <c r="AB156" s="244">
        <f t="shared" si="103"/>
        <v>12103.25094358125</v>
      </c>
      <c r="AC156" s="244">
        <f t="shared" si="103"/>
        <v>12103.25094358125</v>
      </c>
      <c r="AD156" s="244">
        <f t="shared" si="103"/>
        <v>12103.25094358125</v>
      </c>
      <c r="AE156" s="244">
        <f t="shared" si="103"/>
        <v>12103.25094358125</v>
      </c>
      <c r="AF156" s="244">
        <f t="shared" si="103"/>
        <v>12103.25094358125</v>
      </c>
      <c r="AG156" s="244">
        <f t="shared" si="103"/>
        <v>12103.25094358125</v>
      </c>
      <c r="AH156" s="244">
        <f t="shared" si="103"/>
        <v>12103.25094358125</v>
      </c>
      <c r="AI156" s="244">
        <f t="shared" si="103"/>
        <v>12103.25094358125</v>
      </c>
      <c r="AJ156" s="245">
        <f t="shared" si="99"/>
        <v>349612.6727658913</v>
      </c>
    </row>
    <row r="157" spans="2:37" ht="14.4">
      <c r="B157" s="384"/>
      <c r="C157" s="384"/>
      <c r="D157" s="58" t="s">
        <v>271</v>
      </c>
      <c r="E157" s="246"/>
      <c r="F157" s="243"/>
      <c r="G157" s="244">
        <f t="shared" ref="G157:AI157" si="104">+SUBTOTAL(9,G152:G156)</f>
        <v>2455343.8223479069</v>
      </c>
      <c r="H157" s="244">
        <f t="shared" si="104"/>
        <v>2636583.9383524917</v>
      </c>
      <c r="I157" s="244">
        <f t="shared" si="104"/>
        <v>2649730.9090590505</v>
      </c>
      <c r="J157" s="244">
        <f t="shared" si="104"/>
        <v>2678131.1234369995</v>
      </c>
      <c r="K157" s="244">
        <f t="shared" si="104"/>
        <v>2659796.6717720712</v>
      </c>
      <c r="L157" s="244">
        <f t="shared" si="104"/>
        <v>2659796.6717720712</v>
      </c>
      <c r="M157" s="244">
        <f t="shared" si="104"/>
        <v>2659796.6717720712</v>
      </c>
      <c r="N157" s="244">
        <f t="shared" si="104"/>
        <v>2659796.6717720712</v>
      </c>
      <c r="O157" s="244">
        <f t="shared" si="104"/>
        <v>2659796.6717720712</v>
      </c>
      <c r="P157" s="244">
        <f t="shared" si="104"/>
        <v>2659796.6717720712</v>
      </c>
      <c r="Q157" s="244">
        <f t="shared" si="104"/>
        <v>2659796.6717720712</v>
      </c>
      <c r="R157" s="244">
        <f t="shared" si="104"/>
        <v>2659796.6717720712</v>
      </c>
      <c r="S157" s="244">
        <f t="shared" si="104"/>
        <v>2659796.6717720712</v>
      </c>
      <c r="T157" s="244">
        <f t="shared" si="104"/>
        <v>2659796.6717720712</v>
      </c>
      <c r="U157" s="244">
        <f t="shared" si="104"/>
        <v>2665862.0528332056</v>
      </c>
      <c r="V157" s="244">
        <f t="shared" si="104"/>
        <v>2665862.0528332056</v>
      </c>
      <c r="W157" s="244">
        <f t="shared" si="104"/>
        <v>2665862.0528332056</v>
      </c>
      <c r="X157" s="244">
        <f t="shared" si="104"/>
        <v>2665862.0528332056</v>
      </c>
      <c r="Y157" s="244">
        <f t="shared" si="104"/>
        <v>2665862.0528332056</v>
      </c>
      <c r="Z157" s="244">
        <f t="shared" si="104"/>
        <v>2665862.0528332056</v>
      </c>
      <c r="AA157" s="244">
        <f t="shared" si="104"/>
        <v>2665862.0528332056</v>
      </c>
      <c r="AB157" s="244">
        <f t="shared" si="104"/>
        <v>2665862.0528332056</v>
      </c>
      <c r="AC157" s="244">
        <f t="shared" si="104"/>
        <v>2665862.0528332056</v>
      </c>
      <c r="AD157" s="244">
        <f t="shared" si="104"/>
        <v>2665862.0528332056</v>
      </c>
      <c r="AE157" s="244">
        <f t="shared" si="104"/>
        <v>2665862.0528332056</v>
      </c>
      <c r="AF157" s="244">
        <f t="shared" si="104"/>
        <v>2665862.0528332056</v>
      </c>
      <c r="AG157" s="244">
        <f t="shared" si="104"/>
        <v>2665862.0528332056</v>
      </c>
      <c r="AH157" s="244">
        <f t="shared" si="104"/>
        <v>2665862.0528332056</v>
      </c>
      <c r="AI157" s="244">
        <f t="shared" si="104"/>
        <v>2665862.0528332056</v>
      </c>
      <c r="AJ157" s="245">
        <f t="shared" si="99"/>
        <v>77005687.303415239</v>
      </c>
    </row>
    <row r="158" spans="2:37" ht="14.4">
      <c r="B158" s="384"/>
      <c r="C158" s="384"/>
      <c r="D158" s="58" t="s">
        <v>291</v>
      </c>
      <c r="E158" s="247">
        <f>BDI!$F$33</f>
        <v>0.26450000000000001</v>
      </c>
      <c r="F158" s="243"/>
      <c r="G158" s="244">
        <f t="shared" ref="G158:AI158" si="105">+G157*$E158</f>
        <v>649438.44101102138</v>
      </c>
      <c r="H158" s="244">
        <f t="shared" si="105"/>
        <v>697376.45169423404</v>
      </c>
      <c r="I158" s="244">
        <f t="shared" si="105"/>
        <v>700853.82544611883</v>
      </c>
      <c r="J158" s="244">
        <f t="shared" si="105"/>
        <v>708365.68214908638</v>
      </c>
      <c r="K158" s="244">
        <f t="shared" si="105"/>
        <v>703516.21968371281</v>
      </c>
      <c r="L158" s="244">
        <f t="shared" si="105"/>
        <v>703516.21968371281</v>
      </c>
      <c r="M158" s="244">
        <f t="shared" si="105"/>
        <v>703516.21968371281</v>
      </c>
      <c r="N158" s="244">
        <f t="shared" si="105"/>
        <v>703516.21968371281</v>
      </c>
      <c r="O158" s="244">
        <f t="shared" si="105"/>
        <v>703516.21968371281</v>
      </c>
      <c r="P158" s="244">
        <f t="shared" si="105"/>
        <v>703516.21968371281</v>
      </c>
      <c r="Q158" s="244">
        <f t="shared" si="105"/>
        <v>703516.21968371281</v>
      </c>
      <c r="R158" s="244">
        <f t="shared" si="105"/>
        <v>703516.21968371281</v>
      </c>
      <c r="S158" s="244">
        <f t="shared" si="105"/>
        <v>703516.21968371281</v>
      </c>
      <c r="T158" s="244">
        <f t="shared" si="105"/>
        <v>703516.21968371281</v>
      </c>
      <c r="U158" s="244">
        <f t="shared" si="105"/>
        <v>705120.51297438296</v>
      </c>
      <c r="V158" s="244">
        <f t="shared" si="105"/>
        <v>705120.51297438296</v>
      </c>
      <c r="W158" s="244">
        <f t="shared" si="105"/>
        <v>705120.51297438296</v>
      </c>
      <c r="X158" s="244">
        <f t="shared" si="105"/>
        <v>705120.51297438296</v>
      </c>
      <c r="Y158" s="244">
        <f t="shared" si="105"/>
        <v>705120.51297438296</v>
      </c>
      <c r="Z158" s="244">
        <f t="shared" si="105"/>
        <v>705120.51297438296</v>
      </c>
      <c r="AA158" s="244">
        <f t="shared" si="105"/>
        <v>705120.51297438296</v>
      </c>
      <c r="AB158" s="244">
        <f t="shared" si="105"/>
        <v>705120.51297438296</v>
      </c>
      <c r="AC158" s="244">
        <f t="shared" si="105"/>
        <v>705120.51297438296</v>
      </c>
      <c r="AD158" s="244">
        <f t="shared" si="105"/>
        <v>705120.51297438296</v>
      </c>
      <c r="AE158" s="244">
        <f t="shared" si="105"/>
        <v>705120.51297438296</v>
      </c>
      <c r="AF158" s="244">
        <f t="shared" si="105"/>
        <v>705120.51297438296</v>
      </c>
      <c r="AG158" s="244">
        <f t="shared" si="105"/>
        <v>705120.51297438296</v>
      </c>
      <c r="AH158" s="244">
        <f t="shared" si="105"/>
        <v>705120.51297438296</v>
      </c>
      <c r="AI158" s="244">
        <f t="shared" si="105"/>
        <v>705120.51297438296</v>
      </c>
      <c r="AJ158" s="245">
        <f t="shared" si="99"/>
        <v>20368004.291753326</v>
      </c>
    </row>
    <row r="159" spans="2:37" ht="14.4">
      <c r="B159" s="384"/>
      <c r="C159" s="384"/>
      <c r="D159" s="58" t="s">
        <v>272</v>
      </c>
      <c r="E159" s="246"/>
      <c r="F159" s="243"/>
      <c r="G159" s="61">
        <f t="shared" ref="G159:AI159" si="106">+SUM(G157:G158)</f>
        <v>3104782.2633589283</v>
      </c>
      <c r="H159" s="61">
        <f t="shared" si="106"/>
        <v>3333960.390046726</v>
      </c>
      <c r="I159" s="61">
        <f t="shared" si="106"/>
        <v>3350584.7345051691</v>
      </c>
      <c r="J159" s="61">
        <f t="shared" si="106"/>
        <v>3386496.8055860857</v>
      </c>
      <c r="K159" s="61">
        <f t="shared" si="106"/>
        <v>3363312.891455784</v>
      </c>
      <c r="L159" s="61">
        <f t="shared" si="106"/>
        <v>3363312.891455784</v>
      </c>
      <c r="M159" s="61">
        <f t="shared" si="106"/>
        <v>3363312.891455784</v>
      </c>
      <c r="N159" s="61">
        <f t="shared" si="106"/>
        <v>3363312.891455784</v>
      </c>
      <c r="O159" s="61">
        <f t="shared" si="106"/>
        <v>3363312.891455784</v>
      </c>
      <c r="P159" s="61">
        <f t="shared" si="106"/>
        <v>3363312.891455784</v>
      </c>
      <c r="Q159" s="61">
        <f t="shared" si="106"/>
        <v>3363312.891455784</v>
      </c>
      <c r="R159" s="61">
        <f t="shared" si="106"/>
        <v>3363312.891455784</v>
      </c>
      <c r="S159" s="61">
        <f t="shared" si="106"/>
        <v>3363312.891455784</v>
      </c>
      <c r="T159" s="61">
        <f t="shared" si="106"/>
        <v>3363312.891455784</v>
      </c>
      <c r="U159" s="61">
        <f t="shared" si="106"/>
        <v>3370982.5658075884</v>
      </c>
      <c r="V159" s="61">
        <f t="shared" si="106"/>
        <v>3370982.5658075884</v>
      </c>
      <c r="W159" s="61">
        <f t="shared" si="106"/>
        <v>3370982.5658075884</v>
      </c>
      <c r="X159" s="61">
        <f t="shared" si="106"/>
        <v>3370982.5658075884</v>
      </c>
      <c r="Y159" s="61">
        <f t="shared" si="106"/>
        <v>3370982.5658075884</v>
      </c>
      <c r="Z159" s="61">
        <f t="shared" si="106"/>
        <v>3370982.5658075884</v>
      </c>
      <c r="AA159" s="61">
        <f t="shared" si="106"/>
        <v>3370982.5658075884</v>
      </c>
      <c r="AB159" s="61">
        <f t="shared" si="106"/>
        <v>3370982.5658075884</v>
      </c>
      <c r="AC159" s="61">
        <f t="shared" si="106"/>
        <v>3370982.5658075884</v>
      </c>
      <c r="AD159" s="61">
        <f t="shared" si="106"/>
        <v>3370982.5658075884</v>
      </c>
      <c r="AE159" s="61">
        <f t="shared" si="106"/>
        <v>3370982.5658075884</v>
      </c>
      <c r="AF159" s="61">
        <f t="shared" si="106"/>
        <v>3370982.5658075884</v>
      </c>
      <c r="AG159" s="61">
        <f t="shared" si="106"/>
        <v>3370982.5658075884</v>
      </c>
      <c r="AH159" s="61">
        <f t="shared" si="106"/>
        <v>3370982.5658075884</v>
      </c>
      <c r="AI159" s="61">
        <f t="shared" si="106"/>
        <v>3370982.5658075884</v>
      </c>
      <c r="AJ159" s="251">
        <f t="shared" si="99"/>
        <v>97373691.595168531</v>
      </c>
      <c r="AK159" s="2"/>
    </row>
    <row r="160" spans="2:37" ht="14.4">
      <c r="B160" s="235" t="s">
        <v>279</v>
      </c>
      <c r="C160" s="236" t="str">
        <f>+C71</f>
        <v>EDIFICAÇÕES E INSTALAÇÕES OPERACIONAIS</v>
      </c>
      <c r="D160" s="237"/>
      <c r="E160" s="237"/>
      <c r="F160" s="217">
        <f t="shared" ref="F160:AI160" si="107">+F168</f>
        <v>0</v>
      </c>
      <c r="G160" s="217">
        <f t="shared" si="107"/>
        <v>130936.6154358264</v>
      </c>
      <c r="H160" s="217">
        <f t="shared" si="107"/>
        <v>130936.6154358264</v>
      </c>
      <c r="I160" s="217">
        <f t="shared" si="107"/>
        <v>130936.6154358264</v>
      </c>
      <c r="J160" s="217">
        <f t="shared" si="107"/>
        <v>130936.6154358264</v>
      </c>
      <c r="K160" s="217">
        <f t="shared" si="107"/>
        <v>130936.6154358264</v>
      </c>
      <c r="L160" s="217">
        <f t="shared" si="107"/>
        <v>130936.6154358264</v>
      </c>
      <c r="M160" s="217">
        <f t="shared" si="107"/>
        <v>130936.6154358264</v>
      </c>
      <c r="N160" s="217">
        <f t="shared" si="107"/>
        <v>130936.6154358264</v>
      </c>
      <c r="O160" s="217">
        <f t="shared" si="107"/>
        <v>130936.6154358264</v>
      </c>
      <c r="P160" s="217">
        <f t="shared" si="107"/>
        <v>130936.6154358264</v>
      </c>
      <c r="Q160" s="217">
        <f t="shared" si="107"/>
        <v>130936.6154358264</v>
      </c>
      <c r="R160" s="217">
        <f t="shared" si="107"/>
        <v>130936.6154358264</v>
      </c>
      <c r="S160" s="217">
        <f t="shared" si="107"/>
        <v>130936.6154358264</v>
      </c>
      <c r="T160" s="217">
        <f t="shared" si="107"/>
        <v>130936.6154358264</v>
      </c>
      <c r="U160" s="217">
        <f t="shared" si="107"/>
        <v>130936.6154358264</v>
      </c>
      <c r="V160" s="217">
        <f t="shared" si="107"/>
        <v>130936.6154358264</v>
      </c>
      <c r="W160" s="217">
        <f t="shared" si="107"/>
        <v>130936.6154358264</v>
      </c>
      <c r="X160" s="217">
        <f t="shared" si="107"/>
        <v>130936.6154358264</v>
      </c>
      <c r="Y160" s="217">
        <f t="shared" si="107"/>
        <v>130936.6154358264</v>
      </c>
      <c r="Z160" s="217">
        <f t="shared" si="107"/>
        <v>130936.6154358264</v>
      </c>
      <c r="AA160" s="217">
        <f t="shared" si="107"/>
        <v>130936.6154358264</v>
      </c>
      <c r="AB160" s="217">
        <f t="shared" si="107"/>
        <v>130936.6154358264</v>
      </c>
      <c r="AC160" s="217">
        <f t="shared" si="107"/>
        <v>130936.6154358264</v>
      </c>
      <c r="AD160" s="217">
        <f t="shared" si="107"/>
        <v>130936.6154358264</v>
      </c>
      <c r="AE160" s="217">
        <f t="shared" si="107"/>
        <v>130936.6154358264</v>
      </c>
      <c r="AF160" s="217">
        <f t="shared" si="107"/>
        <v>130936.6154358264</v>
      </c>
      <c r="AG160" s="217">
        <f t="shared" si="107"/>
        <v>130936.6154358264</v>
      </c>
      <c r="AH160" s="217">
        <f t="shared" si="107"/>
        <v>130936.6154358264</v>
      </c>
      <c r="AI160" s="217">
        <f t="shared" si="107"/>
        <v>130936.6154358264</v>
      </c>
      <c r="AJ160" s="217">
        <f>+AJ168</f>
        <v>3797161.8476389674</v>
      </c>
    </row>
    <row r="161" spans="2:37" ht="14.4">
      <c r="B161" s="383" t="s">
        <v>280</v>
      </c>
      <c r="C161" s="383" t="str">
        <f>+C72</f>
        <v>Conservação de Edificações</v>
      </c>
      <c r="D161" s="57" t="s">
        <v>266</v>
      </c>
      <c r="E161" s="238"/>
      <c r="F161" s="239"/>
      <c r="G161" s="240">
        <f t="shared" ref="G161:AI161" si="108">+G71</f>
        <v>94023.548528400002</v>
      </c>
      <c r="H161" s="240">
        <f t="shared" si="108"/>
        <v>94023.548528400002</v>
      </c>
      <c r="I161" s="240">
        <f t="shared" si="108"/>
        <v>94023.548528400002</v>
      </c>
      <c r="J161" s="240">
        <f t="shared" si="108"/>
        <v>94023.548528400002</v>
      </c>
      <c r="K161" s="240">
        <f t="shared" si="108"/>
        <v>94023.548528400002</v>
      </c>
      <c r="L161" s="240">
        <f t="shared" si="108"/>
        <v>94023.548528400002</v>
      </c>
      <c r="M161" s="240">
        <f t="shared" si="108"/>
        <v>94023.548528400002</v>
      </c>
      <c r="N161" s="240">
        <f t="shared" si="108"/>
        <v>94023.548528400002</v>
      </c>
      <c r="O161" s="240">
        <f t="shared" si="108"/>
        <v>94023.548528400002</v>
      </c>
      <c r="P161" s="240">
        <f t="shared" si="108"/>
        <v>94023.548528400002</v>
      </c>
      <c r="Q161" s="240">
        <f t="shared" si="108"/>
        <v>94023.548528400002</v>
      </c>
      <c r="R161" s="240">
        <f t="shared" si="108"/>
        <v>94023.548528400002</v>
      </c>
      <c r="S161" s="240">
        <f t="shared" si="108"/>
        <v>94023.548528400002</v>
      </c>
      <c r="T161" s="240">
        <f t="shared" si="108"/>
        <v>94023.548528400002</v>
      </c>
      <c r="U161" s="240">
        <f t="shared" si="108"/>
        <v>94023.548528400002</v>
      </c>
      <c r="V161" s="240">
        <f t="shared" si="108"/>
        <v>94023.548528400002</v>
      </c>
      <c r="W161" s="240">
        <f t="shared" si="108"/>
        <v>94023.548528400002</v>
      </c>
      <c r="X161" s="240">
        <f t="shared" si="108"/>
        <v>94023.548528400002</v>
      </c>
      <c r="Y161" s="240">
        <f t="shared" si="108"/>
        <v>94023.548528400002</v>
      </c>
      <c r="Z161" s="240">
        <f t="shared" si="108"/>
        <v>94023.548528400002</v>
      </c>
      <c r="AA161" s="240">
        <f t="shared" si="108"/>
        <v>94023.548528400002</v>
      </c>
      <c r="AB161" s="240">
        <f t="shared" si="108"/>
        <v>94023.548528400002</v>
      </c>
      <c r="AC161" s="240">
        <f t="shared" si="108"/>
        <v>94023.548528400002</v>
      </c>
      <c r="AD161" s="240">
        <f t="shared" si="108"/>
        <v>94023.548528400002</v>
      </c>
      <c r="AE161" s="240">
        <f t="shared" si="108"/>
        <v>94023.548528400002</v>
      </c>
      <c r="AF161" s="240">
        <f t="shared" si="108"/>
        <v>94023.548528400002</v>
      </c>
      <c r="AG161" s="240">
        <f t="shared" si="108"/>
        <v>94023.548528400002</v>
      </c>
      <c r="AH161" s="240">
        <f t="shared" si="108"/>
        <v>94023.548528400002</v>
      </c>
      <c r="AI161" s="240">
        <f t="shared" si="108"/>
        <v>94023.548528400002</v>
      </c>
      <c r="AJ161" s="241">
        <f t="shared" ref="AJ161:AJ168" si="109">+SUM(F161:AI161)</f>
        <v>2726682.9073235989</v>
      </c>
    </row>
    <row r="162" spans="2:37" ht="14.4">
      <c r="B162" s="384"/>
      <c r="C162" s="384"/>
      <c r="D162" s="58" t="s">
        <v>267</v>
      </c>
      <c r="E162" s="242">
        <v>6.3299999999999995E-2</v>
      </c>
      <c r="F162" s="243"/>
      <c r="G162" s="244">
        <f t="shared" ref="G162:AI162" si="110">+G161*$E162</f>
        <v>5951.6906218477197</v>
      </c>
      <c r="H162" s="244">
        <f t="shared" si="110"/>
        <v>5951.6906218477197</v>
      </c>
      <c r="I162" s="244">
        <f t="shared" si="110"/>
        <v>5951.6906218477197</v>
      </c>
      <c r="J162" s="244">
        <f t="shared" si="110"/>
        <v>5951.6906218477197</v>
      </c>
      <c r="K162" s="244">
        <f t="shared" si="110"/>
        <v>5951.6906218477197</v>
      </c>
      <c r="L162" s="244">
        <f t="shared" si="110"/>
        <v>5951.6906218477197</v>
      </c>
      <c r="M162" s="244">
        <f t="shared" si="110"/>
        <v>5951.6906218477197</v>
      </c>
      <c r="N162" s="244">
        <f t="shared" si="110"/>
        <v>5951.6906218477197</v>
      </c>
      <c r="O162" s="244">
        <f t="shared" si="110"/>
        <v>5951.6906218477197</v>
      </c>
      <c r="P162" s="244">
        <f t="shared" si="110"/>
        <v>5951.6906218477197</v>
      </c>
      <c r="Q162" s="244">
        <f t="shared" si="110"/>
        <v>5951.6906218477197</v>
      </c>
      <c r="R162" s="244">
        <f t="shared" si="110"/>
        <v>5951.6906218477197</v>
      </c>
      <c r="S162" s="244">
        <f t="shared" si="110"/>
        <v>5951.6906218477197</v>
      </c>
      <c r="T162" s="244">
        <f t="shared" si="110"/>
        <v>5951.6906218477197</v>
      </c>
      <c r="U162" s="244">
        <f t="shared" si="110"/>
        <v>5951.6906218477197</v>
      </c>
      <c r="V162" s="244">
        <f t="shared" si="110"/>
        <v>5951.6906218477197</v>
      </c>
      <c r="W162" s="244">
        <f t="shared" si="110"/>
        <v>5951.6906218477197</v>
      </c>
      <c r="X162" s="244">
        <f t="shared" si="110"/>
        <v>5951.6906218477197</v>
      </c>
      <c r="Y162" s="244">
        <f t="shared" si="110"/>
        <v>5951.6906218477197</v>
      </c>
      <c r="Z162" s="244">
        <f t="shared" si="110"/>
        <v>5951.6906218477197</v>
      </c>
      <c r="AA162" s="244">
        <f t="shared" si="110"/>
        <v>5951.6906218477197</v>
      </c>
      <c r="AB162" s="244">
        <f t="shared" si="110"/>
        <v>5951.6906218477197</v>
      </c>
      <c r="AC162" s="244">
        <f t="shared" si="110"/>
        <v>5951.6906218477197</v>
      </c>
      <c r="AD162" s="244">
        <f t="shared" si="110"/>
        <v>5951.6906218477197</v>
      </c>
      <c r="AE162" s="244">
        <f t="shared" si="110"/>
        <v>5951.6906218477197</v>
      </c>
      <c r="AF162" s="244">
        <f t="shared" si="110"/>
        <v>5951.6906218477197</v>
      </c>
      <c r="AG162" s="244">
        <f t="shared" si="110"/>
        <v>5951.6906218477197</v>
      </c>
      <c r="AH162" s="244">
        <f t="shared" si="110"/>
        <v>5951.6906218477197</v>
      </c>
      <c r="AI162" s="244">
        <f t="shared" si="110"/>
        <v>5951.6906218477197</v>
      </c>
      <c r="AJ162" s="245">
        <f t="shared" si="109"/>
        <v>172599.02803358395</v>
      </c>
    </row>
    <row r="163" spans="2:37" ht="14.4">
      <c r="B163" s="384"/>
      <c r="C163" s="384"/>
      <c r="D163" s="58" t="s">
        <v>268</v>
      </c>
      <c r="E163" s="242">
        <v>5.0000000000000001E-3</v>
      </c>
      <c r="F163" s="243"/>
      <c r="G163" s="244">
        <f>+G161*$E163</f>
        <v>470.117742642</v>
      </c>
      <c r="H163" s="244">
        <f t="shared" ref="H163:AI163" si="111">+H161*$E163</f>
        <v>470.117742642</v>
      </c>
      <c r="I163" s="244">
        <f t="shared" si="111"/>
        <v>470.117742642</v>
      </c>
      <c r="J163" s="244">
        <f t="shared" si="111"/>
        <v>470.117742642</v>
      </c>
      <c r="K163" s="244">
        <f t="shared" si="111"/>
        <v>470.117742642</v>
      </c>
      <c r="L163" s="244">
        <f t="shared" si="111"/>
        <v>470.117742642</v>
      </c>
      <c r="M163" s="244">
        <f t="shared" si="111"/>
        <v>470.117742642</v>
      </c>
      <c r="N163" s="244">
        <f t="shared" si="111"/>
        <v>470.117742642</v>
      </c>
      <c r="O163" s="244">
        <f t="shared" si="111"/>
        <v>470.117742642</v>
      </c>
      <c r="P163" s="244">
        <f t="shared" si="111"/>
        <v>470.117742642</v>
      </c>
      <c r="Q163" s="244">
        <f t="shared" si="111"/>
        <v>470.117742642</v>
      </c>
      <c r="R163" s="244">
        <f t="shared" si="111"/>
        <v>470.117742642</v>
      </c>
      <c r="S163" s="244">
        <f t="shared" si="111"/>
        <v>470.117742642</v>
      </c>
      <c r="T163" s="244">
        <f t="shared" si="111"/>
        <v>470.117742642</v>
      </c>
      <c r="U163" s="244">
        <f t="shared" si="111"/>
        <v>470.117742642</v>
      </c>
      <c r="V163" s="244">
        <f t="shared" si="111"/>
        <v>470.117742642</v>
      </c>
      <c r="W163" s="244">
        <f t="shared" si="111"/>
        <v>470.117742642</v>
      </c>
      <c r="X163" s="244">
        <f t="shared" si="111"/>
        <v>470.117742642</v>
      </c>
      <c r="Y163" s="244">
        <f t="shared" si="111"/>
        <v>470.117742642</v>
      </c>
      <c r="Z163" s="244">
        <f t="shared" si="111"/>
        <v>470.117742642</v>
      </c>
      <c r="AA163" s="244">
        <f t="shared" si="111"/>
        <v>470.117742642</v>
      </c>
      <c r="AB163" s="244">
        <f t="shared" si="111"/>
        <v>470.117742642</v>
      </c>
      <c r="AC163" s="244">
        <f t="shared" si="111"/>
        <v>470.117742642</v>
      </c>
      <c r="AD163" s="244">
        <f t="shared" si="111"/>
        <v>470.117742642</v>
      </c>
      <c r="AE163" s="244">
        <f t="shared" si="111"/>
        <v>470.117742642</v>
      </c>
      <c r="AF163" s="244">
        <f t="shared" si="111"/>
        <v>470.117742642</v>
      </c>
      <c r="AG163" s="244">
        <f t="shared" si="111"/>
        <v>470.117742642</v>
      </c>
      <c r="AH163" s="244">
        <f t="shared" si="111"/>
        <v>470.117742642</v>
      </c>
      <c r="AI163" s="244">
        <f t="shared" si="111"/>
        <v>470.117742642</v>
      </c>
      <c r="AJ163" s="245">
        <f t="shared" si="109"/>
        <v>13633.414536618</v>
      </c>
    </row>
    <row r="164" spans="2:37" ht="14.4">
      <c r="B164" s="384"/>
      <c r="C164" s="384"/>
      <c r="D164" s="58" t="s">
        <v>269</v>
      </c>
      <c r="E164" s="242">
        <v>2.8000000000000001E-2</v>
      </c>
      <c r="F164" s="243"/>
      <c r="G164" s="244">
        <f>+G161*$E164</f>
        <v>2632.6593587952002</v>
      </c>
      <c r="H164" s="244">
        <f t="shared" ref="H164:AI164" si="112">+H161*$E164</f>
        <v>2632.6593587952002</v>
      </c>
      <c r="I164" s="244">
        <f t="shared" si="112"/>
        <v>2632.6593587952002</v>
      </c>
      <c r="J164" s="244">
        <f t="shared" si="112"/>
        <v>2632.6593587952002</v>
      </c>
      <c r="K164" s="244">
        <f t="shared" si="112"/>
        <v>2632.6593587952002</v>
      </c>
      <c r="L164" s="244">
        <f t="shared" si="112"/>
        <v>2632.6593587952002</v>
      </c>
      <c r="M164" s="244">
        <f t="shared" si="112"/>
        <v>2632.6593587952002</v>
      </c>
      <c r="N164" s="244">
        <f t="shared" si="112"/>
        <v>2632.6593587952002</v>
      </c>
      <c r="O164" s="244">
        <f t="shared" si="112"/>
        <v>2632.6593587952002</v>
      </c>
      <c r="P164" s="244">
        <f t="shared" si="112"/>
        <v>2632.6593587952002</v>
      </c>
      <c r="Q164" s="244">
        <f t="shared" si="112"/>
        <v>2632.6593587952002</v>
      </c>
      <c r="R164" s="244">
        <f t="shared" si="112"/>
        <v>2632.6593587952002</v>
      </c>
      <c r="S164" s="244">
        <f t="shared" si="112"/>
        <v>2632.6593587952002</v>
      </c>
      <c r="T164" s="244">
        <f t="shared" si="112"/>
        <v>2632.6593587952002</v>
      </c>
      <c r="U164" s="244">
        <f t="shared" si="112"/>
        <v>2632.6593587952002</v>
      </c>
      <c r="V164" s="244">
        <f t="shared" si="112"/>
        <v>2632.6593587952002</v>
      </c>
      <c r="W164" s="244">
        <f t="shared" si="112"/>
        <v>2632.6593587952002</v>
      </c>
      <c r="X164" s="244">
        <f t="shared" si="112"/>
        <v>2632.6593587952002</v>
      </c>
      <c r="Y164" s="244">
        <f t="shared" si="112"/>
        <v>2632.6593587952002</v>
      </c>
      <c r="Z164" s="244">
        <f t="shared" si="112"/>
        <v>2632.6593587952002</v>
      </c>
      <c r="AA164" s="244">
        <f t="shared" si="112"/>
        <v>2632.6593587952002</v>
      </c>
      <c r="AB164" s="244">
        <f t="shared" si="112"/>
        <v>2632.6593587952002</v>
      </c>
      <c r="AC164" s="244">
        <f t="shared" si="112"/>
        <v>2632.6593587952002</v>
      </c>
      <c r="AD164" s="244">
        <f t="shared" si="112"/>
        <v>2632.6593587952002</v>
      </c>
      <c r="AE164" s="244">
        <f t="shared" si="112"/>
        <v>2632.6593587952002</v>
      </c>
      <c r="AF164" s="244">
        <f t="shared" si="112"/>
        <v>2632.6593587952002</v>
      </c>
      <c r="AG164" s="244">
        <f t="shared" si="112"/>
        <v>2632.6593587952002</v>
      </c>
      <c r="AH164" s="244">
        <f t="shared" si="112"/>
        <v>2632.6593587952002</v>
      </c>
      <c r="AI164" s="244">
        <f t="shared" si="112"/>
        <v>2632.6593587952002</v>
      </c>
      <c r="AJ164" s="245">
        <f t="shared" si="109"/>
        <v>76347.121405060796</v>
      </c>
    </row>
    <row r="165" spans="2:37" ht="14.4">
      <c r="B165" s="384"/>
      <c r="C165" s="384"/>
      <c r="D165" s="58" t="s">
        <v>270</v>
      </c>
      <c r="E165" s="242">
        <v>5.0000000000000001E-3</v>
      </c>
      <c r="F165" s="243"/>
      <c r="G165" s="244">
        <f>+G161*$E165</f>
        <v>470.117742642</v>
      </c>
      <c r="H165" s="244">
        <f t="shared" ref="H165:AI165" si="113">+H161*$E165</f>
        <v>470.117742642</v>
      </c>
      <c r="I165" s="244">
        <f t="shared" si="113"/>
        <v>470.117742642</v>
      </c>
      <c r="J165" s="244">
        <f t="shared" si="113"/>
        <v>470.117742642</v>
      </c>
      <c r="K165" s="244">
        <f t="shared" si="113"/>
        <v>470.117742642</v>
      </c>
      <c r="L165" s="244">
        <f t="shared" si="113"/>
        <v>470.117742642</v>
      </c>
      <c r="M165" s="244">
        <f t="shared" si="113"/>
        <v>470.117742642</v>
      </c>
      <c r="N165" s="244">
        <f t="shared" si="113"/>
        <v>470.117742642</v>
      </c>
      <c r="O165" s="244">
        <f t="shared" si="113"/>
        <v>470.117742642</v>
      </c>
      <c r="P165" s="244">
        <f t="shared" si="113"/>
        <v>470.117742642</v>
      </c>
      <c r="Q165" s="244">
        <f t="shared" si="113"/>
        <v>470.117742642</v>
      </c>
      <c r="R165" s="244">
        <f t="shared" si="113"/>
        <v>470.117742642</v>
      </c>
      <c r="S165" s="244">
        <f t="shared" si="113"/>
        <v>470.117742642</v>
      </c>
      <c r="T165" s="244">
        <f t="shared" si="113"/>
        <v>470.117742642</v>
      </c>
      <c r="U165" s="244">
        <f t="shared" si="113"/>
        <v>470.117742642</v>
      </c>
      <c r="V165" s="244">
        <f t="shared" si="113"/>
        <v>470.117742642</v>
      </c>
      <c r="W165" s="244">
        <f t="shared" si="113"/>
        <v>470.117742642</v>
      </c>
      <c r="X165" s="244">
        <f t="shared" si="113"/>
        <v>470.117742642</v>
      </c>
      <c r="Y165" s="244">
        <f t="shared" si="113"/>
        <v>470.117742642</v>
      </c>
      <c r="Z165" s="244">
        <f t="shared" si="113"/>
        <v>470.117742642</v>
      </c>
      <c r="AA165" s="244">
        <f t="shared" si="113"/>
        <v>470.117742642</v>
      </c>
      <c r="AB165" s="244">
        <f t="shared" si="113"/>
        <v>470.117742642</v>
      </c>
      <c r="AC165" s="244">
        <f t="shared" si="113"/>
        <v>470.117742642</v>
      </c>
      <c r="AD165" s="244">
        <f t="shared" si="113"/>
        <v>470.117742642</v>
      </c>
      <c r="AE165" s="244">
        <f t="shared" si="113"/>
        <v>470.117742642</v>
      </c>
      <c r="AF165" s="244">
        <f t="shared" si="113"/>
        <v>470.117742642</v>
      </c>
      <c r="AG165" s="244">
        <f t="shared" si="113"/>
        <v>470.117742642</v>
      </c>
      <c r="AH165" s="244">
        <f t="shared" si="113"/>
        <v>470.117742642</v>
      </c>
      <c r="AI165" s="244">
        <f t="shared" si="113"/>
        <v>470.117742642</v>
      </c>
      <c r="AJ165" s="245">
        <f t="shared" si="109"/>
        <v>13633.414536618</v>
      </c>
    </row>
    <row r="166" spans="2:37" ht="14.4">
      <c r="B166" s="384"/>
      <c r="C166" s="384"/>
      <c r="D166" s="58" t="s">
        <v>271</v>
      </c>
      <c r="E166" s="246"/>
      <c r="F166" s="243"/>
      <c r="G166" s="244">
        <f t="shared" ref="G166:AI166" si="114">+SUBTOTAL(9,G161:G165)</f>
        <v>103548.13399432693</v>
      </c>
      <c r="H166" s="244">
        <f t="shared" si="114"/>
        <v>103548.13399432693</v>
      </c>
      <c r="I166" s="244">
        <f t="shared" si="114"/>
        <v>103548.13399432693</v>
      </c>
      <c r="J166" s="244">
        <f t="shared" si="114"/>
        <v>103548.13399432693</v>
      </c>
      <c r="K166" s="244">
        <f t="shared" si="114"/>
        <v>103548.13399432693</v>
      </c>
      <c r="L166" s="244">
        <f t="shared" si="114"/>
        <v>103548.13399432693</v>
      </c>
      <c r="M166" s="244">
        <f t="shared" si="114"/>
        <v>103548.13399432693</v>
      </c>
      <c r="N166" s="244">
        <f t="shared" si="114"/>
        <v>103548.13399432693</v>
      </c>
      <c r="O166" s="244">
        <f t="shared" si="114"/>
        <v>103548.13399432693</v>
      </c>
      <c r="P166" s="244">
        <f t="shared" si="114"/>
        <v>103548.13399432693</v>
      </c>
      <c r="Q166" s="244">
        <f t="shared" si="114"/>
        <v>103548.13399432693</v>
      </c>
      <c r="R166" s="244">
        <f t="shared" si="114"/>
        <v>103548.13399432693</v>
      </c>
      <c r="S166" s="244">
        <f t="shared" si="114"/>
        <v>103548.13399432693</v>
      </c>
      <c r="T166" s="244">
        <f t="shared" si="114"/>
        <v>103548.13399432693</v>
      </c>
      <c r="U166" s="244">
        <f t="shared" si="114"/>
        <v>103548.13399432693</v>
      </c>
      <c r="V166" s="244">
        <f t="shared" si="114"/>
        <v>103548.13399432693</v>
      </c>
      <c r="W166" s="244">
        <f t="shared" si="114"/>
        <v>103548.13399432693</v>
      </c>
      <c r="X166" s="244">
        <f t="shared" si="114"/>
        <v>103548.13399432693</v>
      </c>
      <c r="Y166" s="244">
        <f t="shared" si="114"/>
        <v>103548.13399432693</v>
      </c>
      <c r="Z166" s="244">
        <f t="shared" si="114"/>
        <v>103548.13399432693</v>
      </c>
      <c r="AA166" s="244">
        <f t="shared" si="114"/>
        <v>103548.13399432693</v>
      </c>
      <c r="AB166" s="244">
        <f t="shared" si="114"/>
        <v>103548.13399432693</v>
      </c>
      <c r="AC166" s="244">
        <f t="shared" si="114"/>
        <v>103548.13399432693</v>
      </c>
      <c r="AD166" s="244">
        <f t="shared" si="114"/>
        <v>103548.13399432693</v>
      </c>
      <c r="AE166" s="244">
        <f t="shared" si="114"/>
        <v>103548.13399432693</v>
      </c>
      <c r="AF166" s="244">
        <f t="shared" si="114"/>
        <v>103548.13399432693</v>
      </c>
      <c r="AG166" s="244">
        <f t="shared" si="114"/>
        <v>103548.13399432693</v>
      </c>
      <c r="AH166" s="244">
        <f t="shared" si="114"/>
        <v>103548.13399432693</v>
      </c>
      <c r="AI166" s="244">
        <f t="shared" si="114"/>
        <v>103548.13399432693</v>
      </c>
      <c r="AJ166" s="245">
        <f t="shared" si="109"/>
        <v>3002895.8858354809</v>
      </c>
      <c r="AK166" s="2"/>
    </row>
    <row r="167" spans="2:37" ht="14.4">
      <c r="B167" s="384"/>
      <c r="C167" s="384"/>
      <c r="D167" s="58" t="s">
        <v>291</v>
      </c>
      <c r="E167" s="247">
        <f>BDI!$F$33</f>
        <v>0.26450000000000001</v>
      </c>
      <c r="F167" s="243"/>
      <c r="G167" s="244">
        <f t="shared" ref="G167:AI167" si="115">+G166*$E167</f>
        <v>27388.481441499473</v>
      </c>
      <c r="H167" s="244">
        <f t="shared" si="115"/>
        <v>27388.481441499473</v>
      </c>
      <c r="I167" s="244">
        <f t="shared" si="115"/>
        <v>27388.481441499473</v>
      </c>
      <c r="J167" s="244">
        <f t="shared" si="115"/>
        <v>27388.481441499473</v>
      </c>
      <c r="K167" s="244">
        <f t="shared" si="115"/>
        <v>27388.481441499473</v>
      </c>
      <c r="L167" s="244">
        <f t="shared" si="115"/>
        <v>27388.481441499473</v>
      </c>
      <c r="M167" s="244">
        <f t="shared" si="115"/>
        <v>27388.481441499473</v>
      </c>
      <c r="N167" s="244">
        <f t="shared" si="115"/>
        <v>27388.481441499473</v>
      </c>
      <c r="O167" s="244">
        <f t="shared" si="115"/>
        <v>27388.481441499473</v>
      </c>
      <c r="P167" s="244">
        <f t="shared" si="115"/>
        <v>27388.481441499473</v>
      </c>
      <c r="Q167" s="244">
        <f t="shared" si="115"/>
        <v>27388.481441499473</v>
      </c>
      <c r="R167" s="244">
        <f t="shared" si="115"/>
        <v>27388.481441499473</v>
      </c>
      <c r="S167" s="244">
        <f t="shared" si="115"/>
        <v>27388.481441499473</v>
      </c>
      <c r="T167" s="244">
        <f t="shared" si="115"/>
        <v>27388.481441499473</v>
      </c>
      <c r="U167" s="244">
        <f t="shared" si="115"/>
        <v>27388.481441499473</v>
      </c>
      <c r="V167" s="244">
        <f t="shared" si="115"/>
        <v>27388.481441499473</v>
      </c>
      <c r="W167" s="244">
        <f t="shared" si="115"/>
        <v>27388.481441499473</v>
      </c>
      <c r="X167" s="244">
        <f t="shared" si="115"/>
        <v>27388.481441499473</v>
      </c>
      <c r="Y167" s="244">
        <f t="shared" si="115"/>
        <v>27388.481441499473</v>
      </c>
      <c r="Z167" s="244">
        <f t="shared" si="115"/>
        <v>27388.481441499473</v>
      </c>
      <c r="AA167" s="244">
        <f t="shared" si="115"/>
        <v>27388.481441499473</v>
      </c>
      <c r="AB167" s="244">
        <f t="shared" si="115"/>
        <v>27388.481441499473</v>
      </c>
      <c r="AC167" s="244">
        <f t="shared" si="115"/>
        <v>27388.481441499473</v>
      </c>
      <c r="AD167" s="244">
        <f t="shared" si="115"/>
        <v>27388.481441499473</v>
      </c>
      <c r="AE167" s="244">
        <f t="shared" si="115"/>
        <v>27388.481441499473</v>
      </c>
      <c r="AF167" s="244">
        <f t="shared" si="115"/>
        <v>27388.481441499473</v>
      </c>
      <c r="AG167" s="244">
        <f t="shared" si="115"/>
        <v>27388.481441499473</v>
      </c>
      <c r="AH167" s="244">
        <f t="shared" si="115"/>
        <v>27388.481441499473</v>
      </c>
      <c r="AI167" s="244">
        <f t="shared" si="115"/>
        <v>27388.481441499473</v>
      </c>
      <c r="AJ167" s="245">
        <f t="shared" si="109"/>
        <v>794265.96180348448</v>
      </c>
    </row>
    <row r="168" spans="2:37" ht="14.4">
      <c r="B168" s="384"/>
      <c r="C168" s="384"/>
      <c r="D168" s="58" t="s">
        <v>272</v>
      </c>
      <c r="E168" s="246"/>
      <c r="F168" s="243"/>
      <c r="G168" s="61">
        <f t="shared" ref="G168:AI168" si="116">+SUM(G166:G167)</f>
        <v>130936.6154358264</v>
      </c>
      <c r="H168" s="61">
        <f t="shared" si="116"/>
        <v>130936.6154358264</v>
      </c>
      <c r="I168" s="61">
        <f t="shared" si="116"/>
        <v>130936.6154358264</v>
      </c>
      <c r="J168" s="61">
        <f t="shared" si="116"/>
        <v>130936.6154358264</v>
      </c>
      <c r="K168" s="61">
        <f t="shared" si="116"/>
        <v>130936.6154358264</v>
      </c>
      <c r="L168" s="61">
        <f t="shared" si="116"/>
        <v>130936.6154358264</v>
      </c>
      <c r="M168" s="61">
        <f t="shared" si="116"/>
        <v>130936.6154358264</v>
      </c>
      <c r="N168" s="61">
        <f t="shared" si="116"/>
        <v>130936.6154358264</v>
      </c>
      <c r="O168" s="61">
        <f t="shared" si="116"/>
        <v>130936.6154358264</v>
      </c>
      <c r="P168" s="61">
        <f t="shared" si="116"/>
        <v>130936.6154358264</v>
      </c>
      <c r="Q168" s="61">
        <f t="shared" si="116"/>
        <v>130936.6154358264</v>
      </c>
      <c r="R168" s="61">
        <f t="shared" si="116"/>
        <v>130936.6154358264</v>
      </c>
      <c r="S168" s="61">
        <f t="shared" si="116"/>
        <v>130936.6154358264</v>
      </c>
      <c r="T168" s="61">
        <f t="shared" si="116"/>
        <v>130936.6154358264</v>
      </c>
      <c r="U168" s="61">
        <f t="shared" si="116"/>
        <v>130936.6154358264</v>
      </c>
      <c r="V168" s="61">
        <f t="shared" si="116"/>
        <v>130936.6154358264</v>
      </c>
      <c r="W168" s="61">
        <f t="shared" si="116"/>
        <v>130936.6154358264</v>
      </c>
      <c r="X168" s="61">
        <f t="shared" si="116"/>
        <v>130936.6154358264</v>
      </c>
      <c r="Y168" s="61">
        <f t="shared" si="116"/>
        <v>130936.6154358264</v>
      </c>
      <c r="Z168" s="61">
        <f t="shared" si="116"/>
        <v>130936.6154358264</v>
      </c>
      <c r="AA168" s="61">
        <f t="shared" si="116"/>
        <v>130936.6154358264</v>
      </c>
      <c r="AB168" s="61">
        <f t="shared" si="116"/>
        <v>130936.6154358264</v>
      </c>
      <c r="AC168" s="61">
        <f t="shared" si="116"/>
        <v>130936.6154358264</v>
      </c>
      <c r="AD168" s="61">
        <f t="shared" si="116"/>
        <v>130936.6154358264</v>
      </c>
      <c r="AE168" s="61">
        <f t="shared" si="116"/>
        <v>130936.6154358264</v>
      </c>
      <c r="AF168" s="61">
        <f t="shared" si="116"/>
        <v>130936.6154358264</v>
      </c>
      <c r="AG168" s="61">
        <f t="shared" si="116"/>
        <v>130936.6154358264</v>
      </c>
      <c r="AH168" s="61">
        <f t="shared" si="116"/>
        <v>130936.6154358264</v>
      </c>
      <c r="AI168" s="61">
        <f t="shared" si="116"/>
        <v>130936.6154358264</v>
      </c>
      <c r="AJ168" s="251">
        <f t="shared" si="109"/>
        <v>3797161.8476389674</v>
      </c>
      <c r="AK168" s="2"/>
    </row>
    <row r="169" spans="2:37" ht="14.4">
      <c r="B169" s="235" t="s">
        <v>281</v>
      </c>
      <c r="C169" s="236" t="str">
        <f>+C74</f>
        <v>ILUMINAÇÃO</v>
      </c>
      <c r="D169" s="237"/>
      <c r="E169" s="237"/>
      <c r="F169" s="217">
        <f t="shared" ref="F169:AI169" si="117">+F177</f>
        <v>0</v>
      </c>
      <c r="G169" s="217">
        <f t="shared" si="117"/>
        <v>199437.41541105183</v>
      </c>
      <c r="H169" s="217">
        <f t="shared" si="117"/>
        <v>199437.41541105183</v>
      </c>
      <c r="I169" s="217">
        <f t="shared" si="117"/>
        <v>199437.41541105183</v>
      </c>
      <c r="J169" s="217">
        <f t="shared" si="117"/>
        <v>199437.41541105183</v>
      </c>
      <c r="K169" s="217">
        <f t="shared" si="117"/>
        <v>199437.41541105183</v>
      </c>
      <c r="L169" s="217">
        <f t="shared" si="117"/>
        <v>199437.41541105183</v>
      </c>
      <c r="M169" s="217">
        <f t="shared" si="117"/>
        <v>199437.41541105183</v>
      </c>
      <c r="N169" s="217">
        <f t="shared" si="117"/>
        <v>199437.41541105183</v>
      </c>
      <c r="O169" s="217">
        <f t="shared" si="117"/>
        <v>199437.41541105183</v>
      </c>
      <c r="P169" s="217">
        <f t="shared" si="117"/>
        <v>199437.41541105183</v>
      </c>
      <c r="Q169" s="217">
        <f t="shared" si="117"/>
        <v>199437.41541105183</v>
      </c>
      <c r="R169" s="217">
        <f t="shared" si="117"/>
        <v>199437.41541105183</v>
      </c>
      <c r="S169" s="217">
        <f t="shared" si="117"/>
        <v>199437.41541105183</v>
      </c>
      <c r="T169" s="217">
        <f t="shared" si="117"/>
        <v>199437.41541105183</v>
      </c>
      <c r="U169" s="217">
        <f t="shared" si="117"/>
        <v>199437.41541105183</v>
      </c>
      <c r="V169" s="217">
        <f t="shared" si="117"/>
        <v>199437.41541105183</v>
      </c>
      <c r="W169" s="217">
        <f t="shared" si="117"/>
        <v>199437.41541105183</v>
      </c>
      <c r="X169" s="217">
        <f t="shared" si="117"/>
        <v>199437.41541105183</v>
      </c>
      <c r="Y169" s="217">
        <f t="shared" si="117"/>
        <v>199437.41541105183</v>
      </c>
      <c r="Z169" s="217">
        <f t="shared" si="117"/>
        <v>199437.41541105183</v>
      </c>
      <c r="AA169" s="217">
        <f t="shared" si="117"/>
        <v>199437.41541105183</v>
      </c>
      <c r="AB169" s="217">
        <f t="shared" si="117"/>
        <v>199437.41541105183</v>
      </c>
      <c r="AC169" s="217">
        <f t="shared" si="117"/>
        <v>199437.41541105183</v>
      </c>
      <c r="AD169" s="217">
        <f t="shared" si="117"/>
        <v>199437.41541105183</v>
      </c>
      <c r="AE169" s="217">
        <f t="shared" si="117"/>
        <v>199437.41541105183</v>
      </c>
      <c r="AF169" s="217">
        <f t="shared" si="117"/>
        <v>199437.41541105183</v>
      </c>
      <c r="AG169" s="217">
        <f t="shared" si="117"/>
        <v>199437.41541105183</v>
      </c>
      <c r="AH169" s="217">
        <f t="shared" si="117"/>
        <v>199437.41541105183</v>
      </c>
      <c r="AI169" s="217">
        <f t="shared" si="117"/>
        <v>199437.41541105183</v>
      </c>
      <c r="AJ169" s="217">
        <f>+AJ177</f>
        <v>5783685.0469205007</v>
      </c>
    </row>
    <row r="170" spans="2:37" ht="14.4">
      <c r="B170" s="383" t="s">
        <v>282</v>
      </c>
      <c r="C170" s="383" t="str">
        <f>+C75</f>
        <v>Iluminação e Instalações Elétricas</v>
      </c>
      <c r="D170" s="57" t="s">
        <v>266</v>
      </c>
      <c r="E170" s="238"/>
      <c r="F170" s="239"/>
      <c r="G170" s="240">
        <f t="shared" ref="G170:AI170" si="118">+G74</f>
        <v>143212.9083516</v>
      </c>
      <c r="H170" s="240">
        <f t="shared" si="118"/>
        <v>143212.9083516</v>
      </c>
      <c r="I170" s="240">
        <f t="shared" si="118"/>
        <v>143212.9083516</v>
      </c>
      <c r="J170" s="240">
        <f t="shared" si="118"/>
        <v>143212.9083516</v>
      </c>
      <c r="K170" s="240">
        <f t="shared" si="118"/>
        <v>143212.9083516</v>
      </c>
      <c r="L170" s="240">
        <f t="shared" si="118"/>
        <v>143212.9083516</v>
      </c>
      <c r="M170" s="240">
        <f t="shared" si="118"/>
        <v>143212.9083516</v>
      </c>
      <c r="N170" s="240">
        <f t="shared" si="118"/>
        <v>143212.9083516</v>
      </c>
      <c r="O170" s="240">
        <f t="shared" si="118"/>
        <v>143212.9083516</v>
      </c>
      <c r="P170" s="240">
        <f t="shared" si="118"/>
        <v>143212.9083516</v>
      </c>
      <c r="Q170" s="240">
        <f t="shared" si="118"/>
        <v>143212.9083516</v>
      </c>
      <c r="R170" s="240">
        <f t="shared" si="118"/>
        <v>143212.9083516</v>
      </c>
      <c r="S170" s="240">
        <f t="shared" si="118"/>
        <v>143212.9083516</v>
      </c>
      <c r="T170" s="240">
        <f t="shared" si="118"/>
        <v>143212.9083516</v>
      </c>
      <c r="U170" s="240">
        <f t="shared" si="118"/>
        <v>143212.9083516</v>
      </c>
      <c r="V170" s="240">
        <f t="shared" si="118"/>
        <v>143212.9083516</v>
      </c>
      <c r="W170" s="240">
        <f t="shared" si="118"/>
        <v>143212.9083516</v>
      </c>
      <c r="X170" s="240">
        <f t="shared" si="118"/>
        <v>143212.9083516</v>
      </c>
      <c r="Y170" s="240">
        <f t="shared" si="118"/>
        <v>143212.9083516</v>
      </c>
      <c r="Z170" s="240">
        <f t="shared" si="118"/>
        <v>143212.9083516</v>
      </c>
      <c r="AA170" s="240">
        <f t="shared" si="118"/>
        <v>143212.9083516</v>
      </c>
      <c r="AB170" s="240">
        <f t="shared" si="118"/>
        <v>143212.9083516</v>
      </c>
      <c r="AC170" s="240">
        <f t="shared" si="118"/>
        <v>143212.9083516</v>
      </c>
      <c r="AD170" s="240">
        <f t="shared" si="118"/>
        <v>143212.9083516</v>
      </c>
      <c r="AE170" s="240">
        <f t="shared" si="118"/>
        <v>143212.9083516</v>
      </c>
      <c r="AF170" s="240">
        <f t="shared" si="118"/>
        <v>143212.9083516</v>
      </c>
      <c r="AG170" s="240">
        <f t="shared" si="118"/>
        <v>143212.9083516</v>
      </c>
      <c r="AH170" s="240">
        <f t="shared" si="118"/>
        <v>143212.9083516</v>
      </c>
      <c r="AI170" s="240">
        <f t="shared" si="118"/>
        <v>143212.9083516</v>
      </c>
      <c r="AJ170" s="241">
        <f t="shared" ref="AJ170:AJ177" si="119">+SUM(F170:AI170)</f>
        <v>4153174.3421964017</v>
      </c>
    </row>
    <row r="171" spans="2:37" ht="14.4">
      <c r="B171" s="384"/>
      <c r="C171" s="384"/>
      <c r="D171" s="58" t="s">
        <v>267</v>
      </c>
      <c r="E171" s="242">
        <v>6.3299999999999995E-2</v>
      </c>
      <c r="F171" s="243"/>
      <c r="G171" s="244">
        <f t="shared" ref="G171:AI171" si="120">+G170*$E171</f>
        <v>9065.3770986562795</v>
      </c>
      <c r="H171" s="244">
        <f t="shared" si="120"/>
        <v>9065.3770986562795</v>
      </c>
      <c r="I171" s="244">
        <f t="shared" si="120"/>
        <v>9065.3770986562795</v>
      </c>
      <c r="J171" s="244">
        <f t="shared" si="120"/>
        <v>9065.3770986562795</v>
      </c>
      <c r="K171" s="244">
        <f t="shared" si="120"/>
        <v>9065.3770986562795</v>
      </c>
      <c r="L171" s="244">
        <f t="shared" si="120"/>
        <v>9065.3770986562795</v>
      </c>
      <c r="M171" s="244">
        <f t="shared" si="120"/>
        <v>9065.3770986562795</v>
      </c>
      <c r="N171" s="244">
        <f t="shared" si="120"/>
        <v>9065.3770986562795</v>
      </c>
      <c r="O171" s="244">
        <f t="shared" si="120"/>
        <v>9065.3770986562795</v>
      </c>
      <c r="P171" s="244">
        <f t="shared" si="120"/>
        <v>9065.3770986562795</v>
      </c>
      <c r="Q171" s="244">
        <f t="shared" si="120"/>
        <v>9065.3770986562795</v>
      </c>
      <c r="R171" s="244">
        <f t="shared" si="120"/>
        <v>9065.3770986562795</v>
      </c>
      <c r="S171" s="244">
        <f t="shared" si="120"/>
        <v>9065.3770986562795</v>
      </c>
      <c r="T171" s="244">
        <f t="shared" si="120"/>
        <v>9065.3770986562795</v>
      </c>
      <c r="U171" s="244">
        <f t="shared" si="120"/>
        <v>9065.3770986562795</v>
      </c>
      <c r="V171" s="244">
        <f t="shared" si="120"/>
        <v>9065.3770986562795</v>
      </c>
      <c r="W171" s="244">
        <f t="shared" si="120"/>
        <v>9065.3770986562795</v>
      </c>
      <c r="X171" s="244">
        <f t="shared" si="120"/>
        <v>9065.3770986562795</v>
      </c>
      <c r="Y171" s="244">
        <f t="shared" si="120"/>
        <v>9065.3770986562795</v>
      </c>
      <c r="Z171" s="244">
        <f t="shared" si="120"/>
        <v>9065.3770986562795</v>
      </c>
      <c r="AA171" s="244">
        <f t="shared" si="120"/>
        <v>9065.3770986562795</v>
      </c>
      <c r="AB171" s="244">
        <f t="shared" si="120"/>
        <v>9065.3770986562795</v>
      </c>
      <c r="AC171" s="244">
        <f t="shared" si="120"/>
        <v>9065.3770986562795</v>
      </c>
      <c r="AD171" s="244">
        <f t="shared" si="120"/>
        <v>9065.3770986562795</v>
      </c>
      <c r="AE171" s="244">
        <f t="shared" si="120"/>
        <v>9065.3770986562795</v>
      </c>
      <c r="AF171" s="244">
        <f t="shared" si="120"/>
        <v>9065.3770986562795</v>
      </c>
      <c r="AG171" s="244">
        <f t="shared" si="120"/>
        <v>9065.3770986562795</v>
      </c>
      <c r="AH171" s="244">
        <f t="shared" si="120"/>
        <v>9065.3770986562795</v>
      </c>
      <c r="AI171" s="244">
        <f t="shared" si="120"/>
        <v>9065.3770986562795</v>
      </c>
      <c r="AJ171" s="245">
        <f t="shared" si="119"/>
        <v>262895.93586103217</v>
      </c>
    </row>
    <row r="172" spans="2:37" ht="14.4">
      <c r="B172" s="384"/>
      <c r="C172" s="384"/>
      <c r="D172" s="58" t="s">
        <v>268</v>
      </c>
      <c r="E172" s="242">
        <v>5.0000000000000001E-3</v>
      </c>
      <c r="F172" s="243"/>
      <c r="G172" s="244">
        <f>+G170*$E172</f>
        <v>716.06454175800002</v>
      </c>
      <c r="H172" s="244">
        <f t="shared" ref="H172:AI172" si="121">+H170*$E172</f>
        <v>716.06454175800002</v>
      </c>
      <c r="I172" s="244">
        <f t="shared" si="121"/>
        <v>716.06454175800002</v>
      </c>
      <c r="J172" s="244">
        <f t="shared" si="121"/>
        <v>716.06454175800002</v>
      </c>
      <c r="K172" s="244">
        <f t="shared" si="121"/>
        <v>716.06454175800002</v>
      </c>
      <c r="L172" s="244">
        <f t="shared" si="121"/>
        <v>716.06454175800002</v>
      </c>
      <c r="M172" s="244">
        <f t="shared" si="121"/>
        <v>716.06454175800002</v>
      </c>
      <c r="N172" s="244">
        <f t="shared" si="121"/>
        <v>716.06454175800002</v>
      </c>
      <c r="O172" s="244">
        <f t="shared" si="121"/>
        <v>716.06454175800002</v>
      </c>
      <c r="P172" s="244">
        <f t="shared" si="121"/>
        <v>716.06454175800002</v>
      </c>
      <c r="Q172" s="244">
        <f t="shared" si="121"/>
        <v>716.06454175800002</v>
      </c>
      <c r="R172" s="244">
        <f t="shared" si="121"/>
        <v>716.06454175800002</v>
      </c>
      <c r="S172" s="244">
        <f t="shared" si="121"/>
        <v>716.06454175800002</v>
      </c>
      <c r="T172" s="244">
        <f t="shared" si="121"/>
        <v>716.06454175800002</v>
      </c>
      <c r="U172" s="244">
        <f t="shared" si="121"/>
        <v>716.06454175800002</v>
      </c>
      <c r="V172" s="244">
        <f t="shared" si="121"/>
        <v>716.06454175800002</v>
      </c>
      <c r="W172" s="244">
        <f t="shared" si="121"/>
        <v>716.06454175800002</v>
      </c>
      <c r="X172" s="244">
        <f t="shared" si="121"/>
        <v>716.06454175800002</v>
      </c>
      <c r="Y172" s="244">
        <f t="shared" si="121"/>
        <v>716.06454175800002</v>
      </c>
      <c r="Z172" s="244">
        <f t="shared" si="121"/>
        <v>716.06454175800002</v>
      </c>
      <c r="AA172" s="244">
        <f t="shared" si="121"/>
        <v>716.06454175800002</v>
      </c>
      <c r="AB172" s="244">
        <f t="shared" si="121"/>
        <v>716.06454175800002</v>
      </c>
      <c r="AC172" s="244">
        <f t="shared" si="121"/>
        <v>716.06454175800002</v>
      </c>
      <c r="AD172" s="244">
        <f t="shared" si="121"/>
        <v>716.06454175800002</v>
      </c>
      <c r="AE172" s="244">
        <f t="shared" si="121"/>
        <v>716.06454175800002</v>
      </c>
      <c r="AF172" s="244">
        <f t="shared" si="121"/>
        <v>716.06454175800002</v>
      </c>
      <c r="AG172" s="244">
        <f t="shared" si="121"/>
        <v>716.06454175800002</v>
      </c>
      <c r="AH172" s="244">
        <f t="shared" si="121"/>
        <v>716.06454175800002</v>
      </c>
      <c r="AI172" s="244">
        <f t="shared" si="121"/>
        <v>716.06454175800002</v>
      </c>
      <c r="AJ172" s="245">
        <f t="shared" si="119"/>
        <v>20765.87171098201</v>
      </c>
    </row>
    <row r="173" spans="2:37" ht="14.4">
      <c r="B173" s="384"/>
      <c r="C173" s="384"/>
      <c r="D173" s="58" t="s">
        <v>269</v>
      </c>
      <c r="E173" s="242">
        <v>2.8000000000000001E-2</v>
      </c>
      <c r="F173" s="243"/>
      <c r="G173" s="244">
        <f>+G170*$E173</f>
        <v>4009.9614338448</v>
      </c>
      <c r="H173" s="244">
        <f t="shared" ref="H173:AI173" si="122">+H170*$E173</f>
        <v>4009.9614338448</v>
      </c>
      <c r="I173" s="244">
        <f t="shared" si="122"/>
        <v>4009.9614338448</v>
      </c>
      <c r="J173" s="244">
        <f t="shared" si="122"/>
        <v>4009.9614338448</v>
      </c>
      <c r="K173" s="244">
        <f t="shared" si="122"/>
        <v>4009.9614338448</v>
      </c>
      <c r="L173" s="244">
        <f t="shared" si="122"/>
        <v>4009.9614338448</v>
      </c>
      <c r="M173" s="244">
        <f t="shared" si="122"/>
        <v>4009.9614338448</v>
      </c>
      <c r="N173" s="244">
        <f t="shared" si="122"/>
        <v>4009.9614338448</v>
      </c>
      <c r="O173" s="244">
        <f t="shared" si="122"/>
        <v>4009.9614338448</v>
      </c>
      <c r="P173" s="244">
        <f t="shared" si="122"/>
        <v>4009.9614338448</v>
      </c>
      <c r="Q173" s="244">
        <f t="shared" si="122"/>
        <v>4009.9614338448</v>
      </c>
      <c r="R173" s="244">
        <f t="shared" si="122"/>
        <v>4009.9614338448</v>
      </c>
      <c r="S173" s="244">
        <f t="shared" si="122"/>
        <v>4009.9614338448</v>
      </c>
      <c r="T173" s="244">
        <f t="shared" si="122"/>
        <v>4009.9614338448</v>
      </c>
      <c r="U173" s="244">
        <f t="shared" si="122"/>
        <v>4009.9614338448</v>
      </c>
      <c r="V173" s="244">
        <f t="shared" si="122"/>
        <v>4009.9614338448</v>
      </c>
      <c r="W173" s="244">
        <f t="shared" si="122"/>
        <v>4009.9614338448</v>
      </c>
      <c r="X173" s="244">
        <f t="shared" si="122"/>
        <v>4009.9614338448</v>
      </c>
      <c r="Y173" s="244">
        <f t="shared" si="122"/>
        <v>4009.9614338448</v>
      </c>
      <c r="Z173" s="244">
        <f t="shared" si="122"/>
        <v>4009.9614338448</v>
      </c>
      <c r="AA173" s="244">
        <f t="shared" si="122"/>
        <v>4009.9614338448</v>
      </c>
      <c r="AB173" s="244">
        <f t="shared" si="122"/>
        <v>4009.9614338448</v>
      </c>
      <c r="AC173" s="244">
        <f t="shared" si="122"/>
        <v>4009.9614338448</v>
      </c>
      <c r="AD173" s="244">
        <f t="shared" si="122"/>
        <v>4009.9614338448</v>
      </c>
      <c r="AE173" s="244">
        <f t="shared" si="122"/>
        <v>4009.9614338448</v>
      </c>
      <c r="AF173" s="244">
        <f t="shared" si="122"/>
        <v>4009.9614338448</v>
      </c>
      <c r="AG173" s="244">
        <f t="shared" si="122"/>
        <v>4009.9614338448</v>
      </c>
      <c r="AH173" s="244">
        <f t="shared" si="122"/>
        <v>4009.9614338448</v>
      </c>
      <c r="AI173" s="244">
        <f t="shared" si="122"/>
        <v>4009.9614338448</v>
      </c>
      <c r="AJ173" s="245">
        <f t="shared" si="119"/>
        <v>116288.88158149921</v>
      </c>
    </row>
    <row r="174" spans="2:37" ht="14.4">
      <c r="B174" s="384"/>
      <c r="C174" s="384"/>
      <c r="D174" s="58" t="s">
        <v>270</v>
      </c>
      <c r="E174" s="242">
        <v>5.0000000000000001E-3</v>
      </c>
      <c r="F174" s="243"/>
      <c r="G174" s="244">
        <f>+G170*$E174</f>
        <v>716.06454175800002</v>
      </c>
      <c r="H174" s="244">
        <f t="shared" ref="H174:AI174" si="123">+H170*$E174</f>
        <v>716.06454175800002</v>
      </c>
      <c r="I174" s="244">
        <f t="shared" si="123"/>
        <v>716.06454175800002</v>
      </c>
      <c r="J174" s="244">
        <f t="shared" si="123"/>
        <v>716.06454175800002</v>
      </c>
      <c r="K174" s="244">
        <f t="shared" si="123"/>
        <v>716.06454175800002</v>
      </c>
      <c r="L174" s="244">
        <f t="shared" si="123"/>
        <v>716.06454175800002</v>
      </c>
      <c r="M174" s="244">
        <f t="shared" si="123"/>
        <v>716.06454175800002</v>
      </c>
      <c r="N174" s="244">
        <f t="shared" si="123"/>
        <v>716.06454175800002</v>
      </c>
      <c r="O174" s="244">
        <f t="shared" si="123"/>
        <v>716.06454175800002</v>
      </c>
      <c r="P174" s="244">
        <f t="shared" si="123"/>
        <v>716.06454175800002</v>
      </c>
      <c r="Q174" s="244">
        <f t="shared" si="123"/>
        <v>716.06454175800002</v>
      </c>
      <c r="R174" s="244">
        <f t="shared" si="123"/>
        <v>716.06454175800002</v>
      </c>
      <c r="S174" s="244">
        <f t="shared" si="123"/>
        <v>716.06454175800002</v>
      </c>
      <c r="T174" s="244">
        <f t="shared" si="123"/>
        <v>716.06454175800002</v>
      </c>
      <c r="U174" s="244">
        <f t="shared" si="123"/>
        <v>716.06454175800002</v>
      </c>
      <c r="V174" s="244">
        <f t="shared" si="123"/>
        <v>716.06454175800002</v>
      </c>
      <c r="W174" s="244">
        <f t="shared" si="123"/>
        <v>716.06454175800002</v>
      </c>
      <c r="X174" s="244">
        <f t="shared" si="123"/>
        <v>716.06454175800002</v>
      </c>
      <c r="Y174" s="244">
        <f t="shared" si="123"/>
        <v>716.06454175800002</v>
      </c>
      <c r="Z174" s="244">
        <f t="shared" si="123"/>
        <v>716.06454175800002</v>
      </c>
      <c r="AA174" s="244">
        <f t="shared" si="123"/>
        <v>716.06454175800002</v>
      </c>
      <c r="AB174" s="244">
        <f t="shared" si="123"/>
        <v>716.06454175800002</v>
      </c>
      <c r="AC174" s="244">
        <f t="shared" si="123"/>
        <v>716.06454175800002</v>
      </c>
      <c r="AD174" s="244">
        <f t="shared" si="123"/>
        <v>716.06454175800002</v>
      </c>
      <c r="AE174" s="244">
        <f t="shared" si="123"/>
        <v>716.06454175800002</v>
      </c>
      <c r="AF174" s="244">
        <f t="shared" si="123"/>
        <v>716.06454175800002</v>
      </c>
      <c r="AG174" s="244">
        <f t="shared" si="123"/>
        <v>716.06454175800002</v>
      </c>
      <c r="AH174" s="244">
        <f t="shared" si="123"/>
        <v>716.06454175800002</v>
      </c>
      <c r="AI174" s="244">
        <f t="shared" si="123"/>
        <v>716.06454175800002</v>
      </c>
      <c r="AJ174" s="245">
        <f t="shared" si="119"/>
        <v>20765.87171098201</v>
      </c>
    </row>
    <row r="175" spans="2:37" ht="14.4">
      <c r="B175" s="384"/>
      <c r="C175" s="384"/>
      <c r="D175" s="58" t="s">
        <v>271</v>
      </c>
      <c r="E175" s="246"/>
      <c r="F175" s="243"/>
      <c r="G175" s="244">
        <f t="shared" ref="G175:AI175" si="124">+SUBTOTAL(9,G170:G174)</f>
        <v>157720.37596761709</v>
      </c>
      <c r="H175" s="244">
        <f t="shared" si="124"/>
        <v>157720.37596761709</v>
      </c>
      <c r="I175" s="244">
        <f t="shared" si="124"/>
        <v>157720.37596761709</v>
      </c>
      <c r="J175" s="244">
        <f t="shared" si="124"/>
        <v>157720.37596761709</v>
      </c>
      <c r="K175" s="244">
        <f t="shared" si="124"/>
        <v>157720.37596761709</v>
      </c>
      <c r="L175" s="244">
        <f t="shared" si="124"/>
        <v>157720.37596761709</v>
      </c>
      <c r="M175" s="244">
        <f t="shared" si="124"/>
        <v>157720.37596761709</v>
      </c>
      <c r="N175" s="244">
        <f t="shared" si="124"/>
        <v>157720.37596761709</v>
      </c>
      <c r="O175" s="244">
        <f t="shared" si="124"/>
        <v>157720.37596761709</v>
      </c>
      <c r="P175" s="244">
        <f t="shared" si="124"/>
        <v>157720.37596761709</v>
      </c>
      <c r="Q175" s="244">
        <f t="shared" si="124"/>
        <v>157720.37596761709</v>
      </c>
      <c r="R175" s="244">
        <f t="shared" si="124"/>
        <v>157720.37596761709</v>
      </c>
      <c r="S175" s="244">
        <f t="shared" si="124"/>
        <v>157720.37596761709</v>
      </c>
      <c r="T175" s="244">
        <f t="shared" si="124"/>
        <v>157720.37596761709</v>
      </c>
      <c r="U175" s="244">
        <f t="shared" si="124"/>
        <v>157720.37596761709</v>
      </c>
      <c r="V175" s="244">
        <f t="shared" si="124"/>
        <v>157720.37596761709</v>
      </c>
      <c r="W175" s="244">
        <f t="shared" si="124"/>
        <v>157720.37596761709</v>
      </c>
      <c r="X175" s="244">
        <f t="shared" si="124"/>
        <v>157720.37596761709</v>
      </c>
      <c r="Y175" s="244">
        <f t="shared" si="124"/>
        <v>157720.37596761709</v>
      </c>
      <c r="Z175" s="244">
        <f t="shared" si="124"/>
        <v>157720.37596761709</v>
      </c>
      <c r="AA175" s="244">
        <f t="shared" si="124"/>
        <v>157720.37596761709</v>
      </c>
      <c r="AB175" s="244">
        <f t="shared" si="124"/>
        <v>157720.37596761709</v>
      </c>
      <c r="AC175" s="244">
        <f t="shared" si="124"/>
        <v>157720.37596761709</v>
      </c>
      <c r="AD175" s="244">
        <f t="shared" si="124"/>
        <v>157720.37596761709</v>
      </c>
      <c r="AE175" s="244">
        <f t="shared" si="124"/>
        <v>157720.37596761709</v>
      </c>
      <c r="AF175" s="244">
        <f t="shared" si="124"/>
        <v>157720.37596761709</v>
      </c>
      <c r="AG175" s="244">
        <f t="shared" si="124"/>
        <v>157720.37596761709</v>
      </c>
      <c r="AH175" s="244">
        <f t="shared" si="124"/>
        <v>157720.37596761709</v>
      </c>
      <c r="AI175" s="244">
        <f t="shared" si="124"/>
        <v>157720.37596761709</v>
      </c>
      <c r="AJ175" s="245">
        <f t="shared" si="119"/>
        <v>4573890.9030608963</v>
      </c>
    </row>
    <row r="176" spans="2:37" ht="14.4">
      <c r="B176" s="384"/>
      <c r="C176" s="384"/>
      <c r="D176" s="58" t="s">
        <v>291</v>
      </c>
      <c r="E176" s="247">
        <f>BDI!$F$33</f>
        <v>0.26450000000000001</v>
      </c>
      <c r="F176" s="243"/>
      <c r="G176" s="244">
        <f t="shared" ref="G176:AI176" si="125">+G175*$E176</f>
        <v>41717.039443434725</v>
      </c>
      <c r="H176" s="244">
        <f t="shared" si="125"/>
        <v>41717.039443434725</v>
      </c>
      <c r="I176" s="244">
        <f t="shared" si="125"/>
        <v>41717.039443434725</v>
      </c>
      <c r="J176" s="244">
        <f t="shared" si="125"/>
        <v>41717.039443434725</v>
      </c>
      <c r="K176" s="244">
        <f t="shared" si="125"/>
        <v>41717.039443434725</v>
      </c>
      <c r="L176" s="244">
        <f t="shared" si="125"/>
        <v>41717.039443434725</v>
      </c>
      <c r="M176" s="244">
        <f t="shared" si="125"/>
        <v>41717.039443434725</v>
      </c>
      <c r="N176" s="244">
        <f t="shared" si="125"/>
        <v>41717.039443434725</v>
      </c>
      <c r="O176" s="244">
        <f t="shared" si="125"/>
        <v>41717.039443434725</v>
      </c>
      <c r="P176" s="244">
        <f t="shared" si="125"/>
        <v>41717.039443434725</v>
      </c>
      <c r="Q176" s="244">
        <f t="shared" si="125"/>
        <v>41717.039443434725</v>
      </c>
      <c r="R176" s="244">
        <f t="shared" si="125"/>
        <v>41717.039443434725</v>
      </c>
      <c r="S176" s="244">
        <f t="shared" si="125"/>
        <v>41717.039443434725</v>
      </c>
      <c r="T176" s="244">
        <f t="shared" si="125"/>
        <v>41717.039443434725</v>
      </c>
      <c r="U176" s="244">
        <f t="shared" si="125"/>
        <v>41717.039443434725</v>
      </c>
      <c r="V176" s="244">
        <f t="shared" si="125"/>
        <v>41717.039443434725</v>
      </c>
      <c r="W176" s="244">
        <f t="shared" si="125"/>
        <v>41717.039443434725</v>
      </c>
      <c r="X176" s="244">
        <f t="shared" si="125"/>
        <v>41717.039443434725</v>
      </c>
      <c r="Y176" s="244">
        <f t="shared" si="125"/>
        <v>41717.039443434725</v>
      </c>
      <c r="Z176" s="244">
        <f t="shared" si="125"/>
        <v>41717.039443434725</v>
      </c>
      <c r="AA176" s="244">
        <f t="shared" si="125"/>
        <v>41717.039443434725</v>
      </c>
      <c r="AB176" s="244">
        <f t="shared" si="125"/>
        <v>41717.039443434725</v>
      </c>
      <c r="AC176" s="244">
        <f t="shared" si="125"/>
        <v>41717.039443434725</v>
      </c>
      <c r="AD176" s="244">
        <f t="shared" si="125"/>
        <v>41717.039443434725</v>
      </c>
      <c r="AE176" s="244">
        <f t="shared" si="125"/>
        <v>41717.039443434725</v>
      </c>
      <c r="AF176" s="244">
        <f t="shared" si="125"/>
        <v>41717.039443434725</v>
      </c>
      <c r="AG176" s="244">
        <f t="shared" si="125"/>
        <v>41717.039443434725</v>
      </c>
      <c r="AH176" s="244">
        <f t="shared" si="125"/>
        <v>41717.039443434725</v>
      </c>
      <c r="AI176" s="244">
        <f t="shared" si="125"/>
        <v>41717.039443434725</v>
      </c>
      <c r="AJ176" s="245">
        <f t="shared" si="119"/>
        <v>1209794.1438596065</v>
      </c>
    </row>
    <row r="177" spans="2:37" ht="14.4">
      <c r="B177" s="386"/>
      <c r="C177" s="386"/>
      <c r="D177" s="59" t="s">
        <v>272</v>
      </c>
      <c r="E177" s="248"/>
      <c r="F177" s="249"/>
      <c r="G177" s="60">
        <f t="shared" ref="G177:AI177" si="126">+SUM(G175:G176)</f>
        <v>199437.41541105183</v>
      </c>
      <c r="H177" s="60">
        <f t="shared" si="126"/>
        <v>199437.41541105183</v>
      </c>
      <c r="I177" s="60">
        <f t="shared" si="126"/>
        <v>199437.41541105183</v>
      </c>
      <c r="J177" s="60">
        <f t="shared" si="126"/>
        <v>199437.41541105183</v>
      </c>
      <c r="K177" s="60">
        <f t="shared" si="126"/>
        <v>199437.41541105183</v>
      </c>
      <c r="L177" s="60">
        <f t="shared" si="126"/>
        <v>199437.41541105183</v>
      </c>
      <c r="M177" s="60">
        <f t="shared" si="126"/>
        <v>199437.41541105183</v>
      </c>
      <c r="N177" s="60">
        <f t="shared" si="126"/>
        <v>199437.41541105183</v>
      </c>
      <c r="O177" s="60">
        <f t="shared" si="126"/>
        <v>199437.41541105183</v>
      </c>
      <c r="P177" s="60">
        <f t="shared" si="126"/>
        <v>199437.41541105183</v>
      </c>
      <c r="Q177" s="60">
        <f t="shared" si="126"/>
        <v>199437.41541105183</v>
      </c>
      <c r="R177" s="60">
        <f t="shared" si="126"/>
        <v>199437.41541105183</v>
      </c>
      <c r="S177" s="60">
        <f t="shared" si="126"/>
        <v>199437.41541105183</v>
      </c>
      <c r="T177" s="60">
        <f t="shared" si="126"/>
        <v>199437.41541105183</v>
      </c>
      <c r="U177" s="60">
        <f t="shared" si="126"/>
        <v>199437.41541105183</v>
      </c>
      <c r="V177" s="60">
        <f t="shared" si="126"/>
        <v>199437.41541105183</v>
      </c>
      <c r="W177" s="60">
        <f t="shared" si="126"/>
        <v>199437.41541105183</v>
      </c>
      <c r="X177" s="60">
        <f t="shared" si="126"/>
        <v>199437.41541105183</v>
      </c>
      <c r="Y177" s="60">
        <f t="shared" si="126"/>
        <v>199437.41541105183</v>
      </c>
      <c r="Z177" s="60">
        <f t="shared" si="126"/>
        <v>199437.41541105183</v>
      </c>
      <c r="AA177" s="60">
        <f t="shared" si="126"/>
        <v>199437.41541105183</v>
      </c>
      <c r="AB177" s="60">
        <f t="shared" si="126"/>
        <v>199437.41541105183</v>
      </c>
      <c r="AC177" s="60">
        <f t="shared" si="126"/>
        <v>199437.41541105183</v>
      </c>
      <c r="AD177" s="60">
        <f t="shared" si="126"/>
        <v>199437.41541105183</v>
      </c>
      <c r="AE177" s="60">
        <f t="shared" si="126"/>
        <v>199437.41541105183</v>
      </c>
      <c r="AF177" s="60">
        <f t="shared" si="126"/>
        <v>199437.41541105183</v>
      </c>
      <c r="AG177" s="60">
        <f t="shared" si="126"/>
        <v>199437.41541105183</v>
      </c>
      <c r="AH177" s="60">
        <f t="shared" si="126"/>
        <v>199437.41541105183</v>
      </c>
      <c r="AI177" s="60">
        <f t="shared" si="126"/>
        <v>199437.41541105183</v>
      </c>
      <c r="AJ177" s="250">
        <f t="shared" si="119"/>
        <v>5783685.0469205007</v>
      </c>
      <c r="AK177" s="2"/>
    </row>
    <row r="178" spans="2:37" ht="14.4">
      <c r="B178" s="252"/>
      <c r="C178" s="252"/>
      <c r="D178" s="253"/>
      <c r="E178" s="253"/>
      <c r="F178" s="253"/>
      <c r="G178" s="254"/>
      <c r="H178" s="254"/>
      <c r="I178" s="254"/>
      <c r="J178" s="254"/>
      <c r="K178" s="254"/>
      <c r="L178" s="254"/>
      <c r="M178" s="254"/>
      <c r="N178" s="254"/>
      <c r="O178" s="254"/>
      <c r="P178" s="254"/>
      <c r="Q178" s="254"/>
      <c r="R178" s="254"/>
      <c r="S178" s="254"/>
      <c r="T178" s="254"/>
      <c r="U178" s="254"/>
      <c r="V178" s="254"/>
      <c r="W178" s="254"/>
      <c r="X178" s="254"/>
      <c r="Y178" s="254"/>
      <c r="Z178" s="254"/>
      <c r="AA178" s="254"/>
      <c r="AB178" s="254"/>
      <c r="AC178" s="254"/>
      <c r="AD178" s="254"/>
      <c r="AE178" s="254"/>
      <c r="AF178" s="254"/>
      <c r="AG178" s="254"/>
      <c r="AH178" s="254"/>
      <c r="AI178" s="254"/>
      <c r="AJ178" s="255"/>
      <c r="AK178" s="2"/>
    </row>
    <row r="179" spans="2:37" ht="14.4">
      <c r="D179" s="62" t="s">
        <v>283</v>
      </c>
    </row>
    <row r="180" spans="2:37" ht="14.4">
      <c r="D180" s="256" t="s">
        <v>266</v>
      </c>
      <c r="E180" s="257"/>
      <c r="F180" s="258">
        <f t="shared" ref="F180:U188" si="127">+SUMIF($D$83:$D$177,$D180,F$83:F$177)</f>
        <v>0</v>
      </c>
      <c r="G180" s="258">
        <f t="shared" si="127"/>
        <v>7372956.149692432</v>
      </c>
      <c r="H180" s="258">
        <f t="shared" si="127"/>
        <v>8114167.8024917878</v>
      </c>
      <c r="I180" s="258">
        <f t="shared" si="127"/>
        <v>8167963.8323358102</v>
      </c>
      <c r="J180" s="258">
        <f t="shared" si="127"/>
        <v>8284165.2047580685</v>
      </c>
      <c r="K180" s="258">
        <f t="shared" si="127"/>
        <v>8209183.8739694199</v>
      </c>
      <c r="L180" s="259">
        <f t="shared" si="127"/>
        <v>8209183.8739694199</v>
      </c>
      <c r="M180" s="260">
        <f t="shared" si="127"/>
        <v>8209183.8739694199</v>
      </c>
      <c r="N180" s="258">
        <f t="shared" si="127"/>
        <v>8209183.8739694199</v>
      </c>
      <c r="O180" s="258">
        <f t="shared" si="127"/>
        <v>8209183.8739694199</v>
      </c>
      <c r="P180" s="258">
        <f t="shared" si="127"/>
        <v>8209183.8739694199</v>
      </c>
      <c r="Q180" s="258">
        <f t="shared" si="127"/>
        <v>8209183.8739694199</v>
      </c>
      <c r="R180" s="258">
        <f t="shared" si="127"/>
        <v>8209183.8739694199</v>
      </c>
      <c r="S180" s="258">
        <f t="shared" si="127"/>
        <v>8209183.8739694199</v>
      </c>
      <c r="T180" s="258">
        <f t="shared" si="127"/>
        <v>8209183.8739694199</v>
      </c>
      <c r="U180" s="258">
        <f t="shared" si="127"/>
        <v>8233990.8217320973</v>
      </c>
      <c r="V180" s="258">
        <f t="shared" ref="V180:AI188" si="128">+SUMIF($D$83:$D$177,$D180,V$83:V$177)</f>
        <v>8233990.8217320973</v>
      </c>
      <c r="W180" s="258">
        <f t="shared" si="128"/>
        <v>8233990.8217320973</v>
      </c>
      <c r="X180" s="258">
        <f t="shared" si="128"/>
        <v>8233990.8217320973</v>
      </c>
      <c r="Y180" s="259">
        <f t="shared" si="128"/>
        <v>8233990.8217320973</v>
      </c>
      <c r="Z180" s="260">
        <f t="shared" si="128"/>
        <v>8233990.8217320973</v>
      </c>
      <c r="AA180" s="258">
        <f t="shared" si="128"/>
        <v>8233990.8217320973</v>
      </c>
      <c r="AB180" s="258">
        <f t="shared" si="128"/>
        <v>8233990.8217320973</v>
      </c>
      <c r="AC180" s="258">
        <f t="shared" si="128"/>
        <v>8233990.8217320973</v>
      </c>
      <c r="AD180" s="258">
        <f t="shared" si="128"/>
        <v>8233990.8217320973</v>
      </c>
      <c r="AE180" s="258">
        <f t="shared" si="128"/>
        <v>8233990.8217320973</v>
      </c>
      <c r="AF180" s="258">
        <f t="shared" si="128"/>
        <v>8233990.8217320973</v>
      </c>
      <c r="AG180" s="258">
        <f t="shared" si="128"/>
        <v>8233990.8217320973</v>
      </c>
      <c r="AH180" s="258">
        <f t="shared" si="128"/>
        <v>8233990.8217320973</v>
      </c>
      <c r="AI180" s="258">
        <f t="shared" si="128"/>
        <v>8233990.8217320973</v>
      </c>
      <c r="AJ180" s="261">
        <f>+SUM(F180:AI180)</f>
        <v>237540954.05495384</v>
      </c>
    </row>
    <row r="181" spans="2:37" ht="14.4">
      <c r="D181" s="262" t="s">
        <v>267</v>
      </c>
      <c r="E181" s="263">
        <v>6.3299999999999995E-2</v>
      </c>
      <c r="F181" s="264">
        <f t="shared" si="127"/>
        <v>0</v>
      </c>
      <c r="G181" s="264">
        <f t="shared" si="127"/>
        <v>466708.12427553075</v>
      </c>
      <c r="H181" s="264">
        <f t="shared" si="127"/>
        <v>513626.82189773006</v>
      </c>
      <c r="I181" s="264">
        <f t="shared" si="127"/>
        <v>517032.11058685667</v>
      </c>
      <c r="J181" s="264">
        <f t="shared" si="127"/>
        <v>524387.65746118571</v>
      </c>
      <c r="K181" s="264">
        <f t="shared" si="127"/>
        <v>519641.33922226407</v>
      </c>
      <c r="L181" s="265">
        <f t="shared" si="127"/>
        <v>519641.33922226407</v>
      </c>
      <c r="M181" s="266">
        <f t="shared" si="127"/>
        <v>519641.33922226407</v>
      </c>
      <c r="N181" s="264">
        <f t="shared" si="127"/>
        <v>519641.33922226407</v>
      </c>
      <c r="O181" s="264">
        <f t="shared" si="127"/>
        <v>519641.33922226407</v>
      </c>
      <c r="P181" s="264">
        <f t="shared" si="127"/>
        <v>519641.33922226407</v>
      </c>
      <c r="Q181" s="264">
        <f t="shared" si="127"/>
        <v>519641.33922226407</v>
      </c>
      <c r="R181" s="264">
        <f t="shared" si="127"/>
        <v>519641.33922226407</v>
      </c>
      <c r="S181" s="264">
        <f t="shared" si="127"/>
        <v>519641.33922226407</v>
      </c>
      <c r="T181" s="264">
        <f t="shared" si="127"/>
        <v>519641.33922226407</v>
      </c>
      <c r="U181" s="264">
        <f t="shared" si="127"/>
        <v>521211.61901564157</v>
      </c>
      <c r="V181" s="264">
        <f t="shared" si="128"/>
        <v>521211.61901564157</v>
      </c>
      <c r="W181" s="264">
        <f t="shared" si="128"/>
        <v>521211.61901564157</v>
      </c>
      <c r="X181" s="264">
        <f t="shared" si="128"/>
        <v>521211.61901564157</v>
      </c>
      <c r="Y181" s="265">
        <f t="shared" si="128"/>
        <v>521211.61901564157</v>
      </c>
      <c r="Z181" s="266">
        <f t="shared" si="128"/>
        <v>521211.61901564157</v>
      </c>
      <c r="AA181" s="264">
        <f t="shared" si="128"/>
        <v>521211.61901564157</v>
      </c>
      <c r="AB181" s="264">
        <f t="shared" si="128"/>
        <v>521211.61901564157</v>
      </c>
      <c r="AC181" s="264">
        <f t="shared" si="128"/>
        <v>521211.61901564157</v>
      </c>
      <c r="AD181" s="264">
        <f t="shared" si="128"/>
        <v>521211.61901564157</v>
      </c>
      <c r="AE181" s="264">
        <f t="shared" si="128"/>
        <v>521211.61901564157</v>
      </c>
      <c r="AF181" s="264">
        <f t="shared" si="128"/>
        <v>521211.61901564157</v>
      </c>
      <c r="AG181" s="264">
        <f t="shared" si="128"/>
        <v>521211.61901564157</v>
      </c>
      <c r="AH181" s="264">
        <f t="shared" si="128"/>
        <v>521211.61901564157</v>
      </c>
      <c r="AI181" s="264">
        <f t="shared" si="128"/>
        <v>521211.61901564157</v>
      </c>
      <c r="AJ181" s="267">
        <f t="shared" ref="AJ181:AJ188" si="129">+SUM(F181:AI181)</f>
        <v>15036342.39167857</v>
      </c>
    </row>
    <row r="182" spans="2:37" ht="14.4">
      <c r="D182" s="262" t="s">
        <v>268</v>
      </c>
      <c r="E182" s="268">
        <v>5.0000000000000001E-3</v>
      </c>
      <c r="F182" s="264">
        <f t="shared" si="127"/>
        <v>0</v>
      </c>
      <c r="G182" s="264">
        <f t="shared" si="127"/>
        <v>36864.780748462159</v>
      </c>
      <c r="H182" s="264">
        <f t="shared" si="127"/>
        <v>40570.839012458942</v>
      </c>
      <c r="I182" s="264">
        <f t="shared" si="127"/>
        <v>40839.819161679057</v>
      </c>
      <c r="J182" s="264">
        <f t="shared" si="127"/>
        <v>41420.826023790345</v>
      </c>
      <c r="K182" s="264">
        <f t="shared" si="127"/>
        <v>41045.919369847099</v>
      </c>
      <c r="L182" s="265">
        <f t="shared" si="127"/>
        <v>41045.919369847099</v>
      </c>
      <c r="M182" s="266">
        <f t="shared" si="127"/>
        <v>41045.919369847099</v>
      </c>
      <c r="N182" s="264">
        <f t="shared" si="127"/>
        <v>41045.919369847099</v>
      </c>
      <c r="O182" s="264">
        <f t="shared" si="127"/>
        <v>41045.919369847099</v>
      </c>
      <c r="P182" s="264">
        <f t="shared" si="127"/>
        <v>41045.919369847099</v>
      </c>
      <c r="Q182" s="264">
        <f t="shared" si="127"/>
        <v>41045.919369847099</v>
      </c>
      <c r="R182" s="264">
        <f t="shared" si="127"/>
        <v>41045.919369847099</v>
      </c>
      <c r="S182" s="264">
        <f t="shared" si="127"/>
        <v>41045.919369847099</v>
      </c>
      <c r="T182" s="264">
        <f t="shared" si="127"/>
        <v>41045.919369847099</v>
      </c>
      <c r="U182" s="264">
        <f t="shared" si="127"/>
        <v>41169.95410866048</v>
      </c>
      <c r="V182" s="264">
        <f t="shared" si="128"/>
        <v>41169.95410866048</v>
      </c>
      <c r="W182" s="264">
        <f t="shared" si="128"/>
        <v>41169.95410866048</v>
      </c>
      <c r="X182" s="264">
        <f t="shared" si="128"/>
        <v>41169.95410866048</v>
      </c>
      <c r="Y182" s="265">
        <f t="shared" si="128"/>
        <v>41169.95410866048</v>
      </c>
      <c r="Z182" s="266">
        <f t="shared" si="128"/>
        <v>41169.95410866048</v>
      </c>
      <c r="AA182" s="264">
        <f t="shared" si="128"/>
        <v>41169.95410866048</v>
      </c>
      <c r="AB182" s="264">
        <f t="shared" si="128"/>
        <v>41169.95410866048</v>
      </c>
      <c r="AC182" s="264">
        <f t="shared" si="128"/>
        <v>41169.95410866048</v>
      </c>
      <c r="AD182" s="264">
        <f t="shared" si="128"/>
        <v>41169.95410866048</v>
      </c>
      <c r="AE182" s="264">
        <f t="shared" si="128"/>
        <v>41169.95410866048</v>
      </c>
      <c r="AF182" s="264">
        <f t="shared" si="128"/>
        <v>41169.95410866048</v>
      </c>
      <c r="AG182" s="264">
        <f t="shared" si="128"/>
        <v>41169.95410866048</v>
      </c>
      <c r="AH182" s="264">
        <f t="shared" si="128"/>
        <v>41169.95410866048</v>
      </c>
      <c r="AI182" s="264">
        <f t="shared" si="128"/>
        <v>41169.95410866048</v>
      </c>
      <c r="AJ182" s="267">
        <f t="shared" si="129"/>
        <v>1187704.7702747688</v>
      </c>
    </row>
    <row r="183" spans="2:37" ht="14.4">
      <c r="D183" s="262" t="s">
        <v>269</v>
      </c>
      <c r="E183" s="268">
        <v>2.8000000000000001E-2</v>
      </c>
      <c r="F183" s="264">
        <f t="shared" si="127"/>
        <v>0</v>
      </c>
      <c r="G183" s="264">
        <f t="shared" si="127"/>
        <v>206442.77219138804</v>
      </c>
      <c r="H183" s="264">
        <f t="shared" si="127"/>
        <v>227196.69846977008</v>
      </c>
      <c r="I183" s="264">
        <f t="shared" si="127"/>
        <v>228702.98730540267</v>
      </c>
      <c r="J183" s="264">
        <f t="shared" si="127"/>
        <v>231956.62573322587</v>
      </c>
      <c r="K183" s="264">
        <f t="shared" si="127"/>
        <v>229857.14847114371</v>
      </c>
      <c r="L183" s="265">
        <f t="shared" si="127"/>
        <v>229857.14847114371</v>
      </c>
      <c r="M183" s="266">
        <f t="shared" si="127"/>
        <v>229857.14847114371</v>
      </c>
      <c r="N183" s="264">
        <f t="shared" si="127"/>
        <v>229857.14847114371</v>
      </c>
      <c r="O183" s="264">
        <f t="shared" si="127"/>
        <v>229857.14847114371</v>
      </c>
      <c r="P183" s="264">
        <f t="shared" si="127"/>
        <v>229857.14847114371</v>
      </c>
      <c r="Q183" s="264">
        <f t="shared" si="127"/>
        <v>229857.14847114371</v>
      </c>
      <c r="R183" s="264">
        <f t="shared" si="127"/>
        <v>229857.14847114371</v>
      </c>
      <c r="S183" s="264">
        <f t="shared" si="127"/>
        <v>229857.14847114371</v>
      </c>
      <c r="T183" s="264">
        <f t="shared" si="127"/>
        <v>229857.14847114371</v>
      </c>
      <c r="U183" s="264">
        <f t="shared" si="127"/>
        <v>230551.74300849868</v>
      </c>
      <c r="V183" s="264">
        <f t="shared" si="128"/>
        <v>230551.74300849868</v>
      </c>
      <c r="W183" s="264">
        <f t="shared" si="128"/>
        <v>230551.74300849868</v>
      </c>
      <c r="X183" s="264">
        <f t="shared" si="128"/>
        <v>230551.74300849868</v>
      </c>
      <c r="Y183" s="265">
        <f t="shared" si="128"/>
        <v>230551.74300849868</v>
      </c>
      <c r="Z183" s="266">
        <f t="shared" si="128"/>
        <v>230551.74300849868</v>
      </c>
      <c r="AA183" s="264">
        <f t="shared" si="128"/>
        <v>230551.74300849868</v>
      </c>
      <c r="AB183" s="264">
        <f t="shared" si="128"/>
        <v>230551.74300849868</v>
      </c>
      <c r="AC183" s="264">
        <f t="shared" si="128"/>
        <v>230551.74300849868</v>
      </c>
      <c r="AD183" s="264">
        <f t="shared" si="128"/>
        <v>230551.74300849868</v>
      </c>
      <c r="AE183" s="264">
        <f t="shared" si="128"/>
        <v>230551.74300849868</v>
      </c>
      <c r="AF183" s="264">
        <f t="shared" si="128"/>
        <v>230551.74300849868</v>
      </c>
      <c r="AG183" s="264">
        <f t="shared" si="128"/>
        <v>230551.74300849868</v>
      </c>
      <c r="AH183" s="264">
        <f t="shared" si="128"/>
        <v>230551.74300849868</v>
      </c>
      <c r="AI183" s="264">
        <f t="shared" si="128"/>
        <v>230551.74300849868</v>
      </c>
      <c r="AJ183" s="267">
        <f t="shared" si="129"/>
        <v>6651146.7135387072</v>
      </c>
    </row>
    <row r="184" spans="2:37" ht="14.4">
      <c r="D184" s="262" t="s">
        <v>270</v>
      </c>
      <c r="E184" s="268">
        <v>5.0000000000000001E-3</v>
      </c>
      <c r="F184" s="264">
        <f t="shared" si="127"/>
        <v>0</v>
      </c>
      <c r="G184" s="264">
        <f t="shared" si="127"/>
        <v>36864.780748462159</v>
      </c>
      <c r="H184" s="264">
        <f t="shared" si="127"/>
        <v>40570.839012458942</v>
      </c>
      <c r="I184" s="264">
        <f t="shared" si="127"/>
        <v>40839.819161679057</v>
      </c>
      <c r="J184" s="264">
        <f t="shared" si="127"/>
        <v>41420.826023790345</v>
      </c>
      <c r="K184" s="264">
        <f t="shared" si="127"/>
        <v>41045.919369847099</v>
      </c>
      <c r="L184" s="265">
        <f t="shared" si="127"/>
        <v>41045.919369847099</v>
      </c>
      <c r="M184" s="266">
        <f t="shared" si="127"/>
        <v>41045.919369847099</v>
      </c>
      <c r="N184" s="264">
        <f t="shared" si="127"/>
        <v>41045.919369847099</v>
      </c>
      <c r="O184" s="264">
        <f t="shared" si="127"/>
        <v>41045.919369847099</v>
      </c>
      <c r="P184" s="264">
        <f t="shared" si="127"/>
        <v>41045.919369847099</v>
      </c>
      <c r="Q184" s="264">
        <f t="shared" si="127"/>
        <v>41045.919369847099</v>
      </c>
      <c r="R184" s="264">
        <f t="shared" si="127"/>
        <v>41045.919369847099</v>
      </c>
      <c r="S184" s="264">
        <f t="shared" si="127"/>
        <v>41045.919369847099</v>
      </c>
      <c r="T184" s="264">
        <f t="shared" si="127"/>
        <v>41045.919369847099</v>
      </c>
      <c r="U184" s="264">
        <f t="shared" si="127"/>
        <v>41169.95410866048</v>
      </c>
      <c r="V184" s="264">
        <f t="shared" si="128"/>
        <v>41169.95410866048</v>
      </c>
      <c r="W184" s="264">
        <f t="shared" si="128"/>
        <v>41169.95410866048</v>
      </c>
      <c r="X184" s="264">
        <f t="shared" si="128"/>
        <v>41169.95410866048</v>
      </c>
      <c r="Y184" s="265">
        <f t="shared" si="128"/>
        <v>41169.95410866048</v>
      </c>
      <c r="Z184" s="266">
        <f t="shared" si="128"/>
        <v>41169.95410866048</v>
      </c>
      <c r="AA184" s="264">
        <f t="shared" si="128"/>
        <v>41169.95410866048</v>
      </c>
      <c r="AB184" s="264">
        <f t="shared" si="128"/>
        <v>41169.95410866048</v>
      </c>
      <c r="AC184" s="264">
        <f t="shared" si="128"/>
        <v>41169.95410866048</v>
      </c>
      <c r="AD184" s="264">
        <f t="shared" si="128"/>
        <v>41169.95410866048</v>
      </c>
      <c r="AE184" s="264">
        <f t="shared" si="128"/>
        <v>41169.95410866048</v>
      </c>
      <c r="AF184" s="264">
        <f t="shared" si="128"/>
        <v>41169.95410866048</v>
      </c>
      <c r="AG184" s="264">
        <f t="shared" si="128"/>
        <v>41169.95410866048</v>
      </c>
      <c r="AH184" s="264">
        <f t="shared" si="128"/>
        <v>41169.95410866048</v>
      </c>
      <c r="AI184" s="264">
        <f t="shared" si="128"/>
        <v>41169.95410866048</v>
      </c>
      <c r="AJ184" s="267">
        <f t="shared" si="129"/>
        <v>1187704.7702747688</v>
      </c>
    </row>
    <row r="185" spans="2:37" ht="14.4">
      <c r="D185" s="262" t="s">
        <v>271</v>
      </c>
      <c r="E185" s="269"/>
      <c r="F185" s="264">
        <f t="shared" si="127"/>
        <v>0</v>
      </c>
      <c r="G185" s="264">
        <f t="shared" si="127"/>
        <v>8119836.607656274</v>
      </c>
      <c r="H185" s="264">
        <f t="shared" si="127"/>
        <v>8936133.000884207</v>
      </c>
      <c r="I185" s="264">
        <f t="shared" si="127"/>
        <v>8995378.5685514268</v>
      </c>
      <c r="J185" s="264">
        <f t="shared" si="127"/>
        <v>9123351.1400000583</v>
      </c>
      <c r="K185" s="264">
        <f t="shared" si="127"/>
        <v>9040774.2004025187</v>
      </c>
      <c r="L185" s="265">
        <f t="shared" si="127"/>
        <v>9040774.2004025187</v>
      </c>
      <c r="M185" s="266">
        <f t="shared" si="127"/>
        <v>9040774.2004025187</v>
      </c>
      <c r="N185" s="264">
        <f t="shared" si="127"/>
        <v>9040774.2004025187</v>
      </c>
      <c r="O185" s="264">
        <f t="shared" si="127"/>
        <v>9040774.2004025187</v>
      </c>
      <c r="P185" s="264">
        <f t="shared" si="127"/>
        <v>9040774.2004025187</v>
      </c>
      <c r="Q185" s="264">
        <f t="shared" si="127"/>
        <v>9040774.2004025187</v>
      </c>
      <c r="R185" s="264">
        <f t="shared" si="127"/>
        <v>9040774.2004025187</v>
      </c>
      <c r="S185" s="264">
        <f t="shared" si="127"/>
        <v>9040774.2004025187</v>
      </c>
      <c r="T185" s="264">
        <f t="shared" si="127"/>
        <v>9040774.2004025187</v>
      </c>
      <c r="U185" s="264">
        <f t="shared" si="127"/>
        <v>9068094.0919735562</v>
      </c>
      <c r="V185" s="264">
        <f t="shared" si="128"/>
        <v>9068094.0919735562</v>
      </c>
      <c r="W185" s="264">
        <f t="shared" si="128"/>
        <v>9068094.0919735562</v>
      </c>
      <c r="X185" s="264">
        <f t="shared" si="128"/>
        <v>9068094.0919735562</v>
      </c>
      <c r="Y185" s="265">
        <f t="shared" si="128"/>
        <v>9068094.0919735562</v>
      </c>
      <c r="Z185" s="266">
        <f t="shared" si="128"/>
        <v>9068094.0919735562</v>
      </c>
      <c r="AA185" s="264">
        <f t="shared" si="128"/>
        <v>9068094.0919735562</v>
      </c>
      <c r="AB185" s="264">
        <f t="shared" si="128"/>
        <v>9068094.0919735562</v>
      </c>
      <c r="AC185" s="264">
        <f t="shared" si="128"/>
        <v>9068094.0919735562</v>
      </c>
      <c r="AD185" s="264">
        <f t="shared" si="128"/>
        <v>9068094.0919735562</v>
      </c>
      <c r="AE185" s="264">
        <f t="shared" si="128"/>
        <v>9068094.0919735562</v>
      </c>
      <c r="AF185" s="264">
        <f t="shared" si="128"/>
        <v>9068094.0919735562</v>
      </c>
      <c r="AG185" s="264">
        <f t="shared" si="128"/>
        <v>9068094.0919735562</v>
      </c>
      <c r="AH185" s="264">
        <f t="shared" si="128"/>
        <v>9068094.0919735562</v>
      </c>
      <c r="AI185" s="264">
        <f t="shared" si="128"/>
        <v>9068094.0919735562</v>
      </c>
      <c r="AJ185" s="267">
        <f t="shared" si="129"/>
        <v>261603852.70072028</v>
      </c>
    </row>
    <row r="186" spans="2:37" ht="14.4">
      <c r="D186" s="262" t="s">
        <v>273</v>
      </c>
      <c r="E186" s="268">
        <f>BDI!$F$34</f>
        <v>0.15</v>
      </c>
      <c r="F186" s="264">
        <f t="shared" si="127"/>
        <v>0</v>
      </c>
      <c r="G186" s="264">
        <f t="shared" si="127"/>
        <v>145274.48950588313</v>
      </c>
      <c r="H186" s="264">
        <f t="shared" si="127"/>
        <v>169243.02035108794</v>
      </c>
      <c r="I186" s="264">
        <f t="shared" si="127"/>
        <v>170982.89078903288</v>
      </c>
      <c r="J186" s="264">
        <f t="shared" si="127"/>
        <v>174740.98782291051</v>
      </c>
      <c r="K186" s="264">
        <f t="shared" si="127"/>
        <v>172316.32388553806</v>
      </c>
      <c r="L186" s="265">
        <f t="shared" si="127"/>
        <v>172316.32388553806</v>
      </c>
      <c r="M186" s="266">
        <f t="shared" si="127"/>
        <v>172316.32388553806</v>
      </c>
      <c r="N186" s="264">
        <f t="shared" si="127"/>
        <v>172316.32388553806</v>
      </c>
      <c r="O186" s="264">
        <f t="shared" si="127"/>
        <v>172316.32388553806</v>
      </c>
      <c r="P186" s="264">
        <f t="shared" si="127"/>
        <v>172316.32388553806</v>
      </c>
      <c r="Q186" s="264">
        <f t="shared" si="127"/>
        <v>172316.32388553806</v>
      </c>
      <c r="R186" s="264">
        <f t="shared" si="127"/>
        <v>172316.32388553806</v>
      </c>
      <c r="S186" s="264">
        <f t="shared" si="127"/>
        <v>172316.32388553806</v>
      </c>
      <c r="T186" s="264">
        <f t="shared" si="127"/>
        <v>172316.32388553806</v>
      </c>
      <c r="U186" s="264">
        <f t="shared" si="127"/>
        <v>173118.51954760391</v>
      </c>
      <c r="V186" s="264">
        <f t="shared" si="128"/>
        <v>173118.51954760391</v>
      </c>
      <c r="W186" s="264">
        <f t="shared" si="128"/>
        <v>173118.51954760391</v>
      </c>
      <c r="X186" s="264">
        <f t="shared" si="128"/>
        <v>173118.51954760391</v>
      </c>
      <c r="Y186" s="265">
        <f t="shared" si="128"/>
        <v>173118.51954760391</v>
      </c>
      <c r="Z186" s="266">
        <f t="shared" si="128"/>
        <v>173118.51954760391</v>
      </c>
      <c r="AA186" s="264">
        <f t="shared" si="128"/>
        <v>173118.51954760391</v>
      </c>
      <c r="AB186" s="264">
        <f t="shared" si="128"/>
        <v>173118.51954760391</v>
      </c>
      <c r="AC186" s="264">
        <f t="shared" si="128"/>
        <v>173118.51954760391</v>
      </c>
      <c r="AD186" s="264">
        <f t="shared" si="128"/>
        <v>173118.51954760391</v>
      </c>
      <c r="AE186" s="264">
        <f t="shared" si="128"/>
        <v>173118.51954760391</v>
      </c>
      <c r="AF186" s="264">
        <f t="shared" si="128"/>
        <v>173118.51954760391</v>
      </c>
      <c r="AG186" s="264">
        <f t="shared" si="128"/>
        <v>173118.51954760391</v>
      </c>
      <c r="AH186" s="264">
        <f t="shared" si="128"/>
        <v>173118.51954760391</v>
      </c>
      <c r="AI186" s="264">
        <f t="shared" si="128"/>
        <v>173118.51954760391</v>
      </c>
      <c r="AJ186" s="267">
        <f>+SUM(F186:AI186)</f>
        <v>4980182.4205383556</v>
      </c>
    </row>
    <row r="187" spans="2:37" ht="14.4">
      <c r="D187" s="262" t="s">
        <v>291</v>
      </c>
      <c r="E187" s="263">
        <f>BDI!$F$33</f>
        <v>0.26450000000000001</v>
      </c>
      <c r="F187" s="264">
        <f t="shared" si="127"/>
        <v>0</v>
      </c>
      <c r="G187" s="264">
        <f t="shared" si="127"/>
        <v>1891529.4328963771</v>
      </c>
      <c r="H187" s="264">
        <f t="shared" si="127"/>
        <v>2065175.3195147875</v>
      </c>
      <c r="I187" s="264">
        <f t="shared" si="127"/>
        <v>2077777.8006238581</v>
      </c>
      <c r="J187" s="264">
        <f t="shared" si="127"/>
        <v>2104999.7680022833</v>
      </c>
      <c r="K187" s="264">
        <f t="shared" si="127"/>
        <v>2087433.6582216346</v>
      </c>
      <c r="L187" s="265">
        <f t="shared" si="127"/>
        <v>2087433.6582216346</v>
      </c>
      <c r="M187" s="266">
        <f t="shared" si="127"/>
        <v>2087433.6582216346</v>
      </c>
      <c r="N187" s="264">
        <f t="shared" si="127"/>
        <v>2087433.6582216346</v>
      </c>
      <c r="O187" s="264">
        <f t="shared" si="127"/>
        <v>2087433.6582216346</v>
      </c>
      <c r="P187" s="264">
        <f t="shared" si="127"/>
        <v>2087433.6582216346</v>
      </c>
      <c r="Q187" s="264">
        <f t="shared" si="127"/>
        <v>2087433.6582216346</v>
      </c>
      <c r="R187" s="264">
        <f t="shared" si="127"/>
        <v>2087433.6582216346</v>
      </c>
      <c r="S187" s="264">
        <f t="shared" si="127"/>
        <v>2087433.6582216346</v>
      </c>
      <c r="T187" s="264">
        <f t="shared" si="127"/>
        <v>2087433.6582216346</v>
      </c>
      <c r="U187" s="264">
        <f t="shared" si="127"/>
        <v>2093245.2311913974</v>
      </c>
      <c r="V187" s="264">
        <f t="shared" si="128"/>
        <v>2093245.2311913974</v>
      </c>
      <c r="W187" s="264">
        <f t="shared" si="128"/>
        <v>2093245.2311913974</v>
      </c>
      <c r="X187" s="264">
        <f t="shared" si="128"/>
        <v>2093245.2311913974</v>
      </c>
      <c r="Y187" s="265">
        <f t="shared" si="128"/>
        <v>2093245.2311913974</v>
      </c>
      <c r="Z187" s="266">
        <f t="shared" si="128"/>
        <v>2093245.2311913974</v>
      </c>
      <c r="AA187" s="264">
        <f t="shared" si="128"/>
        <v>2093245.2311913974</v>
      </c>
      <c r="AB187" s="264">
        <f t="shared" si="128"/>
        <v>2093245.2311913974</v>
      </c>
      <c r="AC187" s="264">
        <f t="shared" si="128"/>
        <v>2093245.2311913974</v>
      </c>
      <c r="AD187" s="264">
        <f t="shared" si="128"/>
        <v>2093245.2311913974</v>
      </c>
      <c r="AE187" s="264">
        <f t="shared" si="128"/>
        <v>2093245.2311913974</v>
      </c>
      <c r="AF187" s="264">
        <f t="shared" si="128"/>
        <v>2093245.2311913974</v>
      </c>
      <c r="AG187" s="264">
        <f t="shared" si="128"/>
        <v>2093245.2311913974</v>
      </c>
      <c r="AH187" s="264">
        <f t="shared" si="128"/>
        <v>2093245.2311913974</v>
      </c>
      <c r="AI187" s="264">
        <f t="shared" si="128"/>
        <v>2093245.2311913974</v>
      </c>
      <c r="AJ187" s="267">
        <f t="shared" si="129"/>
        <v>60412497.37112461</v>
      </c>
    </row>
    <row r="188" spans="2:37" ht="14.4">
      <c r="D188" s="270" t="s">
        <v>272</v>
      </c>
      <c r="E188" s="271"/>
      <c r="F188" s="272">
        <f t="shared" si="127"/>
        <v>0</v>
      </c>
      <c r="G188" s="272">
        <f t="shared" si="127"/>
        <v>10156640.530058533</v>
      </c>
      <c r="H188" s="272">
        <f t="shared" si="127"/>
        <v>11170551.340750081</v>
      </c>
      <c r="I188" s="272">
        <f t="shared" si="127"/>
        <v>11244139.259964319</v>
      </c>
      <c r="J188" s="272">
        <f t="shared" si="127"/>
        <v>11403091.895825252</v>
      </c>
      <c r="K188" s="272">
        <f t="shared" si="127"/>
        <v>11300524.182509694</v>
      </c>
      <c r="L188" s="273">
        <f t="shared" si="127"/>
        <v>11300524.182509694</v>
      </c>
      <c r="M188" s="274">
        <f t="shared" si="127"/>
        <v>11300524.182509694</v>
      </c>
      <c r="N188" s="272">
        <f t="shared" si="127"/>
        <v>11300524.182509694</v>
      </c>
      <c r="O188" s="272">
        <f t="shared" si="127"/>
        <v>11300524.182509694</v>
      </c>
      <c r="P188" s="272">
        <f t="shared" si="127"/>
        <v>11300524.182509694</v>
      </c>
      <c r="Q188" s="272">
        <f t="shared" si="127"/>
        <v>11300524.182509694</v>
      </c>
      <c r="R188" s="272">
        <f t="shared" si="127"/>
        <v>11300524.182509694</v>
      </c>
      <c r="S188" s="272">
        <f t="shared" si="127"/>
        <v>11300524.182509694</v>
      </c>
      <c r="T188" s="272">
        <f t="shared" si="127"/>
        <v>11300524.182509694</v>
      </c>
      <c r="U188" s="272">
        <f t="shared" si="127"/>
        <v>11334457.842712557</v>
      </c>
      <c r="V188" s="272">
        <f t="shared" si="128"/>
        <v>11334457.842712557</v>
      </c>
      <c r="W188" s="272">
        <f t="shared" si="128"/>
        <v>11334457.842712557</v>
      </c>
      <c r="X188" s="272">
        <f t="shared" si="128"/>
        <v>11334457.842712557</v>
      </c>
      <c r="Y188" s="273">
        <f t="shared" si="128"/>
        <v>11334457.842712557</v>
      </c>
      <c r="Z188" s="274">
        <f t="shared" si="128"/>
        <v>11334457.842712557</v>
      </c>
      <c r="AA188" s="272">
        <f t="shared" si="128"/>
        <v>11334457.842712557</v>
      </c>
      <c r="AB188" s="272">
        <f t="shared" si="128"/>
        <v>11334457.842712557</v>
      </c>
      <c r="AC188" s="272">
        <f t="shared" si="128"/>
        <v>11334457.842712557</v>
      </c>
      <c r="AD188" s="272">
        <f t="shared" si="128"/>
        <v>11334457.842712557</v>
      </c>
      <c r="AE188" s="272">
        <f t="shared" si="128"/>
        <v>11334457.842712557</v>
      </c>
      <c r="AF188" s="272">
        <f t="shared" si="128"/>
        <v>11334457.842712557</v>
      </c>
      <c r="AG188" s="272">
        <f t="shared" si="128"/>
        <v>11334457.842712557</v>
      </c>
      <c r="AH188" s="272">
        <f t="shared" si="128"/>
        <v>11334457.842712557</v>
      </c>
      <c r="AI188" s="272">
        <f t="shared" si="128"/>
        <v>11334457.842712557</v>
      </c>
      <c r="AJ188" s="275">
        <f t="shared" si="129"/>
        <v>326996532.49238354</v>
      </c>
      <c r="AK188" s="2"/>
    </row>
    <row r="190" spans="2:37"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  <c r="AI190" s="63"/>
      <c r="AJ190" s="63"/>
    </row>
    <row r="191" spans="2:37">
      <c r="G191" s="2"/>
    </row>
  </sheetData>
  <mergeCells count="24">
    <mergeCell ref="B161:B168"/>
    <mergeCell ref="C161:C168"/>
    <mergeCell ref="B170:B177"/>
    <mergeCell ref="C170:C177"/>
    <mergeCell ref="B134:B141"/>
    <mergeCell ref="C134:C141"/>
    <mergeCell ref="B143:B150"/>
    <mergeCell ref="C143:C150"/>
    <mergeCell ref="B152:B159"/>
    <mergeCell ref="C152:C159"/>
    <mergeCell ref="B108:B115"/>
    <mergeCell ref="C108:C115"/>
    <mergeCell ref="B116:B123"/>
    <mergeCell ref="C116:C123"/>
    <mergeCell ref="B125:B132"/>
    <mergeCell ref="C125:C132"/>
    <mergeCell ref="B7:D7"/>
    <mergeCell ref="B100:B107"/>
    <mergeCell ref="C100:C107"/>
    <mergeCell ref="B15:C15"/>
    <mergeCell ref="B83:B90"/>
    <mergeCell ref="C83:C90"/>
    <mergeCell ref="B91:B98"/>
    <mergeCell ref="C91:C98"/>
  </mergeCells>
  <printOptions horizontalCentered="1"/>
  <pageMargins left="1.1811023622047245" right="0.59055118110236227" top="0.39370078740157483" bottom="0.39370078740157483" header="0.31496062992125984" footer="0.31496062992125984"/>
  <pageSetup paperSize="8" scale="54" fitToWidth="3" fitToHeight="0" orientation="landscape" horizontalDpi="1200" verticalDpi="1200" r:id="rId1"/>
  <rowBreaks count="2" manualBreakCount="2">
    <brk id="98" min="1" max="34" man="1"/>
    <brk id="177" max="16383" man="1"/>
  </rowBreaks>
  <colBreaks count="2" manualBreakCount="2">
    <brk id="15" min="10" max="176" man="1"/>
    <brk id="25" min="10" max="17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95314-BD96-4CC9-A0F3-A5CD82969820}">
  <sheetPr>
    <tabColor rgb="FF00B050"/>
  </sheetPr>
  <dimension ref="B1:AM79"/>
  <sheetViews>
    <sheetView showGridLines="0" zoomScale="80" zoomScaleNormal="80" workbookViewId="0"/>
  </sheetViews>
  <sheetFormatPr defaultRowHeight="13.8"/>
  <cols>
    <col min="1" max="1" width="3.625" customWidth="1"/>
    <col min="2" max="2" width="14.75" bestFit="1" customWidth="1"/>
    <col min="3" max="3" width="85.125" customWidth="1"/>
    <col min="4" max="5" width="13.125" customWidth="1"/>
    <col min="6" max="35" width="15" customWidth="1"/>
    <col min="36" max="36" width="15.875" bestFit="1" customWidth="1"/>
    <col min="37" max="37" width="3" customWidth="1"/>
    <col min="38" max="38" width="10.5" bestFit="1" customWidth="1"/>
    <col min="39" max="39" width="11.125" bestFit="1" customWidth="1"/>
  </cols>
  <sheetData>
    <row r="1" spans="2:36" s="1" customFormat="1" ht="18">
      <c r="B1" s="88"/>
      <c r="C1" s="89"/>
    </row>
    <row r="2" spans="2:36" s="1" customFormat="1">
      <c r="C2" s="20"/>
    </row>
    <row r="3" spans="2:36" s="1" customFormat="1">
      <c r="C3" s="20"/>
      <c r="F3"/>
    </row>
    <row r="4" spans="2:36" s="1" customFormat="1">
      <c r="C4" s="20"/>
      <c r="F4"/>
    </row>
    <row r="5" spans="2:36" s="1" customFormat="1">
      <c r="B5" s="90"/>
      <c r="C5" s="91"/>
      <c r="D5" s="90"/>
    </row>
    <row r="6" spans="2:36" s="1" customFormat="1">
      <c r="C6" s="20"/>
    </row>
    <row r="7" spans="2:36" s="1" customFormat="1" ht="49.95" customHeight="1">
      <c r="B7" s="370" t="s">
        <v>729</v>
      </c>
      <c r="C7" s="371"/>
      <c r="D7" s="372"/>
    </row>
    <row r="8" spans="2:36" s="1" customFormat="1" ht="15.6">
      <c r="B8" s="125" t="s">
        <v>818</v>
      </c>
      <c r="C8" s="126"/>
      <c r="D8" s="92"/>
    </row>
    <row r="9" spans="2:36" s="1" customFormat="1" ht="15.6">
      <c r="B9" s="93" t="s">
        <v>730</v>
      </c>
      <c r="C9" s="94"/>
      <c r="D9" s="95"/>
    </row>
    <row r="10" spans="2:36" s="1" customFormat="1" ht="15.6">
      <c r="B10" s="96"/>
      <c r="C10" s="97"/>
      <c r="D10" s="96"/>
    </row>
    <row r="11" spans="2:36" s="1" customFormat="1" ht="18">
      <c r="B11" s="98" t="s">
        <v>854</v>
      </c>
      <c r="C11" s="99"/>
      <c r="D11" s="100"/>
    </row>
    <row r="12" spans="2:36" s="1" customFormat="1" ht="18.600000000000001" thickBot="1">
      <c r="B12" s="101" t="s">
        <v>732</v>
      </c>
      <c r="C12" s="102"/>
      <c r="D12" s="103"/>
    </row>
    <row r="13" spans="2:36" s="1" customFormat="1" ht="18.600000000000001" thickBot="1">
      <c r="B13" s="104" t="s">
        <v>733</v>
      </c>
      <c r="C13" s="105"/>
      <c r="D13" s="106"/>
      <c r="F13" s="276" t="s">
        <v>293</v>
      </c>
      <c r="G13" s="277">
        <v>328.2</v>
      </c>
    </row>
    <row r="14" spans="2:36" s="1" customFormat="1">
      <c r="C14" s="20"/>
    </row>
    <row r="15" spans="2:36" ht="13.8" customHeight="1">
      <c r="B15" s="387" t="s">
        <v>110</v>
      </c>
      <c r="C15" s="388"/>
      <c r="D15" s="388" t="s">
        <v>2</v>
      </c>
      <c r="E15" s="389" t="s">
        <v>111</v>
      </c>
      <c r="F15" s="392" t="s">
        <v>172</v>
      </c>
      <c r="G15" s="393"/>
      <c r="H15" s="393"/>
      <c r="I15" s="393"/>
      <c r="J15" s="393"/>
      <c r="K15" s="393"/>
      <c r="L15" s="393"/>
      <c r="M15" s="393"/>
      <c r="N15" s="393"/>
      <c r="O15" s="393"/>
      <c r="P15" s="393"/>
      <c r="Q15" s="393"/>
      <c r="R15" s="393"/>
      <c r="S15" s="393"/>
      <c r="T15" s="393"/>
      <c r="U15" s="393"/>
      <c r="V15" s="393"/>
      <c r="W15" s="393"/>
      <c r="X15" s="393"/>
      <c r="Y15" s="393"/>
      <c r="Z15" s="393"/>
      <c r="AA15" s="393"/>
      <c r="AB15" s="393"/>
      <c r="AC15" s="393"/>
      <c r="AD15" s="393"/>
      <c r="AE15" s="393"/>
      <c r="AF15" s="393"/>
      <c r="AG15" s="393"/>
      <c r="AH15" s="393"/>
      <c r="AI15" s="393"/>
      <c r="AJ15" s="394"/>
    </row>
    <row r="16" spans="2:36">
      <c r="B16" s="390" t="s">
        <v>115</v>
      </c>
      <c r="C16" s="390" t="s">
        <v>116</v>
      </c>
      <c r="D16" s="390" t="s">
        <v>2</v>
      </c>
      <c r="E16" s="210" t="s">
        <v>111</v>
      </c>
      <c r="F16" s="396" t="s">
        <v>174</v>
      </c>
      <c r="G16" s="396" t="s">
        <v>175</v>
      </c>
      <c r="H16" s="396" t="s">
        <v>176</v>
      </c>
      <c r="I16" s="396" t="s">
        <v>177</v>
      </c>
      <c r="J16" s="396" t="s">
        <v>178</v>
      </c>
      <c r="K16" s="396" t="s">
        <v>179</v>
      </c>
      <c r="L16" s="395" t="s">
        <v>180</v>
      </c>
      <c r="M16" s="395" t="s">
        <v>181</v>
      </c>
      <c r="N16" s="395" t="s">
        <v>182</v>
      </c>
      <c r="O16" s="395" t="s">
        <v>183</v>
      </c>
      <c r="P16" s="395" t="s">
        <v>184</v>
      </c>
      <c r="Q16" s="395" t="s">
        <v>185</v>
      </c>
      <c r="R16" s="395" t="s">
        <v>186</v>
      </c>
      <c r="S16" s="395" t="s">
        <v>187</v>
      </c>
      <c r="T16" s="395" t="s">
        <v>188</v>
      </c>
      <c r="U16" s="395" t="s">
        <v>189</v>
      </c>
      <c r="V16" s="395" t="s">
        <v>190</v>
      </c>
      <c r="W16" s="395" t="s">
        <v>191</v>
      </c>
      <c r="X16" s="395" t="s">
        <v>192</v>
      </c>
      <c r="Y16" s="395" t="s">
        <v>193</v>
      </c>
      <c r="Z16" s="395" t="s">
        <v>194</v>
      </c>
      <c r="AA16" s="395" t="s">
        <v>195</v>
      </c>
      <c r="AB16" s="395" t="s">
        <v>196</v>
      </c>
      <c r="AC16" s="395" t="s">
        <v>197</v>
      </c>
      <c r="AD16" s="395" t="s">
        <v>198</v>
      </c>
      <c r="AE16" s="395" t="s">
        <v>199</v>
      </c>
      <c r="AF16" s="395" t="s">
        <v>200</v>
      </c>
      <c r="AG16" s="395" t="s">
        <v>201</v>
      </c>
      <c r="AH16" s="395" t="s">
        <v>202</v>
      </c>
      <c r="AI16" s="395" t="s">
        <v>203</v>
      </c>
      <c r="AJ16" s="395" t="s">
        <v>204</v>
      </c>
    </row>
    <row r="17" spans="2:38">
      <c r="B17" s="391"/>
      <c r="C17" s="391"/>
      <c r="D17" s="391"/>
      <c r="E17" s="212" t="s">
        <v>173</v>
      </c>
      <c r="F17" s="397"/>
      <c r="G17" s="397"/>
      <c r="H17" s="397"/>
      <c r="I17" s="397"/>
      <c r="J17" s="397"/>
      <c r="K17" s="397"/>
      <c r="L17" s="395"/>
      <c r="M17" s="395"/>
      <c r="N17" s="395"/>
      <c r="O17" s="395"/>
      <c r="P17" s="395"/>
      <c r="Q17" s="395"/>
      <c r="R17" s="395"/>
      <c r="S17" s="395"/>
      <c r="T17" s="395"/>
      <c r="U17" s="395"/>
      <c r="V17" s="395"/>
      <c r="W17" s="395"/>
      <c r="X17" s="395"/>
      <c r="Y17" s="395"/>
      <c r="Z17" s="395"/>
      <c r="AA17" s="395"/>
      <c r="AB17" s="395"/>
      <c r="AC17" s="395"/>
      <c r="AD17" s="395"/>
      <c r="AE17" s="395"/>
      <c r="AF17" s="395"/>
      <c r="AG17" s="395"/>
      <c r="AH17" s="395"/>
      <c r="AI17" s="395"/>
      <c r="AJ17" s="395"/>
    </row>
    <row r="18" spans="2:38">
      <c r="B18" s="214"/>
      <c r="C18" s="215" t="s">
        <v>118</v>
      </c>
      <c r="D18" s="214"/>
      <c r="E18" s="278"/>
      <c r="F18" s="216"/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</row>
    <row r="19" spans="2:38">
      <c r="B19" s="29"/>
      <c r="C19" s="24" t="s">
        <v>119</v>
      </c>
      <c r="D19" s="25"/>
      <c r="E19" s="25"/>
      <c r="F19" s="3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44"/>
    </row>
    <row r="20" spans="2:38" ht="14.4">
      <c r="B20" s="222" t="s">
        <v>897</v>
      </c>
      <c r="C20" s="279" t="s">
        <v>903</v>
      </c>
      <c r="D20" s="280" t="str">
        <f>VLOOKUP(B20,'Padrão Conserva'!$B$21:$G$75,3,FALSE)</f>
        <v>m³/km eq.</v>
      </c>
      <c r="E20" s="281">
        <f>VLOOKUP(B20,'Padrão Conserva'!$B$21:$G$75,4,FALSE)</f>
        <v>1</v>
      </c>
      <c r="F20" s="224">
        <v>0</v>
      </c>
      <c r="G20" s="282">
        <f>$E20*'Ext Equiv'!F812</f>
        <v>391.10716666666667</v>
      </c>
      <c r="H20" s="282">
        <f>$E20*'Ext Equiv'!G812</f>
        <v>455.63511111111114</v>
      </c>
      <c r="I20" s="282">
        <f>$E20*'Ext Equiv'!H812</f>
        <v>460.31918055555548</v>
      </c>
      <c r="J20" s="282">
        <f>$E20*'Ext Equiv'!I812</f>
        <v>470.43670833333329</v>
      </c>
      <c r="K20" s="282">
        <f>$E20*'Ext Equiv'!J812</f>
        <v>463.90904166666661</v>
      </c>
      <c r="L20" s="282">
        <f>$E20*'Ext Equiv'!K812</f>
        <v>463.90904166666661</v>
      </c>
      <c r="M20" s="282">
        <f>$E20*'Ext Equiv'!L812</f>
        <v>463.90904166666661</v>
      </c>
      <c r="N20" s="282">
        <f>$E20*'Ext Equiv'!M812</f>
        <v>463.90904166666661</v>
      </c>
      <c r="O20" s="282">
        <f>$E20*'Ext Equiv'!N812</f>
        <v>463.90904166666661</v>
      </c>
      <c r="P20" s="282">
        <f>$E20*'Ext Equiv'!O812</f>
        <v>463.90904166666661</v>
      </c>
      <c r="Q20" s="282">
        <f>$E20*'Ext Equiv'!P812</f>
        <v>463.90904166666661</v>
      </c>
      <c r="R20" s="282">
        <f>$E20*'Ext Equiv'!Q812</f>
        <v>463.90904166666661</v>
      </c>
      <c r="S20" s="282">
        <f>$E20*'Ext Equiv'!R812</f>
        <v>463.90904166666661</v>
      </c>
      <c r="T20" s="282">
        <f>$E20*'Ext Equiv'!S812</f>
        <v>463.90904166666661</v>
      </c>
      <c r="U20" s="282">
        <f>$E20*'Ext Equiv'!T812</f>
        <v>466.06870833333329</v>
      </c>
      <c r="V20" s="282">
        <f>$E20*'Ext Equiv'!U812</f>
        <v>466.06870833333329</v>
      </c>
      <c r="W20" s="282">
        <f>$E20*'Ext Equiv'!V812</f>
        <v>466.06870833333329</v>
      </c>
      <c r="X20" s="282">
        <f>$E20*'Ext Equiv'!W812</f>
        <v>466.06870833333329</v>
      </c>
      <c r="Y20" s="282">
        <f>$E20*'Ext Equiv'!X812</f>
        <v>466.06870833333329</v>
      </c>
      <c r="Z20" s="282">
        <f>$E20*'Ext Equiv'!Y812</f>
        <v>466.06870833333329</v>
      </c>
      <c r="AA20" s="282">
        <f>$E20*'Ext Equiv'!Z812</f>
        <v>466.06870833333329</v>
      </c>
      <c r="AB20" s="282">
        <f>$E20*'Ext Equiv'!AA812</f>
        <v>466.06870833333329</v>
      </c>
      <c r="AC20" s="282">
        <f>$E20*'Ext Equiv'!AB812</f>
        <v>466.06870833333329</v>
      </c>
      <c r="AD20" s="282">
        <f>$E20*'Ext Equiv'!AC812</f>
        <v>466.06870833333329</v>
      </c>
      <c r="AE20" s="282">
        <f>$E20*'Ext Equiv'!AD812</f>
        <v>466.06870833333329</v>
      </c>
      <c r="AF20" s="282">
        <f>$E20*'Ext Equiv'!AE812</f>
        <v>466.06870833333329</v>
      </c>
      <c r="AG20" s="282">
        <f>$E20*'Ext Equiv'!AF812</f>
        <v>466.06870833333329</v>
      </c>
      <c r="AH20" s="282">
        <f>$E20*'Ext Equiv'!AG812</f>
        <v>466.06870833333329</v>
      </c>
      <c r="AI20" s="282">
        <f>$E20*'Ext Equiv'!AH812</f>
        <v>466.06870833333329</v>
      </c>
      <c r="AJ20" s="328">
        <f t="shared" ref="AJ20:AJ25" si="0">SUM(F20:AI20)</f>
        <v>13407.619208333343</v>
      </c>
      <c r="AL20" s="37"/>
    </row>
    <row r="21" spans="2:38" ht="14.4">
      <c r="B21" s="222" t="s">
        <v>898</v>
      </c>
      <c r="C21" s="279" t="s">
        <v>904</v>
      </c>
      <c r="D21" s="280" t="str">
        <f>VLOOKUP(B21,'Padrão Conserva'!$B$21:$G$75,3,FALSE)</f>
        <v>m³/km eq.</v>
      </c>
      <c r="E21" s="281">
        <f>VLOOKUP(B21,'Padrão Conserva'!$B$21:$G$75,4,FALSE)</f>
        <v>2.1</v>
      </c>
      <c r="F21" s="224">
        <v>0</v>
      </c>
      <c r="G21" s="282">
        <f>$E21*'Ext Equiv'!F812</f>
        <v>821.32505000000003</v>
      </c>
      <c r="H21" s="282">
        <f>$E21*'Ext Equiv'!G812</f>
        <v>956.8337333333335</v>
      </c>
      <c r="I21" s="282">
        <f>$E21*'Ext Equiv'!H812</f>
        <v>966.67027916666655</v>
      </c>
      <c r="J21" s="282">
        <f>$E21*'Ext Equiv'!I812</f>
        <v>987.91708749999998</v>
      </c>
      <c r="K21" s="282">
        <f>$E21*'Ext Equiv'!J812</f>
        <v>974.20898749999992</v>
      </c>
      <c r="L21" s="282">
        <f>$E21*'Ext Equiv'!K812</f>
        <v>974.20898749999992</v>
      </c>
      <c r="M21" s="282">
        <f>$E21*'Ext Equiv'!L812</f>
        <v>974.20898749999992</v>
      </c>
      <c r="N21" s="282">
        <f>$E21*'Ext Equiv'!M812</f>
        <v>974.20898749999992</v>
      </c>
      <c r="O21" s="282">
        <f>$E21*'Ext Equiv'!N812</f>
        <v>974.20898749999992</v>
      </c>
      <c r="P21" s="282">
        <f>$E21*'Ext Equiv'!O812</f>
        <v>974.20898749999992</v>
      </c>
      <c r="Q21" s="282">
        <f>$E21*'Ext Equiv'!P812</f>
        <v>974.20898749999992</v>
      </c>
      <c r="R21" s="282">
        <f>$E21*'Ext Equiv'!Q812</f>
        <v>974.20898749999992</v>
      </c>
      <c r="S21" s="282">
        <f>$E21*'Ext Equiv'!R812</f>
        <v>974.20898749999992</v>
      </c>
      <c r="T21" s="282">
        <f>$E21*'Ext Equiv'!S812</f>
        <v>974.20898749999992</v>
      </c>
      <c r="U21" s="282">
        <f>$E21*'Ext Equiv'!T812</f>
        <v>978.74428749999993</v>
      </c>
      <c r="V21" s="282">
        <f>$E21*'Ext Equiv'!U812</f>
        <v>978.74428749999993</v>
      </c>
      <c r="W21" s="282">
        <f>$E21*'Ext Equiv'!V812</f>
        <v>978.74428749999993</v>
      </c>
      <c r="X21" s="282">
        <f>$E21*'Ext Equiv'!W812</f>
        <v>978.74428749999993</v>
      </c>
      <c r="Y21" s="282">
        <f>$E21*'Ext Equiv'!X812</f>
        <v>978.74428749999993</v>
      </c>
      <c r="Z21" s="282">
        <f>$E21*'Ext Equiv'!Y812</f>
        <v>978.74428749999993</v>
      </c>
      <c r="AA21" s="282">
        <f>$E21*'Ext Equiv'!Z812</f>
        <v>978.74428749999993</v>
      </c>
      <c r="AB21" s="282">
        <f>$E21*'Ext Equiv'!AA812</f>
        <v>978.74428749999993</v>
      </c>
      <c r="AC21" s="282">
        <f>$E21*'Ext Equiv'!AB812</f>
        <v>978.74428749999993</v>
      </c>
      <c r="AD21" s="282">
        <f>$E21*'Ext Equiv'!AC812</f>
        <v>978.74428749999993</v>
      </c>
      <c r="AE21" s="282">
        <f>$E21*'Ext Equiv'!AD812</f>
        <v>978.74428749999993</v>
      </c>
      <c r="AF21" s="282">
        <f>$E21*'Ext Equiv'!AE812</f>
        <v>978.74428749999993</v>
      </c>
      <c r="AG21" s="282">
        <f>$E21*'Ext Equiv'!AF812</f>
        <v>978.74428749999993</v>
      </c>
      <c r="AH21" s="282">
        <f>$E21*'Ext Equiv'!AG812</f>
        <v>978.74428749999993</v>
      </c>
      <c r="AI21" s="282">
        <f>$E21*'Ext Equiv'!AH812</f>
        <v>978.74428749999993</v>
      </c>
      <c r="AJ21" s="328">
        <f t="shared" si="0"/>
        <v>28156.00033750002</v>
      </c>
      <c r="AL21" s="37"/>
    </row>
    <row r="22" spans="2:38" ht="14.4">
      <c r="B22" s="222">
        <v>4011353</v>
      </c>
      <c r="C22" s="279" t="s">
        <v>121</v>
      </c>
      <c r="D22" s="280" t="str">
        <f>VLOOKUP(B22,'Padrão Conserva'!$B$21:$G$75,3,FALSE)</f>
        <v>m²/km eq.</v>
      </c>
      <c r="E22" s="281">
        <f>VLOOKUP(B22,'Padrão Conserva'!$B$21:$G$75,4,FALSE)</f>
        <v>70</v>
      </c>
      <c r="F22" s="224">
        <v>0</v>
      </c>
      <c r="G22" s="282">
        <f>$E22*'Ext Equiv'!F812</f>
        <v>27377.501666666667</v>
      </c>
      <c r="H22" s="282">
        <f>$E22*'Ext Equiv'!G812</f>
        <v>31894.457777777781</v>
      </c>
      <c r="I22" s="282">
        <f>$E22*'Ext Equiv'!H812</f>
        <v>32222.342638888884</v>
      </c>
      <c r="J22" s="282">
        <f>$E22*'Ext Equiv'!I812</f>
        <v>32930.56958333333</v>
      </c>
      <c r="K22" s="282">
        <f>$E22*'Ext Equiv'!J812</f>
        <v>32473.632916666662</v>
      </c>
      <c r="L22" s="282">
        <f>$E22*'Ext Equiv'!K812</f>
        <v>32473.632916666662</v>
      </c>
      <c r="M22" s="282">
        <f>$E22*'Ext Equiv'!L812</f>
        <v>32473.632916666662</v>
      </c>
      <c r="N22" s="282">
        <f>$E22*'Ext Equiv'!M812</f>
        <v>32473.632916666662</v>
      </c>
      <c r="O22" s="282">
        <f>$E22*'Ext Equiv'!N812</f>
        <v>32473.632916666662</v>
      </c>
      <c r="P22" s="282">
        <f>$E22*'Ext Equiv'!O812</f>
        <v>32473.632916666662</v>
      </c>
      <c r="Q22" s="282">
        <f>$E22*'Ext Equiv'!P812</f>
        <v>32473.632916666662</v>
      </c>
      <c r="R22" s="282">
        <f>$E22*'Ext Equiv'!Q812</f>
        <v>32473.632916666662</v>
      </c>
      <c r="S22" s="282">
        <f>$E22*'Ext Equiv'!R812</f>
        <v>32473.632916666662</v>
      </c>
      <c r="T22" s="282">
        <f>$E22*'Ext Equiv'!S812</f>
        <v>32473.632916666662</v>
      </c>
      <c r="U22" s="282">
        <f>$E22*'Ext Equiv'!T812</f>
        <v>32624.809583333332</v>
      </c>
      <c r="V22" s="282">
        <f>$E22*'Ext Equiv'!U812</f>
        <v>32624.809583333332</v>
      </c>
      <c r="W22" s="282">
        <f>$E22*'Ext Equiv'!V812</f>
        <v>32624.809583333332</v>
      </c>
      <c r="X22" s="282">
        <f>$E22*'Ext Equiv'!W812</f>
        <v>32624.809583333332</v>
      </c>
      <c r="Y22" s="282">
        <f>$E22*'Ext Equiv'!X812</f>
        <v>32624.809583333332</v>
      </c>
      <c r="Z22" s="282">
        <f>$E22*'Ext Equiv'!Y812</f>
        <v>32624.809583333332</v>
      </c>
      <c r="AA22" s="282">
        <f>$E22*'Ext Equiv'!Z812</f>
        <v>32624.809583333332</v>
      </c>
      <c r="AB22" s="282">
        <f>$E22*'Ext Equiv'!AA812</f>
        <v>32624.809583333332</v>
      </c>
      <c r="AC22" s="282">
        <f>$E22*'Ext Equiv'!AB812</f>
        <v>32624.809583333332</v>
      </c>
      <c r="AD22" s="282">
        <f>$E22*'Ext Equiv'!AC812</f>
        <v>32624.809583333332</v>
      </c>
      <c r="AE22" s="282">
        <f>$E22*'Ext Equiv'!AD812</f>
        <v>32624.809583333332</v>
      </c>
      <c r="AF22" s="282">
        <f>$E22*'Ext Equiv'!AE812</f>
        <v>32624.809583333332</v>
      </c>
      <c r="AG22" s="282">
        <f>$E22*'Ext Equiv'!AF812</f>
        <v>32624.809583333332</v>
      </c>
      <c r="AH22" s="282">
        <f>$E22*'Ext Equiv'!AG812</f>
        <v>32624.809583333332</v>
      </c>
      <c r="AI22" s="282">
        <f>$E22*'Ext Equiv'!AH812</f>
        <v>32624.809583333332</v>
      </c>
      <c r="AJ22" s="328">
        <f t="shared" si="0"/>
        <v>938533.34458333324</v>
      </c>
    </row>
    <row r="23" spans="2:38" ht="28.8">
      <c r="B23" s="222" t="s">
        <v>899</v>
      </c>
      <c r="C23" s="292" t="s">
        <v>902</v>
      </c>
      <c r="D23" s="280" t="str">
        <f>VLOOKUP(B23,'Padrão Conserva'!$B$21:$G$75,3,FALSE)</f>
        <v>t/km eq.</v>
      </c>
      <c r="E23" s="281">
        <f>VLOOKUP(B23,'Padrão Conserva'!$B$21:$G$75,4,FALSE)</f>
        <v>5.04</v>
      </c>
      <c r="F23" s="224">
        <v>0</v>
      </c>
      <c r="G23" s="282">
        <f>$E23*'Ext Equiv'!F812</f>
        <v>1971.18012</v>
      </c>
      <c r="H23" s="282">
        <f>$E23*'Ext Equiv'!G812</f>
        <v>2296.4009600000004</v>
      </c>
      <c r="I23" s="282">
        <f>$E23*'Ext Equiv'!H812</f>
        <v>2320.0086699999997</v>
      </c>
      <c r="J23" s="282">
        <f>$E23*'Ext Equiv'!I812</f>
        <v>2371.00101</v>
      </c>
      <c r="K23" s="282">
        <f>$E23*'Ext Equiv'!J812</f>
        <v>2338.1015699999998</v>
      </c>
      <c r="L23" s="282">
        <f>$E23*'Ext Equiv'!K812</f>
        <v>2338.1015699999998</v>
      </c>
      <c r="M23" s="282">
        <f>$E23*'Ext Equiv'!L812</f>
        <v>2338.1015699999998</v>
      </c>
      <c r="N23" s="282">
        <f>$E23*'Ext Equiv'!M812</f>
        <v>2338.1015699999998</v>
      </c>
      <c r="O23" s="282">
        <f>$E23*'Ext Equiv'!N812</f>
        <v>2338.1015699999998</v>
      </c>
      <c r="P23" s="282">
        <f>$E23*'Ext Equiv'!O812</f>
        <v>2338.1015699999998</v>
      </c>
      <c r="Q23" s="282">
        <f>$E23*'Ext Equiv'!P812</f>
        <v>2338.1015699999998</v>
      </c>
      <c r="R23" s="282">
        <f>$E23*'Ext Equiv'!Q812</f>
        <v>2338.1015699999998</v>
      </c>
      <c r="S23" s="282">
        <f>$E23*'Ext Equiv'!R812</f>
        <v>2338.1015699999998</v>
      </c>
      <c r="T23" s="282">
        <f>$E23*'Ext Equiv'!S812</f>
        <v>2338.1015699999998</v>
      </c>
      <c r="U23" s="282">
        <f>$E23*'Ext Equiv'!T812</f>
        <v>2348.9862899999998</v>
      </c>
      <c r="V23" s="282">
        <f>$E23*'Ext Equiv'!U812</f>
        <v>2348.9862899999998</v>
      </c>
      <c r="W23" s="282">
        <f>$E23*'Ext Equiv'!V812</f>
        <v>2348.9862899999998</v>
      </c>
      <c r="X23" s="282">
        <f>$E23*'Ext Equiv'!W812</f>
        <v>2348.9862899999998</v>
      </c>
      <c r="Y23" s="282">
        <f>$E23*'Ext Equiv'!X812</f>
        <v>2348.9862899999998</v>
      </c>
      <c r="Z23" s="282">
        <f>$E23*'Ext Equiv'!Y812</f>
        <v>2348.9862899999998</v>
      </c>
      <c r="AA23" s="282">
        <f>$E23*'Ext Equiv'!Z812</f>
        <v>2348.9862899999998</v>
      </c>
      <c r="AB23" s="282">
        <f>$E23*'Ext Equiv'!AA812</f>
        <v>2348.9862899999998</v>
      </c>
      <c r="AC23" s="282">
        <f>$E23*'Ext Equiv'!AB812</f>
        <v>2348.9862899999998</v>
      </c>
      <c r="AD23" s="282">
        <f>$E23*'Ext Equiv'!AC812</f>
        <v>2348.9862899999998</v>
      </c>
      <c r="AE23" s="282">
        <f>$E23*'Ext Equiv'!AD812</f>
        <v>2348.9862899999998</v>
      </c>
      <c r="AF23" s="282">
        <f>$E23*'Ext Equiv'!AE812</f>
        <v>2348.9862899999998</v>
      </c>
      <c r="AG23" s="282">
        <f>$E23*'Ext Equiv'!AF812</f>
        <v>2348.9862899999998</v>
      </c>
      <c r="AH23" s="282">
        <f>$E23*'Ext Equiv'!AG812</f>
        <v>2348.9862899999998</v>
      </c>
      <c r="AI23" s="282">
        <f>$E23*'Ext Equiv'!AH812</f>
        <v>2348.9862899999998</v>
      </c>
      <c r="AJ23" s="328">
        <f t="shared" si="0"/>
        <v>67574.400809999992</v>
      </c>
    </row>
    <row r="24" spans="2:38" ht="28.8">
      <c r="B24" s="222" t="s">
        <v>905</v>
      </c>
      <c r="C24" s="292" t="s">
        <v>900</v>
      </c>
      <c r="D24" s="280" t="str">
        <f>VLOOKUP(B24,'Padrão Conserva'!$B$21:$G$75,3,FALSE)</f>
        <v>m/km.eq</v>
      </c>
      <c r="E24" s="281">
        <f>VLOOKUP(B24,'Padrão Conserva'!$B$21:$G$75,4,FALSE)</f>
        <v>20</v>
      </c>
      <c r="F24" s="224">
        <v>0</v>
      </c>
      <c r="G24" s="282">
        <f>$E24*'Ext Equiv'!F812</f>
        <v>7822.1433333333334</v>
      </c>
      <c r="H24" s="282">
        <f>$E24*'Ext Equiv'!G812</f>
        <v>9112.7022222222222</v>
      </c>
      <c r="I24" s="282">
        <f>$E24*'Ext Equiv'!H812</f>
        <v>9206.3836111111086</v>
      </c>
      <c r="J24" s="282">
        <f>$E24*'Ext Equiv'!I812</f>
        <v>9408.7341666666653</v>
      </c>
      <c r="K24" s="282">
        <f>$E24*'Ext Equiv'!J812</f>
        <v>9278.180833333332</v>
      </c>
      <c r="L24" s="282">
        <f>$E24*'Ext Equiv'!K812</f>
        <v>9278.180833333332</v>
      </c>
      <c r="M24" s="282">
        <f>$E24*'Ext Equiv'!L812</f>
        <v>9278.180833333332</v>
      </c>
      <c r="N24" s="282">
        <f>$E24*'Ext Equiv'!M812</f>
        <v>9278.180833333332</v>
      </c>
      <c r="O24" s="282">
        <f>$E24*'Ext Equiv'!N812</f>
        <v>9278.180833333332</v>
      </c>
      <c r="P24" s="282">
        <f>$E24*'Ext Equiv'!O812</f>
        <v>9278.180833333332</v>
      </c>
      <c r="Q24" s="282">
        <f>$E24*'Ext Equiv'!P812</f>
        <v>9278.180833333332</v>
      </c>
      <c r="R24" s="282">
        <f>$E24*'Ext Equiv'!Q812</f>
        <v>9278.180833333332</v>
      </c>
      <c r="S24" s="282">
        <f>$E24*'Ext Equiv'!R812</f>
        <v>9278.180833333332</v>
      </c>
      <c r="T24" s="282">
        <f>$E24*'Ext Equiv'!S812</f>
        <v>9278.180833333332</v>
      </c>
      <c r="U24" s="282">
        <f>$E24*'Ext Equiv'!T812</f>
        <v>9321.3741666666665</v>
      </c>
      <c r="V24" s="282">
        <f>$E24*'Ext Equiv'!U812</f>
        <v>9321.3741666666665</v>
      </c>
      <c r="W24" s="282">
        <f>$E24*'Ext Equiv'!V812</f>
        <v>9321.3741666666665</v>
      </c>
      <c r="X24" s="282">
        <f>$E24*'Ext Equiv'!W812</f>
        <v>9321.3741666666665</v>
      </c>
      <c r="Y24" s="282">
        <f>$E24*'Ext Equiv'!X812</f>
        <v>9321.3741666666665</v>
      </c>
      <c r="Z24" s="282">
        <f>$E24*'Ext Equiv'!Y812</f>
        <v>9321.3741666666665</v>
      </c>
      <c r="AA24" s="282">
        <f>$E24*'Ext Equiv'!Z812</f>
        <v>9321.3741666666665</v>
      </c>
      <c r="AB24" s="282">
        <f>$E24*'Ext Equiv'!AA812</f>
        <v>9321.3741666666665</v>
      </c>
      <c r="AC24" s="282">
        <f>$E24*'Ext Equiv'!AB812</f>
        <v>9321.3741666666665</v>
      </c>
      <c r="AD24" s="282">
        <f>$E24*'Ext Equiv'!AC812</f>
        <v>9321.3741666666665</v>
      </c>
      <c r="AE24" s="282">
        <f>$E24*'Ext Equiv'!AD812</f>
        <v>9321.3741666666665</v>
      </c>
      <c r="AF24" s="282">
        <f>$E24*'Ext Equiv'!AE812</f>
        <v>9321.3741666666665</v>
      </c>
      <c r="AG24" s="282">
        <f>$E24*'Ext Equiv'!AF812</f>
        <v>9321.3741666666665</v>
      </c>
      <c r="AH24" s="282">
        <f>$E24*'Ext Equiv'!AG812</f>
        <v>9321.3741666666665</v>
      </c>
      <c r="AI24" s="282">
        <f>$E24*'Ext Equiv'!AH812</f>
        <v>9321.3741666666665</v>
      </c>
      <c r="AJ24" s="328">
        <f t="shared" si="0"/>
        <v>268152.38416666677</v>
      </c>
    </row>
    <row r="25" spans="2:38" ht="14.4">
      <c r="B25" s="222">
        <v>3806402</v>
      </c>
      <c r="C25" s="279" t="s">
        <v>906</v>
      </c>
      <c r="D25" s="280" t="str">
        <f>VLOOKUP(B25,'Padrão Conserva'!$B$21:$G$75,3,FALSE)</f>
        <v>m²/m²</v>
      </c>
      <c r="E25" s="281">
        <f>VLOOKUP(B25,'Padrão Conserva'!$B$21:$G$75,4,FALSE)</f>
        <v>1.5E-3</v>
      </c>
      <c r="F25" s="224">
        <v>0</v>
      </c>
      <c r="G25" s="282">
        <f>$E25*SUM('Ext Equiv'!F439,'Ext Equiv'!F542,'Ext Equiv'!F625,'Ext Equiv'!F804)</f>
        <v>7039.9290000000001</v>
      </c>
      <c r="H25" s="282">
        <f>$E25*SUM('Ext Equiv'!G439,'Ext Equiv'!G542,'Ext Equiv'!G625,'Ext Equiv'!G804)</f>
        <v>8201.4319999999989</v>
      </c>
      <c r="I25" s="282">
        <f>$E25*SUM('Ext Equiv'!H439,'Ext Equiv'!H542,'Ext Equiv'!H625,'Ext Equiv'!H804)</f>
        <v>8285.7452499999999</v>
      </c>
      <c r="J25" s="282">
        <f>$E25*SUM('Ext Equiv'!I439,'Ext Equiv'!I542,'Ext Equiv'!I625,'Ext Equiv'!I804)</f>
        <v>8467.8607499999998</v>
      </c>
      <c r="K25" s="282">
        <f>$E25*SUM('Ext Equiv'!J439,'Ext Equiv'!J542,'Ext Equiv'!J625,'Ext Equiv'!J804)</f>
        <v>8350.3627500000002</v>
      </c>
      <c r="L25" s="282">
        <f>$E25*SUM('Ext Equiv'!K439,'Ext Equiv'!K542,'Ext Equiv'!K625,'Ext Equiv'!K804)</f>
        <v>8350.3627500000002</v>
      </c>
      <c r="M25" s="282">
        <f>$E25*SUM('Ext Equiv'!L439,'Ext Equiv'!L542,'Ext Equiv'!L625,'Ext Equiv'!L804)</f>
        <v>8350.3627500000002</v>
      </c>
      <c r="N25" s="282">
        <f>$E25*SUM('Ext Equiv'!M439,'Ext Equiv'!M542,'Ext Equiv'!M625,'Ext Equiv'!M804)</f>
        <v>8350.3627500000002</v>
      </c>
      <c r="O25" s="282">
        <f>$E25*SUM('Ext Equiv'!N439,'Ext Equiv'!N542,'Ext Equiv'!N625,'Ext Equiv'!N804)</f>
        <v>8350.3627500000002</v>
      </c>
      <c r="P25" s="282">
        <f>$E25*SUM('Ext Equiv'!O439,'Ext Equiv'!O542,'Ext Equiv'!O625,'Ext Equiv'!O804)</f>
        <v>8350.3627500000002</v>
      </c>
      <c r="Q25" s="282">
        <f>$E25*SUM('Ext Equiv'!P439,'Ext Equiv'!P542,'Ext Equiv'!P625,'Ext Equiv'!P804)</f>
        <v>8350.3627500000002</v>
      </c>
      <c r="R25" s="282">
        <f>$E25*SUM('Ext Equiv'!Q439,'Ext Equiv'!Q542,'Ext Equiv'!Q625,'Ext Equiv'!Q804)</f>
        <v>8350.3627500000002</v>
      </c>
      <c r="S25" s="282">
        <f>$E25*SUM('Ext Equiv'!R439,'Ext Equiv'!R542,'Ext Equiv'!R625,'Ext Equiv'!R804)</f>
        <v>8350.3627500000002</v>
      </c>
      <c r="T25" s="282">
        <f>$E25*SUM('Ext Equiv'!S439,'Ext Equiv'!S542,'Ext Equiv'!S625,'Ext Equiv'!S804)</f>
        <v>8350.3627500000002</v>
      </c>
      <c r="U25" s="282">
        <f>$E25*SUM('Ext Equiv'!T439,'Ext Equiv'!T542,'Ext Equiv'!T625,'Ext Equiv'!T804)</f>
        <v>8389.23675</v>
      </c>
      <c r="V25" s="282">
        <f>$E25*SUM('Ext Equiv'!U439,'Ext Equiv'!U542,'Ext Equiv'!U625,'Ext Equiv'!U804)</f>
        <v>8389.23675</v>
      </c>
      <c r="W25" s="282">
        <f>$E25*SUM('Ext Equiv'!V439,'Ext Equiv'!V542,'Ext Equiv'!V625,'Ext Equiv'!V804)</f>
        <v>8389.23675</v>
      </c>
      <c r="X25" s="282">
        <f>$E25*SUM('Ext Equiv'!W439,'Ext Equiv'!W542,'Ext Equiv'!W625,'Ext Equiv'!W804)</f>
        <v>8389.23675</v>
      </c>
      <c r="Y25" s="282">
        <f>$E25*SUM('Ext Equiv'!X439,'Ext Equiv'!X542,'Ext Equiv'!X625,'Ext Equiv'!X804)</f>
        <v>8389.23675</v>
      </c>
      <c r="Z25" s="282">
        <f>$E25*SUM('Ext Equiv'!Y439,'Ext Equiv'!Y542,'Ext Equiv'!Y625,'Ext Equiv'!Y804)</f>
        <v>8389.23675</v>
      </c>
      <c r="AA25" s="282">
        <f>$E25*SUM('Ext Equiv'!Z439,'Ext Equiv'!Z542,'Ext Equiv'!Z625,'Ext Equiv'!Z804)</f>
        <v>8389.23675</v>
      </c>
      <c r="AB25" s="282">
        <f>$E25*SUM('Ext Equiv'!AA439,'Ext Equiv'!AA542,'Ext Equiv'!AA625,'Ext Equiv'!AA804)</f>
        <v>8389.23675</v>
      </c>
      <c r="AC25" s="282">
        <f>$E25*SUM('Ext Equiv'!AB439,'Ext Equiv'!AB542,'Ext Equiv'!AB625,'Ext Equiv'!AB804)</f>
        <v>8389.23675</v>
      </c>
      <c r="AD25" s="282">
        <f>$E25*SUM('Ext Equiv'!AC439,'Ext Equiv'!AC542,'Ext Equiv'!AC625,'Ext Equiv'!AC804)</f>
        <v>8389.23675</v>
      </c>
      <c r="AE25" s="282">
        <f>$E25*SUM('Ext Equiv'!AD439,'Ext Equiv'!AD542,'Ext Equiv'!AD625,'Ext Equiv'!AD804)</f>
        <v>8389.23675</v>
      </c>
      <c r="AF25" s="282">
        <f>$E25*SUM('Ext Equiv'!AE439,'Ext Equiv'!AE542,'Ext Equiv'!AE625,'Ext Equiv'!AE804)</f>
        <v>8389.23675</v>
      </c>
      <c r="AG25" s="282">
        <f>$E25*SUM('Ext Equiv'!AF439,'Ext Equiv'!AF542,'Ext Equiv'!AF625,'Ext Equiv'!AF804)</f>
        <v>8389.23675</v>
      </c>
      <c r="AH25" s="282">
        <f>$E25*SUM('Ext Equiv'!AG439,'Ext Equiv'!AG542,'Ext Equiv'!AG625,'Ext Equiv'!AG804)</f>
        <v>8389.23675</v>
      </c>
      <c r="AI25" s="282">
        <f>$E25*SUM('Ext Equiv'!AH439,'Ext Equiv'!AH542,'Ext Equiv'!AH625,'Ext Equiv'!AH804)</f>
        <v>8389.23675</v>
      </c>
      <c r="AJ25" s="328">
        <f t="shared" si="0"/>
        <v>241337.14575000014</v>
      </c>
    </row>
    <row r="26" spans="2:38">
      <c r="B26" s="29"/>
      <c r="C26" s="24" t="s">
        <v>126</v>
      </c>
      <c r="D26" s="25"/>
      <c r="E26" s="38"/>
      <c r="F26" s="3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329"/>
    </row>
    <row r="27" spans="2:38" ht="14.4">
      <c r="B27" s="327" t="s">
        <v>907</v>
      </c>
      <c r="C27" s="283" t="s">
        <v>127</v>
      </c>
      <c r="D27" s="280" t="str">
        <f>VLOOKUP(B27,'Padrão Conserva'!$B$21:$G$75,3,FALSE)</f>
        <v>t/m²</v>
      </c>
      <c r="E27" s="281">
        <f>VLOOKUP(B27,'Padrão Conserva'!$B$21:$G$75,4,FALSE)</f>
        <v>8.9999999999999993E-3</v>
      </c>
      <c r="F27" s="224">
        <f>+$E27*F$20</f>
        <v>0</v>
      </c>
      <c r="G27" s="226">
        <f t="shared" ref="G27:AI27" si="1">+$E27*G$20</f>
        <v>3.5199644999999999</v>
      </c>
      <c r="H27" s="226">
        <f t="shared" si="1"/>
        <v>4.1007160000000002</v>
      </c>
      <c r="I27" s="226">
        <f t="shared" si="1"/>
        <v>4.142872624999999</v>
      </c>
      <c r="J27" s="226">
        <f t="shared" si="1"/>
        <v>4.233930374999999</v>
      </c>
      <c r="K27" s="226">
        <f t="shared" si="1"/>
        <v>4.1751813749999993</v>
      </c>
      <c r="L27" s="226">
        <f t="shared" si="1"/>
        <v>4.1751813749999993</v>
      </c>
      <c r="M27" s="226">
        <f t="shared" si="1"/>
        <v>4.1751813749999993</v>
      </c>
      <c r="N27" s="226">
        <f t="shared" si="1"/>
        <v>4.1751813749999993</v>
      </c>
      <c r="O27" s="226">
        <f t="shared" si="1"/>
        <v>4.1751813749999993</v>
      </c>
      <c r="P27" s="226">
        <f t="shared" si="1"/>
        <v>4.1751813749999993</v>
      </c>
      <c r="Q27" s="226">
        <f t="shared" si="1"/>
        <v>4.1751813749999993</v>
      </c>
      <c r="R27" s="226">
        <f t="shared" si="1"/>
        <v>4.1751813749999993</v>
      </c>
      <c r="S27" s="226">
        <f t="shared" si="1"/>
        <v>4.1751813749999993</v>
      </c>
      <c r="T27" s="226">
        <f t="shared" si="1"/>
        <v>4.1751813749999993</v>
      </c>
      <c r="U27" s="226">
        <f t="shared" si="1"/>
        <v>4.1946183749999992</v>
      </c>
      <c r="V27" s="226">
        <f t="shared" si="1"/>
        <v>4.1946183749999992</v>
      </c>
      <c r="W27" s="226">
        <f t="shared" si="1"/>
        <v>4.1946183749999992</v>
      </c>
      <c r="X27" s="226">
        <f t="shared" si="1"/>
        <v>4.1946183749999992</v>
      </c>
      <c r="Y27" s="226">
        <f t="shared" si="1"/>
        <v>4.1946183749999992</v>
      </c>
      <c r="Z27" s="226">
        <f t="shared" si="1"/>
        <v>4.1946183749999992</v>
      </c>
      <c r="AA27" s="226">
        <f t="shared" si="1"/>
        <v>4.1946183749999992</v>
      </c>
      <c r="AB27" s="226">
        <f t="shared" si="1"/>
        <v>4.1946183749999992</v>
      </c>
      <c r="AC27" s="226">
        <f t="shared" si="1"/>
        <v>4.1946183749999992</v>
      </c>
      <c r="AD27" s="226">
        <f t="shared" si="1"/>
        <v>4.1946183749999992</v>
      </c>
      <c r="AE27" s="226">
        <f t="shared" si="1"/>
        <v>4.1946183749999992</v>
      </c>
      <c r="AF27" s="226">
        <f t="shared" si="1"/>
        <v>4.1946183749999992</v>
      </c>
      <c r="AG27" s="226">
        <f t="shared" si="1"/>
        <v>4.1946183749999992</v>
      </c>
      <c r="AH27" s="226">
        <f t="shared" si="1"/>
        <v>4.1946183749999992</v>
      </c>
      <c r="AI27" s="226">
        <f t="shared" si="1"/>
        <v>4.1946183749999992</v>
      </c>
      <c r="AJ27" s="328">
        <f>SUM(F27:AI27)</f>
        <v>120.66857287500007</v>
      </c>
    </row>
    <row r="28" spans="2:38" ht="14.4">
      <c r="B28" s="327" t="s">
        <v>908</v>
      </c>
      <c r="C28" s="283" t="s">
        <v>127</v>
      </c>
      <c r="D28" s="280" t="str">
        <f>VLOOKUP(B28,'Padrão Conserva'!$B$21:$G$75,3,FALSE)</f>
        <v>t/m²</v>
      </c>
      <c r="E28" s="281">
        <f>VLOOKUP(B28,'Padrão Conserva'!$B$21:$G$75,4,FALSE)</f>
        <v>4.4999999999999999E-4</v>
      </c>
      <c r="F28" s="224">
        <f>+$E28*F$22</f>
        <v>0</v>
      </c>
      <c r="G28" s="226">
        <f t="shared" ref="G28" si="2">+$E28*G$22</f>
        <v>12.31987575</v>
      </c>
      <c r="H28" s="226">
        <f t="shared" ref="H28:AI28" si="3">+$E28*H$22</f>
        <v>14.352506000000002</v>
      </c>
      <c r="I28" s="226">
        <f t="shared" si="3"/>
        <v>14.500054187499998</v>
      </c>
      <c r="J28" s="226">
        <f t="shared" si="3"/>
        <v>14.818756312499998</v>
      </c>
      <c r="K28" s="226">
        <f t="shared" si="3"/>
        <v>14.613134812499997</v>
      </c>
      <c r="L28" s="226">
        <f t="shared" si="3"/>
        <v>14.613134812499997</v>
      </c>
      <c r="M28" s="226">
        <f t="shared" si="3"/>
        <v>14.613134812499997</v>
      </c>
      <c r="N28" s="226">
        <f t="shared" si="3"/>
        <v>14.613134812499997</v>
      </c>
      <c r="O28" s="226">
        <f t="shared" si="3"/>
        <v>14.613134812499997</v>
      </c>
      <c r="P28" s="226">
        <f t="shared" si="3"/>
        <v>14.613134812499997</v>
      </c>
      <c r="Q28" s="226">
        <f t="shared" si="3"/>
        <v>14.613134812499997</v>
      </c>
      <c r="R28" s="226">
        <f t="shared" si="3"/>
        <v>14.613134812499997</v>
      </c>
      <c r="S28" s="226">
        <f t="shared" si="3"/>
        <v>14.613134812499997</v>
      </c>
      <c r="T28" s="226">
        <f t="shared" si="3"/>
        <v>14.613134812499997</v>
      </c>
      <c r="U28" s="226">
        <f t="shared" si="3"/>
        <v>14.681164312499998</v>
      </c>
      <c r="V28" s="226">
        <f t="shared" si="3"/>
        <v>14.681164312499998</v>
      </c>
      <c r="W28" s="226">
        <f t="shared" si="3"/>
        <v>14.681164312499998</v>
      </c>
      <c r="X28" s="226">
        <f t="shared" si="3"/>
        <v>14.681164312499998</v>
      </c>
      <c r="Y28" s="226">
        <f t="shared" si="3"/>
        <v>14.681164312499998</v>
      </c>
      <c r="Z28" s="226">
        <f t="shared" si="3"/>
        <v>14.681164312499998</v>
      </c>
      <c r="AA28" s="226">
        <f t="shared" si="3"/>
        <v>14.681164312499998</v>
      </c>
      <c r="AB28" s="226">
        <f t="shared" si="3"/>
        <v>14.681164312499998</v>
      </c>
      <c r="AC28" s="226">
        <f t="shared" si="3"/>
        <v>14.681164312499998</v>
      </c>
      <c r="AD28" s="226">
        <f t="shared" si="3"/>
        <v>14.681164312499998</v>
      </c>
      <c r="AE28" s="226">
        <f t="shared" si="3"/>
        <v>14.681164312499998</v>
      </c>
      <c r="AF28" s="226">
        <f t="shared" si="3"/>
        <v>14.681164312499998</v>
      </c>
      <c r="AG28" s="226">
        <f t="shared" si="3"/>
        <v>14.681164312499998</v>
      </c>
      <c r="AH28" s="226">
        <f t="shared" si="3"/>
        <v>14.681164312499998</v>
      </c>
      <c r="AI28" s="226">
        <f t="shared" si="3"/>
        <v>14.681164312499998</v>
      </c>
      <c r="AJ28" s="328">
        <f>SUM(F28:AI28)</f>
        <v>422.3400050625001</v>
      </c>
    </row>
    <row r="29" spans="2:38" ht="14.4">
      <c r="B29" s="325" t="s">
        <v>129</v>
      </c>
      <c r="C29" s="283" t="s">
        <v>610</v>
      </c>
      <c r="D29" s="280" t="str">
        <f>VLOOKUP(B29,'Padrão Conserva'!$B$21:$G$75,3,FALSE)</f>
        <v>t/m³</v>
      </c>
      <c r="E29" s="281">
        <f>VLOOKUP(B29,'Padrão Conserva'!$B$21:$G$75,4,FALSE)</f>
        <v>2.6872750000000001E-2</v>
      </c>
      <c r="F29" s="224">
        <f>+$E29*F$20</f>
        <v>0</v>
      </c>
      <c r="G29" s="226">
        <f>+$E29*G$20</f>
        <v>10.510125113041667</v>
      </c>
      <c r="H29" s="226">
        <f t="shared" ref="H29:AI29" si="4">+$E29*H$20</f>
        <v>12.244168432111111</v>
      </c>
      <c r="I29" s="226">
        <f t="shared" si="4"/>
        <v>12.370042259274303</v>
      </c>
      <c r="J29" s="226">
        <f t="shared" si="4"/>
        <v>12.641928053864582</v>
      </c>
      <c r="K29" s="226">
        <f t="shared" si="4"/>
        <v>12.466511699447915</v>
      </c>
      <c r="L29" s="226">
        <f t="shared" si="4"/>
        <v>12.466511699447915</v>
      </c>
      <c r="M29" s="226">
        <f t="shared" si="4"/>
        <v>12.466511699447915</v>
      </c>
      <c r="N29" s="226">
        <f t="shared" si="4"/>
        <v>12.466511699447915</v>
      </c>
      <c r="O29" s="226">
        <f t="shared" si="4"/>
        <v>12.466511699447915</v>
      </c>
      <c r="P29" s="226">
        <f t="shared" si="4"/>
        <v>12.466511699447915</v>
      </c>
      <c r="Q29" s="226">
        <f t="shared" si="4"/>
        <v>12.466511699447915</v>
      </c>
      <c r="R29" s="226">
        <f t="shared" si="4"/>
        <v>12.466511699447915</v>
      </c>
      <c r="S29" s="226">
        <f t="shared" si="4"/>
        <v>12.466511699447915</v>
      </c>
      <c r="T29" s="226">
        <f t="shared" si="4"/>
        <v>12.466511699447915</v>
      </c>
      <c r="U29" s="226">
        <f t="shared" si="4"/>
        <v>12.524547881864583</v>
      </c>
      <c r="V29" s="226">
        <f t="shared" si="4"/>
        <v>12.524547881864583</v>
      </c>
      <c r="W29" s="226">
        <f t="shared" si="4"/>
        <v>12.524547881864583</v>
      </c>
      <c r="X29" s="226">
        <f t="shared" si="4"/>
        <v>12.524547881864583</v>
      </c>
      <c r="Y29" s="226">
        <f t="shared" si="4"/>
        <v>12.524547881864583</v>
      </c>
      <c r="Z29" s="226">
        <f t="shared" si="4"/>
        <v>12.524547881864583</v>
      </c>
      <c r="AA29" s="226">
        <f t="shared" si="4"/>
        <v>12.524547881864583</v>
      </c>
      <c r="AB29" s="226">
        <f t="shared" si="4"/>
        <v>12.524547881864583</v>
      </c>
      <c r="AC29" s="226">
        <f t="shared" si="4"/>
        <v>12.524547881864583</v>
      </c>
      <c r="AD29" s="226">
        <f t="shared" si="4"/>
        <v>12.524547881864583</v>
      </c>
      <c r="AE29" s="226">
        <f t="shared" si="4"/>
        <v>12.524547881864583</v>
      </c>
      <c r="AF29" s="226">
        <f t="shared" si="4"/>
        <v>12.524547881864583</v>
      </c>
      <c r="AG29" s="226">
        <f t="shared" si="4"/>
        <v>12.524547881864583</v>
      </c>
      <c r="AH29" s="226">
        <f t="shared" si="4"/>
        <v>12.524547881864583</v>
      </c>
      <c r="AI29" s="226">
        <f t="shared" si="4"/>
        <v>12.524547881864583</v>
      </c>
      <c r="AJ29" s="328">
        <f>SUM(F29:AI29)</f>
        <v>360.29959908073954</v>
      </c>
    </row>
    <row r="30" spans="2:38" ht="14.4">
      <c r="B30" s="325" t="s">
        <v>940</v>
      </c>
      <c r="C30" s="283" t="s">
        <v>941</v>
      </c>
      <c r="D30" s="280" t="str">
        <f>VLOOKUP(B30,'Padrão Conserva'!$B$21:$G$75,3,FALSE)</f>
        <v>t/m³</v>
      </c>
      <c r="E30" s="281">
        <f>VLOOKUP(B30,'Padrão Conserva'!$B$21:$G$75,4,FALSE)</f>
        <v>5.9996399999999998E-2</v>
      </c>
      <c r="F30" s="224">
        <f>+$E30*F$23</f>
        <v>0</v>
      </c>
      <c r="G30" s="226">
        <f>+$E30*G$23</f>
        <v>118.263710951568</v>
      </c>
      <c r="H30" s="226">
        <f t="shared" ref="H30:AI30" si="5">+$E30*H$23</f>
        <v>137.77579055654402</v>
      </c>
      <c r="I30" s="226">
        <f t="shared" si="5"/>
        <v>139.19216816878799</v>
      </c>
      <c r="J30" s="226">
        <f t="shared" si="5"/>
        <v>142.251524996364</v>
      </c>
      <c r="K30" s="226">
        <f t="shared" si="5"/>
        <v>140.27767703434799</v>
      </c>
      <c r="L30" s="226">
        <f t="shared" si="5"/>
        <v>140.27767703434799</v>
      </c>
      <c r="M30" s="226">
        <f t="shared" si="5"/>
        <v>140.27767703434799</v>
      </c>
      <c r="N30" s="226">
        <f t="shared" si="5"/>
        <v>140.27767703434799</v>
      </c>
      <c r="O30" s="226">
        <f t="shared" si="5"/>
        <v>140.27767703434799</v>
      </c>
      <c r="P30" s="226">
        <f t="shared" si="5"/>
        <v>140.27767703434799</v>
      </c>
      <c r="Q30" s="226">
        <f t="shared" si="5"/>
        <v>140.27767703434799</v>
      </c>
      <c r="R30" s="226">
        <f t="shared" si="5"/>
        <v>140.27767703434799</v>
      </c>
      <c r="S30" s="226">
        <f t="shared" si="5"/>
        <v>140.27767703434799</v>
      </c>
      <c r="T30" s="226">
        <f t="shared" si="5"/>
        <v>140.27767703434799</v>
      </c>
      <c r="U30" s="226">
        <f t="shared" si="5"/>
        <v>140.93072104935598</v>
      </c>
      <c r="V30" s="226">
        <f t="shared" si="5"/>
        <v>140.93072104935598</v>
      </c>
      <c r="W30" s="226">
        <f t="shared" si="5"/>
        <v>140.93072104935598</v>
      </c>
      <c r="X30" s="226">
        <f t="shared" si="5"/>
        <v>140.93072104935598</v>
      </c>
      <c r="Y30" s="226">
        <f t="shared" si="5"/>
        <v>140.93072104935598</v>
      </c>
      <c r="Z30" s="226">
        <f t="shared" si="5"/>
        <v>140.93072104935598</v>
      </c>
      <c r="AA30" s="226">
        <f t="shared" si="5"/>
        <v>140.93072104935598</v>
      </c>
      <c r="AB30" s="226">
        <f t="shared" si="5"/>
        <v>140.93072104935598</v>
      </c>
      <c r="AC30" s="226">
        <f t="shared" si="5"/>
        <v>140.93072104935598</v>
      </c>
      <c r="AD30" s="226">
        <f t="shared" si="5"/>
        <v>140.93072104935598</v>
      </c>
      <c r="AE30" s="226">
        <f t="shared" si="5"/>
        <v>140.93072104935598</v>
      </c>
      <c r="AF30" s="226">
        <f t="shared" si="5"/>
        <v>140.93072104935598</v>
      </c>
      <c r="AG30" s="226">
        <f t="shared" si="5"/>
        <v>140.93072104935598</v>
      </c>
      <c r="AH30" s="226">
        <f t="shared" si="5"/>
        <v>140.93072104935598</v>
      </c>
      <c r="AI30" s="226">
        <f t="shared" si="5"/>
        <v>140.93072104935598</v>
      </c>
      <c r="AJ30" s="328">
        <f>SUM(F30:AI30)</f>
        <v>4054.2207807570867</v>
      </c>
    </row>
    <row r="31" spans="2:38">
      <c r="B31" s="214"/>
      <c r="C31" s="215" t="s">
        <v>132</v>
      </c>
      <c r="D31" s="214"/>
      <c r="E31" s="278"/>
      <c r="F31" s="284"/>
      <c r="G31" s="285"/>
      <c r="H31" s="285"/>
      <c r="I31" s="285"/>
      <c r="J31" s="285"/>
      <c r="K31" s="285"/>
      <c r="L31" s="285"/>
      <c r="M31" s="285"/>
      <c r="N31" s="285"/>
      <c r="O31" s="285"/>
      <c r="P31" s="285"/>
      <c r="Q31" s="285"/>
      <c r="R31" s="285"/>
      <c r="S31" s="285"/>
      <c r="T31" s="285"/>
      <c r="U31" s="285"/>
      <c r="V31" s="285"/>
      <c r="W31" s="285"/>
      <c r="X31" s="285"/>
      <c r="Y31" s="285"/>
      <c r="Z31" s="285"/>
      <c r="AA31" s="285"/>
      <c r="AB31" s="285"/>
      <c r="AC31" s="285"/>
      <c r="AD31" s="285"/>
      <c r="AE31" s="285"/>
      <c r="AF31" s="285"/>
      <c r="AG31" s="285"/>
      <c r="AH31" s="285"/>
      <c r="AI31" s="285"/>
      <c r="AJ31" s="330"/>
    </row>
    <row r="32" spans="2:38">
      <c r="B32" s="29"/>
      <c r="C32" s="24" t="s">
        <v>133</v>
      </c>
      <c r="D32" s="29"/>
      <c r="E32" s="32"/>
      <c r="F32" s="3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329"/>
    </row>
    <row r="33" spans="2:38" ht="28.8">
      <c r="B33" s="325" t="s">
        <v>910</v>
      </c>
      <c r="C33" s="324" t="s">
        <v>909</v>
      </c>
      <c r="D33" s="280" t="str">
        <f>VLOOKUP(B33,'Padrão Conserva'!$B$21:$G$75,3,FALSE)</f>
        <v>m²/km eq.</v>
      </c>
      <c r="E33" s="281">
        <f>VLOOKUP(B33,'Padrão Conserva'!$B$21:$G$75,4,FALSE)</f>
        <v>19</v>
      </c>
      <c r="F33" s="224">
        <v>0</v>
      </c>
      <c r="G33" s="226">
        <f>$E33*'Ext Equiv'!F812</f>
        <v>7431.0361666666668</v>
      </c>
      <c r="H33" s="226">
        <f>$E33*'Ext Equiv'!G812</f>
        <v>8657.0671111111114</v>
      </c>
      <c r="I33" s="226">
        <f>$E33*'Ext Equiv'!H812</f>
        <v>8746.0644305555543</v>
      </c>
      <c r="J33" s="226">
        <f>$E33*'Ext Equiv'!I812</f>
        <v>8938.2974583333325</v>
      </c>
      <c r="K33" s="226">
        <f>$E33*'Ext Equiv'!J812</f>
        <v>8814.2717916666661</v>
      </c>
      <c r="L33" s="226">
        <f>$E33*'Ext Equiv'!K812</f>
        <v>8814.2717916666661</v>
      </c>
      <c r="M33" s="226">
        <f>$E33*'Ext Equiv'!L812</f>
        <v>8814.2717916666661</v>
      </c>
      <c r="N33" s="226">
        <f>$E33*'Ext Equiv'!M812</f>
        <v>8814.2717916666661</v>
      </c>
      <c r="O33" s="226">
        <f>$E33*'Ext Equiv'!N812</f>
        <v>8814.2717916666661</v>
      </c>
      <c r="P33" s="226">
        <f>$E33*'Ext Equiv'!O812</f>
        <v>8814.2717916666661</v>
      </c>
      <c r="Q33" s="226">
        <f>$E33*'Ext Equiv'!P812</f>
        <v>8814.2717916666661</v>
      </c>
      <c r="R33" s="226">
        <f>$E33*'Ext Equiv'!Q812</f>
        <v>8814.2717916666661</v>
      </c>
      <c r="S33" s="226">
        <f>$E33*'Ext Equiv'!R812</f>
        <v>8814.2717916666661</v>
      </c>
      <c r="T33" s="226">
        <f>$E33*'Ext Equiv'!S812</f>
        <v>8814.2717916666661</v>
      </c>
      <c r="U33" s="226">
        <f>$E33*'Ext Equiv'!T812</f>
        <v>8855.3054583333324</v>
      </c>
      <c r="V33" s="226">
        <f>$E33*'Ext Equiv'!U812</f>
        <v>8855.3054583333324</v>
      </c>
      <c r="W33" s="226">
        <f>$E33*'Ext Equiv'!V812</f>
        <v>8855.3054583333324</v>
      </c>
      <c r="X33" s="226">
        <f>$E33*'Ext Equiv'!W812</f>
        <v>8855.3054583333324</v>
      </c>
      <c r="Y33" s="226">
        <f>$E33*'Ext Equiv'!X812</f>
        <v>8855.3054583333324</v>
      </c>
      <c r="Z33" s="226">
        <f>$E33*'Ext Equiv'!Y812</f>
        <v>8855.3054583333324</v>
      </c>
      <c r="AA33" s="226">
        <f>$E33*'Ext Equiv'!Z812</f>
        <v>8855.3054583333324</v>
      </c>
      <c r="AB33" s="226">
        <f>$E33*'Ext Equiv'!AA812</f>
        <v>8855.3054583333324</v>
      </c>
      <c r="AC33" s="226">
        <f>$E33*'Ext Equiv'!AB812</f>
        <v>8855.3054583333324</v>
      </c>
      <c r="AD33" s="226">
        <f>$E33*'Ext Equiv'!AC812</f>
        <v>8855.3054583333324</v>
      </c>
      <c r="AE33" s="226">
        <f>$E33*'Ext Equiv'!AD812</f>
        <v>8855.3054583333324</v>
      </c>
      <c r="AF33" s="226">
        <f>$E33*'Ext Equiv'!AE812</f>
        <v>8855.3054583333324</v>
      </c>
      <c r="AG33" s="226">
        <f>$E33*'Ext Equiv'!AF812</f>
        <v>8855.3054583333324</v>
      </c>
      <c r="AH33" s="226">
        <f>$E33*'Ext Equiv'!AG812</f>
        <v>8855.3054583333324</v>
      </c>
      <c r="AI33" s="226">
        <f>$E33*'Ext Equiv'!AH812</f>
        <v>8855.3054583333324</v>
      </c>
      <c r="AJ33" s="328">
        <f>SUM(F33:AI33)</f>
        <v>254744.7649583334</v>
      </c>
    </row>
    <row r="34" spans="2:38" ht="28.8">
      <c r="B34" s="325" t="s">
        <v>912</v>
      </c>
      <c r="C34" s="324" t="s">
        <v>911</v>
      </c>
      <c r="D34" s="280" t="str">
        <f>VLOOKUP(B34,'Padrão Conserva'!$B$21:$G$75,3,FALSE)</f>
        <v>ud/km eq.</v>
      </c>
      <c r="E34" s="281">
        <f>VLOOKUP(B34,'Padrão Conserva'!$B$21:$G$75,4,FALSE)</f>
        <v>12.5</v>
      </c>
      <c r="F34" s="224">
        <v>0</v>
      </c>
      <c r="G34" s="226">
        <f>$E34*'Ext Equiv'!F812</f>
        <v>4888.8395833333334</v>
      </c>
      <c r="H34" s="226">
        <f>$E34*'Ext Equiv'!G812</f>
        <v>5695.4388888888889</v>
      </c>
      <c r="I34" s="226">
        <f>$E34*'Ext Equiv'!H812</f>
        <v>5753.9897569444438</v>
      </c>
      <c r="J34" s="226">
        <f>$E34*'Ext Equiv'!I812</f>
        <v>5880.4588541666662</v>
      </c>
      <c r="K34" s="226">
        <f>$E34*'Ext Equiv'!J812</f>
        <v>5798.8630208333325</v>
      </c>
      <c r="L34" s="226">
        <f>$E34*'Ext Equiv'!K812</f>
        <v>5798.8630208333325</v>
      </c>
      <c r="M34" s="226">
        <f>$E34*'Ext Equiv'!L812</f>
        <v>5798.8630208333325</v>
      </c>
      <c r="N34" s="226">
        <f>$E34*'Ext Equiv'!M812</f>
        <v>5798.8630208333325</v>
      </c>
      <c r="O34" s="226">
        <f>$E34*'Ext Equiv'!N812</f>
        <v>5798.8630208333325</v>
      </c>
      <c r="P34" s="226">
        <f>$E34*'Ext Equiv'!O812</f>
        <v>5798.8630208333325</v>
      </c>
      <c r="Q34" s="226">
        <f>$E34*'Ext Equiv'!P812</f>
        <v>5798.8630208333325</v>
      </c>
      <c r="R34" s="226">
        <f>$E34*'Ext Equiv'!Q812</f>
        <v>5798.8630208333325</v>
      </c>
      <c r="S34" s="226">
        <f>$E34*'Ext Equiv'!R812</f>
        <v>5798.8630208333325</v>
      </c>
      <c r="T34" s="226">
        <f>$E34*'Ext Equiv'!S812</f>
        <v>5798.8630208333325</v>
      </c>
      <c r="U34" s="226">
        <f>$E34*'Ext Equiv'!T812</f>
        <v>5825.8588541666659</v>
      </c>
      <c r="V34" s="226">
        <f>$E34*'Ext Equiv'!U812</f>
        <v>5825.8588541666659</v>
      </c>
      <c r="W34" s="226">
        <f>$E34*'Ext Equiv'!V812</f>
        <v>5825.8588541666659</v>
      </c>
      <c r="X34" s="226">
        <f>$E34*'Ext Equiv'!W812</f>
        <v>5825.8588541666659</v>
      </c>
      <c r="Y34" s="226">
        <f>$E34*'Ext Equiv'!X812</f>
        <v>5825.8588541666659</v>
      </c>
      <c r="Z34" s="226">
        <f>$E34*'Ext Equiv'!Y812</f>
        <v>5825.8588541666659</v>
      </c>
      <c r="AA34" s="226">
        <f>$E34*'Ext Equiv'!Z812</f>
        <v>5825.8588541666659</v>
      </c>
      <c r="AB34" s="226">
        <f>$E34*'Ext Equiv'!AA812</f>
        <v>5825.8588541666659</v>
      </c>
      <c r="AC34" s="226">
        <f>$E34*'Ext Equiv'!AB812</f>
        <v>5825.8588541666659</v>
      </c>
      <c r="AD34" s="226">
        <f>$E34*'Ext Equiv'!AC812</f>
        <v>5825.8588541666659</v>
      </c>
      <c r="AE34" s="226">
        <f>$E34*'Ext Equiv'!AD812</f>
        <v>5825.8588541666659</v>
      </c>
      <c r="AF34" s="226">
        <f>$E34*'Ext Equiv'!AE812</f>
        <v>5825.8588541666659</v>
      </c>
      <c r="AG34" s="226">
        <f>$E34*'Ext Equiv'!AF812</f>
        <v>5825.8588541666659</v>
      </c>
      <c r="AH34" s="226">
        <f>$E34*'Ext Equiv'!AG812</f>
        <v>5825.8588541666659</v>
      </c>
      <c r="AI34" s="226">
        <f>$E34*'Ext Equiv'!AH812</f>
        <v>5825.8588541666659</v>
      </c>
      <c r="AJ34" s="328">
        <f>SUM(F34:AI34)</f>
        <v>167595.2401041667</v>
      </c>
    </row>
    <row r="35" spans="2:38" ht="28.8">
      <c r="B35" s="325" t="s">
        <v>914</v>
      </c>
      <c r="C35" s="324" t="s">
        <v>913</v>
      </c>
      <c r="D35" s="280" t="str">
        <f>VLOOKUP(B35,'Padrão Conserva'!$B$21:$G$75,3,FALSE)</f>
        <v>ud/km eq.</v>
      </c>
      <c r="E35" s="281">
        <f>VLOOKUP(B35,'Padrão Conserva'!$B$21:$G$75,4,FALSE)</f>
        <v>1</v>
      </c>
      <c r="F35" s="224">
        <v>0</v>
      </c>
      <c r="G35" s="226">
        <f>$E35*'Ext Equiv'!F812</f>
        <v>391.10716666666667</v>
      </c>
      <c r="H35" s="226">
        <f>$E35*'Ext Equiv'!G812</f>
        <v>455.63511111111114</v>
      </c>
      <c r="I35" s="226">
        <f>$E35*'Ext Equiv'!H812</f>
        <v>460.31918055555548</v>
      </c>
      <c r="J35" s="226">
        <f>$E35*'Ext Equiv'!I812</f>
        <v>470.43670833333329</v>
      </c>
      <c r="K35" s="226">
        <f>$E35*'Ext Equiv'!J812</f>
        <v>463.90904166666661</v>
      </c>
      <c r="L35" s="226">
        <f>$E35*'Ext Equiv'!K812</f>
        <v>463.90904166666661</v>
      </c>
      <c r="M35" s="226">
        <f>$E35*'Ext Equiv'!L812</f>
        <v>463.90904166666661</v>
      </c>
      <c r="N35" s="226">
        <f>$E35*'Ext Equiv'!M812</f>
        <v>463.90904166666661</v>
      </c>
      <c r="O35" s="226">
        <f>$E35*'Ext Equiv'!N812</f>
        <v>463.90904166666661</v>
      </c>
      <c r="P35" s="226">
        <f>$E35*'Ext Equiv'!O812</f>
        <v>463.90904166666661</v>
      </c>
      <c r="Q35" s="226">
        <f>$E35*'Ext Equiv'!P812</f>
        <v>463.90904166666661</v>
      </c>
      <c r="R35" s="226">
        <f>$E35*'Ext Equiv'!Q812</f>
        <v>463.90904166666661</v>
      </c>
      <c r="S35" s="226">
        <f>$E35*'Ext Equiv'!R812</f>
        <v>463.90904166666661</v>
      </c>
      <c r="T35" s="226">
        <f>$E35*'Ext Equiv'!S812</f>
        <v>463.90904166666661</v>
      </c>
      <c r="U35" s="226">
        <f>$E35*'Ext Equiv'!T812</f>
        <v>466.06870833333329</v>
      </c>
      <c r="V35" s="226">
        <f>$E35*'Ext Equiv'!U812</f>
        <v>466.06870833333329</v>
      </c>
      <c r="W35" s="226">
        <f>$E35*'Ext Equiv'!V812</f>
        <v>466.06870833333329</v>
      </c>
      <c r="X35" s="226">
        <f>$E35*'Ext Equiv'!W812</f>
        <v>466.06870833333329</v>
      </c>
      <c r="Y35" s="226">
        <f>$E35*'Ext Equiv'!X812</f>
        <v>466.06870833333329</v>
      </c>
      <c r="Z35" s="226">
        <f>$E35*'Ext Equiv'!Y812</f>
        <v>466.06870833333329</v>
      </c>
      <c r="AA35" s="226">
        <f>$E35*'Ext Equiv'!Z812</f>
        <v>466.06870833333329</v>
      </c>
      <c r="AB35" s="226">
        <f>$E35*'Ext Equiv'!AA812</f>
        <v>466.06870833333329</v>
      </c>
      <c r="AC35" s="226">
        <f>$E35*'Ext Equiv'!AB812</f>
        <v>466.06870833333329</v>
      </c>
      <c r="AD35" s="226">
        <f>$E35*'Ext Equiv'!AC812</f>
        <v>466.06870833333329</v>
      </c>
      <c r="AE35" s="226">
        <f>$E35*'Ext Equiv'!AD812</f>
        <v>466.06870833333329</v>
      </c>
      <c r="AF35" s="226">
        <f>$E35*'Ext Equiv'!AE812</f>
        <v>466.06870833333329</v>
      </c>
      <c r="AG35" s="226">
        <f>$E35*'Ext Equiv'!AF812</f>
        <v>466.06870833333329</v>
      </c>
      <c r="AH35" s="226">
        <f>$E35*'Ext Equiv'!AG812</f>
        <v>466.06870833333329</v>
      </c>
      <c r="AI35" s="226">
        <f>$E35*'Ext Equiv'!AH812</f>
        <v>466.06870833333329</v>
      </c>
      <c r="AJ35" s="328">
        <f>SUM(F35:AI35)</f>
        <v>13407.619208333343</v>
      </c>
      <c r="AL35" s="40"/>
    </row>
    <row r="36" spans="2:38" ht="14.4">
      <c r="B36" s="325" t="s">
        <v>915</v>
      </c>
      <c r="C36" s="283" t="s">
        <v>135</v>
      </c>
      <c r="D36" s="280" t="str">
        <f>VLOOKUP(B36,'Padrão Conserva'!$B$21:$G$75,3,FALSE)</f>
        <v>ud/km eq.</v>
      </c>
      <c r="E36" s="281">
        <f>VLOOKUP(B36,'Padrão Conserva'!$B$21:$G$75,4,FALSE)</f>
        <v>2.2000000000000002</v>
      </c>
      <c r="F36" s="224">
        <v>0</v>
      </c>
      <c r="G36" s="226">
        <f>$E36*'Ext Equiv'!F812</f>
        <v>860.43576666666672</v>
      </c>
      <c r="H36" s="226">
        <f>$E36*'Ext Equiv'!G812</f>
        <v>1002.3972444444446</v>
      </c>
      <c r="I36" s="226">
        <f>$E36*'Ext Equiv'!H812</f>
        <v>1012.7021972222221</v>
      </c>
      <c r="J36" s="226">
        <f>$E36*'Ext Equiv'!I812</f>
        <v>1034.9607583333334</v>
      </c>
      <c r="K36" s="226">
        <f>$E36*'Ext Equiv'!J812</f>
        <v>1020.5998916666666</v>
      </c>
      <c r="L36" s="226">
        <f>$E36*'Ext Equiv'!K812</f>
        <v>1020.5998916666666</v>
      </c>
      <c r="M36" s="226">
        <f>$E36*'Ext Equiv'!L812</f>
        <v>1020.5998916666666</v>
      </c>
      <c r="N36" s="226">
        <f>$E36*'Ext Equiv'!M812</f>
        <v>1020.5998916666666</v>
      </c>
      <c r="O36" s="226">
        <f>$E36*'Ext Equiv'!N812</f>
        <v>1020.5998916666666</v>
      </c>
      <c r="P36" s="226">
        <f>$E36*'Ext Equiv'!O812</f>
        <v>1020.5998916666666</v>
      </c>
      <c r="Q36" s="226">
        <f>$E36*'Ext Equiv'!P812</f>
        <v>1020.5998916666666</v>
      </c>
      <c r="R36" s="226">
        <f>$E36*'Ext Equiv'!Q812</f>
        <v>1020.5998916666666</v>
      </c>
      <c r="S36" s="226">
        <f>$E36*'Ext Equiv'!R812</f>
        <v>1020.5998916666666</v>
      </c>
      <c r="T36" s="226">
        <f>$E36*'Ext Equiv'!S812</f>
        <v>1020.5998916666666</v>
      </c>
      <c r="U36" s="226">
        <f>$E36*'Ext Equiv'!T812</f>
        <v>1025.3511583333334</v>
      </c>
      <c r="V36" s="226">
        <f>$E36*'Ext Equiv'!U812</f>
        <v>1025.3511583333334</v>
      </c>
      <c r="W36" s="226">
        <f>$E36*'Ext Equiv'!V812</f>
        <v>1025.3511583333334</v>
      </c>
      <c r="X36" s="226">
        <f>$E36*'Ext Equiv'!W812</f>
        <v>1025.3511583333334</v>
      </c>
      <c r="Y36" s="226">
        <f>$E36*'Ext Equiv'!X812</f>
        <v>1025.3511583333334</v>
      </c>
      <c r="Z36" s="226">
        <f>$E36*'Ext Equiv'!Y812</f>
        <v>1025.3511583333334</v>
      </c>
      <c r="AA36" s="226">
        <f>$E36*'Ext Equiv'!Z812</f>
        <v>1025.3511583333334</v>
      </c>
      <c r="AB36" s="226">
        <f>$E36*'Ext Equiv'!AA812</f>
        <v>1025.3511583333334</v>
      </c>
      <c r="AC36" s="226">
        <f>$E36*'Ext Equiv'!AB812</f>
        <v>1025.3511583333334</v>
      </c>
      <c r="AD36" s="226">
        <f>$E36*'Ext Equiv'!AC812</f>
        <v>1025.3511583333334</v>
      </c>
      <c r="AE36" s="226">
        <f>$E36*'Ext Equiv'!AD812</f>
        <v>1025.3511583333334</v>
      </c>
      <c r="AF36" s="226">
        <f>$E36*'Ext Equiv'!AE812</f>
        <v>1025.3511583333334</v>
      </c>
      <c r="AG36" s="226">
        <f>$E36*'Ext Equiv'!AF812</f>
        <v>1025.3511583333334</v>
      </c>
      <c r="AH36" s="226">
        <f>$E36*'Ext Equiv'!AG812</f>
        <v>1025.3511583333334</v>
      </c>
      <c r="AI36" s="226">
        <f>$E36*'Ext Equiv'!AH812</f>
        <v>1025.3511583333334</v>
      </c>
      <c r="AJ36" s="328">
        <f>SUM(F36:AI36)</f>
        <v>29496.76225833335</v>
      </c>
    </row>
    <row r="37" spans="2:38">
      <c r="B37" s="29"/>
      <c r="C37" s="24" t="s">
        <v>136</v>
      </c>
      <c r="D37" s="29"/>
      <c r="E37" s="36"/>
      <c r="F37" s="3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329"/>
    </row>
    <row r="38" spans="2:38" ht="14.4">
      <c r="B38" s="325" t="s">
        <v>939</v>
      </c>
      <c r="C38" s="283" t="s">
        <v>938</v>
      </c>
      <c r="D38" s="280" t="str">
        <f>VLOOKUP(B38,'Padrão Conserva'!$B$21:$G$75,3,FALSE)</f>
        <v>m²/km eq.</v>
      </c>
      <c r="E38" s="281">
        <f>VLOOKUP(B38,'Padrão Conserva'!$B$21:$G$75,4,FALSE)</f>
        <v>2</v>
      </c>
      <c r="F38" s="224">
        <v>0</v>
      </c>
      <c r="G38" s="226">
        <f>$E38*'Ext Equiv'!F812</f>
        <v>782.21433333333334</v>
      </c>
      <c r="H38" s="226">
        <f>$E38*'Ext Equiv'!G812</f>
        <v>911.27022222222229</v>
      </c>
      <c r="I38" s="226">
        <f>$E38*'Ext Equiv'!H812</f>
        <v>920.63836111111095</v>
      </c>
      <c r="J38" s="226">
        <f>$E38*'Ext Equiv'!I812</f>
        <v>940.87341666666657</v>
      </c>
      <c r="K38" s="226">
        <f>$E38*'Ext Equiv'!J812</f>
        <v>927.81808333333322</v>
      </c>
      <c r="L38" s="226">
        <f>$E38*'Ext Equiv'!K812</f>
        <v>927.81808333333322</v>
      </c>
      <c r="M38" s="226">
        <f>$E38*'Ext Equiv'!L812</f>
        <v>927.81808333333322</v>
      </c>
      <c r="N38" s="226">
        <f>$E38*'Ext Equiv'!M812</f>
        <v>927.81808333333322</v>
      </c>
      <c r="O38" s="226">
        <f>$E38*'Ext Equiv'!N812</f>
        <v>927.81808333333322</v>
      </c>
      <c r="P38" s="226">
        <f>$E38*'Ext Equiv'!O812</f>
        <v>927.81808333333322</v>
      </c>
      <c r="Q38" s="226">
        <f>$E38*'Ext Equiv'!P812</f>
        <v>927.81808333333322</v>
      </c>
      <c r="R38" s="226">
        <f>$E38*'Ext Equiv'!Q812</f>
        <v>927.81808333333322</v>
      </c>
      <c r="S38" s="226">
        <f>$E38*'Ext Equiv'!R812</f>
        <v>927.81808333333322</v>
      </c>
      <c r="T38" s="226">
        <f>$E38*'Ext Equiv'!S812</f>
        <v>927.81808333333322</v>
      </c>
      <c r="U38" s="226">
        <f>$E38*'Ext Equiv'!T812</f>
        <v>932.13741666666658</v>
      </c>
      <c r="V38" s="226">
        <f>$E38*'Ext Equiv'!U812</f>
        <v>932.13741666666658</v>
      </c>
      <c r="W38" s="226">
        <f>$E38*'Ext Equiv'!V812</f>
        <v>932.13741666666658</v>
      </c>
      <c r="X38" s="226">
        <f>$E38*'Ext Equiv'!W812</f>
        <v>932.13741666666658</v>
      </c>
      <c r="Y38" s="226">
        <f>$E38*'Ext Equiv'!X812</f>
        <v>932.13741666666658</v>
      </c>
      <c r="Z38" s="226">
        <f>$E38*'Ext Equiv'!Y812</f>
        <v>932.13741666666658</v>
      </c>
      <c r="AA38" s="226">
        <f>$E38*'Ext Equiv'!Z812</f>
        <v>932.13741666666658</v>
      </c>
      <c r="AB38" s="226">
        <f>$E38*'Ext Equiv'!AA812</f>
        <v>932.13741666666658</v>
      </c>
      <c r="AC38" s="226">
        <f>$E38*'Ext Equiv'!AB812</f>
        <v>932.13741666666658</v>
      </c>
      <c r="AD38" s="226">
        <f>$E38*'Ext Equiv'!AC812</f>
        <v>932.13741666666658</v>
      </c>
      <c r="AE38" s="226">
        <f>$E38*'Ext Equiv'!AD812</f>
        <v>932.13741666666658</v>
      </c>
      <c r="AF38" s="226">
        <f>$E38*'Ext Equiv'!AE812</f>
        <v>932.13741666666658</v>
      </c>
      <c r="AG38" s="226">
        <f>$E38*'Ext Equiv'!AF812</f>
        <v>932.13741666666658</v>
      </c>
      <c r="AH38" s="226">
        <f>$E38*'Ext Equiv'!AG812</f>
        <v>932.13741666666658</v>
      </c>
      <c r="AI38" s="226">
        <f>$E38*'Ext Equiv'!AH812</f>
        <v>932.13741666666658</v>
      </c>
      <c r="AJ38" s="328">
        <f>SUM(F38:AI38)</f>
        <v>26815.238416666685</v>
      </c>
      <c r="AK38" s="40"/>
      <c r="AL38" s="40"/>
    </row>
    <row r="39" spans="2:38" ht="14.4">
      <c r="B39" s="325" t="s">
        <v>915</v>
      </c>
      <c r="C39" s="283" t="s">
        <v>916</v>
      </c>
      <c r="D39" s="280" t="str">
        <f>'Padrão Conserva'!$D$40</f>
        <v>m²/km eq.</v>
      </c>
      <c r="E39" s="281">
        <f>VLOOKUP(B39,'Padrão Conserva'!$B$21:$G$75,4,FALSE)</f>
        <v>2.2000000000000002</v>
      </c>
      <c r="F39" s="224">
        <v>0</v>
      </c>
      <c r="G39" s="226">
        <f>$E39*'Ext Equiv'!F812</f>
        <v>860.43576666666672</v>
      </c>
      <c r="H39" s="226">
        <f>$E39*'Ext Equiv'!G812</f>
        <v>1002.3972444444446</v>
      </c>
      <c r="I39" s="226">
        <f>$E39*'Ext Equiv'!H812</f>
        <v>1012.7021972222221</v>
      </c>
      <c r="J39" s="226">
        <f>$E39*'Ext Equiv'!I812</f>
        <v>1034.9607583333334</v>
      </c>
      <c r="K39" s="226">
        <f>$E39*'Ext Equiv'!J812</f>
        <v>1020.5998916666666</v>
      </c>
      <c r="L39" s="226">
        <f>$E39*'Ext Equiv'!K812</f>
        <v>1020.5998916666666</v>
      </c>
      <c r="M39" s="226">
        <f>$E39*'Ext Equiv'!L812</f>
        <v>1020.5998916666666</v>
      </c>
      <c r="N39" s="226">
        <f>$E39*'Ext Equiv'!M812</f>
        <v>1020.5998916666666</v>
      </c>
      <c r="O39" s="226">
        <f>$E39*'Ext Equiv'!N812</f>
        <v>1020.5998916666666</v>
      </c>
      <c r="P39" s="226">
        <f>$E39*'Ext Equiv'!O812</f>
        <v>1020.5998916666666</v>
      </c>
      <c r="Q39" s="226">
        <f>$E39*'Ext Equiv'!P812</f>
        <v>1020.5998916666666</v>
      </c>
      <c r="R39" s="226">
        <f>$E39*'Ext Equiv'!Q812</f>
        <v>1020.5998916666666</v>
      </c>
      <c r="S39" s="226">
        <f>$E39*'Ext Equiv'!R812</f>
        <v>1020.5998916666666</v>
      </c>
      <c r="T39" s="226">
        <f>$E39*'Ext Equiv'!S812</f>
        <v>1020.5998916666666</v>
      </c>
      <c r="U39" s="226">
        <f>$E39*'Ext Equiv'!T812</f>
        <v>1025.3511583333334</v>
      </c>
      <c r="V39" s="226">
        <f>$E39*'Ext Equiv'!U812</f>
        <v>1025.3511583333334</v>
      </c>
      <c r="W39" s="226">
        <f>$E39*'Ext Equiv'!V812</f>
        <v>1025.3511583333334</v>
      </c>
      <c r="X39" s="226">
        <f>$E39*'Ext Equiv'!W812</f>
        <v>1025.3511583333334</v>
      </c>
      <c r="Y39" s="226">
        <f>$E39*'Ext Equiv'!X812</f>
        <v>1025.3511583333334</v>
      </c>
      <c r="Z39" s="226">
        <f>$E39*'Ext Equiv'!Y812</f>
        <v>1025.3511583333334</v>
      </c>
      <c r="AA39" s="226">
        <f>$E39*'Ext Equiv'!Z812</f>
        <v>1025.3511583333334</v>
      </c>
      <c r="AB39" s="226">
        <f>$E39*'Ext Equiv'!AA812</f>
        <v>1025.3511583333334</v>
      </c>
      <c r="AC39" s="226">
        <f>$E39*'Ext Equiv'!AB812</f>
        <v>1025.3511583333334</v>
      </c>
      <c r="AD39" s="226">
        <f>$E39*'Ext Equiv'!AC812</f>
        <v>1025.3511583333334</v>
      </c>
      <c r="AE39" s="226">
        <f>$E39*'Ext Equiv'!AD812</f>
        <v>1025.3511583333334</v>
      </c>
      <c r="AF39" s="226">
        <f>$E39*'Ext Equiv'!AE812</f>
        <v>1025.3511583333334</v>
      </c>
      <c r="AG39" s="226">
        <f>$E39*'Ext Equiv'!AF812</f>
        <v>1025.3511583333334</v>
      </c>
      <c r="AH39" s="226">
        <f>$E39*'Ext Equiv'!AG812</f>
        <v>1025.3511583333334</v>
      </c>
      <c r="AI39" s="226">
        <f>$E39*'Ext Equiv'!AH812</f>
        <v>1025.3511583333334</v>
      </c>
      <c r="AJ39" s="328">
        <f>SUM(F39:AI39)</f>
        <v>29496.76225833335</v>
      </c>
      <c r="AL39" s="40"/>
    </row>
    <row r="40" spans="2:38">
      <c r="B40" s="29"/>
      <c r="C40" s="24" t="s">
        <v>137</v>
      </c>
      <c r="D40" s="29"/>
      <c r="E40" s="36"/>
      <c r="F40" s="3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329"/>
    </row>
    <row r="41" spans="2:38" ht="14.4">
      <c r="B41" s="325" t="s">
        <v>917</v>
      </c>
      <c r="C41" s="283" t="s">
        <v>138</v>
      </c>
      <c r="D41" s="280" t="str">
        <f>VLOOKUP(B41,'Padrão Conserva'!$B$21:$G$75,3,FALSE)</f>
        <v>m/km</v>
      </c>
      <c r="E41" s="281">
        <f>VLOOKUP(B41,'Padrão Conserva'!$B$21:$G$75,4,FALSE)</f>
        <v>30</v>
      </c>
      <c r="F41" s="224">
        <v>0</v>
      </c>
      <c r="G41" s="226">
        <f>('Disp Segurança'!$C$34)*$E$41</f>
        <v>872.03999999999644</v>
      </c>
      <c r="H41" s="226">
        <f>('Disp Segurança'!$C$34)*$E$41</f>
        <v>872.03999999999644</v>
      </c>
      <c r="I41" s="226">
        <f>('Disp Segurança'!$C$34)*$E$41</f>
        <v>872.03999999999644</v>
      </c>
      <c r="J41" s="226">
        <f>('Disp Segurança'!$C$34)*$E$41</f>
        <v>872.03999999999644</v>
      </c>
      <c r="K41" s="226">
        <f>('Disp Segurança'!$C$34)*$E$41</f>
        <v>872.03999999999644</v>
      </c>
      <c r="L41" s="226">
        <f>('Disp Segurança'!$C$34)*$E$41</f>
        <v>872.03999999999644</v>
      </c>
      <c r="M41" s="226">
        <f>('Disp Segurança'!$C$34)*$E$41</f>
        <v>872.03999999999644</v>
      </c>
      <c r="N41" s="226">
        <f>('Disp Segurança'!$C$34)*$E$41</f>
        <v>872.03999999999644</v>
      </c>
      <c r="O41" s="226">
        <f>('Disp Segurança'!$C$34)*$E$41</f>
        <v>872.03999999999644</v>
      </c>
      <c r="P41" s="226">
        <f>('Disp Segurança'!$C$34)*$E$41</f>
        <v>872.03999999999644</v>
      </c>
      <c r="Q41" s="226">
        <f>('Disp Segurança'!$C$34)*$E$41</f>
        <v>872.03999999999644</v>
      </c>
      <c r="R41" s="226">
        <f>('Disp Segurança'!$C$34)*$E$41</f>
        <v>872.03999999999644</v>
      </c>
      <c r="S41" s="226">
        <f>('Disp Segurança'!$C$34)*$E$41</f>
        <v>872.03999999999644</v>
      </c>
      <c r="T41" s="226">
        <f>('Disp Segurança'!$C$34)*$E$41</f>
        <v>872.03999999999644</v>
      </c>
      <c r="U41" s="226">
        <f>('Disp Segurança'!$C$34)*$E$41</f>
        <v>872.03999999999644</v>
      </c>
      <c r="V41" s="226">
        <f>('Disp Segurança'!$C$34)*$E$41</f>
        <v>872.03999999999644</v>
      </c>
      <c r="W41" s="226">
        <f>('Disp Segurança'!$C$34)*$E$41</f>
        <v>872.03999999999644</v>
      </c>
      <c r="X41" s="226">
        <f>('Disp Segurança'!$C$34)*$E$41</f>
        <v>872.03999999999644</v>
      </c>
      <c r="Y41" s="226">
        <f>('Disp Segurança'!$C$34)*$E$41</f>
        <v>872.03999999999644</v>
      </c>
      <c r="Z41" s="226">
        <f>('Disp Segurança'!$C$34)*$E$41</f>
        <v>872.03999999999644</v>
      </c>
      <c r="AA41" s="226">
        <f>('Disp Segurança'!$C$34)*$E$41</f>
        <v>872.03999999999644</v>
      </c>
      <c r="AB41" s="226">
        <f>('Disp Segurança'!$C$34)*$E$41</f>
        <v>872.03999999999644</v>
      </c>
      <c r="AC41" s="226">
        <f>('Disp Segurança'!$C$34)*$E$41</f>
        <v>872.03999999999644</v>
      </c>
      <c r="AD41" s="226">
        <f>('Disp Segurança'!$C$34)*$E$41</f>
        <v>872.03999999999644</v>
      </c>
      <c r="AE41" s="226">
        <f>('Disp Segurança'!$C$34)*$E$41</f>
        <v>872.03999999999644</v>
      </c>
      <c r="AF41" s="226">
        <f>('Disp Segurança'!$C$34)*$E$41</f>
        <v>872.03999999999644</v>
      </c>
      <c r="AG41" s="226">
        <f>('Disp Segurança'!$C$34)*$E$41</f>
        <v>872.03999999999644</v>
      </c>
      <c r="AH41" s="226">
        <f>('Disp Segurança'!$C$34)*$E$41</f>
        <v>872.03999999999644</v>
      </c>
      <c r="AI41" s="226">
        <f>('Disp Segurança'!$C$34)*$E$41</f>
        <v>872.03999999999644</v>
      </c>
      <c r="AJ41" s="328">
        <f>SUM(F41:AI41)</f>
        <v>25289.159999999913</v>
      </c>
    </row>
    <row r="42" spans="2:38" ht="14.4">
      <c r="B42" s="325" t="s">
        <v>918</v>
      </c>
      <c r="C42" s="283" t="s">
        <v>140</v>
      </c>
      <c r="D42" s="280" t="str">
        <f>VLOOKUP(B42,'Padrão Conserva'!$B$21:$G$75,3,FALSE)</f>
        <v>m³/km</v>
      </c>
      <c r="E42" s="281">
        <f>VLOOKUP(B42,'Padrão Conserva'!$B$21:$G$75,4,FALSE)</f>
        <v>0.2</v>
      </c>
      <c r="F42" s="224">
        <v>0</v>
      </c>
      <c r="G42" s="226">
        <f>'Disp Segurança'!$E$34*$E42</f>
        <v>578.80000000000246</v>
      </c>
      <c r="H42" s="226">
        <f>'Disp Segurança'!$E$34*$E42</f>
        <v>578.80000000000246</v>
      </c>
      <c r="I42" s="226">
        <f>'Disp Segurança'!$E$34*$E42</f>
        <v>578.80000000000246</v>
      </c>
      <c r="J42" s="226">
        <f>'Disp Segurança'!$E$34*$E42</f>
        <v>578.80000000000246</v>
      </c>
      <c r="K42" s="226">
        <f>'Disp Segurança'!$E$34*$E42</f>
        <v>578.80000000000246</v>
      </c>
      <c r="L42" s="226">
        <f>'Disp Segurança'!$E$34*$E42</f>
        <v>578.80000000000246</v>
      </c>
      <c r="M42" s="226">
        <f>'Disp Segurança'!$E$34*$E42</f>
        <v>578.80000000000246</v>
      </c>
      <c r="N42" s="226">
        <f>'Disp Segurança'!$E$34*$E42</f>
        <v>578.80000000000246</v>
      </c>
      <c r="O42" s="226">
        <f>'Disp Segurança'!$E$34*$E42</f>
        <v>578.80000000000246</v>
      </c>
      <c r="P42" s="226">
        <f>'Disp Segurança'!$E$34*$E42</f>
        <v>578.80000000000246</v>
      </c>
      <c r="Q42" s="226">
        <f>'Disp Segurança'!$E$34*$E42</f>
        <v>578.80000000000246</v>
      </c>
      <c r="R42" s="226">
        <f>'Disp Segurança'!$E$34*$E42</f>
        <v>578.80000000000246</v>
      </c>
      <c r="S42" s="226">
        <f>'Disp Segurança'!$E$34*$E42</f>
        <v>578.80000000000246</v>
      </c>
      <c r="T42" s="226">
        <f>'Disp Segurança'!$E$34*$E42</f>
        <v>578.80000000000246</v>
      </c>
      <c r="U42" s="226">
        <f>'Disp Segurança'!$E$34*$E42</f>
        <v>578.80000000000246</v>
      </c>
      <c r="V42" s="226">
        <f>'Disp Segurança'!$E$34*$E42</f>
        <v>578.80000000000246</v>
      </c>
      <c r="W42" s="226">
        <f>'Disp Segurança'!$E$34*$E42</f>
        <v>578.80000000000246</v>
      </c>
      <c r="X42" s="226">
        <f>'Disp Segurança'!$E$34*$E42</f>
        <v>578.80000000000246</v>
      </c>
      <c r="Y42" s="226">
        <f>'Disp Segurança'!$E$34*$E42</f>
        <v>578.80000000000246</v>
      </c>
      <c r="Z42" s="226">
        <f>'Disp Segurança'!$E$34*$E42</f>
        <v>578.80000000000246</v>
      </c>
      <c r="AA42" s="226">
        <f>'Disp Segurança'!$E$34*$E42</f>
        <v>578.80000000000246</v>
      </c>
      <c r="AB42" s="226">
        <f>'Disp Segurança'!$E$34*$E42</f>
        <v>578.80000000000246</v>
      </c>
      <c r="AC42" s="226">
        <f>'Disp Segurança'!$E$34*$E42</f>
        <v>578.80000000000246</v>
      </c>
      <c r="AD42" s="226">
        <f>'Disp Segurança'!$E$34*$E42</f>
        <v>578.80000000000246</v>
      </c>
      <c r="AE42" s="226">
        <f>'Disp Segurança'!$E$34*$E42</f>
        <v>578.80000000000246</v>
      </c>
      <c r="AF42" s="226">
        <f>'Disp Segurança'!$E$34*$E42</f>
        <v>578.80000000000246</v>
      </c>
      <c r="AG42" s="226">
        <f>'Disp Segurança'!$E$34*$E42</f>
        <v>578.80000000000246</v>
      </c>
      <c r="AH42" s="226">
        <f>'Disp Segurança'!$E$34*$E42</f>
        <v>578.80000000000246</v>
      </c>
      <c r="AI42" s="226">
        <f>'Disp Segurança'!$E$34*$E42</f>
        <v>578.80000000000246</v>
      </c>
      <c r="AJ42" s="328">
        <f>SUM(F42:AI42)</f>
        <v>16785.200000000081</v>
      </c>
    </row>
    <row r="43" spans="2:38" ht="14.4">
      <c r="B43" s="325" t="s">
        <v>919</v>
      </c>
      <c r="C43" s="283" t="s">
        <v>142</v>
      </c>
      <c r="D43" s="280" t="str">
        <f>VLOOKUP(B43,'Padrão Conserva'!$B$21:$G$75,3,FALSE)</f>
        <v>m/km</v>
      </c>
      <c r="E43" s="281">
        <f>VLOOKUP(B43,'Padrão Conserva'!$B$21:$G$75,4,FALSE)</f>
        <v>15</v>
      </c>
      <c r="F43" s="224">
        <v>0</v>
      </c>
      <c r="G43" s="226">
        <f>'Disp Segurança'!$E$34/1000*$E43</f>
        <v>43.410000000000181</v>
      </c>
      <c r="H43" s="226">
        <f>'Disp Segurança'!$E$34/1000*$E43</f>
        <v>43.410000000000181</v>
      </c>
      <c r="I43" s="226">
        <f>'Disp Segurança'!$E$34/1000*$E43</f>
        <v>43.410000000000181</v>
      </c>
      <c r="J43" s="226">
        <f>'Disp Segurança'!$E$34/1000*$E43</f>
        <v>43.410000000000181</v>
      </c>
      <c r="K43" s="226">
        <f>'Disp Segurança'!$E$34/1000*$E43</f>
        <v>43.410000000000181</v>
      </c>
      <c r="L43" s="226">
        <f>'Disp Segurança'!$E$34/1000*$E43</f>
        <v>43.410000000000181</v>
      </c>
      <c r="M43" s="226">
        <f>'Disp Segurança'!$E$34/1000*$E43</f>
        <v>43.410000000000181</v>
      </c>
      <c r="N43" s="226">
        <f>'Disp Segurança'!$E$34/1000*$E43</f>
        <v>43.410000000000181</v>
      </c>
      <c r="O43" s="226">
        <f>'Disp Segurança'!$E$34/1000*$E43</f>
        <v>43.410000000000181</v>
      </c>
      <c r="P43" s="226">
        <f>'Disp Segurança'!$E$34/1000*$E43</f>
        <v>43.410000000000181</v>
      </c>
      <c r="Q43" s="226">
        <f>'Disp Segurança'!$E$34/1000*$E43</f>
        <v>43.410000000000181</v>
      </c>
      <c r="R43" s="226">
        <f>'Disp Segurança'!$E$34/1000*$E43</f>
        <v>43.410000000000181</v>
      </c>
      <c r="S43" s="226">
        <f>'Disp Segurança'!$E$34/1000*$E43</f>
        <v>43.410000000000181</v>
      </c>
      <c r="T43" s="226">
        <f>'Disp Segurança'!$E$34/1000*$E43</f>
        <v>43.410000000000181</v>
      </c>
      <c r="U43" s="226">
        <f>'Disp Segurança'!$E$34/1000*$E43</f>
        <v>43.410000000000181</v>
      </c>
      <c r="V43" s="226">
        <f>'Disp Segurança'!$E$34/1000*$E43</f>
        <v>43.410000000000181</v>
      </c>
      <c r="W43" s="226">
        <f>'Disp Segurança'!$E$34/1000*$E43</f>
        <v>43.410000000000181</v>
      </c>
      <c r="X43" s="226">
        <f>'Disp Segurança'!$E$34/1000*$E43</f>
        <v>43.410000000000181</v>
      </c>
      <c r="Y43" s="226">
        <f>'Disp Segurança'!$E$34/1000*$E43</f>
        <v>43.410000000000181</v>
      </c>
      <c r="Z43" s="226">
        <f>'Disp Segurança'!$E$34/1000*$E43</f>
        <v>43.410000000000181</v>
      </c>
      <c r="AA43" s="226">
        <f>'Disp Segurança'!$E$34/1000*$E43</f>
        <v>43.410000000000181</v>
      </c>
      <c r="AB43" s="226">
        <f>'Disp Segurança'!$E$34/1000*$E43</f>
        <v>43.410000000000181</v>
      </c>
      <c r="AC43" s="226">
        <f>'Disp Segurança'!$E$34/1000*$E43</f>
        <v>43.410000000000181</v>
      </c>
      <c r="AD43" s="226">
        <f>'Disp Segurança'!$E$34/1000*$E43</f>
        <v>43.410000000000181</v>
      </c>
      <c r="AE43" s="226">
        <f>'Disp Segurança'!$E$34/1000*$E43</f>
        <v>43.410000000000181</v>
      </c>
      <c r="AF43" s="226">
        <f>'Disp Segurança'!$E$34/1000*$E43</f>
        <v>43.410000000000181</v>
      </c>
      <c r="AG43" s="226">
        <f>'Disp Segurança'!$E$34/1000*$E43</f>
        <v>43.410000000000181</v>
      </c>
      <c r="AH43" s="226">
        <f>'Disp Segurança'!$E$34/1000*$E43</f>
        <v>43.410000000000181</v>
      </c>
      <c r="AI43" s="226">
        <f>'Disp Segurança'!$E$34/1000*$E43</f>
        <v>43.410000000000181</v>
      </c>
      <c r="AJ43" s="328">
        <f>SUM(F43:AI43)</f>
        <v>1258.8900000000049</v>
      </c>
    </row>
    <row r="44" spans="2:38">
      <c r="B44" s="214"/>
      <c r="C44" s="215" t="s">
        <v>143</v>
      </c>
      <c r="D44" s="214"/>
      <c r="E44" s="278"/>
      <c r="F44" s="284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  <c r="U44" s="285"/>
      <c r="V44" s="285"/>
      <c r="W44" s="285"/>
      <c r="X44" s="285"/>
      <c r="Y44" s="285"/>
      <c r="Z44" s="285"/>
      <c r="AA44" s="285"/>
      <c r="AB44" s="285"/>
      <c r="AC44" s="285"/>
      <c r="AD44" s="285"/>
      <c r="AE44" s="285"/>
      <c r="AF44" s="285"/>
      <c r="AG44" s="285"/>
      <c r="AH44" s="285"/>
      <c r="AI44" s="285"/>
      <c r="AJ44" s="330"/>
    </row>
    <row r="45" spans="2:38">
      <c r="B45" s="29"/>
      <c r="C45" s="24" t="s">
        <v>144</v>
      </c>
      <c r="D45" s="29"/>
      <c r="E45" s="36"/>
      <c r="F45" s="3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329"/>
    </row>
    <row r="46" spans="2:38" ht="14.4">
      <c r="B46" s="325" t="s">
        <v>920</v>
      </c>
      <c r="C46" s="283" t="s">
        <v>145</v>
      </c>
      <c r="D46" s="280" t="str">
        <f>VLOOKUP(B46,'Padrão Conserva'!$B$21:$G$75,3,FALSE)</f>
        <v>m/m</v>
      </c>
      <c r="E46" s="281">
        <f>VLOOKUP(B46,'Padrão Conserva'!$B$21:$G$75,4,FALSE)</f>
        <v>0.02</v>
      </c>
      <c r="F46" s="224">
        <v>0</v>
      </c>
      <c r="G46" s="226">
        <f>+$E46*'Lista OAEs'!$D$30</f>
        <v>38.22</v>
      </c>
      <c r="H46" s="226">
        <f>+$E46*'Lista OAEs'!$D$30</f>
        <v>38.22</v>
      </c>
      <c r="I46" s="226">
        <f>+$E46*'Lista OAEs'!$D$30</f>
        <v>38.22</v>
      </c>
      <c r="J46" s="226">
        <f>+$E46*'Lista OAEs'!$D$30</f>
        <v>38.22</v>
      </c>
      <c r="K46" s="226">
        <f>+$E46*'Lista OAEs'!$D$30</f>
        <v>38.22</v>
      </c>
      <c r="L46" s="226">
        <f>+$E46*'Lista OAEs'!$D$30</f>
        <v>38.22</v>
      </c>
      <c r="M46" s="226">
        <f>+$E46*'Lista OAEs'!$D$30</f>
        <v>38.22</v>
      </c>
      <c r="N46" s="226">
        <f>+$E46*'Lista OAEs'!$D$30</f>
        <v>38.22</v>
      </c>
      <c r="O46" s="226">
        <f>+$E46*'Lista OAEs'!$D$30</f>
        <v>38.22</v>
      </c>
      <c r="P46" s="226">
        <f>+$E46*'Lista OAEs'!$D$30</f>
        <v>38.22</v>
      </c>
      <c r="Q46" s="226">
        <f>+$E46*'Lista OAEs'!$D$30</f>
        <v>38.22</v>
      </c>
      <c r="R46" s="226">
        <f>+$E46*'Lista OAEs'!$D$30</f>
        <v>38.22</v>
      </c>
      <c r="S46" s="226">
        <f>+$E46*'Lista OAEs'!$D$30</f>
        <v>38.22</v>
      </c>
      <c r="T46" s="226">
        <f>+$E46*'Lista OAEs'!$D$30</f>
        <v>38.22</v>
      </c>
      <c r="U46" s="226">
        <f>+$E46*'Lista OAEs'!$D$30</f>
        <v>38.22</v>
      </c>
      <c r="V46" s="226">
        <f>+$E46*'Lista OAEs'!$D$30</f>
        <v>38.22</v>
      </c>
      <c r="W46" s="226">
        <f>+$E46*'Lista OAEs'!$D$30</f>
        <v>38.22</v>
      </c>
      <c r="X46" s="226">
        <f>+$E46*'Lista OAEs'!$D$30</f>
        <v>38.22</v>
      </c>
      <c r="Y46" s="226">
        <f>+$E46*'Lista OAEs'!$D$30</f>
        <v>38.22</v>
      </c>
      <c r="Z46" s="226">
        <f>+$E46*'Lista OAEs'!$D$30</f>
        <v>38.22</v>
      </c>
      <c r="AA46" s="226">
        <f>+$E46*'Lista OAEs'!$D$30</f>
        <v>38.22</v>
      </c>
      <c r="AB46" s="226">
        <f>+$E46*'Lista OAEs'!$D$30</f>
        <v>38.22</v>
      </c>
      <c r="AC46" s="226">
        <f>+$E46*'Lista OAEs'!$D$30</f>
        <v>38.22</v>
      </c>
      <c r="AD46" s="226">
        <f>+$E46*'Lista OAEs'!$D$30</f>
        <v>38.22</v>
      </c>
      <c r="AE46" s="226">
        <f>+$E46*'Lista OAEs'!$D$30</f>
        <v>38.22</v>
      </c>
      <c r="AF46" s="226">
        <f>+$E46*'Lista OAEs'!$D$30</f>
        <v>38.22</v>
      </c>
      <c r="AG46" s="226">
        <f>+$E46*'Lista OAEs'!$D$30</f>
        <v>38.22</v>
      </c>
      <c r="AH46" s="226">
        <f>+$E46*'Lista OAEs'!$D$30</f>
        <v>38.22</v>
      </c>
      <c r="AI46" s="226">
        <f>+$E46*'Lista OAEs'!$D$30</f>
        <v>38.22</v>
      </c>
      <c r="AJ46" s="328">
        <f>SUM(F46:AI46)</f>
        <v>1108.3800000000006</v>
      </c>
    </row>
    <row r="47" spans="2:38" ht="14.4">
      <c r="B47" s="325" t="s">
        <v>922</v>
      </c>
      <c r="C47" s="283" t="s">
        <v>921</v>
      </c>
      <c r="D47" s="280" t="str">
        <f>VLOOKUP(B47,'Padrão Conserva'!$B$21:$G$75,3,FALSE)</f>
        <v>m²/m²</v>
      </c>
      <c r="E47" s="281">
        <f>VLOOKUP(B47,'Padrão Conserva'!$B$21:$G$75,4,FALSE)</f>
        <v>1</v>
      </c>
      <c r="F47" s="224">
        <v>0</v>
      </c>
      <c r="G47" s="226">
        <f>'Lista OAEs'!$E$30*$E$47</f>
        <v>23764</v>
      </c>
      <c r="H47" s="226">
        <f>'Lista OAEs'!$E$30*$E$47</f>
        <v>23764</v>
      </c>
      <c r="I47" s="226">
        <f>'Lista OAEs'!$E$30*$E$47</f>
        <v>23764</v>
      </c>
      <c r="J47" s="226">
        <f>'Lista OAEs'!$E$30*$E$47</f>
        <v>23764</v>
      </c>
      <c r="K47" s="226">
        <f>'Lista OAEs'!$E$30*$E$47</f>
        <v>23764</v>
      </c>
      <c r="L47" s="226">
        <f>'Lista OAEs'!$E$30*$E$47</f>
        <v>23764</v>
      </c>
      <c r="M47" s="226">
        <f>'Lista OAEs'!$E$30*$E$47</f>
        <v>23764</v>
      </c>
      <c r="N47" s="226">
        <f>'Lista OAEs'!$E$30*$E$47</f>
        <v>23764</v>
      </c>
      <c r="O47" s="226">
        <f>'Lista OAEs'!$E$30*$E$47</f>
        <v>23764</v>
      </c>
      <c r="P47" s="226">
        <f>'Lista OAEs'!$E$30*$E$47</f>
        <v>23764</v>
      </c>
      <c r="Q47" s="226">
        <f>'Lista OAEs'!$E$30*$E$47</f>
        <v>23764</v>
      </c>
      <c r="R47" s="226">
        <f>'Lista OAEs'!$E$30*$E$47</f>
        <v>23764</v>
      </c>
      <c r="S47" s="226">
        <f>'Lista OAEs'!$E$30*$E$47</f>
        <v>23764</v>
      </c>
      <c r="T47" s="226">
        <f>'Lista OAEs'!$E$30*$E$47</f>
        <v>23764</v>
      </c>
      <c r="U47" s="226">
        <f>'Lista OAEs'!$E$30*$E$47</f>
        <v>23764</v>
      </c>
      <c r="V47" s="226">
        <f>'Lista OAEs'!$E$30*$E$47</f>
        <v>23764</v>
      </c>
      <c r="W47" s="226">
        <f>'Lista OAEs'!$E$30*$E$47</f>
        <v>23764</v>
      </c>
      <c r="X47" s="226">
        <f>'Lista OAEs'!$E$30*$E$47</f>
        <v>23764</v>
      </c>
      <c r="Y47" s="226">
        <f>'Lista OAEs'!$E$30*$E$47</f>
        <v>23764</v>
      </c>
      <c r="Z47" s="226">
        <f>'Lista OAEs'!$E$30*$E$47</f>
        <v>23764</v>
      </c>
      <c r="AA47" s="226">
        <f>'Lista OAEs'!$E$30*$E$47</f>
        <v>23764</v>
      </c>
      <c r="AB47" s="226">
        <f>'Lista OAEs'!$E$30*$E$47</f>
        <v>23764</v>
      </c>
      <c r="AC47" s="226">
        <f>'Lista OAEs'!$E$30*$E$47</f>
        <v>23764</v>
      </c>
      <c r="AD47" s="226">
        <f>'Lista OAEs'!$E$30*$E$47</f>
        <v>23764</v>
      </c>
      <c r="AE47" s="226">
        <f>'Lista OAEs'!$E$30*$E$47</f>
        <v>23764</v>
      </c>
      <c r="AF47" s="226">
        <f>'Lista OAEs'!$E$30*$E$47</f>
        <v>23764</v>
      </c>
      <c r="AG47" s="226">
        <f>'Lista OAEs'!$E$30*$E$47</f>
        <v>23764</v>
      </c>
      <c r="AH47" s="226">
        <f>'Lista OAEs'!$E$30*$E$47</f>
        <v>23764</v>
      </c>
      <c r="AI47" s="226">
        <f>'Lista OAEs'!$E$30*$E$47</f>
        <v>23764</v>
      </c>
      <c r="AJ47" s="328">
        <f>SUM(F47:AI47)</f>
        <v>689156</v>
      </c>
    </row>
    <row r="48" spans="2:38" ht="14.4">
      <c r="B48" s="325" t="s">
        <v>924</v>
      </c>
      <c r="C48" s="283" t="s">
        <v>923</v>
      </c>
      <c r="D48" s="280" t="s">
        <v>125</v>
      </c>
      <c r="E48" s="281">
        <v>0.01</v>
      </c>
      <c r="F48" s="224">
        <v>0</v>
      </c>
      <c r="G48" s="226">
        <f>$E$48*'Lista OAEs'!$D$37</f>
        <v>8.918000000000001</v>
      </c>
      <c r="H48" s="226">
        <f>$E$48*'Lista OAEs'!$D$37</f>
        <v>8.918000000000001</v>
      </c>
      <c r="I48" s="226">
        <f>$E$48*'Lista OAEs'!$D$37</f>
        <v>8.918000000000001</v>
      </c>
      <c r="J48" s="226">
        <f>$E$48*'Lista OAEs'!$D$37</f>
        <v>8.918000000000001</v>
      </c>
      <c r="K48" s="226">
        <f>$E$48*'Lista OAEs'!$D$37</f>
        <v>8.918000000000001</v>
      </c>
      <c r="L48" s="226">
        <f>$E$48*'Lista OAEs'!$D$37</f>
        <v>8.918000000000001</v>
      </c>
      <c r="M48" s="226">
        <f>$E$48*'Lista OAEs'!$D$37</f>
        <v>8.918000000000001</v>
      </c>
      <c r="N48" s="226">
        <f>$E$48*'Lista OAEs'!$D$37</f>
        <v>8.918000000000001</v>
      </c>
      <c r="O48" s="226">
        <f>$E$48*'Lista OAEs'!$D$37</f>
        <v>8.918000000000001</v>
      </c>
      <c r="P48" s="226">
        <f>$E$48*'Lista OAEs'!$D$37</f>
        <v>8.918000000000001</v>
      </c>
      <c r="Q48" s="226">
        <f>$E$48*'Lista OAEs'!$D$37</f>
        <v>8.918000000000001</v>
      </c>
      <c r="R48" s="226">
        <f>$E$48*'Lista OAEs'!$D$37</f>
        <v>8.918000000000001</v>
      </c>
      <c r="S48" s="226">
        <f>$E$48*'Lista OAEs'!$D$37</f>
        <v>8.918000000000001</v>
      </c>
      <c r="T48" s="226">
        <f>$E$48*'Lista OAEs'!$D$37</f>
        <v>8.918000000000001</v>
      </c>
      <c r="U48" s="226">
        <f>$E$48*'Lista OAEs'!$D$37</f>
        <v>8.918000000000001</v>
      </c>
      <c r="V48" s="226">
        <f>$E$48*'Lista OAEs'!$D$37</f>
        <v>8.918000000000001</v>
      </c>
      <c r="W48" s="226">
        <f>$E$48*'Lista OAEs'!$D$37</f>
        <v>8.918000000000001</v>
      </c>
      <c r="X48" s="226">
        <f>$E$48*'Lista OAEs'!$D$37</f>
        <v>8.918000000000001</v>
      </c>
      <c r="Y48" s="226">
        <f>$E$48*'Lista OAEs'!$D$37</f>
        <v>8.918000000000001</v>
      </c>
      <c r="Z48" s="226">
        <f>$E$48*'Lista OAEs'!$D$37</f>
        <v>8.918000000000001</v>
      </c>
      <c r="AA48" s="226">
        <f>$E$48*'Lista OAEs'!$D$37</f>
        <v>8.918000000000001</v>
      </c>
      <c r="AB48" s="226">
        <f>$E$48*'Lista OAEs'!$D$37</f>
        <v>8.918000000000001</v>
      </c>
      <c r="AC48" s="226">
        <f>$E$48*'Lista OAEs'!$D$37</f>
        <v>8.918000000000001</v>
      </c>
      <c r="AD48" s="226">
        <f>$E$48*'Lista OAEs'!$D$37</f>
        <v>8.918000000000001</v>
      </c>
      <c r="AE48" s="226">
        <f>$E$48*'Lista OAEs'!$D$37</f>
        <v>8.918000000000001</v>
      </c>
      <c r="AF48" s="226">
        <f>$E$48*'Lista OAEs'!$D$37</f>
        <v>8.918000000000001</v>
      </c>
      <c r="AG48" s="226">
        <f>$E$48*'Lista OAEs'!$D$37</f>
        <v>8.918000000000001</v>
      </c>
      <c r="AH48" s="226">
        <f>$E$48*'Lista OAEs'!$D$37</f>
        <v>8.918000000000001</v>
      </c>
      <c r="AI48" s="226">
        <f>$E$48*'Lista OAEs'!$D$37</f>
        <v>8.918000000000001</v>
      </c>
      <c r="AJ48" s="328">
        <f t="shared" ref="AJ48:AJ50" si="6">SUM(F48:AI48)</f>
        <v>258.62200000000013</v>
      </c>
    </row>
    <row r="49" spans="2:39" ht="14.4">
      <c r="B49" s="325">
        <v>3806406</v>
      </c>
      <c r="C49" s="283" t="s">
        <v>584</v>
      </c>
      <c r="D49" s="280" t="s">
        <v>125</v>
      </c>
      <c r="E49" s="281">
        <v>1</v>
      </c>
      <c r="F49" s="224">
        <v>0</v>
      </c>
      <c r="G49" s="226">
        <f>$E$49*'Lista OAEs'!$D$37</f>
        <v>891.80000000000007</v>
      </c>
      <c r="H49" s="226">
        <f>$E$49*'Lista OAEs'!$D$37</f>
        <v>891.80000000000007</v>
      </c>
      <c r="I49" s="226">
        <f>$E$49*'Lista OAEs'!$D$37</f>
        <v>891.80000000000007</v>
      </c>
      <c r="J49" s="226">
        <f>$E$49*'Lista OAEs'!$D$37</f>
        <v>891.80000000000007</v>
      </c>
      <c r="K49" s="226">
        <f>$E$49*'Lista OAEs'!$D$37</f>
        <v>891.80000000000007</v>
      </c>
      <c r="L49" s="226">
        <f>$E$49*'Lista OAEs'!$D$37</f>
        <v>891.80000000000007</v>
      </c>
      <c r="M49" s="226">
        <f>$E$49*'Lista OAEs'!$D$37</f>
        <v>891.80000000000007</v>
      </c>
      <c r="N49" s="226">
        <f>$E$49*'Lista OAEs'!$D$37</f>
        <v>891.80000000000007</v>
      </c>
      <c r="O49" s="226">
        <f>$E$49*'Lista OAEs'!$D$37</f>
        <v>891.80000000000007</v>
      </c>
      <c r="P49" s="226">
        <f>$E$49*'Lista OAEs'!$D$37</f>
        <v>891.80000000000007</v>
      </c>
      <c r="Q49" s="226">
        <f>$E$49*'Lista OAEs'!$D$37</f>
        <v>891.80000000000007</v>
      </c>
      <c r="R49" s="226">
        <f>$E$49*'Lista OAEs'!$D$37</f>
        <v>891.80000000000007</v>
      </c>
      <c r="S49" s="226">
        <f>$E$49*'Lista OAEs'!$D$37</f>
        <v>891.80000000000007</v>
      </c>
      <c r="T49" s="226">
        <f>$E$49*'Lista OAEs'!$D$37</f>
        <v>891.80000000000007</v>
      </c>
      <c r="U49" s="226">
        <f>$E$49*'Lista OAEs'!$D$37</f>
        <v>891.80000000000007</v>
      </c>
      <c r="V49" s="226">
        <f>$E$49*'Lista OAEs'!$D$37</f>
        <v>891.80000000000007</v>
      </c>
      <c r="W49" s="226">
        <f>$E$49*'Lista OAEs'!$D$37</f>
        <v>891.80000000000007</v>
      </c>
      <c r="X49" s="226">
        <f>$E$49*'Lista OAEs'!$D$37</f>
        <v>891.80000000000007</v>
      </c>
      <c r="Y49" s="226">
        <f>$E$49*'Lista OAEs'!$D$37</f>
        <v>891.80000000000007</v>
      </c>
      <c r="Z49" s="226">
        <f>$E$49*'Lista OAEs'!$D$37</f>
        <v>891.80000000000007</v>
      </c>
      <c r="AA49" s="226">
        <f>$E$49*'Lista OAEs'!$D$37</f>
        <v>891.80000000000007</v>
      </c>
      <c r="AB49" s="226">
        <f>$E$49*'Lista OAEs'!$D$37</f>
        <v>891.80000000000007</v>
      </c>
      <c r="AC49" s="226">
        <f>$E$49*'Lista OAEs'!$D$37</f>
        <v>891.80000000000007</v>
      </c>
      <c r="AD49" s="226">
        <f>$E$49*'Lista OAEs'!$D$37</f>
        <v>891.80000000000007</v>
      </c>
      <c r="AE49" s="226">
        <f>$E$49*'Lista OAEs'!$D$37</f>
        <v>891.80000000000007</v>
      </c>
      <c r="AF49" s="226">
        <f>$E$49*'Lista OAEs'!$D$37</f>
        <v>891.80000000000007</v>
      </c>
      <c r="AG49" s="226">
        <f>$E$49*'Lista OAEs'!$D$37</f>
        <v>891.80000000000007</v>
      </c>
      <c r="AH49" s="226">
        <f>$E$49*'Lista OAEs'!$D$37</f>
        <v>891.80000000000007</v>
      </c>
      <c r="AI49" s="226">
        <f>$E$49*'Lista OAEs'!$D$37</f>
        <v>891.80000000000007</v>
      </c>
      <c r="AJ49" s="328">
        <f t="shared" si="6"/>
        <v>25862.199999999986</v>
      </c>
    </row>
    <row r="50" spans="2:39" ht="14.4">
      <c r="B50" s="325">
        <v>4915686</v>
      </c>
      <c r="C50" s="283" t="s">
        <v>585</v>
      </c>
      <c r="D50" s="280" t="s">
        <v>599</v>
      </c>
      <c r="E50" s="281">
        <v>0.2</v>
      </c>
      <c r="F50" s="224">
        <v>0</v>
      </c>
      <c r="G50" s="226">
        <f>$E$50*'Lista OAEs'!$D$30</f>
        <v>382.20000000000005</v>
      </c>
      <c r="H50" s="226">
        <f>$E$50*'Lista OAEs'!$D$30</f>
        <v>382.20000000000005</v>
      </c>
      <c r="I50" s="226">
        <f>$E$50*'Lista OAEs'!$D$30</f>
        <v>382.20000000000005</v>
      </c>
      <c r="J50" s="226">
        <f>$E$50*'Lista OAEs'!$D$30</f>
        <v>382.20000000000005</v>
      </c>
      <c r="K50" s="226">
        <f>$E$50*'Lista OAEs'!$D$30</f>
        <v>382.20000000000005</v>
      </c>
      <c r="L50" s="226">
        <f>$E$50*'Lista OAEs'!$D$30</f>
        <v>382.20000000000005</v>
      </c>
      <c r="M50" s="226">
        <f>$E$50*'Lista OAEs'!$D$30</f>
        <v>382.20000000000005</v>
      </c>
      <c r="N50" s="226">
        <f>$E$50*'Lista OAEs'!$D$30</f>
        <v>382.20000000000005</v>
      </c>
      <c r="O50" s="226">
        <f>$E$50*'Lista OAEs'!$D$30</f>
        <v>382.20000000000005</v>
      </c>
      <c r="P50" s="226">
        <f>$E$50*'Lista OAEs'!$D$30</f>
        <v>382.20000000000005</v>
      </c>
      <c r="Q50" s="226">
        <f>$E$50*'Lista OAEs'!$D$30</f>
        <v>382.20000000000005</v>
      </c>
      <c r="R50" s="226">
        <f>$E$50*'Lista OAEs'!$D$30</f>
        <v>382.20000000000005</v>
      </c>
      <c r="S50" s="226">
        <f>$E$50*'Lista OAEs'!$D$30</f>
        <v>382.20000000000005</v>
      </c>
      <c r="T50" s="226">
        <f>$E$50*'Lista OAEs'!$D$30</f>
        <v>382.20000000000005</v>
      </c>
      <c r="U50" s="226">
        <f>$E$50*'Lista OAEs'!$D$30</f>
        <v>382.20000000000005</v>
      </c>
      <c r="V50" s="226">
        <f>$E$50*'Lista OAEs'!$D$30</f>
        <v>382.20000000000005</v>
      </c>
      <c r="W50" s="226">
        <f>$E$50*'Lista OAEs'!$D$30</f>
        <v>382.20000000000005</v>
      </c>
      <c r="X50" s="226">
        <f>$E$50*'Lista OAEs'!$D$30</f>
        <v>382.20000000000005</v>
      </c>
      <c r="Y50" s="226">
        <f>$E$50*'Lista OAEs'!$D$30</f>
        <v>382.20000000000005</v>
      </c>
      <c r="Z50" s="226">
        <f>$E$50*'Lista OAEs'!$D$30</f>
        <v>382.20000000000005</v>
      </c>
      <c r="AA50" s="226">
        <f>$E$50*'Lista OAEs'!$D$30</f>
        <v>382.20000000000005</v>
      </c>
      <c r="AB50" s="226">
        <f>$E$50*'Lista OAEs'!$D$30</f>
        <v>382.20000000000005</v>
      </c>
      <c r="AC50" s="226">
        <f>$E$50*'Lista OAEs'!$D$30</f>
        <v>382.20000000000005</v>
      </c>
      <c r="AD50" s="226">
        <f>$E$50*'Lista OAEs'!$D$30</f>
        <v>382.20000000000005</v>
      </c>
      <c r="AE50" s="226">
        <f>$E$50*'Lista OAEs'!$D$30</f>
        <v>382.20000000000005</v>
      </c>
      <c r="AF50" s="226">
        <f>$E$50*'Lista OAEs'!$D$30</f>
        <v>382.20000000000005</v>
      </c>
      <c r="AG50" s="226">
        <f>$E$50*'Lista OAEs'!$D$30</f>
        <v>382.20000000000005</v>
      </c>
      <c r="AH50" s="226">
        <f>$E$50*'Lista OAEs'!$D$30</f>
        <v>382.20000000000005</v>
      </c>
      <c r="AI50" s="226">
        <f>$E$50*'Lista OAEs'!$D$30</f>
        <v>382.20000000000005</v>
      </c>
      <c r="AJ50" s="328">
        <f t="shared" si="6"/>
        <v>11083.800000000003</v>
      </c>
    </row>
    <row r="51" spans="2:39" ht="14.4">
      <c r="B51" s="325">
        <v>4915672</v>
      </c>
      <c r="C51" s="283" t="s">
        <v>147</v>
      </c>
      <c r="D51" s="280" t="str">
        <f>VLOOKUP(B51,'Padrão Conserva'!$B$21:$G$75,3,FALSE)</f>
        <v>m/m</v>
      </c>
      <c r="E51" s="281">
        <f>VLOOKUP(B51,'Padrão Conserva'!$B$21:$G$75,4,FALSE)</f>
        <v>1</v>
      </c>
      <c r="F51" s="224">
        <v>0</v>
      </c>
      <c r="G51" s="226">
        <f>'Lista OAEs'!$D$30*$E51</f>
        <v>1911</v>
      </c>
      <c r="H51" s="226">
        <f>'Lista OAEs'!$D$30*$E51</f>
        <v>1911</v>
      </c>
      <c r="I51" s="226">
        <f>'Lista OAEs'!$D$30*$E51</f>
        <v>1911</v>
      </c>
      <c r="J51" s="226">
        <f>'Lista OAEs'!$D$30*$E51</f>
        <v>1911</v>
      </c>
      <c r="K51" s="226">
        <f>'Lista OAEs'!$D$30*$E51</f>
        <v>1911</v>
      </c>
      <c r="L51" s="226">
        <f>'Lista OAEs'!$D$30*$E51</f>
        <v>1911</v>
      </c>
      <c r="M51" s="226">
        <f>'Lista OAEs'!$D$30*$E51</f>
        <v>1911</v>
      </c>
      <c r="N51" s="226">
        <f>'Lista OAEs'!$D$30*$E51</f>
        <v>1911</v>
      </c>
      <c r="O51" s="226">
        <f>'Lista OAEs'!$D$30*$E51</f>
        <v>1911</v>
      </c>
      <c r="P51" s="226">
        <f>'Lista OAEs'!$D$30*$E51</f>
        <v>1911</v>
      </c>
      <c r="Q51" s="226">
        <f>'Lista OAEs'!$D$30*$E51</f>
        <v>1911</v>
      </c>
      <c r="R51" s="226">
        <f>'Lista OAEs'!$D$30*$E51</f>
        <v>1911</v>
      </c>
      <c r="S51" s="226">
        <f>'Lista OAEs'!$D$30*$E51</f>
        <v>1911</v>
      </c>
      <c r="T51" s="226">
        <f>'Lista OAEs'!$D$30*$E51</f>
        <v>1911</v>
      </c>
      <c r="U51" s="226">
        <f>'Lista OAEs'!$D$30*$E51</f>
        <v>1911</v>
      </c>
      <c r="V51" s="226">
        <f>'Lista OAEs'!$D$30*$E51</f>
        <v>1911</v>
      </c>
      <c r="W51" s="226">
        <f>'Lista OAEs'!$D$30*$E51</f>
        <v>1911</v>
      </c>
      <c r="X51" s="226">
        <f>'Lista OAEs'!$D$30*$E51</f>
        <v>1911</v>
      </c>
      <c r="Y51" s="226">
        <f>'Lista OAEs'!$D$30*$E51</f>
        <v>1911</v>
      </c>
      <c r="Z51" s="226">
        <f>'Lista OAEs'!$D$30*$E51</f>
        <v>1911</v>
      </c>
      <c r="AA51" s="226">
        <f>'Lista OAEs'!$D$30*$E51</f>
        <v>1911</v>
      </c>
      <c r="AB51" s="226">
        <f>'Lista OAEs'!$D$30*$E51</f>
        <v>1911</v>
      </c>
      <c r="AC51" s="226">
        <f>'Lista OAEs'!$D$30*$E51</f>
        <v>1911</v>
      </c>
      <c r="AD51" s="226">
        <f>'Lista OAEs'!$D$30*$E51</f>
        <v>1911</v>
      </c>
      <c r="AE51" s="226">
        <f>'Lista OAEs'!$D$30*$E51</f>
        <v>1911</v>
      </c>
      <c r="AF51" s="226">
        <f>'Lista OAEs'!$D$30*$E51</f>
        <v>1911</v>
      </c>
      <c r="AG51" s="226">
        <f>'Lista OAEs'!$D$30*$E51</f>
        <v>1911</v>
      </c>
      <c r="AH51" s="226">
        <f>'Lista OAEs'!$D$30*$E51</f>
        <v>1911</v>
      </c>
      <c r="AI51" s="226">
        <f>'Lista OAEs'!$D$30*$E51</f>
        <v>1911</v>
      </c>
      <c r="AJ51" s="328">
        <f>SUM(F51:AI51)</f>
        <v>55419</v>
      </c>
    </row>
    <row r="52" spans="2:39">
      <c r="B52" s="214"/>
      <c r="C52" s="215" t="s">
        <v>148</v>
      </c>
      <c r="D52" s="214"/>
      <c r="E52" s="278"/>
      <c r="F52" s="284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  <c r="AB52" s="285"/>
      <c r="AC52" s="285"/>
      <c r="AD52" s="285"/>
      <c r="AE52" s="285"/>
      <c r="AF52" s="285"/>
      <c r="AG52" s="285"/>
      <c r="AH52" s="285"/>
      <c r="AI52" s="285"/>
      <c r="AJ52" s="330"/>
    </row>
    <row r="53" spans="2:39">
      <c r="B53" s="29"/>
      <c r="C53" s="24" t="s">
        <v>149</v>
      </c>
      <c r="D53" s="29"/>
      <c r="E53" s="39"/>
      <c r="F53" s="3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329"/>
    </row>
    <row r="54" spans="2:39" ht="14.4">
      <c r="B54" s="325">
        <v>4915708</v>
      </c>
      <c r="C54" s="283" t="s">
        <v>925</v>
      </c>
      <c r="D54" s="280" t="str">
        <f>VLOOKUP(B54,'Padrão Conserva'!$B$21:$G$75,3,FALSE)</f>
        <v>m/m</v>
      </c>
      <c r="E54" s="281">
        <f>VLOOKUP(B54,'Padrão Conserva'!$B$21:$G$75,4,FALSE)</f>
        <v>2</v>
      </c>
      <c r="F54" s="224">
        <v>0</v>
      </c>
      <c r="G54" s="226">
        <f>$E54*'Ext Equiv'!F812*0.2*1000</f>
        <v>156442.86666666667</v>
      </c>
      <c r="H54" s="226">
        <f>$E54*'Ext Equiv'!G812*0.2*1000</f>
        <v>182254.04444444447</v>
      </c>
      <c r="I54" s="226">
        <f>$E54*'Ext Equiv'!H812*0.2*1000</f>
        <v>184127.6722222222</v>
      </c>
      <c r="J54" s="226">
        <f>$E54*'Ext Equiv'!I812*0.2*1000</f>
        <v>188174.68333333332</v>
      </c>
      <c r="K54" s="226">
        <f>$E54*'Ext Equiv'!J812*0.2*1000</f>
        <v>185563.61666666667</v>
      </c>
      <c r="L54" s="226">
        <f>$E54*'Ext Equiv'!K812*0.2*1000</f>
        <v>185563.61666666667</v>
      </c>
      <c r="M54" s="226">
        <f>$E54*'Ext Equiv'!L812*0.2*1000</f>
        <v>185563.61666666667</v>
      </c>
      <c r="N54" s="226">
        <f>$E54*'Ext Equiv'!M812*0.2*1000</f>
        <v>185563.61666666667</v>
      </c>
      <c r="O54" s="226">
        <f>$E54*'Ext Equiv'!N812*0.2*1000</f>
        <v>185563.61666666667</v>
      </c>
      <c r="P54" s="226">
        <f>$E54*'Ext Equiv'!O812*0.2*1000</f>
        <v>185563.61666666667</v>
      </c>
      <c r="Q54" s="226">
        <f>$E54*'Ext Equiv'!P812*0.2*1000</f>
        <v>185563.61666666667</v>
      </c>
      <c r="R54" s="226">
        <f>$E54*'Ext Equiv'!Q812*0.2*1000</f>
        <v>185563.61666666667</v>
      </c>
      <c r="S54" s="226">
        <f>$E54*'Ext Equiv'!R812*0.2*1000</f>
        <v>185563.61666666667</v>
      </c>
      <c r="T54" s="226">
        <f>$E54*'Ext Equiv'!S812*0.2*1000</f>
        <v>185563.61666666667</v>
      </c>
      <c r="U54" s="226">
        <f>$E54*'Ext Equiv'!T812*0.2*1000</f>
        <v>186427.48333333334</v>
      </c>
      <c r="V54" s="226">
        <f>$E54*'Ext Equiv'!U812*0.2*1000</f>
        <v>186427.48333333334</v>
      </c>
      <c r="W54" s="226">
        <f>$E54*'Ext Equiv'!V812*0.2*1000</f>
        <v>186427.48333333334</v>
      </c>
      <c r="X54" s="226">
        <f>$E54*'Ext Equiv'!W812*0.2*1000</f>
        <v>186427.48333333334</v>
      </c>
      <c r="Y54" s="226">
        <f>$E54*'Ext Equiv'!X812*0.2*1000</f>
        <v>186427.48333333334</v>
      </c>
      <c r="Z54" s="226">
        <f>$E54*'Ext Equiv'!Y812*0.2*1000</f>
        <v>186427.48333333334</v>
      </c>
      <c r="AA54" s="226">
        <f>$E54*'Ext Equiv'!Z812*0.2*1000</f>
        <v>186427.48333333334</v>
      </c>
      <c r="AB54" s="226">
        <f>$E54*'Ext Equiv'!AA812*0.2*1000</f>
        <v>186427.48333333334</v>
      </c>
      <c r="AC54" s="226">
        <f>$E54*'Ext Equiv'!AB812*0.2*1000</f>
        <v>186427.48333333334</v>
      </c>
      <c r="AD54" s="226">
        <f>$E54*'Ext Equiv'!AC812*0.2*1000</f>
        <v>186427.48333333334</v>
      </c>
      <c r="AE54" s="226">
        <f>$E54*'Ext Equiv'!AD812*0.2*1000</f>
        <v>186427.48333333334</v>
      </c>
      <c r="AF54" s="226">
        <f>$E54*'Ext Equiv'!AE812*0.2*1000</f>
        <v>186427.48333333334</v>
      </c>
      <c r="AG54" s="226">
        <f>$E54*'Ext Equiv'!AF812*0.2*1000</f>
        <v>186427.48333333334</v>
      </c>
      <c r="AH54" s="226">
        <f>$E54*'Ext Equiv'!AG812*0.2*1000</f>
        <v>186427.48333333334</v>
      </c>
      <c r="AI54" s="226">
        <f>$E54*'Ext Equiv'!AH812*0.2*1000</f>
        <v>186427.48333333334</v>
      </c>
      <c r="AJ54" s="328">
        <f>SUM(F54:AI54)</f>
        <v>5363047.6833333345</v>
      </c>
      <c r="AK54" s="5"/>
    </row>
    <row r="55" spans="2:39" ht="14.4">
      <c r="B55" s="325" t="s">
        <v>922</v>
      </c>
      <c r="C55" s="283" t="s">
        <v>921</v>
      </c>
      <c r="D55" s="280" t="str">
        <f>VLOOKUP(B55,'Padrão Conserva'!$B$21:$G$75,3,FALSE)</f>
        <v>m²/m²</v>
      </c>
      <c r="E55" s="281">
        <f>VLOOKUP(B55,'Padrão Conserva'!$B$21:$G$75,4,FALSE)</f>
        <v>1</v>
      </c>
      <c r="F55" s="224">
        <v>0</v>
      </c>
      <c r="G55" s="226">
        <f>$E55*'Ext Equiv'!F812*0.5*0.25*1000</f>
        <v>48888.395833333336</v>
      </c>
      <c r="H55" s="226">
        <f>$E55*'Ext Equiv'!G812*0.5*0.25*1000</f>
        <v>56954.388888888891</v>
      </c>
      <c r="I55" s="226">
        <f>$E55*'Ext Equiv'!H812*0.5*0.25*1000</f>
        <v>57539.897569444438</v>
      </c>
      <c r="J55" s="226">
        <f>$E55*'Ext Equiv'!I812*0.5*0.25*1000</f>
        <v>58804.588541666664</v>
      </c>
      <c r="K55" s="226">
        <f>$E55*'Ext Equiv'!J812*0.5*0.25*1000</f>
        <v>57988.630208333328</v>
      </c>
      <c r="L55" s="226">
        <f>$E55*'Ext Equiv'!K812*0.5*0.25*1000</f>
        <v>57988.630208333328</v>
      </c>
      <c r="M55" s="226">
        <f>$E55*'Ext Equiv'!L812*0.5*0.25*1000</f>
        <v>57988.630208333328</v>
      </c>
      <c r="N55" s="226">
        <f>$E55*'Ext Equiv'!M812*0.5*0.25*1000</f>
        <v>57988.630208333328</v>
      </c>
      <c r="O55" s="226">
        <f>$E55*'Ext Equiv'!N812*0.5*0.25*1000</f>
        <v>57988.630208333328</v>
      </c>
      <c r="P55" s="226">
        <f>$E55*'Ext Equiv'!O812*0.5*0.25*1000</f>
        <v>57988.630208333328</v>
      </c>
      <c r="Q55" s="226">
        <f>$E55*'Ext Equiv'!P812*0.5*0.25*1000</f>
        <v>57988.630208333328</v>
      </c>
      <c r="R55" s="226">
        <f>$E55*'Ext Equiv'!Q812*0.5*0.25*1000</f>
        <v>57988.630208333328</v>
      </c>
      <c r="S55" s="226">
        <f>$E55*'Ext Equiv'!R812*0.5*0.25*1000</f>
        <v>57988.630208333328</v>
      </c>
      <c r="T55" s="226">
        <f>$E55*'Ext Equiv'!S812*0.5*0.25*1000</f>
        <v>57988.630208333328</v>
      </c>
      <c r="U55" s="226">
        <f>$E55*'Ext Equiv'!T812*0.5*0.25*1000</f>
        <v>58258.588541666664</v>
      </c>
      <c r="V55" s="226">
        <f>$E55*'Ext Equiv'!U812*0.5*0.25*1000</f>
        <v>58258.588541666664</v>
      </c>
      <c r="W55" s="226">
        <f>$E55*'Ext Equiv'!V812*0.5*0.25*1000</f>
        <v>58258.588541666664</v>
      </c>
      <c r="X55" s="226">
        <f>$E55*'Ext Equiv'!W812*0.5*0.25*1000</f>
        <v>58258.588541666664</v>
      </c>
      <c r="Y55" s="226">
        <f>$E55*'Ext Equiv'!X812*0.5*0.25*1000</f>
        <v>58258.588541666664</v>
      </c>
      <c r="Z55" s="226">
        <f>$E55*'Ext Equiv'!Y812*0.5*0.25*1000</f>
        <v>58258.588541666664</v>
      </c>
      <c r="AA55" s="226">
        <f>$E55*'Ext Equiv'!Z812*0.5*0.25*1000</f>
        <v>58258.588541666664</v>
      </c>
      <c r="AB55" s="226">
        <f>$E55*'Ext Equiv'!AA812*0.5*0.25*1000</f>
        <v>58258.588541666664</v>
      </c>
      <c r="AC55" s="226">
        <f>$E55*'Ext Equiv'!AB812*0.5*0.25*1000</f>
        <v>58258.588541666664</v>
      </c>
      <c r="AD55" s="226">
        <f>$E55*'Ext Equiv'!AC812*0.5*0.25*1000</f>
        <v>58258.588541666664</v>
      </c>
      <c r="AE55" s="226">
        <f>$E55*'Ext Equiv'!AD812*0.5*0.25*1000</f>
        <v>58258.588541666664</v>
      </c>
      <c r="AF55" s="226">
        <f>$E55*'Ext Equiv'!AE812*0.5*0.25*1000</f>
        <v>58258.588541666664</v>
      </c>
      <c r="AG55" s="226">
        <f>$E55*'Ext Equiv'!AF812*0.5*0.25*1000</f>
        <v>58258.588541666664</v>
      </c>
      <c r="AH55" s="226">
        <f>$E55*'Ext Equiv'!AG812*0.5*0.25*1000</f>
        <v>58258.588541666664</v>
      </c>
      <c r="AI55" s="226">
        <f>$E55*'Ext Equiv'!AH812*0.5*0.25*1000</f>
        <v>58258.588541666664</v>
      </c>
      <c r="AJ55" s="328">
        <f>SUM(F55:AI55)</f>
        <v>1675952.4010416674</v>
      </c>
      <c r="AK55" s="5"/>
    </row>
    <row r="56" spans="2:39" ht="14.4">
      <c r="B56" s="325">
        <v>4915710</v>
      </c>
      <c r="C56" s="283" t="s">
        <v>926</v>
      </c>
      <c r="D56" s="280" t="str">
        <f>VLOOKUP(B56,'Padrão Conserva'!$B$21:$G$75,3,FALSE)</f>
        <v>m/m</v>
      </c>
      <c r="E56" s="281">
        <f>VLOOKUP(B56,'Padrão Conserva'!$B$21:$G$75,4,FALSE)</f>
        <v>2</v>
      </c>
      <c r="F56" s="224">
        <v>0</v>
      </c>
      <c r="G56" s="226">
        <f>$E56*'Ext Equiv'!F812*0.1*0.3*1000</f>
        <v>23466.43</v>
      </c>
      <c r="H56" s="226">
        <f>$E56*'Ext Equiv'!G812*0.1*0.3*1000</f>
        <v>27338.10666666667</v>
      </c>
      <c r="I56" s="226">
        <f>$E56*'Ext Equiv'!H812*0.1*0.3*1000</f>
        <v>27619.15083333333</v>
      </c>
      <c r="J56" s="226">
        <f>$E56*'Ext Equiv'!I812*0.1*0.3*1000</f>
        <v>28226.202499999996</v>
      </c>
      <c r="K56" s="226">
        <f>$E56*'Ext Equiv'!J812*0.1*0.3*1000</f>
        <v>27834.542499999996</v>
      </c>
      <c r="L56" s="226">
        <f>$E56*'Ext Equiv'!K812*0.1*0.3*1000</f>
        <v>27834.542499999996</v>
      </c>
      <c r="M56" s="226">
        <f>$E56*'Ext Equiv'!L812*0.1*0.3*1000</f>
        <v>27834.542499999996</v>
      </c>
      <c r="N56" s="226">
        <f>$E56*'Ext Equiv'!M812*0.1*0.3*1000</f>
        <v>27834.542499999996</v>
      </c>
      <c r="O56" s="226">
        <f>$E56*'Ext Equiv'!N812*0.1*0.3*1000</f>
        <v>27834.542499999996</v>
      </c>
      <c r="P56" s="226">
        <f>$E56*'Ext Equiv'!O812*0.1*0.3*1000</f>
        <v>27834.542499999996</v>
      </c>
      <c r="Q56" s="226">
        <f>$E56*'Ext Equiv'!P812*0.1*0.3*1000</f>
        <v>27834.542499999996</v>
      </c>
      <c r="R56" s="226">
        <f>$E56*'Ext Equiv'!Q812*0.1*0.3*1000</f>
        <v>27834.542499999996</v>
      </c>
      <c r="S56" s="226">
        <f>$E56*'Ext Equiv'!R812*0.1*0.3*1000</f>
        <v>27834.542499999996</v>
      </c>
      <c r="T56" s="226">
        <f>$E56*'Ext Equiv'!S812*0.1*0.3*1000</f>
        <v>27834.542499999996</v>
      </c>
      <c r="U56" s="226">
        <f>$E56*'Ext Equiv'!T812*0.1*0.3*1000</f>
        <v>27964.122499999998</v>
      </c>
      <c r="V56" s="226">
        <f>$E56*'Ext Equiv'!U812*0.1*0.3*1000</f>
        <v>27964.122499999998</v>
      </c>
      <c r="W56" s="226">
        <f>$E56*'Ext Equiv'!V812*0.1*0.3*1000</f>
        <v>27964.122499999998</v>
      </c>
      <c r="X56" s="226">
        <f>$E56*'Ext Equiv'!W812*0.1*0.3*1000</f>
        <v>27964.122499999998</v>
      </c>
      <c r="Y56" s="226">
        <f>$E56*'Ext Equiv'!X812*0.1*0.3*1000</f>
        <v>27964.122499999998</v>
      </c>
      <c r="Z56" s="226">
        <f>$E56*'Ext Equiv'!Y812*0.1*0.3*1000</f>
        <v>27964.122499999998</v>
      </c>
      <c r="AA56" s="226">
        <f>$E56*'Ext Equiv'!Z812*0.1*0.3*1000</f>
        <v>27964.122499999998</v>
      </c>
      <c r="AB56" s="226">
        <f>$E56*'Ext Equiv'!AA812*0.1*0.3*1000</f>
        <v>27964.122499999998</v>
      </c>
      <c r="AC56" s="226">
        <f>$E56*'Ext Equiv'!AB812*0.1*0.3*1000</f>
        <v>27964.122499999998</v>
      </c>
      <c r="AD56" s="226">
        <f>$E56*'Ext Equiv'!AC812*0.1*0.3*1000</f>
        <v>27964.122499999998</v>
      </c>
      <c r="AE56" s="226">
        <f>$E56*'Ext Equiv'!AD812*0.1*0.3*1000</f>
        <v>27964.122499999998</v>
      </c>
      <c r="AF56" s="226">
        <f>$E56*'Ext Equiv'!AE812*0.1*0.3*1000</f>
        <v>27964.122499999998</v>
      </c>
      <c r="AG56" s="226">
        <f>$E56*'Ext Equiv'!AF812*0.1*0.3*1000</f>
        <v>27964.122499999998</v>
      </c>
      <c r="AH56" s="226">
        <f>$E56*'Ext Equiv'!AG812*0.1*0.3*1000</f>
        <v>27964.122499999998</v>
      </c>
      <c r="AI56" s="226">
        <f>$E56*'Ext Equiv'!AH812*0.1*0.3*1000</f>
        <v>27964.122499999998</v>
      </c>
      <c r="AJ56" s="328">
        <f>SUM(F56:AI56)</f>
        <v>804457.15250000032</v>
      </c>
    </row>
    <row r="57" spans="2:39" ht="14.4">
      <c r="B57" s="325">
        <v>4915712</v>
      </c>
      <c r="C57" s="283" t="s">
        <v>927</v>
      </c>
      <c r="D57" s="280" t="str">
        <f>VLOOKUP(B57,'Padrão Conserva'!$B$21:$G$75,3,FALSE)</f>
        <v>m³/m</v>
      </c>
      <c r="E57" s="281">
        <f>VLOOKUP(B57,'Padrão Conserva'!$B$21:$G$75,4,FALSE)</f>
        <v>0.5</v>
      </c>
      <c r="F57" s="224">
        <v>0</v>
      </c>
      <c r="G57" s="226">
        <f t="shared" ref="G57:AI57" si="7">($G$13*11.6849)*$E$57</f>
        <v>1917.49209</v>
      </c>
      <c r="H57" s="226">
        <f t="shared" si="7"/>
        <v>1917.49209</v>
      </c>
      <c r="I57" s="226">
        <f t="shared" si="7"/>
        <v>1917.49209</v>
      </c>
      <c r="J57" s="226">
        <f t="shared" si="7"/>
        <v>1917.49209</v>
      </c>
      <c r="K57" s="226">
        <f t="shared" si="7"/>
        <v>1917.49209</v>
      </c>
      <c r="L57" s="226">
        <f t="shared" si="7"/>
        <v>1917.49209</v>
      </c>
      <c r="M57" s="226">
        <f t="shared" si="7"/>
        <v>1917.49209</v>
      </c>
      <c r="N57" s="226">
        <f t="shared" si="7"/>
        <v>1917.49209</v>
      </c>
      <c r="O57" s="226">
        <f t="shared" si="7"/>
        <v>1917.49209</v>
      </c>
      <c r="P57" s="226">
        <f t="shared" si="7"/>
        <v>1917.49209</v>
      </c>
      <c r="Q57" s="226">
        <f t="shared" si="7"/>
        <v>1917.49209</v>
      </c>
      <c r="R57" s="226">
        <f t="shared" si="7"/>
        <v>1917.49209</v>
      </c>
      <c r="S57" s="226">
        <f t="shared" si="7"/>
        <v>1917.49209</v>
      </c>
      <c r="T57" s="226">
        <f t="shared" si="7"/>
        <v>1917.49209</v>
      </c>
      <c r="U57" s="226">
        <f t="shared" si="7"/>
        <v>1917.49209</v>
      </c>
      <c r="V57" s="226">
        <f t="shared" si="7"/>
        <v>1917.49209</v>
      </c>
      <c r="W57" s="226">
        <f t="shared" si="7"/>
        <v>1917.49209</v>
      </c>
      <c r="X57" s="226">
        <f t="shared" si="7"/>
        <v>1917.49209</v>
      </c>
      <c r="Y57" s="226">
        <f t="shared" si="7"/>
        <v>1917.49209</v>
      </c>
      <c r="Z57" s="226">
        <f t="shared" si="7"/>
        <v>1917.49209</v>
      </c>
      <c r="AA57" s="226">
        <f t="shared" si="7"/>
        <v>1917.49209</v>
      </c>
      <c r="AB57" s="226">
        <f t="shared" si="7"/>
        <v>1917.49209</v>
      </c>
      <c r="AC57" s="226">
        <f t="shared" si="7"/>
        <v>1917.49209</v>
      </c>
      <c r="AD57" s="226">
        <f t="shared" si="7"/>
        <v>1917.49209</v>
      </c>
      <c r="AE57" s="226">
        <f t="shared" si="7"/>
        <v>1917.49209</v>
      </c>
      <c r="AF57" s="226">
        <f t="shared" si="7"/>
        <v>1917.49209</v>
      </c>
      <c r="AG57" s="226">
        <f t="shared" si="7"/>
        <v>1917.49209</v>
      </c>
      <c r="AH57" s="226">
        <f t="shared" si="7"/>
        <v>1917.49209</v>
      </c>
      <c r="AI57" s="226">
        <f t="shared" si="7"/>
        <v>1917.49209</v>
      </c>
      <c r="AJ57" s="328">
        <f>SUM(F57:AI57)</f>
        <v>55607.27061</v>
      </c>
    </row>
    <row r="58" spans="2:39" ht="14.4">
      <c r="B58" s="325" t="s">
        <v>918</v>
      </c>
      <c r="C58" s="283" t="s">
        <v>151</v>
      </c>
      <c r="D58" s="280" t="str">
        <f>VLOOKUP(B58,'Padrão Conserva'!$B$21:$G$75,3,FALSE)</f>
        <v>m³/km</v>
      </c>
      <c r="E58" s="281">
        <f>VLOOKUP(B58,'Padrão Conserva'!$B$21:$G$75,4,FALSE)</f>
        <v>0.2</v>
      </c>
      <c r="F58" s="224">
        <v>0</v>
      </c>
      <c r="G58" s="226">
        <f>$E58*'Ext Equiv'!F812</f>
        <v>78.221433333333337</v>
      </c>
      <c r="H58" s="226">
        <f>$E58*'Ext Equiv'!G812</f>
        <v>91.127022222222237</v>
      </c>
      <c r="I58" s="226">
        <f>$E58*'Ext Equiv'!H812</f>
        <v>92.063836111111101</v>
      </c>
      <c r="J58" s="226">
        <f>$E58*'Ext Equiv'!I812</f>
        <v>94.08734166666666</v>
      </c>
      <c r="K58" s="226">
        <f>$E58*'Ext Equiv'!J812</f>
        <v>92.781808333333331</v>
      </c>
      <c r="L58" s="226">
        <f>$E58*'Ext Equiv'!K812</f>
        <v>92.781808333333331</v>
      </c>
      <c r="M58" s="226">
        <f>$E58*'Ext Equiv'!L812</f>
        <v>92.781808333333331</v>
      </c>
      <c r="N58" s="226">
        <f>$E58*'Ext Equiv'!M812</f>
        <v>92.781808333333331</v>
      </c>
      <c r="O58" s="226">
        <f>$E58*'Ext Equiv'!N812</f>
        <v>92.781808333333331</v>
      </c>
      <c r="P58" s="226">
        <f>$E58*'Ext Equiv'!O812</f>
        <v>92.781808333333331</v>
      </c>
      <c r="Q58" s="226">
        <f>$E58*'Ext Equiv'!P812</f>
        <v>92.781808333333331</v>
      </c>
      <c r="R58" s="226">
        <f>$E58*'Ext Equiv'!Q812</f>
        <v>92.781808333333331</v>
      </c>
      <c r="S58" s="226">
        <f>$E58*'Ext Equiv'!R812</f>
        <v>92.781808333333331</v>
      </c>
      <c r="T58" s="226">
        <f>$E58*'Ext Equiv'!S812</f>
        <v>92.781808333333331</v>
      </c>
      <c r="U58" s="226">
        <f>$E58*'Ext Equiv'!T812</f>
        <v>93.213741666666664</v>
      </c>
      <c r="V58" s="226">
        <f>$E58*'Ext Equiv'!U812</f>
        <v>93.213741666666664</v>
      </c>
      <c r="W58" s="226">
        <f>$E58*'Ext Equiv'!V812</f>
        <v>93.213741666666664</v>
      </c>
      <c r="X58" s="226">
        <f>$E58*'Ext Equiv'!W812</f>
        <v>93.213741666666664</v>
      </c>
      <c r="Y58" s="226">
        <f>$E58*'Ext Equiv'!X812</f>
        <v>93.213741666666664</v>
      </c>
      <c r="Z58" s="226">
        <f>$E58*'Ext Equiv'!Y812</f>
        <v>93.213741666666664</v>
      </c>
      <c r="AA58" s="226">
        <f>$E58*'Ext Equiv'!Z812</f>
        <v>93.213741666666664</v>
      </c>
      <c r="AB58" s="226">
        <f>$E58*'Ext Equiv'!AA812</f>
        <v>93.213741666666664</v>
      </c>
      <c r="AC58" s="226">
        <f>$E58*'Ext Equiv'!AB812</f>
        <v>93.213741666666664</v>
      </c>
      <c r="AD58" s="226">
        <f>$E58*'Ext Equiv'!AC812</f>
        <v>93.213741666666664</v>
      </c>
      <c r="AE58" s="226">
        <f>$E58*'Ext Equiv'!AD812</f>
        <v>93.213741666666664</v>
      </c>
      <c r="AF58" s="226">
        <f>$E58*'Ext Equiv'!AE812</f>
        <v>93.213741666666664</v>
      </c>
      <c r="AG58" s="226">
        <f>$E58*'Ext Equiv'!AF812</f>
        <v>93.213741666666664</v>
      </c>
      <c r="AH58" s="226">
        <f>$E58*'Ext Equiv'!AG812</f>
        <v>93.213741666666664</v>
      </c>
      <c r="AI58" s="226">
        <f>$E58*'Ext Equiv'!AH812</f>
        <v>93.213741666666664</v>
      </c>
      <c r="AJ58" s="328">
        <f>SUM(F58:AI58)</f>
        <v>2681.5238416666652</v>
      </c>
      <c r="AM58" s="37"/>
    </row>
    <row r="59" spans="2:39">
      <c r="B59" s="214"/>
      <c r="C59" s="215" t="s">
        <v>152</v>
      </c>
      <c r="D59" s="214"/>
      <c r="E59" s="278"/>
      <c r="F59" s="284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  <c r="U59" s="285"/>
      <c r="V59" s="285"/>
      <c r="W59" s="285"/>
      <c r="X59" s="285"/>
      <c r="Y59" s="285"/>
      <c r="Z59" s="285"/>
      <c r="AA59" s="285"/>
      <c r="AB59" s="285"/>
      <c r="AC59" s="285"/>
      <c r="AD59" s="285"/>
      <c r="AE59" s="285"/>
      <c r="AF59" s="285"/>
      <c r="AG59" s="285"/>
      <c r="AH59" s="285"/>
      <c r="AI59" s="285"/>
      <c r="AJ59" s="330"/>
    </row>
    <row r="60" spans="2:39">
      <c r="B60" s="29"/>
      <c r="C60" s="24" t="s">
        <v>153</v>
      </c>
      <c r="D60" s="29"/>
      <c r="E60" s="39"/>
      <c r="F60" s="3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329"/>
    </row>
    <row r="61" spans="2:39" ht="14.4">
      <c r="B61" s="325" t="s">
        <v>930</v>
      </c>
      <c r="C61" s="283" t="s">
        <v>154</v>
      </c>
      <c r="D61" s="280" t="str">
        <f>VLOOKUP(B61,'Padrão Conserva'!$B$21:$G$75,3,FALSE)</f>
        <v>m³/km.eq</v>
      </c>
      <c r="E61" s="281">
        <f>VLOOKUP(B61,'Padrão Conserva'!$B$21:$G$75,4,FALSE)</f>
        <v>4</v>
      </c>
      <c r="F61" s="224">
        <v>0</v>
      </c>
      <c r="G61" s="226">
        <f>$E61*'Ext Equiv'!F812</f>
        <v>1564.4286666666667</v>
      </c>
      <c r="H61" s="226">
        <f>$E61*'Ext Equiv'!G812</f>
        <v>1822.5404444444446</v>
      </c>
      <c r="I61" s="226">
        <f>$E61*'Ext Equiv'!H812</f>
        <v>1841.2767222222219</v>
      </c>
      <c r="J61" s="226">
        <f>$E61*'Ext Equiv'!I812</f>
        <v>1881.7468333333331</v>
      </c>
      <c r="K61" s="226">
        <f>$E61*'Ext Equiv'!J812</f>
        <v>1855.6361666666664</v>
      </c>
      <c r="L61" s="226">
        <f>$E61*'Ext Equiv'!K812</f>
        <v>1855.6361666666664</v>
      </c>
      <c r="M61" s="226">
        <f>$E61*'Ext Equiv'!L812</f>
        <v>1855.6361666666664</v>
      </c>
      <c r="N61" s="226">
        <f>$E61*'Ext Equiv'!M812</f>
        <v>1855.6361666666664</v>
      </c>
      <c r="O61" s="226">
        <f>$E61*'Ext Equiv'!N812</f>
        <v>1855.6361666666664</v>
      </c>
      <c r="P61" s="226">
        <f>$E61*'Ext Equiv'!O812</f>
        <v>1855.6361666666664</v>
      </c>
      <c r="Q61" s="226">
        <f>$E61*'Ext Equiv'!P812</f>
        <v>1855.6361666666664</v>
      </c>
      <c r="R61" s="226">
        <f>$E61*'Ext Equiv'!Q812</f>
        <v>1855.6361666666664</v>
      </c>
      <c r="S61" s="226">
        <f>$E61*'Ext Equiv'!R812</f>
        <v>1855.6361666666664</v>
      </c>
      <c r="T61" s="226">
        <f>$E61*'Ext Equiv'!S812</f>
        <v>1855.6361666666664</v>
      </c>
      <c r="U61" s="226">
        <f>$E61*'Ext Equiv'!T812</f>
        <v>1864.2748333333332</v>
      </c>
      <c r="V61" s="226">
        <f>$E61*'Ext Equiv'!U812</f>
        <v>1864.2748333333332</v>
      </c>
      <c r="W61" s="226">
        <f>$E61*'Ext Equiv'!V812</f>
        <v>1864.2748333333332</v>
      </c>
      <c r="X61" s="226">
        <f>$E61*'Ext Equiv'!W812</f>
        <v>1864.2748333333332</v>
      </c>
      <c r="Y61" s="226">
        <f>$E61*'Ext Equiv'!X812</f>
        <v>1864.2748333333332</v>
      </c>
      <c r="Z61" s="226">
        <f>$E61*'Ext Equiv'!Y812</f>
        <v>1864.2748333333332</v>
      </c>
      <c r="AA61" s="226">
        <f>$E61*'Ext Equiv'!Z812</f>
        <v>1864.2748333333332</v>
      </c>
      <c r="AB61" s="226">
        <f>$E61*'Ext Equiv'!AA812</f>
        <v>1864.2748333333332</v>
      </c>
      <c r="AC61" s="226">
        <f>$E61*'Ext Equiv'!AB812</f>
        <v>1864.2748333333332</v>
      </c>
      <c r="AD61" s="226">
        <f>$E61*'Ext Equiv'!AC812</f>
        <v>1864.2748333333332</v>
      </c>
      <c r="AE61" s="226">
        <f>$E61*'Ext Equiv'!AD812</f>
        <v>1864.2748333333332</v>
      </c>
      <c r="AF61" s="226">
        <f>$E61*'Ext Equiv'!AE812</f>
        <v>1864.2748333333332</v>
      </c>
      <c r="AG61" s="226">
        <f>$E61*'Ext Equiv'!AF812</f>
        <v>1864.2748333333332</v>
      </c>
      <c r="AH61" s="226">
        <f>$E61*'Ext Equiv'!AG812</f>
        <v>1864.2748333333332</v>
      </c>
      <c r="AI61" s="226">
        <f>$E61*'Ext Equiv'!AH812</f>
        <v>1864.2748333333332</v>
      </c>
      <c r="AJ61" s="328">
        <f>SUM(F61:AI61)</f>
        <v>53630.47683333337</v>
      </c>
      <c r="AK61" s="5"/>
    </row>
    <row r="62" spans="2:39" ht="14.4">
      <c r="B62" s="325" t="s">
        <v>931</v>
      </c>
      <c r="C62" s="283" t="s">
        <v>156</v>
      </c>
      <c r="D62" s="280" t="str">
        <f>VLOOKUP(B62,'Padrão Conserva'!$B$21:$G$75,3,FALSE)</f>
        <v>m³/km.eq</v>
      </c>
      <c r="E62" s="281">
        <f>VLOOKUP(B62,'Padrão Conserva'!$B$21:$G$75,4,FALSE)</f>
        <v>4</v>
      </c>
      <c r="F62" s="224">
        <v>0</v>
      </c>
      <c r="G62" s="226">
        <f>$E62*'Ext Equiv'!F812</f>
        <v>1564.4286666666667</v>
      </c>
      <c r="H62" s="226">
        <f>$E62*'Ext Equiv'!G812</f>
        <v>1822.5404444444446</v>
      </c>
      <c r="I62" s="226">
        <f>$E62*'Ext Equiv'!H812</f>
        <v>1841.2767222222219</v>
      </c>
      <c r="J62" s="226">
        <f>$E62*'Ext Equiv'!I812</f>
        <v>1881.7468333333331</v>
      </c>
      <c r="K62" s="226">
        <f>$E62*'Ext Equiv'!J812</f>
        <v>1855.6361666666664</v>
      </c>
      <c r="L62" s="226">
        <f>$E62*'Ext Equiv'!K812</f>
        <v>1855.6361666666664</v>
      </c>
      <c r="M62" s="226">
        <f>$E62*'Ext Equiv'!L812</f>
        <v>1855.6361666666664</v>
      </c>
      <c r="N62" s="226">
        <f>$E62*'Ext Equiv'!M812</f>
        <v>1855.6361666666664</v>
      </c>
      <c r="O62" s="226">
        <f>$E62*'Ext Equiv'!N812</f>
        <v>1855.6361666666664</v>
      </c>
      <c r="P62" s="226">
        <f>$E62*'Ext Equiv'!O812</f>
        <v>1855.6361666666664</v>
      </c>
      <c r="Q62" s="226">
        <f>$E62*'Ext Equiv'!P812</f>
        <v>1855.6361666666664</v>
      </c>
      <c r="R62" s="226">
        <f>$E62*'Ext Equiv'!Q812</f>
        <v>1855.6361666666664</v>
      </c>
      <c r="S62" s="226">
        <f>$E62*'Ext Equiv'!R812</f>
        <v>1855.6361666666664</v>
      </c>
      <c r="T62" s="226">
        <f>$E62*'Ext Equiv'!S812</f>
        <v>1855.6361666666664</v>
      </c>
      <c r="U62" s="226">
        <f>$E62*'Ext Equiv'!T812</f>
        <v>1864.2748333333332</v>
      </c>
      <c r="V62" s="226">
        <f>$E62*'Ext Equiv'!U812</f>
        <v>1864.2748333333332</v>
      </c>
      <c r="W62" s="226">
        <f>$E62*'Ext Equiv'!V812</f>
        <v>1864.2748333333332</v>
      </c>
      <c r="X62" s="226">
        <f>$E62*'Ext Equiv'!W812</f>
        <v>1864.2748333333332</v>
      </c>
      <c r="Y62" s="226">
        <f>$E62*'Ext Equiv'!X812</f>
        <v>1864.2748333333332</v>
      </c>
      <c r="Z62" s="226">
        <f>$E62*'Ext Equiv'!Y812</f>
        <v>1864.2748333333332</v>
      </c>
      <c r="AA62" s="226">
        <f>$E62*'Ext Equiv'!Z812</f>
        <v>1864.2748333333332</v>
      </c>
      <c r="AB62" s="226">
        <f>$E62*'Ext Equiv'!AA812</f>
        <v>1864.2748333333332</v>
      </c>
      <c r="AC62" s="226">
        <f>$E62*'Ext Equiv'!AB812</f>
        <v>1864.2748333333332</v>
      </c>
      <c r="AD62" s="226">
        <f>$E62*'Ext Equiv'!AC812</f>
        <v>1864.2748333333332</v>
      </c>
      <c r="AE62" s="226">
        <f>$E62*'Ext Equiv'!AD812</f>
        <v>1864.2748333333332</v>
      </c>
      <c r="AF62" s="226">
        <f>$E62*'Ext Equiv'!AE812</f>
        <v>1864.2748333333332</v>
      </c>
      <c r="AG62" s="226">
        <f>$E62*'Ext Equiv'!AF812</f>
        <v>1864.2748333333332</v>
      </c>
      <c r="AH62" s="226">
        <f>$E62*'Ext Equiv'!AG812</f>
        <v>1864.2748333333332</v>
      </c>
      <c r="AI62" s="226">
        <f>$E62*'Ext Equiv'!AH812</f>
        <v>1864.2748333333332</v>
      </c>
      <c r="AJ62" s="328">
        <f>SUM(F62:AI62)</f>
        <v>53630.47683333337</v>
      </c>
    </row>
    <row r="63" spans="2:39" ht="14.4">
      <c r="B63" s="325" t="s">
        <v>932</v>
      </c>
      <c r="C63" s="283" t="s">
        <v>157</v>
      </c>
      <c r="D63" s="280" t="str">
        <f>VLOOKUP(B63,'Padrão Conserva'!$B$21:$G$75,3,FALSE)</f>
        <v>m³/km.eq</v>
      </c>
      <c r="E63" s="281">
        <f>VLOOKUP(B63,'Padrão Conserva'!$B$21:$G$75,4,FALSE)</f>
        <v>4</v>
      </c>
      <c r="F63" s="224">
        <v>0</v>
      </c>
      <c r="G63" s="226">
        <f>$E63*'Ext Equiv'!F812</f>
        <v>1564.4286666666667</v>
      </c>
      <c r="H63" s="226">
        <f>$E63*'Ext Equiv'!G812</f>
        <v>1822.5404444444446</v>
      </c>
      <c r="I63" s="226">
        <f>$E63*'Ext Equiv'!H812</f>
        <v>1841.2767222222219</v>
      </c>
      <c r="J63" s="226">
        <f>$E63*'Ext Equiv'!I812</f>
        <v>1881.7468333333331</v>
      </c>
      <c r="K63" s="226">
        <f>$E63*'Ext Equiv'!J812</f>
        <v>1855.6361666666664</v>
      </c>
      <c r="L63" s="226">
        <f>$E63*'Ext Equiv'!K812</f>
        <v>1855.6361666666664</v>
      </c>
      <c r="M63" s="226">
        <f>$E63*'Ext Equiv'!L812</f>
        <v>1855.6361666666664</v>
      </c>
      <c r="N63" s="226">
        <f>$E63*'Ext Equiv'!M812</f>
        <v>1855.6361666666664</v>
      </c>
      <c r="O63" s="226">
        <f>$E63*'Ext Equiv'!N812</f>
        <v>1855.6361666666664</v>
      </c>
      <c r="P63" s="226">
        <f>$E63*'Ext Equiv'!O812</f>
        <v>1855.6361666666664</v>
      </c>
      <c r="Q63" s="226">
        <f>$E63*'Ext Equiv'!P812</f>
        <v>1855.6361666666664</v>
      </c>
      <c r="R63" s="226">
        <f>$E63*'Ext Equiv'!Q812</f>
        <v>1855.6361666666664</v>
      </c>
      <c r="S63" s="226">
        <f>$E63*'Ext Equiv'!R812</f>
        <v>1855.6361666666664</v>
      </c>
      <c r="T63" s="226">
        <f>$E63*'Ext Equiv'!S812</f>
        <v>1855.6361666666664</v>
      </c>
      <c r="U63" s="226">
        <f>$E63*'Ext Equiv'!T812</f>
        <v>1864.2748333333332</v>
      </c>
      <c r="V63" s="226">
        <f>$E63*'Ext Equiv'!U812</f>
        <v>1864.2748333333332</v>
      </c>
      <c r="W63" s="226">
        <f>$E63*'Ext Equiv'!V812</f>
        <v>1864.2748333333332</v>
      </c>
      <c r="X63" s="226">
        <f>$E63*'Ext Equiv'!W812</f>
        <v>1864.2748333333332</v>
      </c>
      <c r="Y63" s="226">
        <f>$E63*'Ext Equiv'!X812</f>
        <v>1864.2748333333332</v>
      </c>
      <c r="Z63" s="226">
        <f>$E63*'Ext Equiv'!Y812</f>
        <v>1864.2748333333332</v>
      </c>
      <c r="AA63" s="226">
        <f>$E63*'Ext Equiv'!Z812</f>
        <v>1864.2748333333332</v>
      </c>
      <c r="AB63" s="226">
        <f>$E63*'Ext Equiv'!AA812</f>
        <v>1864.2748333333332</v>
      </c>
      <c r="AC63" s="226">
        <f>$E63*'Ext Equiv'!AB812</f>
        <v>1864.2748333333332</v>
      </c>
      <c r="AD63" s="226">
        <f>$E63*'Ext Equiv'!AC812</f>
        <v>1864.2748333333332</v>
      </c>
      <c r="AE63" s="226">
        <f>$E63*'Ext Equiv'!AD812</f>
        <v>1864.2748333333332</v>
      </c>
      <c r="AF63" s="226">
        <f>$E63*'Ext Equiv'!AE812</f>
        <v>1864.2748333333332</v>
      </c>
      <c r="AG63" s="226">
        <f>$E63*'Ext Equiv'!AF812</f>
        <v>1864.2748333333332</v>
      </c>
      <c r="AH63" s="226">
        <f>$E63*'Ext Equiv'!AG812</f>
        <v>1864.2748333333332</v>
      </c>
      <c r="AI63" s="226">
        <f>$E63*'Ext Equiv'!AH812</f>
        <v>1864.2748333333332</v>
      </c>
      <c r="AJ63" s="328">
        <f>SUM(F63:AI63)</f>
        <v>53630.47683333337</v>
      </c>
      <c r="AK63" s="5"/>
    </row>
    <row r="64" spans="2:39">
      <c r="B64" s="214"/>
      <c r="C64" s="215" t="s">
        <v>158</v>
      </c>
      <c r="D64" s="214"/>
      <c r="E64" s="278"/>
      <c r="F64" s="284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  <c r="U64" s="285"/>
      <c r="V64" s="285"/>
      <c r="W64" s="285"/>
      <c r="X64" s="285"/>
      <c r="Y64" s="285"/>
      <c r="Z64" s="285"/>
      <c r="AA64" s="285"/>
      <c r="AB64" s="285"/>
      <c r="AC64" s="285"/>
      <c r="AD64" s="285"/>
      <c r="AE64" s="285"/>
      <c r="AF64" s="285"/>
      <c r="AG64" s="285"/>
      <c r="AH64" s="285"/>
      <c r="AI64" s="285"/>
      <c r="AJ64" s="330"/>
    </row>
    <row r="65" spans="2:36">
      <c r="B65" s="29"/>
      <c r="C65" s="24" t="s">
        <v>159</v>
      </c>
      <c r="D65" s="29"/>
      <c r="E65" s="39"/>
      <c r="F65" s="3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329"/>
    </row>
    <row r="66" spans="2:36">
      <c r="B66" s="29"/>
      <c r="C66" s="24" t="s">
        <v>205</v>
      </c>
      <c r="D66" s="41" t="s">
        <v>206</v>
      </c>
      <c r="E66" s="42"/>
      <c r="F66" s="286">
        <v>0</v>
      </c>
      <c r="G66" s="43">
        <f>(($G$13*1000*4*2/10000)+(('Ext Equiv'!F210+'Ext Equiv'!F229+'Ext Equiv'!F498+'Ext Equiv'!F501+'Ext Equiv'!F592+'Ext Equiv'!F594+'Ext Equiv'!F715+'Ext Equiv'!F721)*8/10000))</f>
        <v>262.56312000000003</v>
      </c>
      <c r="H66" s="43">
        <f>(($G$13*1000*4*2/10000)+(('Ext Equiv'!G210+'Ext Equiv'!G229+'Ext Equiv'!G498+'Ext Equiv'!G501+'Ext Equiv'!G592+'Ext Equiv'!G594+'Ext Equiv'!G715+'Ext Equiv'!G721)*8/10000))</f>
        <v>262.56779999999998</v>
      </c>
      <c r="I66" s="43">
        <f>(($G$13*1000*4*2/10000)+(('Ext Equiv'!H210+'Ext Equiv'!H229+'Ext Equiv'!H498+'Ext Equiv'!H501+'Ext Equiv'!H592+'Ext Equiv'!H594+'Ext Equiv'!H715+'Ext Equiv'!H721)*8/10000))</f>
        <v>262.5652</v>
      </c>
      <c r="J66" s="43">
        <f>(($G$13*1000*4*2/10000)+(('Ext Equiv'!I210+'Ext Equiv'!I229+'Ext Equiv'!I498+'Ext Equiv'!I501+'Ext Equiv'!I592+'Ext Equiv'!I594+'Ext Equiv'!I715+'Ext Equiv'!I721)*8/10000))</f>
        <v>262.56052</v>
      </c>
      <c r="K66" s="43">
        <f>(($G$13*1000*4*2/10000)+(('Ext Equiv'!J210+'Ext Equiv'!J229+'Ext Equiv'!J498+'Ext Equiv'!J501+'Ext Equiv'!J592+'Ext Equiv'!J594+'Ext Equiv'!J715+'Ext Equiv'!J721)*8/10000))</f>
        <v>262.56</v>
      </c>
      <c r="L66" s="43">
        <f>(($G$13*1000*4*2/10000)+(('Ext Equiv'!K210+'Ext Equiv'!K229+'Ext Equiv'!K498+'Ext Equiv'!K501+'Ext Equiv'!K592+'Ext Equiv'!K594+'Ext Equiv'!K715+'Ext Equiv'!K721)*8/10000))</f>
        <v>262.56</v>
      </c>
      <c r="M66" s="43">
        <f>(($G$13*1000*4*2/10000)+(('Ext Equiv'!L210+'Ext Equiv'!L229+'Ext Equiv'!L498+'Ext Equiv'!L501+'Ext Equiv'!L592+'Ext Equiv'!L594+'Ext Equiv'!L715+'Ext Equiv'!L721)*8/10000))</f>
        <v>262.56</v>
      </c>
      <c r="N66" s="43">
        <f>(($G$13*1000*4*2/10000)+(('Ext Equiv'!M210+'Ext Equiv'!M229+'Ext Equiv'!M498+'Ext Equiv'!M501+'Ext Equiv'!M592+'Ext Equiv'!M594+'Ext Equiv'!M715+'Ext Equiv'!M721)*8/10000))</f>
        <v>262.56</v>
      </c>
      <c r="O66" s="43">
        <f>(($G$13*1000*4*2/10000)+(('Ext Equiv'!N210+'Ext Equiv'!N229+'Ext Equiv'!N498+'Ext Equiv'!N501+'Ext Equiv'!N592+'Ext Equiv'!N594+'Ext Equiv'!N715+'Ext Equiv'!N721)*8/10000))</f>
        <v>262.56</v>
      </c>
      <c r="P66" s="43">
        <f>(($G$13*1000*4*2/10000)+(('Ext Equiv'!O210+'Ext Equiv'!O229+'Ext Equiv'!O498+'Ext Equiv'!O501+'Ext Equiv'!O592+'Ext Equiv'!O594+'Ext Equiv'!O715+'Ext Equiv'!O721)*8/10000))</f>
        <v>262.56</v>
      </c>
      <c r="Q66" s="43">
        <f>(($G$13*1000*4*2/10000)+(('Ext Equiv'!P210+'Ext Equiv'!P229+'Ext Equiv'!P498+'Ext Equiv'!P501+'Ext Equiv'!P592+'Ext Equiv'!P594+'Ext Equiv'!P715+'Ext Equiv'!P721)*8/10000))</f>
        <v>262.56</v>
      </c>
      <c r="R66" s="43">
        <f>(($G$13*1000*4*2/10000)+(('Ext Equiv'!Q210+'Ext Equiv'!Q229+'Ext Equiv'!Q498+'Ext Equiv'!Q501+'Ext Equiv'!Q592+'Ext Equiv'!Q594+'Ext Equiv'!Q715+'Ext Equiv'!Q721)*8/10000))</f>
        <v>262.56</v>
      </c>
      <c r="S66" s="43">
        <f>(($G$13*1000*4*2/10000)+(('Ext Equiv'!R210+'Ext Equiv'!R229+'Ext Equiv'!R498+'Ext Equiv'!R501+'Ext Equiv'!R592+'Ext Equiv'!R594+'Ext Equiv'!R715+'Ext Equiv'!R721)*8/10000))</f>
        <v>262.56</v>
      </c>
      <c r="T66" s="43">
        <f>(($G$13*1000*4*2/10000)+(('Ext Equiv'!S210+'Ext Equiv'!S229+'Ext Equiv'!S498+'Ext Equiv'!S501+'Ext Equiv'!S592+'Ext Equiv'!S594+'Ext Equiv'!S715+'Ext Equiv'!S721)*8/10000))</f>
        <v>262.56</v>
      </c>
      <c r="U66" s="43">
        <f>(($G$13*1000*4*2/10000)+(('Ext Equiv'!T210+'Ext Equiv'!T229+'Ext Equiv'!T498+'Ext Equiv'!T501+'Ext Equiv'!T592+'Ext Equiv'!T594+'Ext Equiv'!T715+'Ext Equiv'!T721)*8/10000))</f>
        <v>262.56</v>
      </c>
      <c r="V66" s="43">
        <f>(($G$13*1000*4*2/10000)+(('Ext Equiv'!U210+'Ext Equiv'!U229+'Ext Equiv'!U498+'Ext Equiv'!U501+'Ext Equiv'!U592+'Ext Equiv'!U594+'Ext Equiv'!U715+'Ext Equiv'!U721)*8/10000))</f>
        <v>262.56</v>
      </c>
      <c r="W66" s="43">
        <f>(($G$13*1000*4*2/10000)+(('Ext Equiv'!V210+'Ext Equiv'!V229+'Ext Equiv'!V498+'Ext Equiv'!V501+'Ext Equiv'!V592+'Ext Equiv'!V594+'Ext Equiv'!V715+'Ext Equiv'!V721)*8/10000))</f>
        <v>262.56</v>
      </c>
      <c r="X66" s="43">
        <f>(($G$13*1000*4*2/10000)+(('Ext Equiv'!W210+'Ext Equiv'!W229+'Ext Equiv'!W498+'Ext Equiv'!W501+'Ext Equiv'!W592+'Ext Equiv'!W594+'Ext Equiv'!W715+'Ext Equiv'!W721)*8/10000))</f>
        <v>262.56</v>
      </c>
      <c r="Y66" s="43">
        <f>(($G$13*1000*4*2/10000)+(('Ext Equiv'!X210+'Ext Equiv'!X229+'Ext Equiv'!X498+'Ext Equiv'!X501+'Ext Equiv'!X592+'Ext Equiv'!X594+'Ext Equiv'!X715+'Ext Equiv'!X721)*8/10000))</f>
        <v>262.56</v>
      </c>
      <c r="Z66" s="43">
        <f>(($G$13*1000*4*2/10000)+(('Ext Equiv'!Y210+'Ext Equiv'!Y229+'Ext Equiv'!Y498+'Ext Equiv'!Y501+'Ext Equiv'!Y592+'Ext Equiv'!Y594+'Ext Equiv'!Y715+'Ext Equiv'!Y721)*8/10000))</f>
        <v>262.56</v>
      </c>
      <c r="AA66" s="43">
        <f>(($G$13*1000*4*2/10000)+(('Ext Equiv'!Z210+'Ext Equiv'!Z229+'Ext Equiv'!Z498+'Ext Equiv'!Z501+'Ext Equiv'!Z592+'Ext Equiv'!Z594+'Ext Equiv'!Z715+'Ext Equiv'!Z721)*8/10000))</f>
        <v>262.56</v>
      </c>
      <c r="AB66" s="43">
        <f>(($G$13*1000*4*2/10000)+(('Ext Equiv'!AA210+'Ext Equiv'!AA229+'Ext Equiv'!AA498+'Ext Equiv'!AA501+'Ext Equiv'!AA592+'Ext Equiv'!AA594+'Ext Equiv'!AA715+'Ext Equiv'!AA721)*8/10000))</f>
        <v>262.56</v>
      </c>
      <c r="AC66" s="43">
        <f>(($G$13*1000*4*2/10000)+(('Ext Equiv'!AB210+'Ext Equiv'!AB229+'Ext Equiv'!AB498+'Ext Equiv'!AB501+'Ext Equiv'!AB592+'Ext Equiv'!AB594+'Ext Equiv'!AB715+'Ext Equiv'!AB721)*8/10000))</f>
        <v>262.56</v>
      </c>
      <c r="AD66" s="43">
        <f>(($G$13*1000*4*2/10000)+(('Ext Equiv'!AC210+'Ext Equiv'!AC229+'Ext Equiv'!AC498+'Ext Equiv'!AC501+'Ext Equiv'!AC592+'Ext Equiv'!AC594+'Ext Equiv'!AC715+'Ext Equiv'!AC721)*8/10000))</f>
        <v>262.56</v>
      </c>
      <c r="AE66" s="43">
        <f>(($G$13*1000*4*2/10000)+(('Ext Equiv'!AD210+'Ext Equiv'!AD229+'Ext Equiv'!AD498+'Ext Equiv'!AD501+'Ext Equiv'!AD592+'Ext Equiv'!AD594+'Ext Equiv'!AD715+'Ext Equiv'!AD721)*8/10000))</f>
        <v>262.56</v>
      </c>
      <c r="AF66" s="43">
        <f>(($G$13*1000*4*2/10000)+(('Ext Equiv'!AE210+'Ext Equiv'!AE229+'Ext Equiv'!AE498+'Ext Equiv'!AE501+'Ext Equiv'!AE592+'Ext Equiv'!AE594+'Ext Equiv'!AE715+'Ext Equiv'!AE721)*8/10000))</f>
        <v>262.56</v>
      </c>
      <c r="AG66" s="43">
        <f>(($G$13*1000*4*2/10000)+(('Ext Equiv'!AF210+'Ext Equiv'!AF229+'Ext Equiv'!AF498+'Ext Equiv'!AF501+'Ext Equiv'!AF592+'Ext Equiv'!AF594+'Ext Equiv'!AF715+'Ext Equiv'!AF721)*8/10000))</f>
        <v>262.56</v>
      </c>
      <c r="AH66" s="43">
        <f>(($G$13*1000*4*2/10000)+(('Ext Equiv'!AG210+'Ext Equiv'!AG229+'Ext Equiv'!AG498+'Ext Equiv'!AG501+'Ext Equiv'!AG592+'Ext Equiv'!AG594+'Ext Equiv'!AG715+'Ext Equiv'!AG721)*8/10000))</f>
        <v>262.56</v>
      </c>
      <c r="AI66" s="43">
        <f>(($G$13*1000*4*2/10000)+(('Ext Equiv'!AH210+'Ext Equiv'!AH229+'Ext Equiv'!AH498+'Ext Equiv'!AH501+'Ext Equiv'!AH592+'Ext Equiv'!AH594+'Ext Equiv'!AH715+'Ext Equiv'!AH721)*8/10000))</f>
        <v>262.56</v>
      </c>
      <c r="AJ66" s="329"/>
    </row>
    <row r="67" spans="2:36" ht="14.4">
      <c r="B67" s="325">
        <v>4915740</v>
      </c>
      <c r="C67" s="283" t="s">
        <v>160</v>
      </c>
      <c r="D67" s="280" t="str">
        <f>VLOOKUP(B67,'Padrão Conserva'!$B$21:$G$75,3,FALSE)</f>
        <v>ha/km</v>
      </c>
      <c r="E67" s="281">
        <f>VLOOKUP(B67,'Padrão Conserva'!$B$21:$G$75,4,FALSE)</f>
        <v>4</v>
      </c>
      <c r="F67" s="224">
        <f>(F66*20%*$E67)</f>
        <v>0</v>
      </c>
      <c r="G67" s="226">
        <f>(G66*20%*$E67)</f>
        <v>210.05049600000004</v>
      </c>
      <c r="H67" s="226">
        <f t="shared" ref="H67:AI67" si="8">(H66*20%*$E67)</f>
        <v>210.05423999999999</v>
      </c>
      <c r="I67" s="226">
        <f t="shared" si="8"/>
        <v>210.05216000000001</v>
      </c>
      <c r="J67" s="226">
        <f t="shared" si="8"/>
        <v>210.048416</v>
      </c>
      <c r="K67" s="226">
        <f t="shared" si="8"/>
        <v>210.048</v>
      </c>
      <c r="L67" s="226">
        <f t="shared" si="8"/>
        <v>210.048</v>
      </c>
      <c r="M67" s="226">
        <f t="shared" si="8"/>
        <v>210.048</v>
      </c>
      <c r="N67" s="226">
        <f t="shared" si="8"/>
        <v>210.048</v>
      </c>
      <c r="O67" s="226">
        <f t="shared" si="8"/>
        <v>210.048</v>
      </c>
      <c r="P67" s="226">
        <f t="shared" si="8"/>
        <v>210.048</v>
      </c>
      <c r="Q67" s="226">
        <f t="shared" si="8"/>
        <v>210.048</v>
      </c>
      <c r="R67" s="226">
        <f t="shared" si="8"/>
        <v>210.048</v>
      </c>
      <c r="S67" s="226">
        <f t="shared" si="8"/>
        <v>210.048</v>
      </c>
      <c r="T67" s="226">
        <f t="shared" si="8"/>
        <v>210.048</v>
      </c>
      <c r="U67" s="226">
        <f t="shared" si="8"/>
        <v>210.048</v>
      </c>
      <c r="V67" s="226">
        <f t="shared" si="8"/>
        <v>210.048</v>
      </c>
      <c r="W67" s="226">
        <f t="shared" si="8"/>
        <v>210.048</v>
      </c>
      <c r="X67" s="226">
        <f t="shared" si="8"/>
        <v>210.048</v>
      </c>
      <c r="Y67" s="226">
        <f t="shared" si="8"/>
        <v>210.048</v>
      </c>
      <c r="Z67" s="226">
        <f t="shared" si="8"/>
        <v>210.048</v>
      </c>
      <c r="AA67" s="226">
        <f t="shared" si="8"/>
        <v>210.048</v>
      </c>
      <c r="AB67" s="226">
        <f t="shared" si="8"/>
        <v>210.048</v>
      </c>
      <c r="AC67" s="226">
        <f t="shared" si="8"/>
        <v>210.048</v>
      </c>
      <c r="AD67" s="226">
        <f t="shared" si="8"/>
        <v>210.048</v>
      </c>
      <c r="AE67" s="226">
        <f t="shared" si="8"/>
        <v>210.048</v>
      </c>
      <c r="AF67" s="226">
        <f t="shared" si="8"/>
        <v>210.048</v>
      </c>
      <c r="AG67" s="226">
        <f t="shared" si="8"/>
        <v>210.048</v>
      </c>
      <c r="AH67" s="226">
        <f t="shared" si="8"/>
        <v>210.048</v>
      </c>
      <c r="AI67" s="226">
        <f t="shared" si="8"/>
        <v>210.048</v>
      </c>
      <c r="AJ67" s="328">
        <f t="shared" ref="AJ67:AJ72" si="9">SUM(F67:AI67)</f>
        <v>6091.4053119999953</v>
      </c>
    </row>
    <row r="68" spans="2:36" ht="14.4">
      <c r="B68" s="325">
        <v>4915742</v>
      </c>
      <c r="C68" s="283" t="s">
        <v>162</v>
      </c>
      <c r="D68" s="280" t="str">
        <f>VLOOKUP(B68,'Padrão Conserva'!$B$21:$G$75,3,FALSE)</f>
        <v>ha/km</v>
      </c>
      <c r="E68" s="281">
        <f>VLOOKUP(B68,'Padrão Conserva'!$B$21:$G$75,4,FALSE)</f>
        <v>4</v>
      </c>
      <c r="F68" s="224">
        <f>(F$66*80%*$E68)</f>
        <v>0</v>
      </c>
      <c r="G68" s="226">
        <f>(G$66*80%*$E68)</f>
        <v>840.20198400000015</v>
      </c>
      <c r="H68" s="226">
        <f t="shared" ref="H68:AI68" si="10">(H$66*80%*$E68)</f>
        <v>840.21695999999997</v>
      </c>
      <c r="I68" s="226">
        <f t="shared" si="10"/>
        <v>840.20864000000006</v>
      </c>
      <c r="J68" s="226">
        <f t="shared" si="10"/>
        <v>840.19366400000001</v>
      </c>
      <c r="K68" s="226">
        <f t="shared" si="10"/>
        <v>840.19200000000001</v>
      </c>
      <c r="L68" s="226">
        <f t="shared" si="10"/>
        <v>840.19200000000001</v>
      </c>
      <c r="M68" s="226">
        <f t="shared" si="10"/>
        <v>840.19200000000001</v>
      </c>
      <c r="N68" s="226">
        <f t="shared" si="10"/>
        <v>840.19200000000001</v>
      </c>
      <c r="O68" s="226">
        <f t="shared" si="10"/>
        <v>840.19200000000001</v>
      </c>
      <c r="P68" s="226">
        <f t="shared" si="10"/>
        <v>840.19200000000001</v>
      </c>
      <c r="Q68" s="226">
        <f t="shared" si="10"/>
        <v>840.19200000000001</v>
      </c>
      <c r="R68" s="226">
        <f t="shared" si="10"/>
        <v>840.19200000000001</v>
      </c>
      <c r="S68" s="226">
        <f t="shared" si="10"/>
        <v>840.19200000000001</v>
      </c>
      <c r="T68" s="226">
        <f t="shared" si="10"/>
        <v>840.19200000000001</v>
      </c>
      <c r="U68" s="226">
        <f t="shared" si="10"/>
        <v>840.19200000000001</v>
      </c>
      <c r="V68" s="226">
        <f t="shared" si="10"/>
        <v>840.19200000000001</v>
      </c>
      <c r="W68" s="226">
        <f t="shared" si="10"/>
        <v>840.19200000000001</v>
      </c>
      <c r="X68" s="226">
        <f t="shared" si="10"/>
        <v>840.19200000000001</v>
      </c>
      <c r="Y68" s="226">
        <f t="shared" si="10"/>
        <v>840.19200000000001</v>
      </c>
      <c r="Z68" s="226">
        <f t="shared" si="10"/>
        <v>840.19200000000001</v>
      </c>
      <c r="AA68" s="226">
        <f t="shared" si="10"/>
        <v>840.19200000000001</v>
      </c>
      <c r="AB68" s="226">
        <f t="shared" si="10"/>
        <v>840.19200000000001</v>
      </c>
      <c r="AC68" s="226">
        <f t="shared" si="10"/>
        <v>840.19200000000001</v>
      </c>
      <c r="AD68" s="226">
        <f t="shared" si="10"/>
        <v>840.19200000000001</v>
      </c>
      <c r="AE68" s="226">
        <f t="shared" si="10"/>
        <v>840.19200000000001</v>
      </c>
      <c r="AF68" s="226">
        <f t="shared" si="10"/>
        <v>840.19200000000001</v>
      </c>
      <c r="AG68" s="226">
        <f t="shared" si="10"/>
        <v>840.19200000000001</v>
      </c>
      <c r="AH68" s="226">
        <f t="shared" si="10"/>
        <v>840.19200000000001</v>
      </c>
      <c r="AI68" s="226">
        <f t="shared" si="10"/>
        <v>840.19200000000001</v>
      </c>
      <c r="AJ68" s="328">
        <f t="shared" si="9"/>
        <v>24365.621247999981</v>
      </c>
    </row>
    <row r="69" spans="2:36" ht="14.4">
      <c r="B69" s="325">
        <v>4915744</v>
      </c>
      <c r="C69" s="283" t="s">
        <v>937</v>
      </c>
      <c r="D69" s="280" t="str">
        <f>VLOOKUP(B69,'Padrão Conserva'!$B$21:$G$75,3,FALSE)</f>
        <v>m²/km</v>
      </c>
      <c r="E69" s="281">
        <f>VLOOKUP(B69,'Padrão Conserva'!$B$21:$G$75,4,FALSE)</f>
        <v>3</v>
      </c>
      <c r="F69" s="224">
        <v>0</v>
      </c>
      <c r="G69" s="226">
        <f t="shared" ref="G69:AI69" si="11">$G$13*2*2*$E$69</f>
        <v>3938.3999999999996</v>
      </c>
      <c r="H69" s="226">
        <f t="shared" si="11"/>
        <v>3938.3999999999996</v>
      </c>
      <c r="I69" s="226">
        <f t="shared" si="11"/>
        <v>3938.3999999999996</v>
      </c>
      <c r="J69" s="226">
        <f t="shared" si="11"/>
        <v>3938.3999999999996</v>
      </c>
      <c r="K69" s="226">
        <f t="shared" si="11"/>
        <v>3938.3999999999996</v>
      </c>
      <c r="L69" s="226">
        <f t="shared" si="11"/>
        <v>3938.3999999999996</v>
      </c>
      <c r="M69" s="226">
        <f t="shared" si="11"/>
        <v>3938.3999999999996</v>
      </c>
      <c r="N69" s="226">
        <f t="shared" si="11"/>
        <v>3938.3999999999996</v>
      </c>
      <c r="O69" s="226">
        <f t="shared" si="11"/>
        <v>3938.3999999999996</v>
      </c>
      <c r="P69" s="226">
        <f t="shared" si="11"/>
        <v>3938.3999999999996</v>
      </c>
      <c r="Q69" s="226">
        <f t="shared" si="11"/>
        <v>3938.3999999999996</v>
      </c>
      <c r="R69" s="226">
        <f t="shared" si="11"/>
        <v>3938.3999999999996</v>
      </c>
      <c r="S69" s="226">
        <f t="shared" si="11"/>
        <v>3938.3999999999996</v>
      </c>
      <c r="T69" s="226">
        <f t="shared" si="11"/>
        <v>3938.3999999999996</v>
      </c>
      <c r="U69" s="226">
        <f t="shared" si="11"/>
        <v>3938.3999999999996</v>
      </c>
      <c r="V69" s="226">
        <f t="shared" si="11"/>
        <v>3938.3999999999996</v>
      </c>
      <c r="W69" s="226">
        <f t="shared" si="11"/>
        <v>3938.3999999999996</v>
      </c>
      <c r="X69" s="226">
        <f t="shared" si="11"/>
        <v>3938.3999999999996</v>
      </c>
      <c r="Y69" s="226">
        <f t="shared" si="11"/>
        <v>3938.3999999999996</v>
      </c>
      <c r="Z69" s="226">
        <f t="shared" si="11"/>
        <v>3938.3999999999996</v>
      </c>
      <c r="AA69" s="226">
        <f t="shared" si="11"/>
        <v>3938.3999999999996</v>
      </c>
      <c r="AB69" s="226">
        <f t="shared" si="11"/>
        <v>3938.3999999999996</v>
      </c>
      <c r="AC69" s="226">
        <f t="shared" si="11"/>
        <v>3938.3999999999996</v>
      </c>
      <c r="AD69" s="226">
        <f t="shared" si="11"/>
        <v>3938.3999999999996</v>
      </c>
      <c r="AE69" s="226">
        <f t="shared" si="11"/>
        <v>3938.3999999999996</v>
      </c>
      <c r="AF69" s="226">
        <f t="shared" si="11"/>
        <v>3938.3999999999996</v>
      </c>
      <c r="AG69" s="226">
        <f t="shared" si="11"/>
        <v>3938.3999999999996</v>
      </c>
      <c r="AH69" s="226">
        <f t="shared" si="11"/>
        <v>3938.3999999999996</v>
      </c>
      <c r="AI69" s="226">
        <f t="shared" si="11"/>
        <v>3938.3999999999996</v>
      </c>
      <c r="AJ69" s="328">
        <f t="shared" si="9"/>
        <v>114213.59999999995</v>
      </c>
    </row>
    <row r="70" spans="2:36" ht="14.4">
      <c r="B70" s="325" t="s">
        <v>933</v>
      </c>
      <c r="C70" s="283" t="s">
        <v>228</v>
      </c>
      <c r="D70" s="280" t="str">
        <f>VLOOKUP(B70,'Padrão Conserva'!$B$21:$G$75,3,FALSE)</f>
        <v>m²/km</v>
      </c>
      <c r="E70" s="281">
        <f>VLOOKUP(B70,'Padrão Conserva'!$B$21:$G$75,4,FALSE)</f>
        <v>300</v>
      </c>
      <c r="F70" s="224">
        <v>0</v>
      </c>
      <c r="G70" s="226">
        <f>$E70*'Ext Equiv'!F812</f>
        <v>117332.15</v>
      </c>
      <c r="H70" s="226">
        <f>$E70*'Ext Equiv'!G812</f>
        <v>136690.53333333335</v>
      </c>
      <c r="I70" s="226">
        <f>$E70*'Ext Equiv'!H812</f>
        <v>138095.75416666665</v>
      </c>
      <c r="J70" s="226">
        <f>$E70*'Ext Equiv'!I812</f>
        <v>141131.01249999998</v>
      </c>
      <c r="K70" s="226">
        <f>$E70*'Ext Equiv'!J812</f>
        <v>139172.71249999999</v>
      </c>
      <c r="L70" s="226">
        <f>$E70*'Ext Equiv'!K812</f>
        <v>139172.71249999999</v>
      </c>
      <c r="M70" s="226">
        <f>$E70*'Ext Equiv'!L812</f>
        <v>139172.71249999999</v>
      </c>
      <c r="N70" s="226">
        <f>$E70*'Ext Equiv'!M812</f>
        <v>139172.71249999999</v>
      </c>
      <c r="O70" s="226">
        <f>$E70*'Ext Equiv'!N812</f>
        <v>139172.71249999999</v>
      </c>
      <c r="P70" s="226">
        <f>$E70*'Ext Equiv'!O812</f>
        <v>139172.71249999999</v>
      </c>
      <c r="Q70" s="226">
        <f>$E70*'Ext Equiv'!P812</f>
        <v>139172.71249999999</v>
      </c>
      <c r="R70" s="226">
        <f>$E70*'Ext Equiv'!Q812</f>
        <v>139172.71249999999</v>
      </c>
      <c r="S70" s="226">
        <f>$E70*'Ext Equiv'!R812</f>
        <v>139172.71249999999</v>
      </c>
      <c r="T70" s="226">
        <f>$E70*'Ext Equiv'!S812</f>
        <v>139172.71249999999</v>
      </c>
      <c r="U70" s="226">
        <f>$E70*'Ext Equiv'!T812</f>
        <v>139820.61249999999</v>
      </c>
      <c r="V70" s="226">
        <f>$E70*'Ext Equiv'!U812</f>
        <v>139820.61249999999</v>
      </c>
      <c r="W70" s="226">
        <f>$E70*'Ext Equiv'!V812</f>
        <v>139820.61249999999</v>
      </c>
      <c r="X70" s="226">
        <f>$E70*'Ext Equiv'!W812</f>
        <v>139820.61249999999</v>
      </c>
      <c r="Y70" s="226">
        <f>$E70*'Ext Equiv'!X812</f>
        <v>139820.61249999999</v>
      </c>
      <c r="Z70" s="226">
        <f>$E70*'Ext Equiv'!Y812</f>
        <v>139820.61249999999</v>
      </c>
      <c r="AA70" s="226">
        <f>$E70*'Ext Equiv'!Z812</f>
        <v>139820.61249999999</v>
      </c>
      <c r="AB70" s="226">
        <f>$E70*'Ext Equiv'!AA812</f>
        <v>139820.61249999999</v>
      </c>
      <c r="AC70" s="226">
        <f>$E70*'Ext Equiv'!AB812</f>
        <v>139820.61249999999</v>
      </c>
      <c r="AD70" s="226">
        <f>$E70*'Ext Equiv'!AC812</f>
        <v>139820.61249999999</v>
      </c>
      <c r="AE70" s="226">
        <f>$E70*'Ext Equiv'!AD812</f>
        <v>139820.61249999999</v>
      </c>
      <c r="AF70" s="226">
        <f>$E70*'Ext Equiv'!AE812</f>
        <v>139820.61249999999</v>
      </c>
      <c r="AG70" s="226">
        <f>$E70*'Ext Equiv'!AF812</f>
        <v>139820.61249999999</v>
      </c>
      <c r="AH70" s="226">
        <f>$E70*'Ext Equiv'!AG812</f>
        <v>139820.61249999999</v>
      </c>
      <c r="AI70" s="226">
        <f>$E70*'Ext Equiv'!AH812</f>
        <v>139820.61249999999</v>
      </c>
      <c r="AJ70" s="328">
        <f t="shared" si="9"/>
        <v>4022285.7624999969</v>
      </c>
    </row>
    <row r="71" spans="2:36" ht="14.4">
      <c r="B71" s="325" t="s">
        <v>934</v>
      </c>
      <c r="C71" s="283" t="s">
        <v>164</v>
      </c>
      <c r="D71" s="280" t="str">
        <f>'Padrão Conserva'!$D$68</f>
        <v>m³/km</v>
      </c>
      <c r="E71" s="281">
        <f>'Padrão Conserva'!E68</f>
        <v>15</v>
      </c>
      <c r="F71" s="224">
        <v>0</v>
      </c>
      <c r="G71" s="226">
        <f>$E71*'Ext Equiv'!F812</f>
        <v>5866.6075000000001</v>
      </c>
      <c r="H71" s="226">
        <f>$E71*'Ext Equiv'!G812</f>
        <v>6834.5266666666676</v>
      </c>
      <c r="I71" s="226">
        <f>$E71*'Ext Equiv'!H812</f>
        <v>6904.7877083333324</v>
      </c>
      <c r="J71" s="226">
        <f>$E71*'Ext Equiv'!I812</f>
        <v>7056.5506249999989</v>
      </c>
      <c r="K71" s="226">
        <f>$E71*'Ext Equiv'!J812</f>
        <v>6958.635624999999</v>
      </c>
      <c r="L71" s="226">
        <f>$E71*'Ext Equiv'!K812</f>
        <v>6958.635624999999</v>
      </c>
      <c r="M71" s="226">
        <f>$E71*'Ext Equiv'!L812</f>
        <v>6958.635624999999</v>
      </c>
      <c r="N71" s="226">
        <f>$E71*'Ext Equiv'!M812</f>
        <v>6958.635624999999</v>
      </c>
      <c r="O71" s="226">
        <f>$E71*'Ext Equiv'!N812</f>
        <v>6958.635624999999</v>
      </c>
      <c r="P71" s="226">
        <f>$E71*'Ext Equiv'!O812</f>
        <v>6958.635624999999</v>
      </c>
      <c r="Q71" s="226">
        <f>$E71*'Ext Equiv'!P812</f>
        <v>6958.635624999999</v>
      </c>
      <c r="R71" s="226">
        <f>$E71*'Ext Equiv'!Q812</f>
        <v>6958.635624999999</v>
      </c>
      <c r="S71" s="226">
        <f>$E71*'Ext Equiv'!R812</f>
        <v>6958.635624999999</v>
      </c>
      <c r="T71" s="226">
        <f>$E71*'Ext Equiv'!S812</f>
        <v>6958.635624999999</v>
      </c>
      <c r="U71" s="226">
        <f>$E71*'Ext Equiv'!T812</f>
        <v>6991.0306249999994</v>
      </c>
      <c r="V71" s="226">
        <f>$E71*'Ext Equiv'!U812</f>
        <v>6991.0306249999994</v>
      </c>
      <c r="W71" s="226">
        <f>$E71*'Ext Equiv'!V812</f>
        <v>6991.0306249999994</v>
      </c>
      <c r="X71" s="226">
        <f>$E71*'Ext Equiv'!W812</f>
        <v>6991.0306249999994</v>
      </c>
      <c r="Y71" s="226">
        <f>$E71*'Ext Equiv'!X812</f>
        <v>6991.0306249999994</v>
      </c>
      <c r="Z71" s="226">
        <f>$E71*'Ext Equiv'!Y812</f>
        <v>6991.0306249999994</v>
      </c>
      <c r="AA71" s="226">
        <f>$E71*'Ext Equiv'!Z812</f>
        <v>6991.0306249999994</v>
      </c>
      <c r="AB71" s="226">
        <f>$E71*'Ext Equiv'!AA812</f>
        <v>6991.0306249999994</v>
      </c>
      <c r="AC71" s="226">
        <f>$E71*'Ext Equiv'!AB812</f>
        <v>6991.0306249999994</v>
      </c>
      <c r="AD71" s="226">
        <f>$E71*'Ext Equiv'!AC812</f>
        <v>6991.0306249999994</v>
      </c>
      <c r="AE71" s="226">
        <f>$E71*'Ext Equiv'!AD812</f>
        <v>6991.0306249999994</v>
      </c>
      <c r="AF71" s="226">
        <f>$E71*'Ext Equiv'!AE812</f>
        <v>6991.0306249999994</v>
      </c>
      <c r="AG71" s="226">
        <f>$E71*'Ext Equiv'!AF812</f>
        <v>6991.0306249999994</v>
      </c>
      <c r="AH71" s="226">
        <f>$E71*'Ext Equiv'!AG812</f>
        <v>6991.0306249999994</v>
      </c>
      <c r="AI71" s="226">
        <f>$E71*'Ext Equiv'!AH812</f>
        <v>6991.0306249999994</v>
      </c>
      <c r="AJ71" s="328">
        <f t="shared" si="9"/>
        <v>201114.28812500008</v>
      </c>
    </row>
    <row r="72" spans="2:36" ht="28.8">
      <c r="B72" s="325" t="s">
        <v>935</v>
      </c>
      <c r="C72" s="324" t="s">
        <v>936</v>
      </c>
      <c r="D72" s="280" t="str">
        <f>VLOOKUP(B72,'Padrão Conserva'!$B$21:$G$75,3,FALSE)</f>
        <v>m/km</v>
      </c>
      <c r="E72" s="281">
        <f>VLOOKUP(B72,'Padrão Conserva'!$B$21:$G$75,4,FALSE)</f>
        <v>45</v>
      </c>
      <c r="F72" s="224">
        <v>0</v>
      </c>
      <c r="G72" s="226">
        <f t="shared" ref="G72:AI72" si="12">$E$72*$G$13</f>
        <v>14769</v>
      </c>
      <c r="H72" s="226">
        <f t="shared" si="12"/>
        <v>14769</v>
      </c>
      <c r="I72" s="226">
        <f t="shared" si="12"/>
        <v>14769</v>
      </c>
      <c r="J72" s="226">
        <f t="shared" si="12"/>
        <v>14769</v>
      </c>
      <c r="K72" s="226">
        <f t="shared" si="12"/>
        <v>14769</v>
      </c>
      <c r="L72" s="226">
        <f t="shared" si="12"/>
        <v>14769</v>
      </c>
      <c r="M72" s="226">
        <f t="shared" si="12"/>
        <v>14769</v>
      </c>
      <c r="N72" s="226">
        <f t="shared" si="12"/>
        <v>14769</v>
      </c>
      <c r="O72" s="226">
        <f t="shared" si="12"/>
        <v>14769</v>
      </c>
      <c r="P72" s="226">
        <f t="shared" si="12"/>
        <v>14769</v>
      </c>
      <c r="Q72" s="226">
        <f t="shared" si="12"/>
        <v>14769</v>
      </c>
      <c r="R72" s="226">
        <f t="shared" si="12"/>
        <v>14769</v>
      </c>
      <c r="S72" s="226">
        <f t="shared" si="12"/>
        <v>14769</v>
      </c>
      <c r="T72" s="226">
        <f t="shared" si="12"/>
        <v>14769</v>
      </c>
      <c r="U72" s="226">
        <f t="shared" si="12"/>
        <v>14769</v>
      </c>
      <c r="V72" s="226">
        <f t="shared" si="12"/>
        <v>14769</v>
      </c>
      <c r="W72" s="226">
        <f t="shared" si="12"/>
        <v>14769</v>
      </c>
      <c r="X72" s="226">
        <f t="shared" si="12"/>
        <v>14769</v>
      </c>
      <c r="Y72" s="226">
        <f t="shared" si="12"/>
        <v>14769</v>
      </c>
      <c r="Z72" s="226">
        <f t="shared" si="12"/>
        <v>14769</v>
      </c>
      <c r="AA72" s="226">
        <f t="shared" si="12"/>
        <v>14769</v>
      </c>
      <c r="AB72" s="226">
        <f t="shared" si="12"/>
        <v>14769</v>
      </c>
      <c r="AC72" s="226">
        <f t="shared" si="12"/>
        <v>14769</v>
      </c>
      <c r="AD72" s="226">
        <f t="shared" si="12"/>
        <v>14769</v>
      </c>
      <c r="AE72" s="226">
        <f t="shared" si="12"/>
        <v>14769</v>
      </c>
      <c r="AF72" s="226">
        <f t="shared" si="12"/>
        <v>14769</v>
      </c>
      <c r="AG72" s="226">
        <f t="shared" si="12"/>
        <v>14769</v>
      </c>
      <c r="AH72" s="226">
        <f t="shared" si="12"/>
        <v>14769</v>
      </c>
      <c r="AI72" s="226">
        <f t="shared" si="12"/>
        <v>14769</v>
      </c>
      <c r="AJ72" s="328">
        <f t="shared" si="9"/>
        <v>428301</v>
      </c>
    </row>
    <row r="73" spans="2:36">
      <c r="B73" s="214"/>
      <c r="C73" s="215" t="s">
        <v>165</v>
      </c>
      <c r="D73" s="214"/>
      <c r="E73" s="278"/>
      <c r="F73" s="284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5"/>
      <c r="S73" s="285"/>
      <c r="T73" s="285"/>
      <c r="U73" s="285"/>
      <c r="V73" s="285"/>
      <c r="W73" s="285"/>
      <c r="X73" s="285"/>
      <c r="Y73" s="285"/>
      <c r="Z73" s="285"/>
      <c r="AA73" s="285"/>
      <c r="AB73" s="285"/>
      <c r="AC73" s="285"/>
      <c r="AD73" s="285"/>
      <c r="AE73" s="285"/>
      <c r="AF73" s="285"/>
      <c r="AG73" s="285"/>
      <c r="AH73" s="285"/>
      <c r="AI73" s="285"/>
      <c r="AJ73" s="330"/>
    </row>
    <row r="74" spans="2:36">
      <c r="B74" s="29"/>
      <c r="C74" s="24" t="s">
        <v>166</v>
      </c>
      <c r="D74" s="29"/>
      <c r="E74" s="39"/>
      <c r="F74" s="3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329"/>
    </row>
    <row r="75" spans="2:36" ht="14.4">
      <c r="B75" s="325" t="s">
        <v>928</v>
      </c>
      <c r="C75" s="283" t="s">
        <v>167</v>
      </c>
      <c r="D75" s="280" t="str">
        <f>VLOOKUP(B75,'Padrão Conserva'!$B$21:$G$75,3,FALSE)</f>
        <v>equipe.mês</v>
      </c>
      <c r="E75" s="281">
        <f>ROUND($G$13/(200.9+194.9+18.1),6)</f>
        <v>0.79294500000000001</v>
      </c>
      <c r="F75" s="224">
        <v>0</v>
      </c>
      <c r="G75" s="226">
        <f>+$E75*12</f>
        <v>9.5153400000000001</v>
      </c>
      <c r="H75" s="226">
        <f t="shared" ref="H75:AI75" si="13">+$E75*12</f>
        <v>9.5153400000000001</v>
      </c>
      <c r="I75" s="226">
        <f t="shared" si="13"/>
        <v>9.5153400000000001</v>
      </c>
      <c r="J75" s="226">
        <f t="shared" si="13"/>
        <v>9.5153400000000001</v>
      </c>
      <c r="K75" s="226">
        <f t="shared" si="13"/>
        <v>9.5153400000000001</v>
      </c>
      <c r="L75" s="226">
        <f t="shared" si="13"/>
        <v>9.5153400000000001</v>
      </c>
      <c r="M75" s="226">
        <f t="shared" si="13"/>
        <v>9.5153400000000001</v>
      </c>
      <c r="N75" s="226">
        <f t="shared" si="13"/>
        <v>9.5153400000000001</v>
      </c>
      <c r="O75" s="226">
        <f t="shared" si="13"/>
        <v>9.5153400000000001</v>
      </c>
      <c r="P75" s="226">
        <f t="shared" si="13"/>
        <v>9.5153400000000001</v>
      </c>
      <c r="Q75" s="226">
        <f t="shared" si="13"/>
        <v>9.5153400000000001</v>
      </c>
      <c r="R75" s="226">
        <f t="shared" si="13"/>
        <v>9.5153400000000001</v>
      </c>
      <c r="S75" s="226">
        <f t="shared" si="13"/>
        <v>9.5153400000000001</v>
      </c>
      <c r="T75" s="226">
        <f t="shared" si="13"/>
        <v>9.5153400000000001</v>
      </c>
      <c r="U75" s="226">
        <f t="shared" si="13"/>
        <v>9.5153400000000001</v>
      </c>
      <c r="V75" s="226">
        <f t="shared" si="13"/>
        <v>9.5153400000000001</v>
      </c>
      <c r="W75" s="226">
        <f t="shared" si="13"/>
        <v>9.5153400000000001</v>
      </c>
      <c r="X75" s="226">
        <f t="shared" si="13"/>
        <v>9.5153400000000001</v>
      </c>
      <c r="Y75" s="226">
        <f t="shared" si="13"/>
        <v>9.5153400000000001</v>
      </c>
      <c r="Z75" s="226">
        <f t="shared" si="13"/>
        <v>9.5153400000000001</v>
      </c>
      <c r="AA75" s="226">
        <f t="shared" si="13"/>
        <v>9.5153400000000001</v>
      </c>
      <c r="AB75" s="226">
        <f t="shared" si="13"/>
        <v>9.5153400000000001</v>
      </c>
      <c r="AC75" s="226">
        <f t="shared" si="13"/>
        <v>9.5153400000000001</v>
      </c>
      <c r="AD75" s="226">
        <f t="shared" si="13"/>
        <v>9.5153400000000001</v>
      </c>
      <c r="AE75" s="226">
        <f t="shared" si="13"/>
        <v>9.5153400000000001</v>
      </c>
      <c r="AF75" s="226">
        <f t="shared" si="13"/>
        <v>9.5153400000000001</v>
      </c>
      <c r="AG75" s="226">
        <f t="shared" si="13"/>
        <v>9.5153400000000001</v>
      </c>
      <c r="AH75" s="226">
        <f t="shared" si="13"/>
        <v>9.5153400000000001</v>
      </c>
      <c r="AI75" s="226">
        <f t="shared" si="13"/>
        <v>9.5153400000000001</v>
      </c>
      <c r="AJ75" s="328">
        <f>SUM(F75:AI75)</f>
        <v>275.94486000000006</v>
      </c>
    </row>
    <row r="76" spans="2:36">
      <c r="B76" s="214"/>
      <c r="C76" s="215" t="s">
        <v>169</v>
      </c>
      <c r="D76" s="214"/>
      <c r="E76" s="278"/>
      <c r="F76" s="284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5"/>
      <c r="S76" s="285"/>
      <c r="T76" s="285"/>
      <c r="U76" s="285"/>
      <c r="V76" s="285"/>
      <c r="W76" s="285"/>
      <c r="X76" s="285"/>
      <c r="Y76" s="285"/>
      <c r="Z76" s="285"/>
      <c r="AA76" s="285"/>
      <c r="AB76" s="285"/>
      <c r="AC76" s="285"/>
      <c r="AD76" s="285"/>
      <c r="AE76" s="285"/>
      <c r="AF76" s="285"/>
      <c r="AG76" s="285"/>
      <c r="AH76" s="285"/>
      <c r="AI76" s="285"/>
      <c r="AJ76" s="330"/>
    </row>
    <row r="77" spans="2:36">
      <c r="B77" s="29"/>
      <c r="C77" s="24" t="s">
        <v>170</v>
      </c>
      <c r="D77" s="29"/>
      <c r="E77" s="39"/>
      <c r="F77" s="3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329"/>
    </row>
    <row r="78" spans="2:36" ht="14.4">
      <c r="B78" s="325" t="s">
        <v>929</v>
      </c>
      <c r="C78" s="283" t="s">
        <v>171</v>
      </c>
      <c r="D78" s="280" t="str">
        <f>VLOOKUP(B78,'Padrão Conserva'!$B$21:$G$75,3,FALSE)</f>
        <v>equipe.mês</v>
      </c>
      <c r="E78" s="281">
        <f>ROUND($G$13/(200.9+194.9+18.1),6)</f>
        <v>0.79294500000000001</v>
      </c>
      <c r="F78" s="224">
        <v>0</v>
      </c>
      <c r="G78" s="226">
        <f>+$E78*12</f>
        <v>9.5153400000000001</v>
      </c>
      <c r="H78" s="226">
        <f t="shared" ref="H78:AI78" si="14">+$E78*12</f>
        <v>9.5153400000000001</v>
      </c>
      <c r="I78" s="226">
        <f t="shared" si="14"/>
        <v>9.5153400000000001</v>
      </c>
      <c r="J78" s="226">
        <f t="shared" si="14"/>
        <v>9.5153400000000001</v>
      </c>
      <c r="K78" s="226">
        <f t="shared" si="14"/>
        <v>9.5153400000000001</v>
      </c>
      <c r="L78" s="226">
        <f t="shared" si="14"/>
        <v>9.5153400000000001</v>
      </c>
      <c r="M78" s="226">
        <f t="shared" si="14"/>
        <v>9.5153400000000001</v>
      </c>
      <c r="N78" s="226">
        <f t="shared" si="14"/>
        <v>9.5153400000000001</v>
      </c>
      <c r="O78" s="226">
        <f t="shared" si="14"/>
        <v>9.5153400000000001</v>
      </c>
      <c r="P78" s="226">
        <f t="shared" si="14"/>
        <v>9.5153400000000001</v>
      </c>
      <c r="Q78" s="226">
        <f t="shared" si="14"/>
        <v>9.5153400000000001</v>
      </c>
      <c r="R78" s="226">
        <f t="shared" si="14"/>
        <v>9.5153400000000001</v>
      </c>
      <c r="S78" s="226">
        <f t="shared" si="14"/>
        <v>9.5153400000000001</v>
      </c>
      <c r="T78" s="226">
        <f t="shared" si="14"/>
        <v>9.5153400000000001</v>
      </c>
      <c r="U78" s="226">
        <f t="shared" si="14"/>
        <v>9.5153400000000001</v>
      </c>
      <c r="V78" s="226">
        <f t="shared" si="14"/>
        <v>9.5153400000000001</v>
      </c>
      <c r="W78" s="226">
        <f t="shared" si="14"/>
        <v>9.5153400000000001</v>
      </c>
      <c r="X78" s="226">
        <f t="shared" si="14"/>
        <v>9.5153400000000001</v>
      </c>
      <c r="Y78" s="226">
        <f t="shared" si="14"/>
        <v>9.5153400000000001</v>
      </c>
      <c r="Z78" s="226">
        <f t="shared" si="14"/>
        <v>9.5153400000000001</v>
      </c>
      <c r="AA78" s="226">
        <f t="shared" si="14"/>
        <v>9.5153400000000001</v>
      </c>
      <c r="AB78" s="226">
        <f t="shared" si="14"/>
        <v>9.5153400000000001</v>
      </c>
      <c r="AC78" s="226">
        <f t="shared" si="14"/>
        <v>9.5153400000000001</v>
      </c>
      <c r="AD78" s="226">
        <f t="shared" si="14"/>
        <v>9.5153400000000001</v>
      </c>
      <c r="AE78" s="226">
        <f t="shared" si="14"/>
        <v>9.5153400000000001</v>
      </c>
      <c r="AF78" s="226">
        <f t="shared" si="14"/>
        <v>9.5153400000000001</v>
      </c>
      <c r="AG78" s="226">
        <f t="shared" si="14"/>
        <v>9.5153400000000001</v>
      </c>
      <c r="AH78" s="226">
        <f t="shared" si="14"/>
        <v>9.5153400000000001</v>
      </c>
      <c r="AI78" s="226">
        <f t="shared" si="14"/>
        <v>9.5153400000000001</v>
      </c>
      <c r="AJ78" s="328">
        <f>SUM(F78:AI78)</f>
        <v>275.94486000000006</v>
      </c>
    </row>
    <row r="79" spans="2:36">
      <c r="B79" s="35"/>
      <c r="C79" s="35"/>
      <c r="D79" s="45"/>
      <c r="E79" s="35"/>
      <c r="F79" s="35"/>
    </row>
  </sheetData>
  <mergeCells count="37">
    <mergeCell ref="AF16:AF17"/>
    <mergeCell ref="AG16:AG17"/>
    <mergeCell ref="AH16:AH17"/>
    <mergeCell ref="AI16:AI17"/>
    <mergeCell ref="G16:G17"/>
    <mergeCell ref="H16:H17"/>
    <mergeCell ref="I16:I17"/>
    <mergeCell ref="J16:J17"/>
    <mergeCell ref="AD16:AD17"/>
    <mergeCell ref="V16:V17"/>
    <mergeCell ref="AA16:AA17"/>
    <mergeCell ref="X16:X17"/>
    <mergeCell ref="AC16:AC17"/>
    <mergeCell ref="S16:S17"/>
    <mergeCell ref="Y16:Y17"/>
    <mergeCell ref="Z16:Z17"/>
    <mergeCell ref="F15:AJ15"/>
    <mergeCell ref="L16:L17"/>
    <mergeCell ref="M16:M17"/>
    <mergeCell ref="N16:N17"/>
    <mergeCell ref="O16:O17"/>
    <mergeCell ref="P16:P17"/>
    <mergeCell ref="Q16:Q17"/>
    <mergeCell ref="R16:R17"/>
    <mergeCell ref="AE16:AE17"/>
    <mergeCell ref="T16:T17"/>
    <mergeCell ref="U16:U17"/>
    <mergeCell ref="AB16:AB17"/>
    <mergeCell ref="W16:W17"/>
    <mergeCell ref="AJ16:AJ17"/>
    <mergeCell ref="K16:K17"/>
    <mergeCell ref="F16:F17"/>
    <mergeCell ref="B7:D7"/>
    <mergeCell ref="B15:E15"/>
    <mergeCell ref="B16:B17"/>
    <mergeCell ref="C16:C17"/>
    <mergeCell ref="D16:D17"/>
  </mergeCells>
  <pageMargins left="0.511811024" right="0.511811024" top="0.78740157499999996" bottom="0.78740157499999996" header="0.31496062000000002" footer="0.31496062000000002"/>
  <ignoredErrors>
    <ignoredError sqref="D71:E71" formula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5A23D-88AB-4D55-B81D-F791BC4206B5}">
  <sheetPr>
    <tabColor rgb="FF00B050"/>
  </sheetPr>
  <dimension ref="B1:E76"/>
  <sheetViews>
    <sheetView showGridLines="0" zoomScale="80" zoomScaleNormal="80" workbookViewId="0"/>
  </sheetViews>
  <sheetFormatPr defaultColWidth="10" defaultRowHeight="13.8"/>
  <cols>
    <col min="1" max="1" width="3.625" style="1" customWidth="1"/>
    <col min="2" max="2" width="14.75" style="1" bestFit="1" customWidth="1"/>
    <col min="3" max="3" width="80.625" style="1" bestFit="1" customWidth="1"/>
    <col min="4" max="4" width="15.625" style="1" customWidth="1"/>
    <col min="5" max="5" width="15.25" style="1" bestFit="1" customWidth="1"/>
    <col min="6" max="16384" width="10" style="1"/>
  </cols>
  <sheetData>
    <row r="1" spans="2:5" ht="18">
      <c r="B1" s="88"/>
      <c r="C1" s="89"/>
    </row>
    <row r="2" spans="2:5">
      <c r="C2" s="20"/>
    </row>
    <row r="3" spans="2:5">
      <c r="C3" s="20"/>
    </row>
    <row r="4" spans="2:5">
      <c r="C4" s="20"/>
    </row>
    <row r="5" spans="2:5">
      <c r="B5" s="90"/>
      <c r="C5" s="91"/>
      <c r="D5" s="90"/>
    </row>
    <row r="6" spans="2:5">
      <c r="C6" s="20"/>
    </row>
    <row r="7" spans="2:5" ht="49.95" customHeight="1">
      <c r="B7" s="370" t="s">
        <v>729</v>
      </c>
      <c r="C7" s="371"/>
      <c r="D7" s="372"/>
    </row>
    <row r="8" spans="2:5" ht="15.6">
      <c r="B8" s="125" t="s">
        <v>824</v>
      </c>
      <c r="C8" s="126"/>
      <c r="D8" s="92"/>
    </row>
    <row r="9" spans="2:5" ht="15.6">
      <c r="B9" s="93" t="s">
        <v>730</v>
      </c>
      <c r="C9" s="94"/>
      <c r="D9" s="95"/>
    </row>
    <row r="10" spans="2:5" ht="15.6">
      <c r="B10" s="96"/>
      <c r="C10" s="97"/>
      <c r="D10" s="96"/>
    </row>
    <row r="11" spans="2:5" ht="18">
      <c r="B11" s="98" t="s">
        <v>855</v>
      </c>
      <c r="C11" s="99"/>
      <c r="D11" s="100"/>
    </row>
    <row r="12" spans="2:5" ht="18">
      <c r="B12" s="101" t="s">
        <v>732</v>
      </c>
      <c r="C12" s="102"/>
      <c r="D12" s="103"/>
    </row>
    <row r="13" spans="2:5" ht="18">
      <c r="B13" s="104" t="s">
        <v>733</v>
      </c>
      <c r="C13" s="105"/>
      <c r="D13" s="106"/>
    </row>
    <row r="14" spans="2:5" customFormat="1">
      <c r="B14" s="1"/>
      <c r="E14" s="1"/>
    </row>
    <row r="15" spans="2:5" ht="26.4" customHeight="1">
      <c r="B15" s="385" t="s">
        <v>110</v>
      </c>
      <c r="C15" s="385"/>
      <c r="D15" s="385"/>
      <c r="E15" s="385"/>
    </row>
    <row r="16" spans="2:5" ht="26.4">
      <c r="B16" s="314" t="s">
        <v>115</v>
      </c>
      <c r="C16" s="314" t="s">
        <v>116</v>
      </c>
      <c r="D16" s="314" t="s">
        <v>2</v>
      </c>
      <c r="E16" s="315" t="s">
        <v>942</v>
      </c>
    </row>
    <row r="17" spans="2:5" ht="13.8" customHeight="1">
      <c r="B17" s="214"/>
      <c r="C17" s="215" t="s">
        <v>118</v>
      </c>
      <c r="D17" s="215"/>
      <c r="E17" s="216"/>
    </row>
    <row r="18" spans="2:5">
      <c r="B18" s="29"/>
      <c r="C18" s="24" t="s">
        <v>119</v>
      </c>
      <c r="D18" s="24"/>
      <c r="E18" s="25"/>
    </row>
    <row r="19" spans="2:5" ht="14.4">
      <c r="B19" s="318" t="s">
        <v>897</v>
      </c>
      <c r="C19" s="319" t="s">
        <v>903</v>
      </c>
      <c r="D19" s="222" t="s">
        <v>223</v>
      </c>
      <c r="E19" s="223">
        <f>VLOOKUP(B19,[2]Planilha1!$A$1:$F$65536,5,FALSE)</f>
        <v>590.66999999999996</v>
      </c>
    </row>
    <row r="20" spans="2:5" ht="14.4">
      <c r="B20" s="318" t="s">
        <v>898</v>
      </c>
      <c r="C20" s="319" t="s">
        <v>904</v>
      </c>
      <c r="D20" s="222" t="s">
        <v>223</v>
      </c>
      <c r="E20" s="223">
        <f>VLOOKUP(B20,[2]Planilha1!$A$1:$F$65536,5,FALSE)</f>
        <v>164.9</v>
      </c>
    </row>
    <row r="21" spans="2:5" ht="14.4">
      <c r="B21" s="318">
        <v>4011353</v>
      </c>
      <c r="C21" s="174" t="s">
        <v>121</v>
      </c>
      <c r="D21" s="222" t="s">
        <v>38</v>
      </c>
      <c r="E21" s="223">
        <f>VLOOKUP(B21,[2]Planilha1!$A$1:$F$65536,5,FALSE)</f>
        <v>0.28000000000000003</v>
      </c>
    </row>
    <row r="22" spans="2:5" ht="28.8">
      <c r="B22" s="318" t="s">
        <v>899</v>
      </c>
      <c r="C22" s="320" t="s">
        <v>902</v>
      </c>
      <c r="D22" s="53" t="s">
        <v>224</v>
      </c>
      <c r="E22" s="223">
        <f>VLOOKUP(B22,[2]Planilha1!$A$1:$F$65536,5,FALSE)</f>
        <v>292.5</v>
      </c>
    </row>
    <row r="23" spans="2:5" ht="43.2">
      <c r="B23" s="318" t="s">
        <v>905</v>
      </c>
      <c r="C23" s="320" t="s">
        <v>900</v>
      </c>
      <c r="D23" s="53" t="s">
        <v>225</v>
      </c>
      <c r="E23" s="223">
        <f>VLOOKUP(B23,[2]Planilha1!$A$1:$F$65536,5,FALSE)</f>
        <v>29.7</v>
      </c>
    </row>
    <row r="24" spans="2:5" ht="14.4">
      <c r="B24" s="222">
        <v>3806402</v>
      </c>
      <c r="C24" s="174" t="s">
        <v>906</v>
      </c>
      <c r="D24" s="222" t="s">
        <v>38</v>
      </c>
      <c r="E24" s="223">
        <f>VLOOKUP(B24,[2]Planilha1!$A$1:$F$65536,5,FALSE)</f>
        <v>2.37</v>
      </c>
    </row>
    <row r="25" spans="2:5">
      <c r="B25" s="29"/>
      <c r="C25" s="24" t="s">
        <v>126</v>
      </c>
      <c r="D25" s="41"/>
      <c r="E25" s="39"/>
    </row>
    <row r="26" spans="2:5" ht="13.8" customHeight="1">
      <c r="B26" s="318" t="s">
        <v>907</v>
      </c>
      <c r="C26" s="174" t="s">
        <v>127</v>
      </c>
      <c r="D26" s="222" t="s">
        <v>224</v>
      </c>
      <c r="E26" s="282">
        <v>3900</v>
      </c>
    </row>
    <row r="27" spans="2:5" ht="13.8" customHeight="1">
      <c r="B27" s="318" t="s">
        <v>908</v>
      </c>
      <c r="C27" s="174" t="s">
        <v>127</v>
      </c>
      <c r="D27" s="222" t="s">
        <v>224</v>
      </c>
      <c r="E27" s="282">
        <v>3900</v>
      </c>
    </row>
    <row r="28" spans="2:5" ht="14.4">
      <c r="B28" s="318" t="s">
        <v>129</v>
      </c>
      <c r="C28" s="174" t="s">
        <v>610</v>
      </c>
      <c r="D28" s="222" t="s">
        <v>224</v>
      </c>
      <c r="E28" s="282">
        <v>5555</v>
      </c>
    </row>
    <row r="29" spans="2:5" ht="14.4">
      <c r="B29" s="318" t="s">
        <v>940</v>
      </c>
      <c r="C29" s="174" t="s">
        <v>941</v>
      </c>
      <c r="D29" s="222" t="s">
        <v>224</v>
      </c>
      <c r="E29" s="282">
        <v>6420</v>
      </c>
    </row>
    <row r="30" spans="2:5">
      <c r="B30" s="214"/>
      <c r="C30" s="215" t="s">
        <v>132</v>
      </c>
      <c r="D30" s="214"/>
      <c r="E30" s="216"/>
    </row>
    <row r="31" spans="2:5">
      <c r="B31" s="29"/>
      <c r="C31" s="24" t="s">
        <v>133</v>
      </c>
      <c r="D31" s="41"/>
      <c r="E31" s="39"/>
    </row>
    <row r="32" spans="2:5" ht="28.8">
      <c r="B32" s="318" t="s">
        <v>910</v>
      </c>
      <c r="C32" s="320" t="s">
        <v>909</v>
      </c>
      <c r="D32" s="222" t="s">
        <v>38</v>
      </c>
      <c r="E32" s="223">
        <f>VLOOKUP(B32,[2]Planilha1!$A$1:$F$65536,5,FALSE)</f>
        <v>13.45</v>
      </c>
    </row>
    <row r="33" spans="2:5" ht="28.8">
      <c r="B33" s="222" t="s">
        <v>912</v>
      </c>
      <c r="C33" s="322" t="s">
        <v>911</v>
      </c>
      <c r="D33" s="222" t="s">
        <v>212</v>
      </c>
      <c r="E33" s="223">
        <f>VLOOKUP(B33,[2]Planilha1!$A$1:$F$65536,5,FALSE)</f>
        <v>33.69</v>
      </c>
    </row>
    <row r="34" spans="2:5" ht="28.8">
      <c r="B34" s="318" t="s">
        <v>914</v>
      </c>
      <c r="C34" s="320" t="s">
        <v>913</v>
      </c>
      <c r="D34" s="222" t="s">
        <v>212</v>
      </c>
      <c r="E34" s="223">
        <f>VLOOKUP(B34,[2]Planilha1!$A$1:$F$65536,5,FALSE)</f>
        <v>165.05</v>
      </c>
    </row>
    <row r="35" spans="2:5" ht="14.4">
      <c r="B35" s="222" t="s">
        <v>915</v>
      </c>
      <c r="C35" s="174" t="s">
        <v>135</v>
      </c>
      <c r="D35" s="222" t="s">
        <v>212</v>
      </c>
      <c r="E35" s="223">
        <f>VLOOKUP(B35,[2]Planilha1!$A$1:$F$65536,5,FALSE)</f>
        <v>9.0500000000000007</v>
      </c>
    </row>
    <row r="36" spans="2:5">
      <c r="B36" s="29"/>
      <c r="C36" s="24" t="s">
        <v>136</v>
      </c>
      <c r="D36" s="41"/>
      <c r="E36" s="39"/>
    </row>
    <row r="37" spans="2:5" ht="14.4">
      <c r="B37" s="318" t="s">
        <v>939</v>
      </c>
      <c r="C37" s="174" t="s">
        <v>938</v>
      </c>
      <c r="D37" s="222" t="s">
        <v>38</v>
      </c>
      <c r="E37" s="223">
        <f>VLOOKUP(B37,[2]Planilha1!$A$1:$F$65536,5,FALSE)</f>
        <v>605.35</v>
      </c>
    </row>
    <row r="38" spans="2:5" ht="14.4">
      <c r="B38" s="318" t="s">
        <v>915</v>
      </c>
      <c r="C38" s="174" t="s">
        <v>916</v>
      </c>
      <c r="D38" s="222" t="s">
        <v>38</v>
      </c>
      <c r="E38" s="223">
        <f>VLOOKUP(B38,[2]Planilha1!$A$1:$F$65536,5,FALSE)</f>
        <v>9.0500000000000007</v>
      </c>
    </row>
    <row r="39" spans="2:5">
      <c r="B39" s="29"/>
      <c r="C39" s="24" t="s">
        <v>137</v>
      </c>
      <c r="D39" s="41"/>
      <c r="E39" s="39"/>
    </row>
    <row r="40" spans="2:5" ht="14.4">
      <c r="B40" s="318" t="s">
        <v>917</v>
      </c>
      <c r="C40" s="174" t="s">
        <v>138</v>
      </c>
      <c r="D40" s="222" t="s">
        <v>225</v>
      </c>
      <c r="E40" s="223">
        <f>VLOOKUP(B40,[2]Planilha1!$A$1:$F$65536,5,FALSE)</f>
        <v>1069.6300000000001</v>
      </c>
    </row>
    <row r="41" spans="2:5" ht="14.4">
      <c r="B41" s="318" t="s">
        <v>918</v>
      </c>
      <c r="C41" s="174" t="s">
        <v>140</v>
      </c>
      <c r="D41" s="222" t="s">
        <v>223</v>
      </c>
      <c r="E41" s="223">
        <f>VLOOKUP(B41,[2]Planilha1!$A$1:$F$65536,5,FALSE)</f>
        <v>566.48</v>
      </c>
    </row>
    <row r="42" spans="2:5" ht="14.4">
      <c r="B42" s="318" t="s">
        <v>919</v>
      </c>
      <c r="C42" s="174" t="s">
        <v>142</v>
      </c>
      <c r="D42" s="222" t="s">
        <v>225</v>
      </c>
      <c r="E42" s="223">
        <f>VLOOKUP(B42,[2]Planilha1!$A$1:$F$65536,5,FALSE)</f>
        <v>300.47000000000003</v>
      </c>
    </row>
    <row r="43" spans="2:5">
      <c r="B43" s="214"/>
      <c r="C43" s="215" t="s">
        <v>143</v>
      </c>
      <c r="D43" s="214"/>
      <c r="E43" s="216"/>
    </row>
    <row r="44" spans="2:5">
      <c r="B44" s="29"/>
      <c r="C44" s="24" t="s">
        <v>226</v>
      </c>
      <c r="D44" s="41"/>
      <c r="E44" s="39"/>
    </row>
    <row r="45" spans="2:5" ht="14.4">
      <c r="B45" s="318" t="s">
        <v>920</v>
      </c>
      <c r="C45" s="174" t="s">
        <v>145</v>
      </c>
      <c r="D45" s="222" t="s">
        <v>225</v>
      </c>
      <c r="E45" s="223">
        <f>VLOOKUP(B45,[2]Planilha1!$A$1:$F$65536,5,FALSE)</f>
        <v>103.38</v>
      </c>
    </row>
    <row r="46" spans="2:5" ht="14.4">
      <c r="B46" s="222" t="s">
        <v>922</v>
      </c>
      <c r="C46" s="174" t="s">
        <v>921</v>
      </c>
      <c r="D46" s="222" t="s">
        <v>38</v>
      </c>
      <c r="E46" s="223">
        <f>VLOOKUP(B46,[2]Planilha1!$A$1:$F$65536,5,FALSE)</f>
        <v>3.12</v>
      </c>
    </row>
    <row r="47" spans="2:5" ht="14.4">
      <c r="B47" s="318" t="s">
        <v>924</v>
      </c>
      <c r="C47" s="319" t="s">
        <v>923</v>
      </c>
      <c r="D47" s="222" t="s">
        <v>225</v>
      </c>
      <c r="E47" s="223">
        <f>VLOOKUP(B47,[2]Planilha1!$A$1:$F$65536,5,FALSE)</f>
        <v>460.85</v>
      </c>
    </row>
    <row r="48" spans="2:5" ht="14.4">
      <c r="B48" s="318">
        <v>3806406</v>
      </c>
      <c r="C48" s="174" t="s">
        <v>584</v>
      </c>
      <c r="D48" s="222" t="s">
        <v>225</v>
      </c>
      <c r="E48" s="223">
        <f>VLOOKUP(B48,[2]Planilha1!$A$1:$F$65536,5,FALSE)</f>
        <v>5.92</v>
      </c>
    </row>
    <row r="49" spans="2:5" ht="14.4">
      <c r="B49" s="222">
        <v>4915686</v>
      </c>
      <c r="C49" s="174" t="s">
        <v>585</v>
      </c>
      <c r="D49" s="318" t="s">
        <v>600</v>
      </c>
      <c r="E49" s="223">
        <f>VLOOKUP(B49,[2]Planilha1!$A$1:$F$65536,5,FALSE)</f>
        <v>4.21</v>
      </c>
    </row>
    <row r="50" spans="2:5" ht="14.4">
      <c r="B50" s="222">
        <v>4915672</v>
      </c>
      <c r="C50" s="174" t="s">
        <v>147</v>
      </c>
      <c r="D50" s="222" t="s">
        <v>225</v>
      </c>
      <c r="E50" s="223">
        <f>VLOOKUP(B50,[2]Planilha1!$A$1:$F$65536,5,FALSE)</f>
        <v>4.21</v>
      </c>
    </row>
    <row r="51" spans="2:5">
      <c r="B51" s="214"/>
      <c r="C51" s="215" t="s">
        <v>148</v>
      </c>
      <c r="D51" s="214"/>
      <c r="E51" s="216"/>
    </row>
    <row r="52" spans="2:5">
      <c r="B52" s="29"/>
      <c r="C52" s="24" t="s">
        <v>149</v>
      </c>
      <c r="D52" s="41"/>
      <c r="E52" s="39"/>
    </row>
    <row r="53" spans="2:5" ht="14.4">
      <c r="B53" s="222">
        <v>4915708</v>
      </c>
      <c r="C53" s="174" t="s">
        <v>925</v>
      </c>
      <c r="D53" s="222" t="s">
        <v>225</v>
      </c>
      <c r="E53" s="223">
        <f>VLOOKUP(B53,[2]Planilha1!$A$1:$F$65536,5,FALSE)</f>
        <v>0.7</v>
      </c>
    </row>
    <row r="54" spans="2:5" ht="14.4">
      <c r="B54" s="222" t="s">
        <v>922</v>
      </c>
      <c r="C54" s="174" t="s">
        <v>921</v>
      </c>
      <c r="D54" s="222" t="s">
        <v>38</v>
      </c>
      <c r="E54" s="223">
        <f>VLOOKUP(B54,[2]Planilha1!$A$1:$F$65536,5,FALSE)</f>
        <v>3.12</v>
      </c>
    </row>
    <row r="55" spans="2:5" ht="14.4">
      <c r="B55" s="222">
        <v>4915710</v>
      </c>
      <c r="C55" s="174" t="s">
        <v>926</v>
      </c>
      <c r="D55" s="222" t="s">
        <v>225</v>
      </c>
      <c r="E55" s="223">
        <f>VLOOKUP(B55,[2]Planilha1!$A$1:$F$65536,5,FALSE)</f>
        <v>4.21</v>
      </c>
    </row>
    <row r="56" spans="2:5" ht="14.4">
      <c r="B56" s="222">
        <v>4915712</v>
      </c>
      <c r="C56" s="319" t="s">
        <v>927</v>
      </c>
      <c r="D56" s="222" t="s">
        <v>223</v>
      </c>
      <c r="E56" s="223">
        <f>VLOOKUP(B56,[2]Planilha1!$A$1:$F$65536,5,FALSE)</f>
        <v>21.04</v>
      </c>
    </row>
    <row r="57" spans="2:5" ht="14.4">
      <c r="B57" s="222" t="s">
        <v>918</v>
      </c>
      <c r="C57" s="174" t="s">
        <v>151</v>
      </c>
      <c r="D57" s="222" t="s">
        <v>223</v>
      </c>
      <c r="E57" s="223">
        <f>VLOOKUP(B57,[2]Planilha1!$A$1:$F$65536,5,FALSE)</f>
        <v>566.48</v>
      </c>
    </row>
    <row r="58" spans="2:5">
      <c r="B58" s="214"/>
      <c r="C58" s="215" t="s">
        <v>152</v>
      </c>
      <c r="D58" s="214"/>
      <c r="E58" s="216"/>
    </row>
    <row r="59" spans="2:5">
      <c r="B59" s="29"/>
      <c r="C59" s="24" t="s">
        <v>153</v>
      </c>
      <c r="D59" s="41"/>
      <c r="E59" s="39"/>
    </row>
    <row r="60" spans="2:5" ht="14.4">
      <c r="B60" s="318" t="s">
        <v>930</v>
      </c>
      <c r="C60" s="174" t="s">
        <v>154</v>
      </c>
      <c r="D60" s="222" t="s">
        <v>223</v>
      </c>
      <c r="E60" s="223">
        <f>VLOOKUP(B60,[2]Planilha1!$A$1:$F$65536,5,FALSE)</f>
        <v>55.15</v>
      </c>
    </row>
    <row r="61" spans="2:5" ht="14.4">
      <c r="B61" s="318" t="s">
        <v>931</v>
      </c>
      <c r="C61" s="174" t="s">
        <v>156</v>
      </c>
      <c r="D61" s="222" t="s">
        <v>223</v>
      </c>
      <c r="E61" s="223">
        <f>VLOOKUP(B61,[2]Planilha1!$A$1:$F$65536,5,FALSE)</f>
        <v>28.13</v>
      </c>
    </row>
    <row r="62" spans="2:5" ht="14.4">
      <c r="B62" s="318" t="s">
        <v>932</v>
      </c>
      <c r="C62" s="174" t="s">
        <v>157</v>
      </c>
      <c r="D62" s="222" t="s">
        <v>223</v>
      </c>
      <c r="E62" s="223">
        <f>VLOOKUP(B62,[2]Planilha1!$A$1:$F$65536,5,FALSE)</f>
        <v>39.78</v>
      </c>
    </row>
    <row r="63" spans="2:5">
      <c r="B63" s="214"/>
      <c r="C63" s="215" t="s">
        <v>158</v>
      </c>
      <c r="D63" s="214"/>
      <c r="E63" s="216"/>
    </row>
    <row r="64" spans="2:5">
      <c r="B64" s="29"/>
      <c r="C64" s="24" t="s">
        <v>227</v>
      </c>
      <c r="D64" s="54"/>
      <c r="E64" s="39"/>
    </row>
    <row r="65" spans="2:5" ht="14.4">
      <c r="B65" s="222">
        <v>4915740</v>
      </c>
      <c r="C65" s="174" t="s">
        <v>160</v>
      </c>
      <c r="D65" s="222" t="s">
        <v>206</v>
      </c>
      <c r="E65" s="223">
        <f>VLOOKUP(B65,[2]Planilha1!$A$1:$F$65536,5,FALSE)</f>
        <v>1801.68</v>
      </c>
    </row>
    <row r="66" spans="2:5" ht="14.4">
      <c r="B66" s="222">
        <v>4915742</v>
      </c>
      <c r="C66" s="174" t="s">
        <v>162</v>
      </c>
      <c r="D66" s="222" t="s">
        <v>206</v>
      </c>
      <c r="E66" s="223">
        <f>VLOOKUP(B66,[2]Planilha1!$A$1:$F$65536,5,FALSE)</f>
        <v>438.56</v>
      </c>
    </row>
    <row r="67" spans="2:5" ht="14.4">
      <c r="B67" s="222">
        <v>4915744</v>
      </c>
      <c r="C67" s="319" t="s">
        <v>937</v>
      </c>
      <c r="D67" s="222" t="s">
        <v>38</v>
      </c>
      <c r="E67" s="223">
        <f>VLOOKUP(B67,[2]Planilha1!$A$1:$F$65536,5,FALSE)</f>
        <v>0.72</v>
      </c>
    </row>
    <row r="68" spans="2:5" ht="14.4">
      <c r="B68" s="318" t="s">
        <v>933</v>
      </c>
      <c r="C68" s="174" t="s">
        <v>228</v>
      </c>
      <c r="D68" s="222" t="s">
        <v>38</v>
      </c>
      <c r="E68" s="223">
        <f>VLOOKUP(B68,[2]Planilha1!$A$1:$F$65536,5,FALSE)</f>
        <v>6.49</v>
      </c>
    </row>
    <row r="69" spans="2:5" ht="14.4">
      <c r="B69" s="318" t="s">
        <v>934</v>
      </c>
      <c r="C69" s="174" t="s">
        <v>164</v>
      </c>
      <c r="D69" s="222" t="s">
        <v>223</v>
      </c>
      <c r="E69" s="223">
        <f>VLOOKUP(B69,[2]Planilha1!$A$1:$F$65536,5,FALSE)</f>
        <v>40.21</v>
      </c>
    </row>
    <row r="70" spans="2:5" ht="28.8">
      <c r="B70" s="318" t="s">
        <v>935</v>
      </c>
      <c r="C70" s="320" t="s">
        <v>936</v>
      </c>
      <c r="D70" s="222" t="s">
        <v>225</v>
      </c>
      <c r="E70" s="223">
        <f>VLOOKUP(B70,[2]Planilha1!$A$1:$F$65536,5,FALSE)</f>
        <v>32.659999999999997</v>
      </c>
    </row>
    <row r="71" spans="2:5">
      <c r="B71" s="214"/>
      <c r="C71" s="215" t="s">
        <v>165</v>
      </c>
      <c r="D71" s="214"/>
      <c r="E71" s="216"/>
    </row>
    <row r="72" spans="2:5">
      <c r="B72" s="29"/>
      <c r="C72" s="24" t="s">
        <v>166</v>
      </c>
      <c r="D72" s="54"/>
      <c r="E72" s="39"/>
    </row>
    <row r="73" spans="2:5" ht="14.4">
      <c r="B73" s="318" t="s">
        <v>928</v>
      </c>
      <c r="C73" s="174" t="s">
        <v>167</v>
      </c>
      <c r="D73" s="222" t="s">
        <v>229</v>
      </c>
      <c r="E73" s="223">
        <f>VLOOKUP(B73,[2]Planilha1!$A$1:$F$65536,5,FALSE)</f>
        <v>9881.26</v>
      </c>
    </row>
    <row r="74" spans="2:5">
      <c r="B74" s="214"/>
      <c r="C74" s="215" t="s">
        <v>169</v>
      </c>
      <c r="D74" s="214"/>
      <c r="E74" s="216"/>
    </row>
    <row r="75" spans="2:5">
      <c r="B75" s="29"/>
      <c r="C75" s="24" t="s">
        <v>170</v>
      </c>
      <c r="D75" s="54"/>
      <c r="E75" s="39"/>
    </row>
    <row r="76" spans="2:5" ht="14.4">
      <c r="B76" s="318" t="s">
        <v>929</v>
      </c>
      <c r="C76" s="174" t="s">
        <v>171</v>
      </c>
      <c r="D76" s="222" t="s">
        <v>229</v>
      </c>
      <c r="E76" s="223">
        <f>VLOOKUP(B76,[2]Planilha1!$A$1:$F$65536,5,FALSE)</f>
        <v>15050.74</v>
      </c>
    </row>
  </sheetData>
  <mergeCells count="2">
    <mergeCell ref="B7:D7"/>
    <mergeCell ref="B15:E15"/>
  </mergeCells>
  <pageMargins left="0.511811024" right="0.511811024" top="0.78740157499999996" bottom="0.78740157499999996" header="0.31496062000000002" footer="0.31496062000000002"/>
  <ignoredErrors>
    <ignoredError sqref="C37" numberStoredAsText="1"/>
  </ignoredError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9B697-569F-4949-8D47-46CFCEEC5128}">
  <sheetPr>
    <tabColor rgb="FF00B050"/>
  </sheetPr>
  <dimension ref="A1:J3323"/>
  <sheetViews>
    <sheetView showGridLines="0" zoomScale="80" zoomScaleNormal="80" workbookViewId="0"/>
  </sheetViews>
  <sheetFormatPr defaultRowHeight="13.8"/>
  <cols>
    <col min="1" max="1" width="2" customWidth="1"/>
    <col min="2" max="2" width="9.875" customWidth="1"/>
    <col min="3" max="3" width="40.25" customWidth="1"/>
    <col min="4" max="4" width="8.75" style="87" customWidth="1"/>
    <col min="5" max="9" width="9.875" style="87" customWidth="1"/>
    <col min="10" max="10" width="12.125" style="87" customWidth="1"/>
    <col min="257" max="257" width="2" customWidth="1"/>
    <col min="258" max="258" width="9.875" customWidth="1"/>
    <col min="259" max="259" width="40.25" customWidth="1"/>
    <col min="260" max="260" width="8.75" customWidth="1"/>
    <col min="261" max="265" width="9.875" customWidth="1"/>
    <col min="266" max="266" width="12.125" customWidth="1"/>
    <col min="513" max="513" width="2" customWidth="1"/>
    <col min="514" max="514" width="9.875" customWidth="1"/>
    <col min="515" max="515" width="40.25" customWidth="1"/>
    <col min="516" max="516" width="8.75" customWidth="1"/>
    <col min="517" max="521" width="9.875" customWidth="1"/>
    <col min="522" max="522" width="12.125" customWidth="1"/>
    <col min="769" max="769" width="2" customWidth="1"/>
    <col min="770" max="770" width="9.875" customWidth="1"/>
    <col min="771" max="771" width="40.25" customWidth="1"/>
    <col min="772" max="772" width="8.75" customWidth="1"/>
    <col min="773" max="777" width="9.875" customWidth="1"/>
    <col min="778" max="778" width="12.125" customWidth="1"/>
    <col min="1025" max="1025" width="2" customWidth="1"/>
    <col min="1026" max="1026" width="9.875" customWidth="1"/>
    <col min="1027" max="1027" width="40.25" customWidth="1"/>
    <col min="1028" max="1028" width="8.75" customWidth="1"/>
    <col min="1029" max="1033" width="9.875" customWidth="1"/>
    <col min="1034" max="1034" width="12.125" customWidth="1"/>
    <col min="1281" max="1281" width="2" customWidth="1"/>
    <col min="1282" max="1282" width="9.875" customWidth="1"/>
    <col min="1283" max="1283" width="40.25" customWidth="1"/>
    <col min="1284" max="1284" width="8.75" customWidth="1"/>
    <col min="1285" max="1289" width="9.875" customWidth="1"/>
    <col min="1290" max="1290" width="12.125" customWidth="1"/>
    <col min="1537" max="1537" width="2" customWidth="1"/>
    <col min="1538" max="1538" width="9.875" customWidth="1"/>
    <col min="1539" max="1539" width="40.25" customWidth="1"/>
    <col min="1540" max="1540" width="8.75" customWidth="1"/>
    <col min="1541" max="1545" width="9.875" customWidth="1"/>
    <col min="1546" max="1546" width="12.125" customWidth="1"/>
    <col min="1793" max="1793" width="2" customWidth="1"/>
    <col min="1794" max="1794" width="9.875" customWidth="1"/>
    <col min="1795" max="1795" width="40.25" customWidth="1"/>
    <col min="1796" max="1796" width="8.75" customWidth="1"/>
    <col min="1797" max="1801" width="9.875" customWidth="1"/>
    <col min="1802" max="1802" width="12.125" customWidth="1"/>
    <col min="2049" max="2049" width="2" customWidth="1"/>
    <col min="2050" max="2050" width="9.875" customWidth="1"/>
    <col min="2051" max="2051" width="40.25" customWidth="1"/>
    <col min="2052" max="2052" width="8.75" customWidth="1"/>
    <col min="2053" max="2057" width="9.875" customWidth="1"/>
    <col min="2058" max="2058" width="12.125" customWidth="1"/>
    <col min="2305" max="2305" width="2" customWidth="1"/>
    <col min="2306" max="2306" width="9.875" customWidth="1"/>
    <col min="2307" max="2307" width="40.25" customWidth="1"/>
    <col min="2308" max="2308" width="8.75" customWidth="1"/>
    <col min="2309" max="2313" width="9.875" customWidth="1"/>
    <col min="2314" max="2314" width="12.125" customWidth="1"/>
    <col min="2561" max="2561" width="2" customWidth="1"/>
    <col min="2562" max="2562" width="9.875" customWidth="1"/>
    <col min="2563" max="2563" width="40.25" customWidth="1"/>
    <col min="2564" max="2564" width="8.75" customWidth="1"/>
    <col min="2565" max="2569" width="9.875" customWidth="1"/>
    <col min="2570" max="2570" width="12.125" customWidth="1"/>
    <col min="2817" max="2817" width="2" customWidth="1"/>
    <col min="2818" max="2818" width="9.875" customWidth="1"/>
    <col min="2819" max="2819" width="40.25" customWidth="1"/>
    <col min="2820" max="2820" width="8.75" customWidth="1"/>
    <col min="2821" max="2825" width="9.875" customWidth="1"/>
    <col min="2826" max="2826" width="12.125" customWidth="1"/>
    <col min="3073" max="3073" width="2" customWidth="1"/>
    <col min="3074" max="3074" width="9.875" customWidth="1"/>
    <col min="3075" max="3075" width="40.25" customWidth="1"/>
    <col min="3076" max="3076" width="8.75" customWidth="1"/>
    <col min="3077" max="3081" width="9.875" customWidth="1"/>
    <col min="3082" max="3082" width="12.125" customWidth="1"/>
    <col min="3329" max="3329" width="2" customWidth="1"/>
    <col min="3330" max="3330" width="9.875" customWidth="1"/>
    <col min="3331" max="3331" width="40.25" customWidth="1"/>
    <col min="3332" max="3332" width="8.75" customWidth="1"/>
    <col min="3333" max="3337" width="9.875" customWidth="1"/>
    <col min="3338" max="3338" width="12.125" customWidth="1"/>
    <col min="3585" max="3585" width="2" customWidth="1"/>
    <col min="3586" max="3586" width="9.875" customWidth="1"/>
    <col min="3587" max="3587" width="40.25" customWidth="1"/>
    <col min="3588" max="3588" width="8.75" customWidth="1"/>
    <col min="3589" max="3593" width="9.875" customWidth="1"/>
    <col min="3594" max="3594" width="12.125" customWidth="1"/>
    <col min="3841" max="3841" width="2" customWidth="1"/>
    <col min="3842" max="3842" width="9.875" customWidth="1"/>
    <col min="3843" max="3843" width="40.25" customWidth="1"/>
    <col min="3844" max="3844" width="8.75" customWidth="1"/>
    <col min="3845" max="3849" width="9.875" customWidth="1"/>
    <col min="3850" max="3850" width="12.125" customWidth="1"/>
    <col min="4097" max="4097" width="2" customWidth="1"/>
    <col min="4098" max="4098" width="9.875" customWidth="1"/>
    <col min="4099" max="4099" width="40.25" customWidth="1"/>
    <col min="4100" max="4100" width="8.75" customWidth="1"/>
    <col min="4101" max="4105" width="9.875" customWidth="1"/>
    <col min="4106" max="4106" width="12.125" customWidth="1"/>
    <col min="4353" max="4353" width="2" customWidth="1"/>
    <col min="4354" max="4354" width="9.875" customWidth="1"/>
    <col min="4355" max="4355" width="40.25" customWidth="1"/>
    <col min="4356" max="4356" width="8.75" customWidth="1"/>
    <col min="4357" max="4361" width="9.875" customWidth="1"/>
    <col min="4362" max="4362" width="12.125" customWidth="1"/>
    <col min="4609" max="4609" width="2" customWidth="1"/>
    <col min="4610" max="4610" width="9.875" customWidth="1"/>
    <col min="4611" max="4611" width="40.25" customWidth="1"/>
    <col min="4612" max="4612" width="8.75" customWidth="1"/>
    <col min="4613" max="4617" width="9.875" customWidth="1"/>
    <col min="4618" max="4618" width="12.125" customWidth="1"/>
    <col min="4865" max="4865" width="2" customWidth="1"/>
    <col min="4866" max="4866" width="9.875" customWidth="1"/>
    <col min="4867" max="4867" width="40.25" customWidth="1"/>
    <col min="4868" max="4868" width="8.75" customWidth="1"/>
    <col min="4869" max="4873" width="9.875" customWidth="1"/>
    <col min="4874" max="4874" width="12.125" customWidth="1"/>
    <col min="5121" max="5121" width="2" customWidth="1"/>
    <col min="5122" max="5122" width="9.875" customWidth="1"/>
    <col min="5123" max="5123" width="40.25" customWidth="1"/>
    <col min="5124" max="5124" width="8.75" customWidth="1"/>
    <col min="5125" max="5129" width="9.875" customWidth="1"/>
    <col min="5130" max="5130" width="12.125" customWidth="1"/>
    <col min="5377" max="5377" width="2" customWidth="1"/>
    <col min="5378" max="5378" width="9.875" customWidth="1"/>
    <col min="5379" max="5379" width="40.25" customWidth="1"/>
    <col min="5380" max="5380" width="8.75" customWidth="1"/>
    <col min="5381" max="5385" width="9.875" customWidth="1"/>
    <col min="5386" max="5386" width="12.125" customWidth="1"/>
    <col min="5633" max="5633" width="2" customWidth="1"/>
    <col min="5634" max="5634" width="9.875" customWidth="1"/>
    <col min="5635" max="5635" width="40.25" customWidth="1"/>
    <col min="5636" max="5636" width="8.75" customWidth="1"/>
    <col min="5637" max="5641" width="9.875" customWidth="1"/>
    <col min="5642" max="5642" width="12.125" customWidth="1"/>
    <col min="5889" max="5889" width="2" customWidth="1"/>
    <col min="5890" max="5890" width="9.875" customWidth="1"/>
    <col min="5891" max="5891" width="40.25" customWidth="1"/>
    <col min="5892" max="5892" width="8.75" customWidth="1"/>
    <col min="5893" max="5897" width="9.875" customWidth="1"/>
    <col min="5898" max="5898" width="12.125" customWidth="1"/>
    <col min="6145" max="6145" width="2" customWidth="1"/>
    <col min="6146" max="6146" width="9.875" customWidth="1"/>
    <col min="6147" max="6147" width="40.25" customWidth="1"/>
    <col min="6148" max="6148" width="8.75" customWidth="1"/>
    <col min="6149" max="6153" width="9.875" customWidth="1"/>
    <col min="6154" max="6154" width="12.125" customWidth="1"/>
    <col min="6401" max="6401" width="2" customWidth="1"/>
    <col min="6402" max="6402" width="9.875" customWidth="1"/>
    <col min="6403" max="6403" width="40.25" customWidth="1"/>
    <col min="6404" max="6404" width="8.75" customWidth="1"/>
    <col min="6405" max="6409" width="9.875" customWidth="1"/>
    <col min="6410" max="6410" width="12.125" customWidth="1"/>
    <col min="6657" max="6657" width="2" customWidth="1"/>
    <col min="6658" max="6658" width="9.875" customWidth="1"/>
    <col min="6659" max="6659" width="40.25" customWidth="1"/>
    <col min="6660" max="6660" width="8.75" customWidth="1"/>
    <col min="6661" max="6665" width="9.875" customWidth="1"/>
    <col min="6666" max="6666" width="12.125" customWidth="1"/>
    <col min="6913" max="6913" width="2" customWidth="1"/>
    <col min="6914" max="6914" width="9.875" customWidth="1"/>
    <col min="6915" max="6915" width="40.25" customWidth="1"/>
    <col min="6916" max="6916" width="8.75" customWidth="1"/>
    <col min="6917" max="6921" width="9.875" customWidth="1"/>
    <col min="6922" max="6922" width="12.125" customWidth="1"/>
    <col min="7169" max="7169" width="2" customWidth="1"/>
    <col min="7170" max="7170" width="9.875" customWidth="1"/>
    <col min="7171" max="7171" width="40.25" customWidth="1"/>
    <col min="7172" max="7172" width="8.75" customWidth="1"/>
    <col min="7173" max="7177" width="9.875" customWidth="1"/>
    <col min="7178" max="7178" width="12.125" customWidth="1"/>
    <col min="7425" max="7425" width="2" customWidth="1"/>
    <col min="7426" max="7426" width="9.875" customWidth="1"/>
    <col min="7427" max="7427" width="40.25" customWidth="1"/>
    <col min="7428" max="7428" width="8.75" customWidth="1"/>
    <col min="7429" max="7433" width="9.875" customWidth="1"/>
    <col min="7434" max="7434" width="12.125" customWidth="1"/>
    <col min="7681" max="7681" width="2" customWidth="1"/>
    <col min="7682" max="7682" width="9.875" customWidth="1"/>
    <col min="7683" max="7683" width="40.25" customWidth="1"/>
    <col min="7684" max="7684" width="8.75" customWidth="1"/>
    <col min="7685" max="7689" width="9.875" customWidth="1"/>
    <col min="7690" max="7690" width="12.125" customWidth="1"/>
    <col min="7937" max="7937" width="2" customWidth="1"/>
    <col min="7938" max="7938" width="9.875" customWidth="1"/>
    <col min="7939" max="7939" width="40.25" customWidth="1"/>
    <col min="7940" max="7940" width="8.75" customWidth="1"/>
    <col min="7941" max="7945" width="9.875" customWidth="1"/>
    <col min="7946" max="7946" width="12.125" customWidth="1"/>
    <col min="8193" max="8193" width="2" customWidth="1"/>
    <col min="8194" max="8194" width="9.875" customWidth="1"/>
    <col min="8195" max="8195" width="40.25" customWidth="1"/>
    <col min="8196" max="8196" width="8.75" customWidth="1"/>
    <col min="8197" max="8201" width="9.875" customWidth="1"/>
    <col min="8202" max="8202" width="12.125" customWidth="1"/>
    <col min="8449" max="8449" width="2" customWidth="1"/>
    <col min="8450" max="8450" width="9.875" customWidth="1"/>
    <col min="8451" max="8451" width="40.25" customWidth="1"/>
    <col min="8452" max="8452" width="8.75" customWidth="1"/>
    <col min="8453" max="8457" width="9.875" customWidth="1"/>
    <col min="8458" max="8458" width="12.125" customWidth="1"/>
    <col min="8705" max="8705" width="2" customWidth="1"/>
    <col min="8706" max="8706" width="9.875" customWidth="1"/>
    <col min="8707" max="8707" width="40.25" customWidth="1"/>
    <col min="8708" max="8708" width="8.75" customWidth="1"/>
    <col min="8709" max="8713" width="9.875" customWidth="1"/>
    <col min="8714" max="8714" width="12.125" customWidth="1"/>
    <col min="8961" max="8961" width="2" customWidth="1"/>
    <col min="8962" max="8962" width="9.875" customWidth="1"/>
    <col min="8963" max="8963" width="40.25" customWidth="1"/>
    <col min="8964" max="8964" width="8.75" customWidth="1"/>
    <col min="8965" max="8969" width="9.875" customWidth="1"/>
    <col min="8970" max="8970" width="12.125" customWidth="1"/>
    <col min="9217" max="9217" width="2" customWidth="1"/>
    <col min="9218" max="9218" width="9.875" customWidth="1"/>
    <col min="9219" max="9219" width="40.25" customWidth="1"/>
    <col min="9220" max="9220" width="8.75" customWidth="1"/>
    <col min="9221" max="9225" width="9.875" customWidth="1"/>
    <col min="9226" max="9226" width="12.125" customWidth="1"/>
    <col min="9473" max="9473" width="2" customWidth="1"/>
    <col min="9474" max="9474" width="9.875" customWidth="1"/>
    <col min="9475" max="9475" width="40.25" customWidth="1"/>
    <col min="9476" max="9476" width="8.75" customWidth="1"/>
    <col min="9477" max="9481" width="9.875" customWidth="1"/>
    <col min="9482" max="9482" width="12.125" customWidth="1"/>
    <col min="9729" max="9729" width="2" customWidth="1"/>
    <col min="9730" max="9730" width="9.875" customWidth="1"/>
    <col min="9731" max="9731" width="40.25" customWidth="1"/>
    <col min="9732" max="9732" width="8.75" customWidth="1"/>
    <col min="9733" max="9737" width="9.875" customWidth="1"/>
    <col min="9738" max="9738" width="12.125" customWidth="1"/>
    <col min="9985" max="9985" width="2" customWidth="1"/>
    <col min="9986" max="9986" width="9.875" customWidth="1"/>
    <col min="9987" max="9987" width="40.25" customWidth="1"/>
    <col min="9988" max="9988" width="8.75" customWidth="1"/>
    <col min="9989" max="9993" width="9.875" customWidth="1"/>
    <col min="9994" max="9994" width="12.125" customWidth="1"/>
    <col min="10241" max="10241" width="2" customWidth="1"/>
    <col min="10242" max="10242" width="9.875" customWidth="1"/>
    <col min="10243" max="10243" width="40.25" customWidth="1"/>
    <col min="10244" max="10244" width="8.75" customWidth="1"/>
    <col min="10245" max="10249" width="9.875" customWidth="1"/>
    <col min="10250" max="10250" width="12.125" customWidth="1"/>
    <col min="10497" max="10497" width="2" customWidth="1"/>
    <col min="10498" max="10498" width="9.875" customWidth="1"/>
    <col min="10499" max="10499" width="40.25" customWidth="1"/>
    <col min="10500" max="10500" width="8.75" customWidth="1"/>
    <col min="10501" max="10505" width="9.875" customWidth="1"/>
    <col min="10506" max="10506" width="12.125" customWidth="1"/>
    <col min="10753" max="10753" width="2" customWidth="1"/>
    <col min="10754" max="10754" width="9.875" customWidth="1"/>
    <col min="10755" max="10755" width="40.25" customWidth="1"/>
    <col min="10756" max="10756" width="8.75" customWidth="1"/>
    <col min="10757" max="10761" width="9.875" customWidth="1"/>
    <col min="10762" max="10762" width="12.125" customWidth="1"/>
    <col min="11009" max="11009" width="2" customWidth="1"/>
    <col min="11010" max="11010" width="9.875" customWidth="1"/>
    <col min="11011" max="11011" width="40.25" customWidth="1"/>
    <col min="11012" max="11012" width="8.75" customWidth="1"/>
    <col min="11013" max="11017" width="9.875" customWidth="1"/>
    <col min="11018" max="11018" width="12.125" customWidth="1"/>
    <col min="11265" max="11265" width="2" customWidth="1"/>
    <col min="11266" max="11266" width="9.875" customWidth="1"/>
    <col min="11267" max="11267" width="40.25" customWidth="1"/>
    <col min="11268" max="11268" width="8.75" customWidth="1"/>
    <col min="11269" max="11273" width="9.875" customWidth="1"/>
    <col min="11274" max="11274" width="12.125" customWidth="1"/>
    <col min="11521" max="11521" width="2" customWidth="1"/>
    <col min="11522" max="11522" width="9.875" customWidth="1"/>
    <col min="11523" max="11523" width="40.25" customWidth="1"/>
    <col min="11524" max="11524" width="8.75" customWidth="1"/>
    <col min="11525" max="11529" width="9.875" customWidth="1"/>
    <col min="11530" max="11530" width="12.125" customWidth="1"/>
    <col min="11777" max="11777" width="2" customWidth="1"/>
    <col min="11778" max="11778" width="9.875" customWidth="1"/>
    <col min="11779" max="11779" width="40.25" customWidth="1"/>
    <col min="11780" max="11780" width="8.75" customWidth="1"/>
    <col min="11781" max="11785" width="9.875" customWidth="1"/>
    <col min="11786" max="11786" width="12.125" customWidth="1"/>
    <col min="12033" max="12033" width="2" customWidth="1"/>
    <col min="12034" max="12034" width="9.875" customWidth="1"/>
    <col min="12035" max="12035" width="40.25" customWidth="1"/>
    <col min="12036" max="12036" width="8.75" customWidth="1"/>
    <col min="12037" max="12041" width="9.875" customWidth="1"/>
    <col min="12042" max="12042" width="12.125" customWidth="1"/>
    <col min="12289" max="12289" width="2" customWidth="1"/>
    <col min="12290" max="12290" width="9.875" customWidth="1"/>
    <col min="12291" max="12291" width="40.25" customWidth="1"/>
    <col min="12292" max="12292" width="8.75" customWidth="1"/>
    <col min="12293" max="12297" width="9.875" customWidth="1"/>
    <col min="12298" max="12298" width="12.125" customWidth="1"/>
    <col min="12545" max="12545" width="2" customWidth="1"/>
    <col min="12546" max="12546" width="9.875" customWidth="1"/>
    <col min="12547" max="12547" width="40.25" customWidth="1"/>
    <col min="12548" max="12548" width="8.75" customWidth="1"/>
    <col min="12549" max="12553" width="9.875" customWidth="1"/>
    <col min="12554" max="12554" width="12.125" customWidth="1"/>
    <col min="12801" max="12801" width="2" customWidth="1"/>
    <col min="12802" max="12802" width="9.875" customWidth="1"/>
    <col min="12803" max="12803" width="40.25" customWidth="1"/>
    <col min="12804" max="12804" width="8.75" customWidth="1"/>
    <col min="12805" max="12809" width="9.875" customWidth="1"/>
    <col min="12810" max="12810" width="12.125" customWidth="1"/>
    <col min="13057" max="13057" width="2" customWidth="1"/>
    <col min="13058" max="13058" width="9.875" customWidth="1"/>
    <col min="13059" max="13059" width="40.25" customWidth="1"/>
    <col min="13060" max="13060" width="8.75" customWidth="1"/>
    <col min="13061" max="13065" width="9.875" customWidth="1"/>
    <col min="13066" max="13066" width="12.125" customWidth="1"/>
    <col min="13313" max="13313" width="2" customWidth="1"/>
    <col min="13314" max="13314" width="9.875" customWidth="1"/>
    <col min="13315" max="13315" width="40.25" customWidth="1"/>
    <col min="13316" max="13316" width="8.75" customWidth="1"/>
    <col min="13317" max="13321" width="9.875" customWidth="1"/>
    <col min="13322" max="13322" width="12.125" customWidth="1"/>
    <col min="13569" max="13569" width="2" customWidth="1"/>
    <col min="13570" max="13570" width="9.875" customWidth="1"/>
    <col min="13571" max="13571" width="40.25" customWidth="1"/>
    <col min="13572" max="13572" width="8.75" customWidth="1"/>
    <col min="13573" max="13577" width="9.875" customWidth="1"/>
    <col min="13578" max="13578" width="12.125" customWidth="1"/>
    <col min="13825" max="13825" width="2" customWidth="1"/>
    <col min="13826" max="13826" width="9.875" customWidth="1"/>
    <col min="13827" max="13827" width="40.25" customWidth="1"/>
    <col min="13828" max="13828" width="8.75" customWidth="1"/>
    <col min="13829" max="13833" width="9.875" customWidth="1"/>
    <col min="13834" max="13834" width="12.125" customWidth="1"/>
    <col min="14081" max="14081" width="2" customWidth="1"/>
    <col min="14082" max="14082" width="9.875" customWidth="1"/>
    <col min="14083" max="14083" width="40.25" customWidth="1"/>
    <col min="14084" max="14084" width="8.75" customWidth="1"/>
    <col min="14085" max="14089" width="9.875" customWidth="1"/>
    <col min="14090" max="14090" width="12.125" customWidth="1"/>
    <col min="14337" max="14337" width="2" customWidth="1"/>
    <col min="14338" max="14338" width="9.875" customWidth="1"/>
    <col min="14339" max="14339" width="40.25" customWidth="1"/>
    <col min="14340" max="14340" width="8.75" customWidth="1"/>
    <col min="14341" max="14345" width="9.875" customWidth="1"/>
    <col min="14346" max="14346" width="12.125" customWidth="1"/>
    <col min="14593" max="14593" width="2" customWidth="1"/>
    <col min="14594" max="14594" width="9.875" customWidth="1"/>
    <col min="14595" max="14595" width="40.25" customWidth="1"/>
    <col min="14596" max="14596" width="8.75" customWidth="1"/>
    <col min="14597" max="14601" width="9.875" customWidth="1"/>
    <col min="14602" max="14602" width="12.125" customWidth="1"/>
    <col min="14849" max="14849" width="2" customWidth="1"/>
    <col min="14850" max="14850" width="9.875" customWidth="1"/>
    <col min="14851" max="14851" width="40.25" customWidth="1"/>
    <col min="14852" max="14852" width="8.75" customWidth="1"/>
    <col min="14853" max="14857" width="9.875" customWidth="1"/>
    <col min="14858" max="14858" width="12.125" customWidth="1"/>
    <col min="15105" max="15105" width="2" customWidth="1"/>
    <col min="15106" max="15106" width="9.875" customWidth="1"/>
    <col min="15107" max="15107" width="40.25" customWidth="1"/>
    <col min="15108" max="15108" width="8.75" customWidth="1"/>
    <col min="15109" max="15113" width="9.875" customWidth="1"/>
    <col min="15114" max="15114" width="12.125" customWidth="1"/>
    <col min="15361" max="15361" width="2" customWidth="1"/>
    <col min="15362" max="15362" width="9.875" customWidth="1"/>
    <col min="15363" max="15363" width="40.25" customWidth="1"/>
    <col min="15364" max="15364" width="8.75" customWidth="1"/>
    <col min="15365" max="15369" width="9.875" customWidth="1"/>
    <col min="15370" max="15370" width="12.125" customWidth="1"/>
    <col min="15617" max="15617" width="2" customWidth="1"/>
    <col min="15618" max="15618" width="9.875" customWidth="1"/>
    <col min="15619" max="15619" width="40.25" customWidth="1"/>
    <col min="15620" max="15620" width="8.75" customWidth="1"/>
    <col min="15621" max="15625" width="9.875" customWidth="1"/>
    <col min="15626" max="15626" width="12.125" customWidth="1"/>
    <col min="15873" max="15873" width="2" customWidth="1"/>
    <col min="15874" max="15874" width="9.875" customWidth="1"/>
    <col min="15875" max="15875" width="40.25" customWidth="1"/>
    <col min="15876" max="15876" width="8.75" customWidth="1"/>
    <col min="15877" max="15881" width="9.875" customWidth="1"/>
    <col min="15882" max="15882" width="12.125" customWidth="1"/>
    <col min="16129" max="16129" width="2" customWidth="1"/>
    <col min="16130" max="16130" width="9.875" customWidth="1"/>
    <col min="16131" max="16131" width="40.25" customWidth="1"/>
    <col min="16132" max="16132" width="8.75" customWidth="1"/>
    <col min="16133" max="16137" width="9.875" customWidth="1"/>
    <col min="16138" max="16138" width="12.125" customWidth="1"/>
  </cols>
  <sheetData>
    <row r="1" spans="1:10" ht="15" thickBot="1">
      <c r="D1" s="331"/>
      <c r="E1" s="331"/>
      <c r="F1" s="331"/>
    </row>
    <row r="2" spans="1:10">
      <c r="A2" s="69"/>
      <c r="B2" s="70"/>
      <c r="C2" s="71"/>
      <c r="D2" s="72" t="s">
        <v>294</v>
      </c>
      <c r="E2" s="72"/>
      <c r="F2" s="72"/>
      <c r="G2" s="73"/>
      <c r="H2" s="73"/>
      <c r="I2" s="73"/>
      <c r="J2" s="332"/>
    </row>
    <row r="3" spans="1:10">
      <c r="A3" s="69"/>
      <c r="B3" s="74" t="s">
        <v>295</v>
      </c>
      <c r="C3" s="75" t="s">
        <v>116</v>
      </c>
      <c r="D3" s="76"/>
      <c r="E3" s="76"/>
      <c r="F3" s="76"/>
      <c r="G3" s="76"/>
      <c r="H3" s="77" t="s">
        <v>943</v>
      </c>
      <c r="I3" s="76"/>
      <c r="J3" s="84" t="s">
        <v>296</v>
      </c>
    </row>
    <row r="4" spans="1:10">
      <c r="A4" s="69"/>
      <c r="B4" s="78" t="s">
        <v>231</v>
      </c>
      <c r="C4" s="79" t="s">
        <v>944</v>
      </c>
      <c r="D4" s="80"/>
      <c r="E4" s="80"/>
      <c r="F4" s="80"/>
      <c r="G4" s="80"/>
      <c r="H4" s="81" t="s">
        <v>945</v>
      </c>
      <c r="I4" s="80"/>
      <c r="J4" s="333" t="s">
        <v>232</v>
      </c>
    </row>
    <row r="5" spans="1:10">
      <c r="A5" s="69"/>
      <c r="B5" s="74"/>
      <c r="C5" s="75"/>
      <c r="D5" s="76"/>
      <c r="E5" s="77"/>
      <c r="F5" s="77" t="s">
        <v>297</v>
      </c>
      <c r="G5" s="77"/>
      <c r="H5" s="77" t="s">
        <v>298</v>
      </c>
      <c r="I5" s="77"/>
      <c r="J5" s="84" t="s">
        <v>946</v>
      </c>
    </row>
    <row r="6" spans="1:10">
      <c r="A6" s="69"/>
      <c r="B6" s="78" t="s">
        <v>295</v>
      </c>
      <c r="C6" s="79" t="s">
        <v>299</v>
      </c>
      <c r="D6" s="80"/>
      <c r="E6" s="81" t="s">
        <v>230</v>
      </c>
      <c r="F6" s="77" t="s">
        <v>300</v>
      </c>
      <c r="G6" s="77" t="s">
        <v>301</v>
      </c>
      <c r="H6" s="77" t="s">
        <v>300</v>
      </c>
      <c r="I6" s="334" t="s">
        <v>301</v>
      </c>
      <c r="J6" s="333" t="s">
        <v>947</v>
      </c>
    </row>
    <row r="7" spans="1:10">
      <c r="A7" s="69"/>
      <c r="B7" s="335" t="s">
        <v>302</v>
      </c>
      <c r="C7" s="75" t="s">
        <v>605</v>
      </c>
      <c r="D7" s="76"/>
      <c r="E7" s="77">
        <v>1</v>
      </c>
      <c r="F7" s="77">
        <v>0.02</v>
      </c>
      <c r="G7" s="77">
        <v>0.98</v>
      </c>
      <c r="H7" s="77">
        <v>17.61</v>
      </c>
      <c r="I7" s="77">
        <v>10.72</v>
      </c>
      <c r="J7" s="84">
        <f>+ROUND(E7* ((F7*H7) + (G7*I7)),2)</f>
        <v>10.86</v>
      </c>
    </row>
    <row r="8" spans="1:10">
      <c r="A8" s="69"/>
      <c r="B8" s="336" t="s">
        <v>303</v>
      </c>
      <c r="C8" s="79" t="s">
        <v>606</v>
      </c>
      <c r="D8" s="80"/>
      <c r="E8" s="81">
        <v>1</v>
      </c>
      <c r="F8" s="81">
        <v>0.26</v>
      </c>
      <c r="G8" s="81">
        <v>0.74</v>
      </c>
      <c r="H8" s="81">
        <v>6.84</v>
      </c>
      <c r="I8" s="81">
        <v>0.87</v>
      </c>
      <c r="J8" s="333">
        <f>+ROUND(E8* ((F8*H8) + (G8*I8)),2)</f>
        <v>2.42</v>
      </c>
    </row>
    <row r="9" spans="1:10">
      <c r="A9" s="69"/>
      <c r="B9" s="336" t="s">
        <v>304</v>
      </c>
      <c r="C9" s="79" t="s">
        <v>305</v>
      </c>
      <c r="D9" s="80"/>
      <c r="E9" s="81">
        <v>1</v>
      </c>
      <c r="F9" s="81">
        <v>0.33</v>
      </c>
      <c r="G9" s="81">
        <v>0.67</v>
      </c>
      <c r="H9" s="81">
        <v>20.67</v>
      </c>
      <c r="I9" s="81">
        <v>1.77</v>
      </c>
      <c r="J9" s="333">
        <f>+ROUND(E9* ((F9*H9) + (G9*I9)),2)</f>
        <v>8.01</v>
      </c>
    </row>
    <row r="10" spans="1:10">
      <c r="A10" s="69"/>
      <c r="B10" s="78" t="s">
        <v>231</v>
      </c>
      <c r="C10" s="79"/>
      <c r="D10" s="80"/>
      <c r="E10" s="81"/>
      <c r="F10" s="81"/>
      <c r="G10" s="81"/>
      <c r="H10" s="81"/>
      <c r="I10" s="81"/>
      <c r="J10" s="333"/>
    </row>
    <row r="11" spans="1:10">
      <c r="A11" s="69"/>
      <c r="B11" s="78" t="s">
        <v>231</v>
      </c>
      <c r="C11" s="79"/>
      <c r="D11" s="80"/>
      <c r="E11" s="81"/>
      <c r="F11" s="81"/>
      <c r="G11" s="81"/>
      <c r="H11" s="81"/>
      <c r="I11" s="81"/>
      <c r="J11" s="333"/>
    </row>
    <row r="12" spans="1:10">
      <c r="A12" s="69"/>
      <c r="B12" s="78" t="s">
        <v>231</v>
      </c>
      <c r="C12" s="79"/>
      <c r="D12" s="80"/>
      <c r="E12" s="81"/>
      <c r="F12" s="81"/>
      <c r="G12" s="81"/>
      <c r="H12" s="81"/>
      <c r="I12" s="81"/>
      <c r="J12" s="333"/>
    </row>
    <row r="13" spans="1:10">
      <c r="A13" s="69"/>
      <c r="B13" s="78" t="s">
        <v>231</v>
      </c>
      <c r="C13" s="79"/>
      <c r="D13" s="80"/>
      <c r="E13" s="81"/>
      <c r="F13" s="81"/>
      <c r="G13" s="81"/>
      <c r="H13" s="81"/>
      <c r="I13" s="81"/>
      <c r="J13" s="333"/>
    </row>
    <row r="14" spans="1:10">
      <c r="A14" s="69"/>
      <c r="B14" s="74"/>
      <c r="C14" s="82"/>
      <c r="D14" s="76"/>
      <c r="E14" s="76"/>
      <c r="F14" s="76"/>
      <c r="G14" s="76" t="s">
        <v>948</v>
      </c>
      <c r="H14" s="76"/>
      <c r="I14" s="76"/>
      <c r="J14" s="84">
        <f>+SUBTOTAL(9,J7:J13)</f>
        <v>21.29</v>
      </c>
    </row>
    <row r="15" spans="1:10">
      <c r="A15" s="69"/>
      <c r="B15" s="74" t="s">
        <v>295</v>
      </c>
      <c r="C15" s="75" t="s">
        <v>949</v>
      </c>
      <c r="D15" s="76"/>
      <c r="E15" s="76"/>
      <c r="F15" s="76"/>
      <c r="G15" s="76"/>
      <c r="H15" s="77" t="s">
        <v>230</v>
      </c>
      <c r="I15" s="77" t="s">
        <v>950</v>
      </c>
      <c r="J15" s="84" t="s">
        <v>951</v>
      </c>
    </row>
    <row r="16" spans="1:10">
      <c r="A16" s="69"/>
      <c r="B16" s="74" t="s">
        <v>306</v>
      </c>
      <c r="C16" s="75" t="s">
        <v>307</v>
      </c>
      <c r="D16" s="76"/>
      <c r="E16" s="76"/>
      <c r="F16" s="76"/>
      <c r="G16" s="76"/>
      <c r="H16" s="77">
        <v>6</v>
      </c>
      <c r="I16" s="77">
        <v>21.04</v>
      </c>
      <c r="J16" s="84">
        <f>+ROUND(H16*I16,2)</f>
        <v>126.24</v>
      </c>
    </row>
    <row r="17" spans="1:10">
      <c r="A17" s="69"/>
      <c r="B17" s="78" t="s">
        <v>231</v>
      </c>
      <c r="C17" s="79"/>
      <c r="D17" s="80"/>
      <c r="E17" s="80"/>
      <c r="F17" s="80"/>
      <c r="G17" s="80"/>
      <c r="H17" s="81"/>
      <c r="I17" s="81"/>
      <c r="J17" s="333"/>
    </row>
    <row r="18" spans="1:10">
      <c r="A18" s="69"/>
      <c r="B18" s="78" t="s">
        <v>231</v>
      </c>
      <c r="C18" s="79"/>
      <c r="D18" s="80"/>
      <c r="E18" s="80"/>
      <c r="F18" s="80"/>
      <c r="G18" s="80"/>
      <c r="H18" s="81"/>
      <c r="I18" s="81"/>
      <c r="J18" s="333"/>
    </row>
    <row r="19" spans="1:10">
      <c r="A19" s="69"/>
      <c r="B19" s="78" t="s">
        <v>231</v>
      </c>
      <c r="C19" s="79"/>
      <c r="D19" s="80"/>
      <c r="E19" s="80"/>
      <c r="F19" s="80"/>
      <c r="G19" s="80"/>
      <c r="H19" s="81"/>
      <c r="I19" s="81"/>
      <c r="J19" s="333"/>
    </row>
    <row r="20" spans="1:10">
      <c r="A20" s="69"/>
      <c r="B20" s="78" t="s">
        <v>231</v>
      </c>
      <c r="C20" s="79"/>
      <c r="D20" s="80"/>
      <c r="E20" s="80"/>
      <c r="F20" s="80"/>
      <c r="G20" s="80"/>
      <c r="H20" s="81"/>
      <c r="I20" s="81"/>
      <c r="J20" s="333"/>
    </row>
    <row r="21" spans="1:10">
      <c r="A21" s="69"/>
      <c r="B21" s="78" t="s">
        <v>231</v>
      </c>
      <c r="C21" s="79"/>
      <c r="D21" s="80"/>
      <c r="E21" s="80"/>
      <c r="F21" s="80"/>
      <c r="G21" s="80"/>
      <c r="H21" s="81"/>
      <c r="I21" s="81"/>
      <c r="J21" s="333"/>
    </row>
    <row r="22" spans="1:10">
      <c r="A22" s="69"/>
      <c r="B22" s="78" t="s">
        <v>231</v>
      </c>
      <c r="C22" s="79"/>
      <c r="D22" s="80"/>
      <c r="E22" s="80"/>
      <c r="F22" s="80"/>
      <c r="G22" s="80"/>
      <c r="H22" s="81"/>
      <c r="I22" s="81"/>
      <c r="J22" s="333"/>
    </row>
    <row r="23" spans="1:10">
      <c r="A23" s="69"/>
      <c r="B23" s="74"/>
      <c r="C23" s="82"/>
      <c r="D23" s="76"/>
      <c r="E23" s="76"/>
      <c r="F23" s="76"/>
      <c r="G23" s="76" t="s">
        <v>952</v>
      </c>
      <c r="H23" s="76"/>
      <c r="I23" s="76"/>
      <c r="J23" s="84">
        <f>+SUBTOTAL(9,J16:J22)</f>
        <v>126.24</v>
      </c>
    </row>
    <row r="24" spans="1:10">
      <c r="A24" s="69"/>
      <c r="B24" s="74"/>
      <c r="C24" s="82"/>
      <c r="D24" s="76"/>
      <c r="E24" s="76"/>
      <c r="F24" s="76" t="s">
        <v>953</v>
      </c>
      <c r="G24" s="76"/>
      <c r="H24" s="76"/>
      <c r="I24" s="76">
        <v>0</v>
      </c>
      <c r="J24" s="84">
        <f>+ROUND(I24*J23,2)</f>
        <v>0</v>
      </c>
    </row>
    <row r="25" spans="1:10">
      <c r="A25" s="69"/>
      <c r="B25" s="74"/>
      <c r="C25" s="82"/>
      <c r="D25" s="76"/>
      <c r="E25" s="76"/>
      <c r="F25" s="76" t="s">
        <v>308</v>
      </c>
      <c r="G25" s="76"/>
      <c r="H25" s="76"/>
      <c r="I25" s="76"/>
      <c r="J25" s="84">
        <f>+SUBTOTAL(9,J16:J24)</f>
        <v>126.24</v>
      </c>
    </row>
    <row r="26" spans="1:10">
      <c r="A26" s="69"/>
      <c r="B26" s="83"/>
      <c r="C26" s="82"/>
      <c r="D26" s="76"/>
      <c r="E26" s="76"/>
      <c r="F26" s="76"/>
      <c r="G26" s="76" t="s">
        <v>954</v>
      </c>
      <c r="H26" s="76"/>
      <c r="I26" s="76"/>
      <c r="J26" s="337">
        <f>+SUBTOTAL(9,J7:J25)</f>
        <v>147.53</v>
      </c>
    </row>
    <row r="27" spans="1:10">
      <c r="A27" s="69"/>
      <c r="B27" s="83"/>
      <c r="C27" s="82" t="s">
        <v>309</v>
      </c>
      <c r="D27" s="76">
        <v>0.56000000000000005</v>
      </c>
      <c r="E27" s="76"/>
      <c r="F27" s="76"/>
      <c r="G27" s="76" t="s">
        <v>310</v>
      </c>
      <c r="H27" s="76"/>
      <c r="I27" s="76"/>
      <c r="J27" s="337">
        <f>+ROUND(J26/D27,2)</f>
        <v>263.45</v>
      </c>
    </row>
    <row r="28" spans="1:10">
      <c r="A28" s="69"/>
      <c r="B28" s="74" t="s">
        <v>295</v>
      </c>
      <c r="C28" s="75" t="s">
        <v>311</v>
      </c>
      <c r="D28" s="76"/>
      <c r="E28" s="76"/>
      <c r="F28" s="76"/>
      <c r="G28" s="77" t="s">
        <v>296</v>
      </c>
      <c r="H28" s="77" t="s">
        <v>955</v>
      </c>
      <c r="I28" s="77" t="s">
        <v>312</v>
      </c>
      <c r="J28" s="84" t="s">
        <v>956</v>
      </c>
    </row>
    <row r="29" spans="1:10">
      <c r="A29" s="69"/>
      <c r="B29" s="74" t="s">
        <v>313</v>
      </c>
      <c r="C29" s="75" t="s">
        <v>314</v>
      </c>
      <c r="D29" s="76"/>
      <c r="E29" s="76"/>
      <c r="F29" s="76"/>
      <c r="G29" s="77" t="s">
        <v>258</v>
      </c>
      <c r="H29" s="77">
        <v>448.91</v>
      </c>
      <c r="I29" s="77">
        <v>0.14832999999999999</v>
      </c>
      <c r="J29" s="84">
        <f>+ROUND(H29*I29,2)</f>
        <v>66.59</v>
      </c>
    </row>
    <row r="30" spans="1:10">
      <c r="A30" s="69"/>
      <c r="B30" s="78" t="s">
        <v>315</v>
      </c>
      <c r="C30" s="79" t="s">
        <v>607</v>
      </c>
      <c r="D30" s="80"/>
      <c r="E30" s="80"/>
      <c r="F30" s="80"/>
      <c r="G30" s="81" t="s">
        <v>235</v>
      </c>
      <c r="H30" s="81">
        <v>0</v>
      </c>
      <c r="I30" s="81">
        <v>8.9999999999999993E-3</v>
      </c>
      <c r="J30" s="333">
        <f>+ROUND(H30*I30,2)</f>
        <v>0</v>
      </c>
    </row>
    <row r="31" spans="1:10">
      <c r="A31" s="69"/>
      <c r="B31" s="78" t="s">
        <v>319</v>
      </c>
      <c r="C31" s="79" t="s">
        <v>320</v>
      </c>
      <c r="D31" s="80"/>
      <c r="E31" s="80"/>
      <c r="F31" s="80"/>
      <c r="G31" s="81" t="s">
        <v>235</v>
      </c>
      <c r="H31" s="81">
        <v>34.93</v>
      </c>
      <c r="I31" s="81">
        <v>2.4</v>
      </c>
      <c r="J31" s="333">
        <f>+ROUND(H31*I31,2)</f>
        <v>83.83</v>
      </c>
    </row>
    <row r="32" spans="1:10">
      <c r="A32" s="69"/>
      <c r="B32" s="78">
        <v>9199997</v>
      </c>
      <c r="C32" s="79" t="s">
        <v>957</v>
      </c>
      <c r="D32" s="80"/>
      <c r="E32" s="80"/>
      <c r="F32" s="80"/>
      <c r="G32" s="81" t="s">
        <v>958</v>
      </c>
      <c r="H32" s="81">
        <v>263.38</v>
      </c>
      <c r="I32" s="81">
        <v>1.8530000000000001E-2</v>
      </c>
      <c r="J32" s="333">
        <f>+ROUND(H32*I32,2)</f>
        <v>4.88</v>
      </c>
    </row>
    <row r="33" spans="1:10">
      <c r="A33" s="69"/>
      <c r="B33" s="78" t="s">
        <v>231</v>
      </c>
      <c r="C33" s="79"/>
      <c r="D33" s="80"/>
      <c r="E33" s="80"/>
      <c r="F33" s="80"/>
      <c r="G33" s="81"/>
      <c r="H33" s="81"/>
      <c r="I33" s="81"/>
      <c r="J33" s="333"/>
    </row>
    <row r="34" spans="1:10">
      <c r="A34" s="69"/>
      <c r="B34" s="78" t="s">
        <v>231</v>
      </c>
      <c r="C34" s="79"/>
      <c r="D34" s="80"/>
      <c r="E34" s="80"/>
      <c r="F34" s="80"/>
      <c r="G34" s="81"/>
      <c r="H34" s="81"/>
      <c r="I34" s="81"/>
      <c r="J34" s="333"/>
    </row>
    <row r="35" spans="1:10">
      <c r="A35" s="69"/>
      <c r="B35" s="78" t="s">
        <v>231</v>
      </c>
      <c r="C35" s="79"/>
      <c r="D35" s="80"/>
      <c r="E35" s="80"/>
      <c r="F35" s="80"/>
      <c r="G35" s="81"/>
      <c r="H35" s="81"/>
      <c r="I35" s="81"/>
      <c r="J35" s="333"/>
    </row>
    <row r="36" spans="1:10">
      <c r="A36" s="69"/>
      <c r="B36" s="74"/>
      <c r="C36" s="82"/>
      <c r="D36" s="76"/>
      <c r="E36" s="76"/>
      <c r="F36" s="76"/>
      <c r="G36" s="76" t="s">
        <v>316</v>
      </c>
      <c r="H36" s="76"/>
      <c r="I36" s="76"/>
      <c r="J36" s="84">
        <f>+SUBTOTAL(9,J29:J35)</f>
        <v>155.30000000000001</v>
      </c>
    </row>
    <row r="37" spans="1:10">
      <c r="A37" s="69"/>
      <c r="B37" s="74" t="s">
        <v>295</v>
      </c>
      <c r="C37" s="75" t="s">
        <v>317</v>
      </c>
      <c r="D37" s="76"/>
      <c r="E37" s="76"/>
      <c r="F37" s="76"/>
      <c r="G37" s="77" t="s">
        <v>296</v>
      </c>
      <c r="H37" s="77" t="s">
        <v>955</v>
      </c>
      <c r="I37" s="77" t="s">
        <v>312</v>
      </c>
      <c r="J37" s="84" t="s">
        <v>956</v>
      </c>
    </row>
    <row r="38" spans="1:10">
      <c r="A38" s="69"/>
      <c r="B38" s="74" t="s">
        <v>959</v>
      </c>
      <c r="C38" s="75" t="s">
        <v>960</v>
      </c>
      <c r="D38" s="76"/>
      <c r="E38" s="76"/>
      <c r="F38" s="76"/>
      <c r="G38" s="77" t="s">
        <v>235</v>
      </c>
      <c r="H38" s="77">
        <v>290.37</v>
      </c>
      <c r="I38" s="77">
        <v>0.41666700000000001</v>
      </c>
      <c r="J38" s="84">
        <f>+ROUND(H38*I38,2)</f>
        <v>120.99</v>
      </c>
    </row>
    <row r="39" spans="1:10">
      <c r="A39" s="69"/>
      <c r="B39" s="78" t="s">
        <v>231</v>
      </c>
      <c r="C39" s="79"/>
      <c r="D39" s="80"/>
      <c r="E39" s="80"/>
      <c r="F39" s="80"/>
      <c r="G39" s="81"/>
      <c r="H39" s="81"/>
      <c r="I39" s="81"/>
      <c r="J39" s="333"/>
    </row>
    <row r="40" spans="1:10">
      <c r="A40" s="69"/>
      <c r="B40" s="78" t="s">
        <v>231</v>
      </c>
      <c r="C40" s="79"/>
      <c r="D40" s="80"/>
      <c r="E40" s="80"/>
      <c r="F40" s="80"/>
      <c r="G40" s="81"/>
      <c r="H40" s="81"/>
      <c r="I40" s="81"/>
      <c r="J40" s="333"/>
    </row>
    <row r="41" spans="1:10">
      <c r="A41" s="69"/>
      <c r="B41" s="78" t="s">
        <v>231</v>
      </c>
      <c r="C41" s="79"/>
      <c r="D41" s="80"/>
      <c r="E41" s="80"/>
      <c r="F41" s="80"/>
      <c r="G41" s="81"/>
      <c r="H41" s="81"/>
      <c r="I41" s="81"/>
      <c r="J41" s="333"/>
    </row>
    <row r="42" spans="1:10">
      <c r="A42" s="69"/>
      <c r="B42" s="78" t="s">
        <v>231</v>
      </c>
      <c r="C42" s="79"/>
      <c r="D42" s="80"/>
      <c r="E42" s="80"/>
      <c r="F42" s="80"/>
      <c r="G42" s="81"/>
      <c r="H42" s="81"/>
      <c r="I42" s="81"/>
      <c r="J42" s="333"/>
    </row>
    <row r="43" spans="1:10">
      <c r="A43" s="69"/>
      <c r="B43" s="74"/>
      <c r="C43" s="82"/>
      <c r="D43" s="76"/>
      <c r="E43" s="76"/>
      <c r="F43" s="76"/>
      <c r="G43" s="76" t="s">
        <v>318</v>
      </c>
      <c r="H43" s="76"/>
      <c r="I43" s="76"/>
      <c r="J43" s="84">
        <f>+SUBTOTAL(9,J38:J42)</f>
        <v>120.99</v>
      </c>
    </row>
    <row r="44" spans="1:10">
      <c r="A44" s="69"/>
      <c r="B44" s="74" t="s">
        <v>295</v>
      </c>
      <c r="C44" s="75" t="s">
        <v>321</v>
      </c>
      <c r="D44" s="77" t="s">
        <v>322</v>
      </c>
      <c r="E44" s="77" t="s">
        <v>961</v>
      </c>
      <c r="F44" s="77" t="s">
        <v>962</v>
      </c>
      <c r="G44" s="77" t="s">
        <v>963</v>
      </c>
      <c r="H44" s="77" t="s">
        <v>964</v>
      </c>
      <c r="I44" s="77" t="s">
        <v>312</v>
      </c>
      <c r="J44" s="84" t="s">
        <v>965</v>
      </c>
    </row>
    <row r="45" spans="1:10">
      <c r="A45" s="69"/>
      <c r="B45" s="74" t="s">
        <v>324</v>
      </c>
      <c r="C45" s="75" t="s">
        <v>966</v>
      </c>
      <c r="D45" s="77" t="s">
        <v>323</v>
      </c>
      <c r="E45" s="77">
        <v>0</v>
      </c>
      <c r="F45" s="77">
        <v>25</v>
      </c>
      <c r="G45" s="77">
        <v>25</v>
      </c>
      <c r="H45" s="77">
        <v>0.85</v>
      </c>
      <c r="I45" s="77">
        <v>2.4</v>
      </c>
      <c r="J45" s="84">
        <f>+ROUND(G45*H45*I45,2)</f>
        <v>51</v>
      </c>
    </row>
    <row r="46" spans="1:10">
      <c r="A46" s="69"/>
      <c r="B46" s="78" t="s">
        <v>231</v>
      </c>
      <c r="C46" s="79"/>
      <c r="D46" s="81"/>
      <c r="E46" s="81"/>
      <c r="F46" s="81"/>
      <c r="G46" s="81"/>
      <c r="H46" s="81"/>
      <c r="I46" s="81"/>
      <c r="J46" s="333"/>
    </row>
    <row r="47" spans="1:10">
      <c r="A47" s="69"/>
      <c r="B47" s="78" t="s">
        <v>231</v>
      </c>
      <c r="C47" s="79"/>
      <c r="D47" s="81"/>
      <c r="E47" s="81"/>
      <c r="F47" s="81"/>
      <c r="G47" s="81"/>
      <c r="H47" s="81"/>
      <c r="I47" s="81"/>
      <c r="J47" s="333"/>
    </row>
    <row r="48" spans="1:10">
      <c r="A48" s="69"/>
      <c r="B48" s="78" t="s">
        <v>231</v>
      </c>
      <c r="C48" s="79"/>
      <c r="D48" s="81"/>
      <c r="E48" s="81"/>
      <c r="F48" s="81"/>
      <c r="G48" s="81"/>
      <c r="H48" s="81"/>
      <c r="I48" s="81"/>
      <c r="J48" s="333"/>
    </row>
    <row r="49" spans="1:10">
      <c r="A49" s="69"/>
      <c r="B49" s="78" t="s">
        <v>231</v>
      </c>
      <c r="C49" s="79"/>
      <c r="D49" s="81"/>
      <c r="E49" s="81"/>
      <c r="F49" s="81"/>
      <c r="G49" s="81"/>
      <c r="H49" s="81"/>
      <c r="I49" s="81"/>
      <c r="J49" s="333"/>
    </row>
    <row r="50" spans="1:10">
      <c r="A50" s="69"/>
      <c r="B50" s="78" t="s">
        <v>231</v>
      </c>
      <c r="C50" s="79"/>
      <c r="D50" s="81"/>
      <c r="E50" s="81"/>
      <c r="F50" s="81"/>
      <c r="G50" s="81"/>
      <c r="H50" s="81"/>
      <c r="I50" s="81"/>
      <c r="J50" s="333"/>
    </row>
    <row r="51" spans="1:10">
      <c r="A51" s="69"/>
      <c r="B51" s="78" t="s">
        <v>231</v>
      </c>
      <c r="C51" s="79"/>
      <c r="D51" s="81"/>
      <c r="E51" s="81"/>
      <c r="F51" s="81"/>
      <c r="G51" s="81"/>
      <c r="H51" s="81"/>
      <c r="I51" s="81"/>
      <c r="J51" s="333"/>
    </row>
    <row r="52" spans="1:10">
      <c r="A52" s="69"/>
      <c r="B52" s="74"/>
      <c r="C52" s="82"/>
      <c r="D52" s="76"/>
      <c r="E52" s="76"/>
      <c r="F52" s="76"/>
      <c r="G52" s="76" t="s">
        <v>325</v>
      </c>
      <c r="H52" s="76"/>
      <c r="I52" s="76"/>
      <c r="J52" s="84">
        <f>+SUBTOTAL(9,J45:J51)</f>
        <v>51</v>
      </c>
    </row>
    <row r="53" spans="1:10">
      <c r="A53" s="69"/>
      <c r="B53" s="74" t="s">
        <v>326</v>
      </c>
      <c r="C53" s="82"/>
      <c r="D53" s="76"/>
      <c r="E53" s="76"/>
      <c r="F53" s="76"/>
      <c r="G53" s="76"/>
      <c r="H53" s="76"/>
      <c r="I53" s="76"/>
      <c r="J53" s="84">
        <f>+SUBTOTAL(9,J27:J51)</f>
        <v>590.7399999999999</v>
      </c>
    </row>
    <row r="54" spans="1:10">
      <c r="A54" s="69"/>
      <c r="B54" s="74" t="s">
        <v>327</v>
      </c>
      <c r="C54" s="82"/>
      <c r="D54" s="76">
        <v>0</v>
      </c>
      <c r="E54" s="76"/>
      <c r="F54" s="76"/>
      <c r="G54" s="76"/>
      <c r="H54" s="76"/>
      <c r="I54" s="76"/>
      <c r="J54" s="84">
        <f>+ROUND(J53*D54/100,2)</f>
        <v>0</v>
      </c>
    </row>
    <row r="55" spans="1:10" ht="14.4" thickBot="1">
      <c r="A55" s="69"/>
      <c r="B55" s="74" t="s">
        <v>328</v>
      </c>
      <c r="C55" s="82"/>
      <c r="D55" s="76"/>
      <c r="E55" s="76"/>
      <c r="F55" s="76"/>
      <c r="G55" s="76"/>
      <c r="H55" s="76"/>
      <c r="I55" s="76"/>
      <c r="J55" s="84">
        <f>+J53+ J54</f>
        <v>590.7399999999999</v>
      </c>
    </row>
    <row r="56" spans="1:10">
      <c r="A56" s="69"/>
      <c r="B56" s="70" t="s">
        <v>261</v>
      </c>
      <c r="C56" s="71"/>
      <c r="D56" s="73"/>
      <c r="E56" s="73"/>
      <c r="F56" s="73" t="s">
        <v>967</v>
      </c>
      <c r="G56" s="73"/>
      <c r="H56" s="73"/>
      <c r="I56" s="73" t="s">
        <v>968</v>
      </c>
      <c r="J56" s="332"/>
    </row>
    <row r="57" spans="1:10">
      <c r="A57" s="69"/>
      <c r="B57" s="78" t="s">
        <v>969</v>
      </c>
      <c r="C57" s="69"/>
      <c r="D57" s="80"/>
      <c r="E57" s="80"/>
      <c r="F57" s="80" t="s">
        <v>970</v>
      </c>
      <c r="G57" s="80"/>
      <c r="H57" s="80"/>
      <c r="I57" s="80"/>
      <c r="J57" s="338"/>
    </row>
    <row r="58" spans="1:10">
      <c r="A58" s="69"/>
      <c r="B58" s="78" t="s">
        <v>971</v>
      </c>
      <c r="C58" s="69"/>
      <c r="D58" s="80"/>
      <c r="E58" s="80"/>
      <c r="F58" s="80" t="s">
        <v>972</v>
      </c>
      <c r="G58" s="80"/>
      <c r="H58" s="80"/>
      <c r="I58" s="80"/>
      <c r="J58" s="338"/>
    </row>
    <row r="59" spans="1:10" ht="14.4" thickBot="1">
      <c r="A59" s="69"/>
      <c r="B59" s="85" t="s">
        <v>973</v>
      </c>
      <c r="C59" s="69"/>
      <c r="D59" s="80"/>
      <c r="E59" s="80"/>
      <c r="F59" s="80"/>
      <c r="G59" s="80"/>
      <c r="H59" s="80"/>
      <c r="I59" s="80"/>
      <c r="J59" s="339"/>
    </row>
    <row r="60" spans="1:10">
      <c r="A60" s="69"/>
      <c r="B60" s="71"/>
      <c r="C60" s="71"/>
      <c r="D60" s="73"/>
      <c r="E60" s="73"/>
      <c r="F60" s="73"/>
      <c r="G60" s="73"/>
      <c r="H60" s="73"/>
      <c r="I60" s="73"/>
      <c r="J60" s="73"/>
    </row>
    <row r="61" spans="1:10" ht="14.4" thickBot="1">
      <c r="A61" s="69"/>
      <c r="B61" s="69"/>
      <c r="C61" s="69"/>
      <c r="D61" s="80"/>
      <c r="E61" s="80"/>
      <c r="F61" s="80"/>
      <c r="G61" s="80"/>
      <c r="H61" s="80"/>
      <c r="I61" s="80"/>
      <c r="J61" s="80"/>
    </row>
    <row r="62" spans="1:10">
      <c r="A62" s="69"/>
      <c r="B62" s="70"/>
      <c r="C62" s="71"/>
      <c r="D62" s="72" t="s">
        <v>294</v>
      </c>
      <c r="E62" s="72"/>
      <c r="F62" s="72"/>
      <c r="G62" s="73"/>
      <c r="H62" s="73"/>
      <c r="I62" s="73"/>
      <c r="J62" s="332"/>
    </row>
    <row r="63" spans="1:10">
      <c r="A63" s="69"/>
      <c r="B63" s="74" t="s">
        <v>295</v>
      </c>
      <c r="C63" s="75" t="s">
        <v>116</v>
      </c>
      <c r="D63" s="76"/>
      <c r="E63" s="76"/>
      <c r="F63" s="76"/>
      <c r="G63" s="76"/>
      <c r="H63" s="77" t="s">
        <v>943</v>
      </c>
      <c r="I63" s="76"/>
      <c r="J63" s="84" t="s">
        <v>296</v>
      </c>
    </row>
    <row r="64" spans="1:10">
      <c r="A64" s="69"/>
      <c r="B64" s="78" t="s">
        <v>959</v>
      </c>
      <c r="C64" s="79" t="s">
        <v>974</v>
      </c>
      <c r="D64" s="80"/>
      <c r="E64" s="80"/>
      <c r="F64" s="80"/>
      <c r="G64" s="80"/>
      <c r="H64" s="81" t="s">
        <v>945</v>
      </c>
      <c r="I64" s="80"/>
      <c r="J64" s="333" t="s">
        <v>235</v>
      </c>
    </row>
    <row r="65" spans="1:10">
      <c r="A65" s="69"/>
      <c r="B65" s="74"/>
      <c r="C65" s="75"/>
      <c r="D65" s="76"/>
      <c r="E65" s="77"/>
      <c r="F65" s="77" t="s">
        <v>297</v>
      </c>
      <c r="G65" s="77"/>
      <c r="H65" s="77" t="s">
        <v>298</v>
      </c>
      <c r="I65" s="77"/>
      <c r="J65" s="84" t="s">
        <v>946</v>
      </c>
    </row>
    <row r="66" spans="1:10">
      <c r="A66" s="69"/>
      <c r="B66" s="78" t="s">
        <v>295</v>
      </c>
      <c r="C66" s="79" t="s">
        <v>299</v>
      </c>
      <c r="D66" s="80"/>
      <c r="E66" s="81" t="s">
        <v>230</v>
      </c>
      <c r="F66" s="77" t="s">
        <v>300</v>
      </c>
      <c r="G66" s="77" t="s">
        <v>301</v>
      </c>
      <c r="H66" s="77" t="s">
        <v>300</v>
      </c>
      <c r="I66" s="334" t="s">
        <v>301</v>
      </c>
      <c r="J66" s="333" t="s">
        <v>947</v>
      </c>
    </row>
    <row r="67" spans="1:10">
      <c r="A67" s="69"/>
      <c r="B67" s="335" t="s">
        <v>340</v>
      </c>
      <c r="C67" s="75" t="s">
        <v>341</v>
      </c>
      <c r="D67" s="76"/>
      <c r="E67" s="77">
        <v>1</v>
      </c>
      <c r="F67" s="77">
        <v>1</v>
      </c>
      <c r="G67" s="77">
        <v>0</v>
      </c>
      <c r="H67" s="77">
        <v>517.78</v>
      </c>
      <c r="I67" s="77">
        <v>240.34</v>
      </c>
      <c r="J67" s="84">
        <f>+ROUND(E67* ((F67*H67) + (G67*I67)),2)</f>
        <v>517.78</v>
      </c>
    </row>
    <row r="68" spans="1:10">
      <c r="A68" s="69"/>
      <c r="B68" s="336" t="s">
        <v>342</v>
      </c>
      <c r="C68" s="79" t="s">
        <v>343</v>
      </c>
      <c r="D68" s="80"/>
      <c r="E68" s="81">
        <v>1</v>
      </c>
      <c r="F68" s="81">
        <v>0.82</v>
      </c>
      <c r="G68" s="81">
        <v>0.18</v>
      </c>
      <c r="H68" s="81">
        <v>276.16000000000003</v>
      </c>
      <c r="I68" s="81">
        <v>98.17</v>
      </c>
      <c r="J68" s="333">
        <f>+ROUND(E68* ((F68*H68) + (G68*I68)),2)</f>
        <v>244.12</v>
      </c>
    </row>
    <row r="69" spans="1:10">
      <c r="A69" s="69"/>
      <c r="B69" s="336" t="s">
        <v>344</v>
      </c>
      <c r="C69" s="79" t="s">
        <v>345</v>
      </c>
      <c r="D69" s="80"/>
      <c r="E69" s="81">
        <v>1</v>
      </c>
      <c r="F69" s="81">
        <v>0.71</v>
      </c>
      <c r="G69" s="81">
        <v>0.28999999999999998</v>
      </c>
      <c r="H69" s="81">
        <v>244.69</v>
      </c>
      <c r="I69" s="81">
        <v>115.37</v>
      </c>
      <c r="J69" s="333">
        <f>+ROUND(E69* ((F69*H69) + (G69*I69)),2)</f>
        <v>207.19</v>
      </c>
    </row>
    <row r="70" spans="1:10">
      <c r="A70" s="69"/>
      <c r="B70" s="78" t="s">
        <v>231</v>
      </c>
      <c r="C70" s="79"/>
      <c r="D70" s="80"/>
      <c r="E70" s="81"/>
      <c r="F70" s="81"/>
      <c r="G70" s="81"/>
      <c r="H70" s="81"/>
      <c r="I70" s="81"/>
      <c r="J70" s="333"/>
    </row>
    <row r="71" spans="1:10">
      <c r="A71" s="69"/>
      <c r="B71" s="78" t="s">
        <v>231</v>
      </c>
      <c r="C71" s="79"/>
      <c r="D71" s="80"/>
      <c r="E71" s="81"/>
      <c r="F71" s="81"/>
      <c r="G71" s="81"/>
      <c r="H71" s="81"/>
      <c r="I71" s="81"/>
      <c r="J71" s="333"/>
    </row>
    <row r="72" spans="1:10">
      <c r="A72" s="69"/>
      <c r="B72" s="78" t="s">
        <v>231</v>
      </c>
      <c r="C72" s="79"/>
      <c r="D72" s="80"/>
      <c r="E72" s="81"/>
      <c r="F72" s="81"/>
      <c r="G72" s="81"/>
      <c r="H72" s="81"/>
      <c r="I72" s="81"/>
      <c r="J72" s="333"/>
    </row>
    <row r="73" spans="1:10">
      <c r="A73" s="69"/>
      <c r="B73" s="78" t="s">
        <v>231</v>
      </c>
      <c r="C73" s="79"/>
      <c r="D73" s="80"/>
      <c r="E73" s="81"/>
      <c r="F73" s="81"/>
      <c r="G73" s="81"/>
      <c r="H73" s="81"/>
      <c r="I73" s="81"/>
      <c r="J73" s="333"/>
    </row>
    <row r="74" spans="1:10">
      <c r="A74" s="69"/>
      <c r="B74" s="74"/>
      <c r="C74" s="82"/>
      <c r="D74" s="76"/>
      <c r="E74" s="76"/>
      <c r="F74" s="76"/>
      <c r="G74" s="76" t="s">
        <v>948</v>
      </c>
      <c r="H74" s="76"/>
      <c r="I74" s="76"/>
      <c r="J74" s="84">
        <f>+SUBTOTAL(9,J67:J73)</f>
        <v>969.08999999999992</v>
      </c>
    </row>
    <row r="75" spans="1:10">
      <c r="A75" s="69"/>
      <c r="B75" s="74" t="s">
        <v>295</v>
      </c>
      <c r="C75" s="75" t="s">
        <v>949</v>
      </c>
      <c r="D75" s="76"/>
      <c r="E75" s="76"/>
      <c r="F75" s="76"/>
      <c r="G75" s="76"/>
      <c r="H75" s="77" t="s">
        <v>230</v>
      </c>
      <c r="I75" s="77" t="s">
        <v>950</v>
      </c>
      <c r="J75" s="84" t="s">
        <v>951</v>
      </c>
    </row>
    <row r="76" spans="1:10">
      <c r="A76" s="69"/>
      <c r="B76" s="74" t="s">
        <v>306</v>
      </c>
      <c r="C76" s="75" t="s">
        <v>307</v>
      </c>
      <c r="D76" s="76"/>
      <c r="E76" s="76"/>
      <c r="F76" s="76"/>
      <c r="G76" s="76"/>
      <c r="H76" s="77">
        <v>8</v>
      </c>
      <c r="I76" s="77">
        <v>21.04</v>
      </c>
      <c r="J76" s="84">
        <f>+ROUND(H76*I76,2)</f>
        <v>168.32</v>
      </c>
    </row>
    <row r="77" spans="1:10">
      <c r="A77" s="69"/>
      <c r="B77" s="78" t="s">
        <v>231</v>
      </c>
      <c r="C77" s="79"/>
      <c r="D77" s="80"/>
      <c r="E77" s="80"/>
      <c r="F77" s="80"/>
      <c r="G77" s="80"/>
      <c r="H77" s="81"/>
      <c r="I77" s="81"/>
      <c r="J77" s="333"/>
    </row>
    <row r="78" spans="1:10">
      <c r="A78" s="69"/>
      <c r="B78" s="78" t="s">
        <v>231</v>
      </c>
      <c r="C78" s="79"/>
      <c r="D78" s="80"/>
      <c r="E78" s="80"/>
      <c r="F78" s="80"/>
      <c r="G78" s="80"/>
      <c r="H78" s="81"/>
      <c r="I78" s="81"/>
      <c r="J78" s="333"/>
    </row>
    <row r="79" spans="1:10">
      <c r="A79" s="69"/>
      <c r="B79" s="78" t="s">
        <v>231</v>
      </c>
      <c r="C79" s="79"/>
      <c r="D79" s="80"/>
      <c r="E79" s="80"/>
      <c r="F79" s="80"/>
      <c r="G79" s="80"/>
      <c r="H79" s="81"/>
      <c r="I79" s="81"/>
      <c r="J79" s="333"/>
    </row>
    <row r="80" spans="1:10">
      <c r="A80" s="69"/>
      <c r="B80" s="78" t="s">
        <v>231</v>
      </c>
      <c r="C80" s="79"/>
      <c r="D80" s="80"/>
      <c r="E80" s="80"/>
      <c r="F80" s="80"/>
      <c r="G80" s="80"/>
      <c r="H80" s="81"/>
      <c r="I80" s="81"/>
      <c r="J80" s="333"/>
    </row>
    <row r="81" spans="1:10">
      <c r="A81" s="69"/>
      <c r="B81" s="78" t="s">
        <v>231</v>
      </c>
      <c r="C81" s="79"/>
      <c r="D81" s="80"/>
      <c r="E81" s="80"/>
      <c r="F81" s="80"/>
      <c r="G81" s="80"/>
      <c r="H81" s="81"/>
      <c r="I81" s="81"/>
      <c r="J81" s="333"/>
    </row>
    <row r="82" spans="1:10">
      <c r="A82" s="69"/>
      <c r="B82" s="78" t="s">
        <v>231</v>
      </c>
      <c r="C82" s="79"/>
      <c r="D82" s="80"/>
      <c r="E82" s="80"/>
      <c r="F82" s="80"/>
      <c r="G82" s="80"/>
      <c r="H82" s="81"/>
      <c r="I82" s="81"/>
      <c r="J82" s="333"/>
    </row>
    <row r="83" spans="1:10">
      <c r="A83" s="69"/>
      <c r="B83" s="74"/>
      <c r="C83" s="82"/>
      <c r="D83" s="76"/>
      <c r="E83" s="76"/>
      <c r="F83" s="76"/>
      <c r="G83" s="76" t="s">
        <v>952</v>
      </c>
      <c r="H83" s="76"/>
      <c r="I83" s="76"/>
      <c r="J83" s="84">
        <f>+SUBTOTAL(9,J76:J82)</f>
        <v>168.32</v>
      </c>
    </row>
    <row r="84" spans="1:10">
      <c r="A84" s="69"/>
      <c r="B84" s="74"/>
      <c r="C84" s="82"/>
      <c r="D84" s="76"/>
      <c r="E84" s="76"/>
      <c r="F84" s="76" t="s">
        <v>953</v>
      </c>
      <c r="G84" s="76"/>
      <c r="H84" s="76"/>
      <c r="I84" s="76">
        <v>0</v>
      </c>
      <c r="J84" s="84">
        <f>+ROUND(I84*J83,2)</f>
        <v>0</v>
      </c>
    </row>
    <row r="85" spans="1:10">
      <c r="A85" s="69"/>
      <c r="B85" s="74"/>
      <c r="C85" s="82"/>
      <c r="D85" s="76"/>
      <c r="E85" s="76"/>
      <c r="F85" s="76" t="s">
        <v>308</v>
      </c>
      <c r="G85" s="76"/>
      <c r="H85" s="76"/>
      <c r="I85" s="76"/>
      <c r="J85" s="84">
        <f>+SUBTOTAL(9,J76:J84)</f>
        <v>168.32</v>
      </c>
    </row>
    <row r="86" spans="1:10">
      <c r="A86" s="69"/>
      <c r="B86" s="83"/>
      <c r="C86" s="82"/>
      <c r="D86" s="76"/>
      <c r="E86" s="76"/>
      <c r="F86" s="76"/>
      <c r="G86" s="76" t="s">
        <v>954</v>
      </c>
      <c r="H86" s="76"/>
      <c r="I86" s="76"/>
      <c r="J86" s="337">
        <f>+SUBTOTAL(9,J67:J85)</f>
        <v>1137.4099999999999</v>
      </c>
    </row>
    <row r="87" spans="1:10">
      <c r="A87" s="69"/>
      <c r="B87" s="83"/>
      <c r="C87" s="82" t="s">
        <v>309</v>
      </c>
      <c r="D87" s="76">
        <v>99.6</v>
      </c>
      <c r="E87" s="76"/>
      <c r="F87" s="76"/>
      <c r="G87" s="76" t="s">
        <v>310</v>
      </c>
      <c r="H87" s="76"/>
      <c r="I87" s="76"/>
      <c r="J87" s="337">
        <f>+ROUND(J86/D87,2)</f>
        <v>11.42</v>
      </c>
    </row>
    <row r="88" spans="1:10">
      <c r="A88" s="69"/>
      <c r="B88" s="74" t="s">
        <v>295</v>
      </c>
      <c r="C88" s="75" t="s">
        <v>311</v>
      </c>
      <c r="D88" s="76"/>
      <c r="E88" s="76"/>
      <c r="F88" s="76"/>
      <c r="G88" s="77" t="s">
        <v>296</v>
      </c>
      <c r="H88" s="77" t="s">
        <v>955</v>
      </c>
      <c r="I88" s="77" t="s">
        <v>312</v>
      </c>
      <c r="J88" s="84" t="s">
        <v>956</v>
      </c>
    </row>
    <row r="89" spans="1:10">
      <c r="A89" s="69"/>
      <c r="B89" s="74">
        <v>560784649</v>
      </c>
      <c r="C89" s="75" t="s">
        <v>347</v>
      </c>
      <c r="D89" s="76"/>
      <c r="E89" s="76"/>
      <c r="F89" s="76"/>
      <c r="G89" s="77" t="s">
        <v>235</v>
      </c>
      <c r="H89" s="77">
        <v>7.71</v>
      </c>
      <c r="I89" s="77">
        <v>1.02</v>
      </c>
      <c r="J89" s="84">
        <f>+ROUND(H89*I89,2)</f>
        <v>7.86</v>
      </c>
    </row>
    <row r="90" spans="1:10">
      <c r="A90" s="69"/>
      <c r="B90" s="78">
        <v>9199997</v>
      </c>
      <c r="C90" s="79" t="s">
        <v>957</v>
      </c>
      <c r="D90" s="80"/>
      <c r="E90" s="80"/>
      <c r="F90" s="80"/>
      <c r="G90" s="81" t="s">
        <v>958</v>
      </c>
      <c r="H90" s="81">
        <v>11.42</v>
      </c>
      <c r="I90" s="81">
        <v>4.6299999999999996E-3</v>
      </c>
      <c r="J90" s="333">
        <f>+ROUND(H90*I90,2)</f>
        <v>0.05</v>
      </c>
    </row>
    <row r="91" spans="1:10">
      <c r="A91" s="69"/>
      <c r="B91" s="78" t="s">
        <v>231</v>
      </c>
      <c r="C91" s="79"/>
      <c r="D91" s="80"/>
      <c r="E91" s="80"/>
      <c r="F91" s="80"/>
      <c r="G91" s="81"/>
      <c r="H91" s="81"/>
      <c r="I91" s="81"/>
      <c r="J91" s="333"/>
    </row>
    <row r="92" spans="1:10">
      <c r="A92" s="69"/>
      <c r="B92" s="78" t="s">
        <v>231</v>
      </c>
      <c r="C92" s="79"/>
      <c r="D92" s="80"/>
      <c r="E92" s="80"/>
      <c r="F92" s="80"/>
      <c r="G92" s="81"/>
      <c r="H92" s="81"/>
      <c r="I92" s="81"/>
      <c r="J92" s="333"/>
    </row>
    <row r="93" spans="1:10">
      <c r="A93" s="69"/>
      <c r="B93" s="78" t="s">
        <v>231</v>
      </c>
      <c r="C93" s="79"/>
      <c r="D93" s="80"/>
      <c r="E93" s="80"/>
      <c r="F93" s="80"/>
      <c r="G93" s="81"/>
      <c r="H93" s="81"/>
      <c r="I93" s="81"/>
      <c r="J93" s="333"/>
    </row>
    <row r="94" spans="1:10">
      <c r="A94" s="69"/>
      <c r="B94" s="78" t="s">
        <v>231</v>
      </c>
      <c r="C94" s="79"/>
      <c r="D94" s="80"/>
      <c r="E94" s="80"/>
      <c r="F94" s="80"/>
      <c r="G94" s="81"/>
      <c r="H94" s="81"/>
      <c r="I94" s="81"/>
      <c r="J94" s="333"/>
    </row>
    <row r="95" spans="1:10">
      <c r="A95" s="69"/>
      <c r="B95" s="78" t="s">
        <v>231</v>
      </c>
      <c r="C95" s="79"/>
      <c r="D95" s="80"/>
      <c r="E95" s="80"/>
      <c r="F95" s="80"/>
      <c r="G95" s="81"/>
      <c r="H95" s="81"/>
      <c r="I95" s="81"/>
      <c r="J95" s="333"/>
    </row>
    <row r="96" spans="1:10">
      <c r="A96" s="69"/>
      <c r="B96" s="74"/>
      <c r="C96" s="82"/>
      <c r="D96" s="76"/>
      <c r="E96" s="76"/>
      <c r="F96" s="76"/>
      <c r="G96" s="76" t="s">
        <v>316</v>
      </c>
      <c r="H96" s="76"/>
      <c r="I96" s="76"/>
      <c r="J96" s="84">
        <f>+SUBTOTAL(9,J89:J95)</f>
        <v>7.91</v>
      </c>
    </row>
    <row r="97" spans="1:10">
      <c r="A97" s="69"/>
      <c r="B97" s="74" t="s">
        <v>295</v>
      </c>
      <c r="C97" s="75" t="s">
        <v>317</v>
      </c>
      <c r="D97" s="76"/>
      <c r="E97" s="76"/>
      <c r="F97" s="76"/>
      <c r="G97" s="77" t="s">
        <v>296</v>
      </c>
      <c r="H97" s="77" t="s">
        <v>955</v>
      </c>
      <c r="I97" s="77" t="s">
        <v>312</v>
      </c>
      <c r="J97" s="84" t="s">
        <v>956</v>
      </c>
    </row>
    <row r="98" spans="1:10">
      <c r="A98" s="69"/>
      <c r="B98" s="74" t="s">
        <v>975</v>
      </c>
      <c r="C98" s="75" t="s">
        <v>346</v>
      </c>
      <c r="D98" s="76"/>
      <c r="E98" s="76"/>
      <c r="F98" s="76"/>
      <c r="G98" s="77" t="s">
        <v>235</v>
      </c>
      <c r="H98" s="77">
        <v>245.97</v>
      </c>
      <c r="I98" s="77">
        <v>1.02</v>
      </c>
      <c r="J98" s="84">
        <f>+ROUND(H98*I98,2)</f>
        <v>250.89</v>
      </c>
    </row>
    <row r="99" spans="1:10">
      <c r="A99" s="69"/>
      <c r="B99" s="78" t="s">
        <v>231</v>
      </c>
      <c r="C99" s="79"/>
      <c r="D99" s="80"/>
      <c r="E99" s="80"/>
      <c r="F99" s="80"/>
      <c r="G99" s="81"/>
      <c r="H99" s="81"/>
      <c r="I99" s="81"/>
      <c r="J99" s="333"/>
    </row>
    <row r="100" spans="1:10">
      <c r="A100" s="69"/>
      <c r="B100" s="78" t="s">
        <v>231</v>
      </c>
      <c r="C100" s="79"/>
      <c r="D100" s="80"/>
      <c r="E100" s="80"/>
      <c r="F100" s="80"/>
      <c r="G100" s="81"/>
      <c r="H100" s="81"/>
      <c r="I100" s="81"/>
      <c r="J100" s="333"/>
    </row>
    <row r="101" spans="1:10">
      <c r="A101" s="69"/>
      <c r="B101" s="78" t="s">
        <v>231</v>
      </c>
      <c r="C101" s="79"/>
      <c r="D101" s="80"/>
      <c r="E101" s="80"/>
      <c r="F101" s="80"/>
      <c r="G101" s="81"/>
      <c r="H101" s="81"/>
      <c r="I101" s="81"/>
      <c r="J101" s="333"/>
    </row>
    <row r="102" spans="1:10">
      <c r="A102" s="69"/>
      <c r="B102" s="78" t="s">
        <v>231</v>
      </c>
      <c r="C102" s="79"/>
      <c r="D102" s="80"/>
      <c r="E102" s="80"/>
      <c r="F102" s="80"/>
      <c r="G102" s="81"/>
      <c r="H102" s="81"/>
      <c r="I102" s="81"/>
      <c r="J102" s="333"/>
    </row>
    <row r="103" spans="1:10">
      <c r="A103" s="69"/>
      <c r="B103" s="74"/>
      <c r="C103" s="82"/>
      <c r="D103" s="76"/>
      <c r="E103" s="76"/>
      <c r="F103" s="76"/>
      <c r="G103" s="76" t="s">
        <v>318</v>
      </c>
      <c r="H103" s="76"/>
      <c r="I103" s="76"/>
      <c r="J103" s="84">
        <f>+SUBTOTAL(9,J98:J102)</f>
        <v>250.89</v>
      </c>
    </row>
    <row r="104" spans="1:10">
      <c r="A104" s="69"/>
      <c r="B104" s="74" t="s">
        <v>295</v>
      </c>
      <c r="C104" s="75" t="s">
        <v>321</v>
      </c>
      <c r="D104" s="77" t="s">
        <v>322</v>
      </c>
      <c r="E104" s="77" t="s">
        <v>961</v>
      </c>
      <c r="F104" s="77" t="s">
        <v>962</v>
      </c>
      <c r="G104" s="77" t="s">
        <v>963</v>
      </c>
      <c r="H104" s="77" t="s">
        <v>964</v>
      </c>
      <c r="I104" s="77" t="s">
        <v>312</v>
      </c>
      <c r="J104" s="84" t="s">
        <v>965</v>
      </c>
    </row>
    <row r="105" spans="1:10">
      <c r="A105" s="69"/>
      <c r="B105" s="74">
        <v>416078</v>
      </c>
      <c r="C105" s="75" t="s">
        <v>348</v>
      </c>
      <c r="D105" s="77" t="s">
        <v>323</v>
      </c>
      <c r="E105" s="77">
        <v>0</v>
      </c>
      <c r="F105" s="77">
        <v>25</v>
      </c>
      <c r="G105" s="77">
        <v>25</v>
      </c>
      <c r="H105" s="77">
        <v>0.79</v>
      </c>
      <c r="I105" s="77">
        <v>1.02</v>
      </c>
      <c r="J105" s="84">
        <f>+ROUND(G105*H105*I105,2)</f>
        <v>20.149999999999999</v>
      </c>
    </row>
    <row r="106" spans="1:10">
      <c r="A106" s="69"/>
      <c r="B106" s="78" t="s">
        <v>231</v>
      </c>
      <c r="C106" s="79"/>
      <c r="D106" s="81"/>
      <c r="E106" s="81"/>
      <c r="F106" s="81"/>
      <c r="G106" s="81"/>
      <c r="H106" s="81"/>
      <c r="I106" s="81"/>
      <c r="J106" s="333"/>
    </row>
    <row r="107" spans="1:10">
      <c r="A107" s="69"/>
      <c r="B107" s="78" t="s">
        <v>231</v>
      </c>
      <c r="C107" s="79"/>
      <c r="D107" s="81"/>
      <c r="E107" s="81"/>
      <c r="F107" s="81"/>
      <c r="G107" s="81"/>
      <c r="H107" s="81"/>
      <c r="I107" s="81"/>
      <c r="J107" s="333"/>
    </row>
    <row r="108" spans="1:10">
      <c r="A108" s="69"/>
      <c r="B108" s="78" t="s">
        <v>231</v>
      </c>
      <c r="C108" s="79"/>
      <c r="D108" s="81"/>
      <c r="E108" s="81"/>
      <c r="F108" s="81"/>
      <c r="G108" s="81"/>
      <c r="H108" s="81"/>
      <c r="I108" s="81"/>
      <c r="J108" s="333"/>
    </row>
    <row r="109" spans="1:10">
      <c r="A109" s="69"/>
      <c r="B109" s="78" t="s">
        <v>231</v>
      </c>
      <c r="C109" s="79"/>
      <c r="D109" s="81"/>
      <c r="E109" s="81"/>
      <c r="F109" s="81"/>
      <c r="G109" s="81"/>
      <c r="H109" s="81"/>
      <c r="I109" s="81"/>
      <c r="J109" s="333"/>
    </row>
    <row r="110" spans="1:10">
      <c r="A110" s="69"/>
      <c r="B110" s="78" t="s">
        <v>231</v>
      </c>
      <c r="C110" s="79"/>
      <c r="D110" s="81"/>
      <c r="E110" s="81"/>
      <c r="F110" s="81"/>
      <c r="G110" s="81"/>
      <c r="H110" s="81"/>
      <c r="I110" s="81"/>
      <c r="J110" s="333"/>
    </row>
    <row r="111" spans="1:10">
      <c r="A111" s="69"/>
      <c r="B111" s="78" t="s">
        <v>231</v>
      </c>
      <c r="C111" s="79"/>
      <c r="D111" s="81"/>
      <c r="E111" s="81"/>
      <c r="F111" s="81"/>
      <c r="G111" s="81"/>
      <c r="H111" s="81"/>
      <c r="I111" s="81"/>
      <c r="J111" s="333"/>
    </row>
    <row r="112" spans="1:10">
      <c r="A112" s="69"/>
      <c r="B112" s="74"/>
      <c r="C112" s="82"/>
      <c r="D112" s="76"/>
      <c r="E112" s="76"/>
      <c r="F112" s="76"/>
      <c r="G112" s="76" t="s">
        <v>325</v>
      </c>
      <c r="H112" s="76"/>
      <c r="I112" s="76"/>
      <c r="J112" s="84">
        <f>+SUBTOTAL(9,J105:J111)</f>
        <v>20.149999999999999</v>
      </c>
    </row>
    <row r="113" spans="1:10">
      <c r="A113" s="69"/>
      <c r="B113" s="74" t="s">
        <v>326</v>
      </c>
      <c r="C113" s="82"/>
      <c r="D113" s="76"/>
      <c r="E113" s="76"/>
      <c r="F113" s="76"/>
      <c r="G113" s="76"/>
      <c r="H113" s="76"/>
      <c r="I113" s="76"/>
      <c r="J113" s="84">
        <f>+SUBTOTAL(9,J87:J111)</f>
        <v>290.36999999999995</v>
      </c>
    </row>
    <row r="114" spans="1:10">
      <c r="A114" s="69"/>
      <c r="B114" s="74" t="s">
        <v>327</v>
      </c>
      <c r="C114" s="82"/>
      <c r="D114" s="76">
        <v>0</v>
      </c>
      <c r="E114" s="76"/>
      <c r="F114" s="76"/>
      <c r="G114" s="76"/>
      <c r="H114" s="76"/>
      <c r="I114" s="76"/>
      <c r="J114" s="84">
        <f>+ROUND(J113*D114/100,2)</f>
        <v>0</v>
      </c>
    </row>
    <row r="115" spans="1:10" ht="14.4" thickBot="1">
      <c r="A115" s="69"/>
      <c r="B115" s="74" t="s">
        <v>328</v>
      </c>
      <c r="C115" s="82"/>
      <c r="D115" s="76"/>
      <c r="E115" s="76"/>
      <c r="F115" s="76"/>
      <c r="G115" s="76"/>
      <c r="H115" s="76"/>
      <c r="I115" s="76"/>
      <c r="J115" s="84">
        <f>+J113+ J114</f>
        <v>290.36999999999995</v>
      </c>
    </row>
    <row r="116" spans="1:10">
      <c r="A116" s="69"/>
      <c r="B116" s="70" t="s">
        <v>261</v>
      </c>
      <c r="C116" s="71"/>
      <c r="D116" s="73"/>
      <c r="E116" s="73"/>
      <c r="F116" s="73" t="s">
        <v>967</v>
      </c>
      <c r="G116" s="73"/>
      <c r="H116" s="73"/>
      <c r="I116" s="73" t="s">
        <v>968</v>
      </c>
      <c r="J116" s="332"/>
    </row>
    <row r="117" spans="1:10">
      <c r="A117" s="69"/>
      <c r="B117" s="78" t="s">
        <v>969</v>
      </c>
      <c r="C117" s="69"/>
      <c r="D117" s="80"/>
      <c r="E117" s="80"/>
      <c r="F117" s="80" t="s">
        <v>970</v>
      </c>
      <c r="G117" s="80"/>
      <c r="H117" s="80"/>
      <c r="I117" s="80"/>
      <c r="J117" s="338"/>
    </row>
    <row r="118" spans="1:10">
      <c r="A118" s="69"/>
      <c r="B118" s="78" t="s">
        <v>971</v>
      </c>
      <c r="C118" s="69"/>
      <c r="D118" s="80"/>
      <c r="E118" s="80"/>
      <c r="F118" s="80" t="s">
        <v>972</v>
      </c>
      <c r="G118" s="80"/>
      <c r="H118" s="80"/>
      <c r="I118" s="80"/>
      <c r="J118" s="338"/>
    </row>
    <row r="119" spans="1:10" ht="14.4" thickBot="1">
      <c r="A119" s="69"/>
      <c r="B119" s="85" t="s">
        <v>973</v>
      </c>
      <c r="C119" s="69"/>
      <c r="D119" s="80"/>
      <c r="E119" s="80"/>
      <c r="F119" s="80"/>
      <c r="G119" s="80"/>
      <c r="H119" s="80"/>
      <c r="I119" s="80"/>
      <c r="J119" s="339"/>
    </row>
    <row r="120" spans="1:10">
      <c r="A120" s="69"/>
      <c r="B120" s="71"/>
      <c r="C120" s="71"/>
      <c r="D120" s="73"/>
      <c r="E120" s="73"/>
      <c r="F120" s="73"/>
      <c r="G120" s="73"/>
      <c r="H120" s="73"/>
      <c r="I120" s="73"/>
      <c r="J120" s="73"/>
    </row>
    <row r="121" spans="1:10" ht="14.4" thickBot="1">
      <c r="A121" s="69"/>
      <c r="B121" s="69"/>
      <c r="C121" s="69"/>
      <c r="D121" s="80"/>
      <c r="E121" s="80"/>
      <c r="F121" s="80"/>
      <c r="G121" s="80"/>
      <c r="H121" s="80"/>
      <c r="I121" s="80"/>
      <c r="J121" s="80"/>
    </row>
    <row r="122" spans="1:10">
      <c r="A122" s="69"/>
      <c r="B122" s="70"/>
      <c r="C122" s="71"/>
      <c r="D122" s="72" t="s">
        <v>294</v>
      </c>
      <c r="E122" s="72"/>
      <c r="F122" s="72"/>
      <c r="G122" s="73"/>
      <c r="H122" s="73"/>
      <c r="I122" s="73"/>
      <c r="J122" s="332"/>
    </row>
    <row r="123" spans="1:10">
      <c r="A123" s="69"/>
      <c r="B123" s="74" t="s">
        <v>295</v>
      </c>
      <c r="C123" s="75" t="s">
        <v>116</v>
      </c>
      <c r="D123" s="76"/>
      <c r="E123" s="76"/>
      <c r="F123" s="76"/>
      <c r="G123" s="76"/>
      <c r="H123" s="77" t="s">
        <v>943</v>
      </c>
      <c r="I123" s="76"/>
      <c r="J123" s="84" t="s">
        <v>296</v>
      </c>
    </row>
    <row r="124" spans="1:10">
      <c r="A124" s="69"/>
      <c r="B124" s="78" t="s">
        <v>975</v>
      </c>
      <c r="C124" s="79" t="s">
        <v>253</v>
      </c>
      <c r="D124" s="80"/>
      <c r="E124" s="80"/>
      <c r="F124" s="80"/>
      <c r="G124" s="80"/>
      <c r="H124" s="81" t="s">
        <v>945</v>
      </c>
      <c r="I124" s="80"/>
      <c r="J124" s="333" t="s">
        <v>235</v>
      </c>
    </row>
    <row r="125" spans="1:10">
      <c r="A125" s="69"/>
      <c r="B125" s="74"/>
      <c r="C125" s="75"/>
      <c r="D125" s="76"/>
      <c r="E125" s="77"/>
      <c r="F125" s="77" t="s">
        <v>297</v>
      </c>
      <c r="G125" s="77"/>
      <c r="H125" s="77" t="s">
        <v>298</v>
      </c>
      <c r="I125" s="77"/>
      <c r="J125" s="84" t="s">
        <v>946</v>
      </c>
    </row>
    <row r="126" spans="1:10">
      <c r="A126" s="69"/>
      <c r="B126" s="78" t="s">
        <v>295</v>
      </c>
      <c r="C126" s="79" t="s">
        <v>299</v>
      </c>
      <c r="D126" s="80"/>
      <c r="E126" s="81" t="s">
        <v>230</v>
      </c>
      <c r="F126" s="77" t="s">
        <v>300</v>
      </c>
      <c r="G126" s="77" t="s">
        <v>301</v>
      </c>
      <c r="H126" s="77" t="s">
        <v>300</v>
      </c>
      <c r="I126" s="334" t="s">
        <v>301</v>
      </c>
      <c r="J126" s="333" t="s">
        <v>947</v>
      </c>
    </row>
    <row r="127" spans="1:10">
      <c r="A127" s="69"/>
      <c r="B127" s="335" t="s">
        <v>349</v>
      </c>
      <c r="C127" s="75" t="s">
        <v>350</v>
      </c>
      <c r="D127" s="76"/>
      <c r="E127" s="77">
        <v>1</v>
      </c>
      <c r="F127" s="77">
        <v>1</v>
      </c>
      <c r="G127" s="77">
        <v>0</v>
      </c>
      <c r="H127" s="77">
        <v>423.21</v>
      </c>
      <c r="I127" s="77">
        <v>22.38</v>
      </c>
      <c r="J127" s="84">
        <f>+ROUND(E127* ((F127*H127) + (G127*I127)),2)</f>
        <v>423.21</v>
      </c>
    </row>
    <row r="128" spans="1:10">
      <c r="A128" s="69"/>
      <c r="B128" s="336" t="s">
        <v>338</v>
      </c>
      <c r="C128" s="79" t="s">
        <v>339</v>
      </c>
      <c r="D128" s="80"/>
      <c r="E128" s="81">
        <v>2</v>
      </c>
      <c r="F128" s="81">
        <v>1</v>
      </c>
      <c r="G128" s="81">
        <v>0</v>
      </c>
      <c r="H128" s="81">
        <v>54.88</v>
      </c>
      <c r="I128" s="81">
        <v>37.49</v>
      </c>
      <c r="J128" s="333">
        <f>+ROUND(E128* ((F128*H128) + (G128*I128)),2)</f>
        <v>109.76</v>
      </c>
    </row>
    <row r="129" spans="1:10">
      <c r="A129" s="69"/>
      <c r="B129" s="336" t="s">
        <v>351</v>
      </c>
      <c r="C129" s="79" t="s">
        <v>352</v>
      </c>
      <c r="D129" s="80"/>
      <c r="E129" s="81">
        <v>1</v>
      </c>
      <c r="F129" s="81">
        <v>1</v>
      </c>
      <c r="G129" s="81">
        <v>0</v>
      </c>
      <c r="H129" s="81">
        <v>70.739999999999995</v>
      </c>
      <c r="I129" s="81">
        <v>40.17</v>
      </c>
      <c r="J129" s="333">
        <f>+ROUND(E129* ((F129*H129) + (G129*I129)),2)</f>
        <v>70.739999999999995</v>
      </c>
    </row>
    <row r="130" spans="1:10">
      <c r="A130" s="69"/>
      <c r="B130" s="336" t="s">
        <v>353</v>
      </c>
      <c r="C130" s="79" t="s">
        <v>354</v>
      </c>
      <c r="D130" s="80"/>
      <c r="E130" s="81">
        <v>1</v>
      </c>
      <c r="F130" s="81">
        <v>0.8</v>
      </c>
      <c r="G130" s="81">
        <v>0.2</v>
      </c>
      <c r="H130" s="81">
        <v>190.98</v>
      </c>
      <c r="I130" s="81">
        <v>91.51</v>
      </c>
      <c r="J130" s="333">
        <f>+ROUND(E130* ((F130*H130) + (G130*I130)),2)</f>
        <v>171.09</v>
      </c>
    </row>
    <row r="131" spans="1:10">
      <c r="A131" s="69"/>
      <c r="B131" s="336" t="s">
        <v>355</v>
      </c>
      <c r="C131" s="79" t="s">
        <v>356</v>
      </c>
      <c r="D131" s="80"/>
      <c r="E131" s="81">
        <v>1</v>
      </c>
      <c r="F131" s="81">
        <v>1</v>
      </c>
      <c r="G131" s="81">
        <v>0</v>
      </c>
      <c r="H131" s="81">
        <v>1167.48</v>
      </c>
      <c r="I131" s="81">
        <v>618.23</v>
      </c>
      <c r="J131" s="333">
        <f>+ROUND(E131* ((F131*H131) + (G131*I131)),2)</f>
        <v>1167.48</v>
      </c>
    </row>
    <row r="132" spans="1:10">
      <c r="A132" s="69"/>
      <c r="B132" s="78" t="s">
        <v>231</v>
      </c>
      <c r="C132" s="79"/>
      <c r="D132" s="80"/>
      <c r="E132" s="81"/>
      <c r="F132" s="81"/>
      <c r="G132" s="81"/>
      <c r="H132" s="81"/>
      <c r="I132" s="81"/>
      <c r="J132" s="333"/>
    </row>
    <row r="133" spans="1:10">
      <c r="A133" s="69"/>
      <c r="B133" s="78" t="s">
        <v>231</v>
      </c>
      <c r="C133" s="79"/>
      <c r="D133" s="80"/>
      <c r="E133" s="81"/>
      <c r="F133" s="81"/>
      <c r="G133" s="81"/>
      <c r="H133" s="81"/>
      <c r="I133" s="81"/>
      <c r="J133" s="333"/>
    </row>
    <row r="134" spans="1:10">
      <c r="A134" s="69"/>
      <c r="B134" s="74"/>
      <c r="C134" s="82"/>
      <c r="D134" s="76"/>
      <c r="E134" s="76"/>
      <c r="F134" s="76"/>
      <c r="G134" s="76" t="s">
        <v>948</v>
      </c>
      <c r="H134" s="76"/>
      <c r="I134" s="76"/>
      <c r="J134" s="84">
        <f>+SUBTOTAL(9,J127:J133)</f>
        <v>1942.2800000000002</v>
      </c>
    </row>
    <row r="135" spans="1:10">
      <c r="A135" s="69"/>
      <c r="B135" s="74" t="s">
        <v>295</v>
      </c>
      <c r="C135" s="75" t="s">
        <v>949</v>
      </c>
      <c r="D135" s="76"/>
      <c r="E135" s="76"/>
      <c r="F135" s="76"/>
      <c r="G135" s="76"/>
      <c r="H135" s="77" t="s">
        <v>230</v>
      </c>
      <c r="I135" s="77" t="s">
        <v>950</v>
      </c>
      <c r="J135" s="84" t="s">
        <v>951</v>
      </c>
    </row>
    <row r="136" spans="1:10">
      <c r="A136" s="69"/>
      <c r="B136" s="74" t="s">
        <v>306</v>
      </c>
      <c r="C136" s="75" t="s">
        <v>307</v>
      </c>
      <c r="D136" s="76"/>
      <c r="E136" s="76"/>
      <c r="F136" s="76"/>
      <c r="G136" s="76"/>
      <c r="H136" s="77">
        <v>4</v>
      </c>
      <c r="I136" s="77">
        <v>21.04</v>
      </c>
      <c r="J136" s="84">
        <f>+ROUND(H136*I136,2)</f>
        <v>84.16</v>
      </c>
    </row>
    <row r="137" spans="1:10">
      <c r="A137" s="69"/>
      <c r="B137" s="78" t="s">
        <v>231</v>
      </c>
      <c r="C137" s="79"/>
      <c r="D137" s="80"/>
      <c r="E137" s="80"/>
      <c r="F137" s="80"/>
      <c r="G137" s="80"/>
      <c r="H137" s="81"/>
      <c r="I137" s="81"/>
      <c r="J137" s="333"/>
    </row>
    <row r="138" spans="1:10">
      <c r="A138" s="69"/>
      <c r="B138" s="78" t="s">
        <v>231</v>
      </c>
      <c r="C138" s="79"/>
      <c r="D138" s="80"/>
      <c r="E138" s="80"/>
      <c r="F138" s="80"/>
      <c r="G138" s="80"/>
      <c r="H138" s="81"/>
      <c r="I138" s="81"/>
      <c r="J138" s="333"/>
    </row>
    <row r="139" spans="1:10">
      <c r="A139" s="69"/>
      <c r="B139" s="78" t="s">
        <v>231</v>
      </c>
      <c r="C139" s="79"/>
      <c r="D139" s="80"/>
      <c r="E139" s="80"/>
      <c r="F139" s="80"/>
      <c r="G139" s="80"/>
      <c r="H139" s="81"/>
      <c r="I139" s="81"/>
      <c r="J139" s="333"/>
    </row>
    <row r="140" spans="1:10">
      <c r="A140" s="69"/>
      <c r="B140" s="78" t="s">
        <v>231</v>
      </c>
      <c r="C140" s="79"/>
      <c r="D140" s="80"/>
      <c r="E140" s="80"/>
      <c r="F140" s="80"/>
      <c r="G140" s="80"/>
      <c r="H140" s="81"/>
      <c r="I140" s="81"/>
      <c r="J140" s="333"/>
    </row>
    <row r="141" spans="1:10">
      <c r="A141" s="69"/>
      <c r="B141" s="78" t="s">
        <v>231</v>
      </c>
      <c r="C141" s="79"/>
      <c r="D141" s="80"/>
      <c r="E141" s="80"/>
      <c r="F141" s="80"/>
      <c r="G141" s="80"/>
      <c r="H141" s="81"/>
      <c r="I141" s="81"/>
      <c r="J141" s="333"/>
    </row>
    <row r="142" spans="1:10">
      <c r="A142" s="69"/>
      <c r="B142" s="78" t="s">
        <v>231</v>
      </c>
      <c r="C142" s="79"/>
      <c r="D142" s="80"/>
      <c r="E142" s="80"/>
      <c r="F142" s="80"/>
      <c r="G142" s="80"/>
      <c r="H142" s="81"/>
      <c r="I142" s="81"/>
      <c r="J142" s="333"/>
    </row>
    <row r="143" spans="1:10">
      <c r="A143" s="69"/>
      <c r="B143" s="74"/>
      <c r="C143" s="82"/>
      <c r="D143" s="76"/>
      <c r="E143" s="76"/>
      <c r="F143" s="76"/>
      <c r="G143" s="76" t="s">
        <v>952</v>
      </c>
      <c r="H143" s="76"/>
      <c r="I143" s="76"/>
      <c r="J143" s="84">
        <f>+SUBTOTAL(9,J136:J142)</f>
        <v>84.16</v>
      </c>
    </row>
    <row r="144" spans="1:10">
      <c r="A144" s="69"/>
      <c r="B144" s="74"/>
      <c r="C144" s="82"/>
      <c r="D144" s="76"/>
      <c r="E144" s="76"/>
      <c r="F144" s="76" t="s">
        <v>953</v>
      </c>
      <c r="G144" s="76"/>
      <c r="H144" s="76"/>
      <c r="I144" s="76">
        <v>0</v>
      </c>
      <c r="J144" s="84">
        <f>+ROUND(I144*J143,2)</f>
        <v>0</v>
      </c>
    </row>
    <row r="145" spans="1:10">
      <c r="A145" s="69"/>
      <c r="B145" s="74"/>
      <c r="C145" s="82"/>
      <c r="D145" s="76"/>
      <c r="E145" s="76"/>
      <c r="F145" s="76" t="s">
        <v>308</v>
      </c>
      <c r="G145" s="76"/>
      <c r="H145" s="76"/>
      <c r="I145" s="76"/>
      <c r="J145" s="84">
        <f>+SUBTOTAL(9,J136:J144)</f>
        <v>84.16</v>
      </c>
    </row>
    <row r="146" spans="1:10">
      <c r="A146" s="69"/>
      <c r="B146" s="83"/>
      <c r="C146" s="82"/>
      <c r="D146" s="76"/>
      <c r="E146" s="76"/>
      <c r="F146" s="76"/>
      <c r="G146" s="76" t="s">
        <v>954</v>
      </c>
      <c r="H146" s="76"/>
      <c r="I146" s="76"/>
      <c r="J146" s="337">
        <f>+SUBTOTAL(9,J127:J145)</f>
        <v>2026.4400000000003</v>
      </c>
    </row>
    <row r="147" spans="1:10">
      <c r="A147" s="69"/>
      <c r="B147" s="83"/>
      <c r="C147" s="82" t="s">
        <v>309</v>
      </c>
      <c r="D147" s="76">
        <v>99.6</v>
      </c>
      <c r="E147" s="76"/>
      <c r="F147" s="76"/>
      <c r="G147" s="76" t="s">
        <v>310</v>
      </c>
      <c r="H147" s="76"/>
      <c r="I147" s="76"/>
      <c r="J147" s="337">
        <f>+ROUND(J146/D147,2)</f>
        <v>20.350000000000001</v>
      </c>
    </row>
    <row r="148" spans="1:10">
      <c r="A148" s="69"/>
      <c r="B148" s="74" t="s">
        <v>295</v>
      </c>
      <c r="C148" s="75" t="s">
        <v>311</v>
      </c>
      <c r="D148" s="76"/>
      <c r="E148" s="76"/>
      <c r="F148" s="76"/>
      <c r="G148" s="77" t="s">
        <v>296</v>
      </c>
      <c r="H148" s="77" t="s">
        <v>955</v>
      </c>
      <c r="I148" s="77" t="s">
        <v>312</v>
      </c>
      <c r="J148" s="84" t="s">
        <v>956</v>
      </c>
    </row>
    <row r="149" spans="1:10">
      <c r="A149" s="69"/>
      <c r="B149" s="74" t="s">
        <v>976</v>
      </c>
      <c r="C149" s="75" t="s">
        <v>977</v>
      </c>
      <c r="D149" s="76"/>
      <c r="E149" s="76"/>
      <c r="F149" s="76"/>
      <c r="G149" s="77" t="s">
        <v>232</v>
      </c>
      <c r="H149" s="77">
        <v>91</v>
      </c>
      <c r="I149" s="77">
        <v>6.2449999999999999E-2</v>
      </c>
      <c r="J149" s="84">
        <f t="shared" ref="J149:J160" si="0">+ROUND(H149*I149,2)</f>
        <v>5.68</v>
      </c>
    </row>
    <row r="150" spans="1:10">
      <c r="A150" s="69"/>
      <c r="B150" s="78" t="s">
        <v>978</v>
      </c>
      <c r="C150" s="79" t="s">
        <v>979</v>
      </c>
      <c r="D150" s="80"/>
      <c r="E150" s="80"/>
      <c r="F150" s="80"/>
      <c r="G150" s="81" t="s">
        <v>232</v>
      </c>
      <c r="H150" s="81">
        <v>45</v>
      </c>
      <c r="I150" s="81">
        <v>0.32474999999999998</v>
      </c>
      <c r="J150" s="333">
        <f t="shared" si="0"/>
        <v>14.61</v>
      </c>
    </row>
    <row r="151" spans="1:10">
      <c r="A151" s="69"/>
      <c r="B151" s="78" t="s">
        <v>980</v>
      </c>
      <c r="C151" s="79" t="s">
        <v>981</v>
      </c>
      <c r="D151" s="80"/>
      <c r="E151" s="80"/>
      <c r="F151" s="80"/>
      <c r="G151" s="81" t="s">
        <v>232</v>
      </c>
      <c r="H151" s="81">
        <v>94.9</v>
      </c>
      <c r="I151" s="81">
        <v>6.2449999999999999E-2</v>
      </c>
      <c r="J151" s="333">
        <f t="shared" si="0"/>
        <v>5.93</v>
      </c>
    </row>
    <row r="152" spans="1:10">
      <c r="A152" s="69"/>
      <c r="B152" s="78" t="s">
        <v>357</v>
      </c>
      <c r="C152" s="79" t="s">
        <v>358</v>
      </c>
      <c r="D152" s="80"/>
      <c r="E152" s="80"/>
      <c r="F152" s="80"/>
      <c r="G152" s="81" t="s">
        <v>359</v>
      </c>
      <c r="H152" s="81">
        <v>0.41</v>
      </c>
      <c r="I152" s="81">
        <v>56.2</v>
      </c>
      <c r="J152" s="333">
        <f t="shared" si="0"/>
        <v>23.04</v>
      </c>
    </row>
    <row r="153" spans="1:10">
      <c r="A153" s="69"/>
      <c r="B153" s="78" t="s">
        <v>982</v>
      </c>
      <c r="C153" s="79" t="s">
        <v>983</v>
      </c>
      <c r="D153" s="80"/>
      <c r="E153" s="80"/>
      <c r="F153" s="80"/>
      <c r="G153" s="81" t="s">
        <v>232</v>
      </c>
      <c r="H153" s="81">
        <v>95.55</v>
      </c>
      <c r="I153" s="81">
        <v>0.13739000000000001</v>
      </c>
      <c r="J153" s="333">
        <f t="shared" si="0"/>
        <v>13.13</v>
      </c>
    </row>
    <row r="154" spans="1:10">
      <c r="A154" s="69"/>
      <c r="B154" s="78" t="s">
        <v>360</v>
      </c>
      <c r="C154" s="79" t="s">
        <v>609</v>
      </c>
      <c r="D154" s="80"/>
      <c r="E154" s="80"/>
      <c r="F154" s="80"/>
      <c r="G154" s="81" t="s">
        <v>237</v>
      </c>
      <c r="H154" s="81">
        <v>5.83</v>
      </c>
      <c r="I154" s="81">
        <v>8</v>
      </c>
      <c r="J154" s="333">
        <f t="shared" si="0"/>
        <v>46.64</v>
      </c>
    </row>
    <row r="155" spans="1:10">
      <c r="A155" s="69"/>
      <c r="B155" s="78" t="s">
        <v>361</v>
      </c>
      <c r="C155" s="79" t="s">
        <v>610</v>
      </c>
      <c r="D155" s="80"/>
      <c r="E155" s="80"/>
      <c r="F155" s="80"/>
      <c r="G155" s="81" t="s">
        <v>235</v>
      </c>
      <c r="H155" s="81">
        <v>0</v>
      </c>
      <c r="I155" s="81">
        <v>6.3229999999999995E-2</v>
      </c>
      <c r="J155" s="333">
        <f t="shared" si="0"/>
        <v>0</v>
      </c>
    </row>
    <row r="156" spans="1:10">
      <c r="A156" s="69"/>
      <c r="B156" s="78" t="s">
        <v>362</v>
      </c>
      <c r="C156" s="79" t="s">
        <v>363</v>
      </c>
      <c r="D156" s="80"/>
      <c r="E156" s="80"/>
      <c r="F156" s="80"/>
      <c r="G156" s="81" t="s">
        <v>235</v>
      </c>
      <c r="H156" s="81">
        <v>1.75</v>
      </c>
      <c r="I156" s="81">
        <v>9.3679999999999999E-2</v>
      </c>
      <c r="J156" s="333">
        <f t="shared" si="0"/>
        <v>0.16</v>
      </c>
    </row>
    <row r="157" spans="1:10">
      <c r="A157" s="69"/>
      <c r="B157" s="78" t="s">
        <v>364</v>
      </c>
      <c r="C157" s="79" t="s">
        <v>365</v>
      </c>
      <c r="D157" s="80"/>
      <c r="E157" s="80"/>
      <c r="F157" s="80"/>
      <c r="G157" s="81" t="s">
        <v>235</v>
      </c>
      <c r="H157" s="81">
        <v>1.75</v>
      </c>
      <c r="I157" s="81">
        <v>0.48713000000000001</v>
      </c>
      <c r="J157" s="333">
        <f t="shared" si="0"/>
        <v>0.85</v>
      </c>
    </row>
    <row r="158" spans="1:10">
      <c r="A158" s="69"/>
      <c r="B158" s="78" t="s">
        <v>366</v>
      </c>
      <c r="C158" s="79" t="s">
        <v>367</v>
      </c>
      <c r="D158" s="80"/>
      <c r="E158" s="80"/>
      <c r="F158" s="80"/>
      <c r="G158" s="81" t="s">
        <v>235</v>
      </c>
      <c r="H158" s="81">
        <v>1.75</v>
      </c>
      <c r="I158" s="81">
        <v>9.3679999999999999E-2</v>
      </c>
      <c r="J158" s="333">
        <f t="shared" si="0"/>
        <v>0.16</v>
      </c>
    </row>
    <row r="159" spans="1:10">
      <c r="A159" s="69"/>
      <c r="B159" s="78" t="s">
        <v>368</v>
      </c>
      <c r="C159" s="79" t="s">
        <v>369</v>
      </c>
      <c r="D159" s="80"/>
      <c r="E159" s="80"/>
      <c r="F159" s="80"/>
      <c r="G159" s="81" t="s">
        <v>235</v>
      </c>
      <c r="H159" s="81">
        <v>17.93</v>
      </c>
      <c r="I159" s="81">
        <v>5.62E-2</v>
      </c>
      <c r="J159" s="333">
        <f t="shared" si="0"/>
        <v>1.01</v>
      </c>
    </row>
    <row r="160" spans="1:10">
      <c r="A160" s="69"/>
      <c r="B160" s="78" t="s">
        <v>370</v>
      </c>
      <c r="C160" s="79" t="s">
        <v>371</v>
      </c>
      <c r="D160" s="80"/>
      <c r="E160" s="80"/>
      <c r="F160" s="80"/>
      <c r="G160" s="81" t="s">
        <v>235</v>
      </c>
      <c r="H160" s="81">
        <v>1.75</v>
      </c>
      <c r="I160" s="81">
        <v>0.20609</v>
      </c>
      <c r="J160" s="333">
        <f t="shared" si="0"/>
        <v>0.36</v>
      </c>
    </row>
    <row r="161" spans="1:10">
      <c r="A161" s="69"/>
      <c r="B161" s="74"/>
      <c r="C161" s="82"/>
      <c r="D161" s="76"/>
      <c r="E161" s="76"/>
      <c r="F161" s="76"/>
      <c r="G161" s="76" t="s">
        <v>316</v>
      </c>
      <c r="H161" s="76"/>
      <c r="I161" s="76"/>
      <c r="J161" s="84">
        <f>+SUBTOTAL(9,J149:J160)</f>
        <v>111.57</v>
      </c>
    </row>
    <row r="162" spans="1:10">
      <c r="A162" s="69"/>
      <c r="B162" s="74" t="s">
        <v>295</v>
      </c>
      <c r="C162" s="75" t="s">
        <v>317</v>
      </c>
      <c r="D162" s="76"/>
      <c r="E162" s="76"/>
      <c r="F162" s="76"/>
      <c r="G162" s="77" t="s">
        <v>296</v>
      </c>
      <c r="H162" s="77" t="s">
        <v>955</v>
      </c>
      <c r="I162" s="77" t="s">
        <v>312</v>
      </c>
      <c r="J162" s="84" t="s">
        <v>956</v>
      </c>
    </row>
    <row r="163" spans="1:10">
      <c r="A163" s="69"/>
      <c r="B163" s="74" t="s">
        <v>231</v>
      </c>
      <c r="C163" s="75"/>
      <c r="D163" s="76"/>
      <c r="E163" s="76"/>
      <c r="F163" s="76"/>
      <c r="G163" s="77"/>
      <c r="H163" s="77"/>
      <c r="I163" s="77"/>
      <c r="J163" s="84"/>
    </row>
    <row r="164" spans="1:10">
      <c r="A164" s="69"/>
      <c r="B164" s="78" t="s">
        <v>231</v>
      </c>
      <c r="C164" s="79"/>
      <c r="D164" s="80"/>
      <c r="E164" s="80"/>
      <c r="F164" s="80"/>
      <c r="G164" s="81"/>
      <c r="H164" s="81"/>
      <c r="I164" s="81"/>
      <c r="J164" s="333"/>
    </row>
    <row r="165" spans="1:10">
      <c r="A165" s="69"/>
      <c r="B165" s="78" t="s">
        <v>231</v>
      </c>
      <c r="C165" s="79"/>
      <c r="D165" s="80"/>
      <c r="E165" s="80"/>
      <c r="F165" s="80"/>
      <c r="G165" s="81"/>
      <c r="H165" s="81"/>
      <c r="I165" s="81"/>
      <c r="J165" s="333"/>
    </row>
    <row r="166" spans="1:10">
      <c r="A166" s="69"/>
      <c r="B166" s="78" t="s">
        <v>231</v>
      </c>
      <c r="C166" s="79"/>
      <c r="D166" s="80"/>
      <c r="E166" s="80"/>
      <c r="F166" s="80"/>
      <c r="G166" s="81"/>
      <c r="H166" s="81"/>
      <c r="I166" s="81"/>
      <c r="J166" s="333"/>
    </row>
    <row r="167" spans="1:10">
      <c r="A167" s="69"/>
      <c r="B167" s="78" t="s">
        <v>231</v>
      </c>
      <c r="C167" s="79"/>
      <c r="D167" s="80"/>
      <c r="E167" s="80"/>
      <c r="F167" s="80"/>
      <c r="G167" s="81"/>
      <c r="H167" s="81"/>
      <c r="I167" s="81"/>
      <c r="J167" s="333"/>
    </row>
    <row r="168" spans="1:10">
      <c r="A168" s="69"/>
      <c r="B168" s="74"/>
      <c r="C168" s="82"/>
      <c r="D168" s="76"/>
      <c r="E168" s="76"/>
      <c r="F168" s="76"/>
      <c r="G168" s="76" t="s">
        <v>318</v>
      </c>
      <c r="H168" s="76"/>
      <c r="I168" s="76"/>
      <c r="J168" s="84">
        <f>+SUBTOTAL(9,J163:J167)</f>
        <v>0</v>
      </c>
    </row>
    <row r="169" spans="1:10">
      <c r="A169" s="69"/>
      <c r="B169" s="74" t="s">
        <v>295</v>
      </c>
      <c r="C169" s="75" t="s">
        <v>321</v>
      </c>
      <c r="D169" s="77" t="s">
        <v>322</v>
      </c>
      <c r="E169" s="77" t="s">
        <v>961</v>
      </c>
      <c r="F169" s="77" t="s">
        <v>962</v>
      </c>
      <c r="G169" s="77" t="s">
        <v>963</v>
      </c>
      <c r="H169" s="77" t="s">
        <v>964</v>
      </c>
      <c r="I169" s="77" t="s">
        <v>312</v>
      </c>
      <c r="J169" s="84" t="s">
        <v>965</v>
      </c>
    </row>
    <row r="170" spans="1:10">
      <c r="A170" s="69"/>
      <c r="B170" s="74" t="s">
        <v>372</v>
      </c>
      <c r="C170" s="75" t="s">
        <v>373</v>
      </c>
      <c r="D170" s="77" t="s">
        <v>323</v>
      </c>
      <c r="E170" s="77">
        <v>0</v>
      </c>
      <c r="F170" s="77">
        <v>163</v>
      </c>
      <c r="G170" s="77">
        <v>163</v>
      </c>
      <c r="H170" s="77">
        <v>0.79</v>
      </c>
      <c r="I170" s="77">
        <v>9.3679999999999999E-2</v>
      </c>
      <c r="J170" s="84">
        <f>+ROUND(G170*H170*I170,2)</f>
        <v>12.06</v>
      </c>
    </row>
    <row r="171" spans="1:10">
      <c r="A171" s="69"/>
      <c r="B171" s="78" t="s">
        <v>374</v>
      </c>
      <c r="C171" s="79" t="s">
        <v>375</v>
      </c>
      <c r="D171" s="81" t="s">
        <v>323</v>
      </c>
      <c r="E171" s="81">
        <v>0</v>
      </c>
      <c r="F171" s="81">
        <v>158</v>
      </c>
      <c r="G171" s="81">
        <v>158</v>
      </c>
      <c r="H171" s="81">
        <v>0.79</v>
      </c>
      <c r="I171" s="81">
        <v>0.48713000000000001</v>
      </c>
      <c r="J171" s="333">
        <f>+ROUND(G171*H171*I171,2)</f>
        <v>60.8</v>
      </c>
    </row>
    <row r="172" spans="1:10">
      <c r="A172" s="69"/>
      <c r="B172" s="78" t="s">
        <v>376</v>
      </c>
      <c r="C172" s="79" t="s">
        <v>377</v>
      </c>
      <c r="D172" s="81" t="s">
        <v>323</v>
      </c>
      <c r="E172" s="81">
        <v>0</v>
      </c>
      <c r="F172" s="81">
        <v>163</v>
      </c>
      <c r="G172" s="81">
        <v>163</v>
      </c>
      <c r="H172" s="81">
        <v>0.79</v>
      </c>
      <c r="I172" s="81">
        <v>9.3679999999999999E-2</v>
      </c>
      <c r="J172" s="333">
        <f>+ROUND(G172*H172*I172,2)</f>
        <v>12.06</v>
      </c>
    </row>
    <row r="173" spans="1:10">
      <c r="A173" s="69"/>
      <c r="B173" s="78" t="s">
        <v>378</v>
      </c>
      <c r="C173" s="79" t="s">
        <v>379</v>
      </c>
      <c r="D173" s="81" t="s">
        <v>323</v>
      </c>
      <c r="E173" s="81">
        <v>0</v>
      </c>
      <c r="F173" s="81">
        <v>82.05</v>
      </c>
      <c r="G173" s="81">
        <v>82.05</v>
      </c>
      <c r="H173" s="81">
        <v>0.6</v>
      </c>
      <c r="I173" s="81">
        <v>5.62E-2</v>
      </c>
      <c r="J173" s="333">
        <f>+ROUND(G173*H173*I173,2)</f>
        <v>2.77</v>
      </c>
    </row>
    <row r="174" spans="1:10">
      <c r="A174" s="69"/>
      <c r="B174" s="78" t="s">
        <v>380</v>
      </c>
      <c r="C174" s="79" t="s">
        <v>381</v>
      </c>
      <c r="D174" s="81" t="s">
        <v>323</v>
      </c>
      <c r="E174" s="81">
        <v>0</v>
      </c>
      <c r="F174" s="81">
        <v>163</v>
      </c>
      <c r="G174" s="81">
        <v>163</v>
      </c>
      <c r="H174" s="81">
        <v>0.79</v>
      </c>
      <c r="I174" s="81">
        <v>0.20609</v>
      </c>
      <c r="J174" s="333">
        <f>+ROUND(G174*H174*I174,2)</f>
        <v>26.54</v>
      </c>
    </row>
    <row r="175" spans="1:10">
      <c r="A175" s="69"/>
      <c r="B175" s="78" t="s">
        <v>231</v>
      </c>
      <c r="C175" s="79"/>
      <c r="D175" s="81"/>
      <c r="E175" s="81"/>
      <c r="F175" s="81"/>
      <c r="G175" s="81"/>
      <c r="H175" s="81"/>
      <c r="I175" s="81"/>
      <c r="J175" s="333"/>
    </row>
    <row r="176" spans="1:10">
      <c r="A176" s="69"/>
      <c r="B176" s="78" t="s">
        <v>231</v>
      </c>
      <c r="C176" s="79"/>
      <c r="D176" s="81"/>
      <c r="E176" s="81"/>
      <c r="F176" s="81"/>
      <c r="G176" s="81"/>
      <c r="H176" s="81"/>
      <c r="I176" s="81"/>
      <c r="J176" s="333"/>
    </row>
    <row r="177" spans="1:10">
      <c r="A177" s="69"/>
      <c r="B177" s="74"/>
      <c r="C177" s="82"/>
      <c r="D177" s="76"/>
      <c r="E177" s="76"/>
      <c r="F177" s="76"/>
      <c r="G177" s="76" t="s">
        <v>325</v>
      </c>
      <c r="H177" s="76"/>
      <c r="I177" s="76"/>
      <c r="J177" s="84">
        <f>+SUBTOTAL(9,J170:J176)</f>
        <v>114.22999999999999</v>
      </c>
    </row>
    <row r="178" spans="1:10">
      <c r="A178" s="69"/>
      <c r="B178" s="74" t="s">
        <v>326</v>
      </c>
      <c r="C178" s="82"/>
      <c r="D178" s="76"/>
      <c r="E178" s="76"/>
      <c r="F178" s="76"/>
      <c r="G178" s="76"/>
      <c r="H178" s="76"/>
      <c r="I178" s="76"/>
      <c r="J178" s="84">
        <f>+SUBTOTAL(9,J147:J176)</f>
        <v>246.14999999999998</v>
      </c>
    </row>
    <row r="179" spans="1:10">
      <c r="A179" s="69"/>
      <c r="B179" s="74" t="s">
        <v>327</v>
      </c>
      <c r="C179" s="82"/>
      <c r="D179" s="76">
        <v>0</v>
      </c>
      <c r="E179" s="76"/>
      <c r="F179" s="76"/>
      <c r="G179" s="76"/>
      <c r="H179" s="76"/>
      <c r="I179" s="76"/>
      <c r="J179" s="84">
        <f>+ROUND(J178*D179/100,2)</f>
        <v>0</v>
      </c>
    </row>
    <row r="180" spans="1:10" ht="14.4" thickBot="1">
      <c r="A180" s="69"/>
      <c r="B180" s="74" t="s">
        <v>328</v>
      </c>
      <c r="C180" s="82"/>
      <c r="D180" s="76"/>
      <c r="E180" s="76"/>
      <c r="F180" s="76"/>
      <c r="G180" s="76"/>
      <c r="H180" s="76"/>
      <c r="I180" s="76"/>
      <c r="J180" s="84">
        <f>+J178+ J179</f>
        <v>246.14999999999998</v>
      </c>
    </row>
    <row r="181" spans="1:10">
      <c r="A181" s="69"/>
      <c r="B181" s="70" t="s">
        <v>261</v>
      </c>
      <c r="C181" s="71"/>
      <c r="D181" s="73"/>
      <c r="E181" s="73"/>
      <c r="F181" s="73" t="s">
        <v>967</v>
      </c>
      <c r="G181" s="73"/>
      <c r="H181" s="73"/>
      <c r="I181" s="73" t="s">
        <v>968</v>
      </c>
      <c r="J181" s="332"/>
    </row>
    <row r="182" spans="1:10">
      <c r="A182" s="69"/>
      <c r="B182" s="78" t="s">
        <v>969</v>
      </c>
      <c r="C182" s="69"/>
      <c r="D182" s="80"/>
      <c r="E182" s="80"/>
      <c r="F182" s="80" t="s">
        <v>970</v>
      </c>
      <c r="G182" s="80"/>
      <c r="H182" s="80"/>
      <c r="I182" s="80"/>
      <c r="J182" s="338"/>
    </row>
    <row r="183" spans="1:10">
      <c r="A183" s="69"/>
      <c r="B183" s="78" t="s">
        <v>971</v>
      </c>
      <c r="C183" s="69"/>
      <c r="D183" s="80"/>
      <c r="E183" s="80"/>
      <c r="F183" s="80" t="s">
        <v>972</v>
      </c>
      <c r="G183" s="80"/>
      <c r="H183" s="80"/>
      <c r="I183" s="80"/>
      <c r="J183" s="338"/>
    </row>
    <row r="184" spans="1:10" ht="14.4" thickBot="1">
      <c r="A184" s="69"/>
      <c r="B184" s="85" t="s">
        <v>973</v>
      </c>
      <c r="C184" s="69"/>
      <c r="D184" s="80"/>
      <c r="E184" s="80"/>
      <c r="F184" s="80"/>
      <c r="G184" s="80"/>
      <c r="H184" s="80"/>
      <c r="I184" s="80"/>
      <c r="J184" s="339"/>
    </row>
    <row r="185" spans="1:10">
      <c r="A185" s="69"/>
      <c r="B185" s="71"/>
      <c r="C185" s="71"/>
      <c r="D185" s="73"/>
      <c r="E185" s="73"/>
      <c r="F185" s="73"/>
      <c r="G185" s="73"/>
      <c r="H185" s="73"/>
      <c r="I185" s="73"/>
      <c r="J185" s="73"/>
    </row>
    <row r="186" spans="1:10" ht="14.4" thickBot="1">
      <c r="A186" s="69"/>
      <c r="B186" s="69"/>
      <c r="C186" s="69"/>
      <c r="D186" s="80"/>
      <c r="E186" s="80"/>
      <c r="F186" s="80"/>
      <c r="G186" s="80"/>
      <c r="H186" s="80"/>
      <c r="I186" s="80"/>
      <c r="J186" s="80"/>
    </row>
    <row r="187" spans="1:10">
      <c r="A187" s="69"/>
      <c r="B187" s="70"/>
      <c r="C187" s="71"/>
      <c r="D187" s="72" t="s">
        <v>294</v>
      </c>
      <c r="E187" s="72"/>
      <c r="F187" s="72"/>
      <c r="G187" s="73"/>
      <c r="H187" s="73"/>
      <c r="I187" s="73"/>
      <c r="J187" s="332"/>
    </row>
    <row r="188" spans="1:10">
      <c r="A188" s="69"/>
      <c r="B188" s="74" t="s">
        <v>295</v>
      </c>
      <c r="C188" s="75" t="s">
        <v>116</v>
      </c>
      <c r="D188" s="76"/>
      <c r="E188" s="76"/>
      <c r="F188" s="76"/>
      <c r="G188" s="76"/>
      <c r="H188" s="77" t="s">
        <v>943</v>
      </c>
      <c r="I188" s="76"/>
      <c r="J188" s="84" t="s">
        <v>296</v>
      </c>
    </row>
    <row r="189" spans="1:10">
      <c r="A189" s="69"/>
      <c r="B189" s="78" t="s">
        <v>231</v>
      </c>
      <c r="C189" s="79" t="s">
        <v>984</v>
      </c>
      <c r="D189" s="80"/>
      <c r="E189" s="80"/>
      <c r="F189" s="80"/>
      <c r="G189" s="80"/>
      <c r="H189" s="81" t="s">
        <v>945</v>
      </c>
      <c r="I189" s="80"/>
      <c r="J189" s="333" t="s">
        <v>232</v>
      </c>
    </row>
    <row r="190" spans="1:10">
      <c r="A190" s="69"/>
      <c r="B190" s="74"/>
      <c r="C190" s="75"/>
      <c r="D190" s="76"/>
      <c r="E190" s="77"/>
      <c r="F190" s="77" t="s">
        <v>297</v>
      </c>
      <c r="G190" s="77"/>
      <c r="H190" s="77" t="s">
        <v>298</v>
      </c>
      <c r="I190" s="77"/>
      <c r="J190" s="84" t="s">
        <v>946</v>
      </c>
    </row>
    <row r="191" spans="1:10">
      <c r="A191" s="69"/>
      <c r="B191" s="78" t="s">
        <v>295</v>
      </c>
      <c r="C191" s="79" t="s">
        <v>299</v>
      </c>
      <c r="D191" s="80"/>
      <c r="E191" s="81" t="s">
        <v>230</v>
      </c>
      <c r="F191" s="77" t="s">
        <v>300</v>
      </c>
      <c r="G191" s="77" t="s">
        <v>301</v>
      </c>
      <c r="H191" s="77" t="s">
        <v>300</v>
      </c>
      <c r="I191" s="334" t="s">
        <v>301</v>
      </c>
      <c r="J191" s="333" t="s">
        <v>947</v>
      </c>
    </row>
    <row r="192" spans="1:10">
      <c r="A192" s="69"/>
      <c r="B192" s="335" t="s">
        <v>329</v>
      </c>
      <c r="C192" s="75" t="s">
        <v>330</v>
      </c>
      <c r="D192" s="76"/>
      <c r="E192" s="77">
        <v>1</v>
      </c>
      <c r="F192" s="77">
        <v>1</v>
      </c>
      <c r="G192" s="77">
        <v>0</v>
      </c>
      <c r="H192" s="77">
        <v>5.38</v>
      </c>
      <c r="I192" s="77">
        <v>0.46</v>
      </c>
      <c r="J192" s="84">
        <f>+ROUND(E192* ((F192*H192) + (G192*I192)),2)</f>
        <v>5.38</v>
      </c>
    </row>
    <row r="193" spans="1:10">
      <c r="A193" s="69"/>
      <c r="B193" s="336" t="s">
        <v>331</v>
      </c>
      <c r="C193" s="79" t="s">
        <v>332</v>
      </c>
      <c r="D193" s="80"/>
      <c r="E193" s="81">
        <v>1</v>
      </c>
      <c r="F193" s="81">
        <v>0.18</v>
      </c>
      <c r="G193" s="81">
        <v>0.82</v>
      </c>
      <c r="H193" s="81">
        <v>335.88</v>
      </c>
      <c r="I193" s="81">
        <v>83.61</v>
      </c>
      <c r="J193" s="333">
        <f>+ROUND(E193* ((F193*H193) + (G193*I193)),2)</f>
        <v>129.02000000000001</v>
      </c>
    </row>
    <row r="194" spans="1:10">
      <c r="A194" s="69"/>
      <c r="B194" s="336" t="s">
        <v>333</v>
      </c>
      <c r="C194" s="79" t="s">
        <v>985</v>
      </c>
      <c r="D194" s="80"/>
      <c r="E194" s="81">
        <v>1</v>
      </c>
      <c r="F194" s="81">
        <v>1</v>
      </c>
      <c r="G194" s="81">
        <v>0</v>
      </c>
      <c r="H194" s="81">
        <v>1414.12</v>
      </c>
      <c r="I194" s="81">
        <v>477.51</v>
      </c>
      <c r="J194" s="333">
        <f>+ROUND(E194* ((F194*H194) + (G194*I194)),2)</f>
        <v>1414.12</v>
      </c>
    </row>
    <row r="195" spans="1:10">
      <c r="A195" s="69"/>
      <c r="B195" s="336" t="s">
        <v>334</v>
      </c>
      <c r="C195" s="79" t="s">
        <v>986</v>
      </c>
      <c r="D195" s="80"/>
      <c r="E195" s="81">
        <v>2</v>
      </c>
      <c r="F195" s="81">
        <v>0.56999999999999995</v>
      </c>
      <c r="G195" s="81">
        <v>0.43</v>
      </c>
      <c r="H195" s="81">
        <v>160.34</v>
      </c>
      <c r="I195" s="81">
        <v>67.09</v>
      </c>
      <c r="J195" s="333">
        <f>+ROUND(E195* ((F195*H195) + (G195*I195)),2)</f>
        <v>240.49</v>
      </c>
    </row>
    <row r="196" spans="1:10">
      <c r="A196" s="69"/>
      <c r="B196" s="78" t="s">
        <v>231</v>
      </c>
      <c r="C196" s="79"/>
      <c r="D196" s="80"/>
      <c r="E196" s="81"/>
      <c r="F196" s="81"/>
      <c r="G196" s="81"/>
      <c r="H196" s="81"/>
      <c r="I196" s="81"/>
      <c r="J196" s="333"/>
    </row>
    <row r="197" spans="1:10">
      <c r="A197" s="69"/>
      <c r="B197" s="78" t="s">
        <v>231</v>
      </c>
      <c r="C197" s="79"/>
      <c r="D197" s="80"/>
      <c r="E197" s="81"/>
      <c r="F197" s="81"/>
      <c r="G197" s="81"/>
      <c r="H197" s="81"/>
      <c r="I197" s="81"/>
      <c r="J197" s="333"/>
    </row>
    <row r="198" spans="1:10">
      <c r="A198" s="69"/>
      <c r="B198" s="78" t="s">
        <v>231</v>
      </c>
      <c r="C198" s="79"/>
      <c r="D198" s="80"/>
      <c r="E198" s="81"/>
      <c r="F198" s="81"/>
      <c r="G198" s="81"/>
      <c r="H198" s="81"/>
      <c r="I198" s="81"/>
      <c r="J198" s="333"/>
    </row>
    <row r="199" spans="1:10">
      <c r="A199" s="69"/>
      <c r="B199" s="74"/>
      <c r="C199" s="82"/>
      <c r="D199" s="76"/>
      <c r="E199" s="76"/>
      <c r="F199" s="76"/>
      <c r="G199" s="76" t="s">
        <v>948</v>
      </c>
      <c r="H199" s="76"/>
      <c r="I199" s="76"/>
      <c r="J199" s="84">
        <f>+SUBTOTAL(9,J192:J198)</f>
        <v>1789.01</v>
      </c>
    </row>
    <row r="200" spans="1:10">
      <c r="A200" s="69"/>
      <c r="B200" s="74" t="s">
        <v>295</v>
      </c>
      <c r="C200" s="75" t="s">
        <v>949</v>
      </c>
      <c r="D200" s="76"/>
      <c r="E200" s="76"/>
      <c r="F200" s="76"/>
      <c r="G200" s="76"/>
      <c r="H200" s="77" t="s">
        <v>230</v>
      </c>
      <c r="I200" s="77" t="s">
        <v>950</v>
      </c>
      <c r="J200" s="84" t="s">
        <v>951</v>
      </c>
    </row>
    <row r="201" spans="1:10">
      <c r="A201" s="69"/>
      <c r="B201" s="74" t="s">
        <v>306</v>
      </c>
      <c r="C201" s="75" t="s">
        <v>307</v>
      </c>
      <c r="D201" s="76"/>
      <c r="E201" s="76"/>
      <c r="F201" s="76"/>
      <c r="G201" s="76"/>
      <c r="H201" s="77">
        <v>3</v>
      </c>
      <c r="I201" s="77">
        <v>21.04</v>
      </c>
      <c r="J201" s="84">
        <f>+ROUND(H201*I201,2)</f>
        <v>63.12</v>
      </c>
    </row>
    <row r="202" spans="1:10">
      <c r="A202" s="69"/>
      <c r="B202" s="78" t="s">
        <v>231</v>
      </c>
      <c r="C202" s="79"/>
      <c r="D202" s="80"/>
      <c r="E202" s="80"/>
      <c r="F202" s="80"/>
      <c r="G202" s="80"/>
      <c r="H202" s="81"/>
      <c r="I202" s="81"/>
      <c r="J202" s="333"/>
    </row>
    <row r="203" spans="1:10">
      <c r="A203" s="69"/>
      <c r="B203" s="78" t="s">
        <v>231</v>
      </c>
      <c r="C203" s="79"/>
      <c r="D203" s="80"/>
      <c r="E203" s="80"/>
      <c r="F203" s="80"/>
      <c r="G203" s="80"/>
      <c r="H203" s="81"/>
      <c r="I203" s="81"/>
      <c r="J203" s="333"/>
    </row>
    <row r="204" spans="1:10">
      <c r="A204" s="69"/>
      <c r="B204" s="78" t="s">
        <v>231</v>
      </c>
      <c r="C204" s="79"/>
      <c r="D204" s="80"/>
      <c r="E204" s="80"/>
      <c r="F204" s="80"/>
      <c r="G204" s="80"/>
      <c r="H204" s="81"/>
      <c r="I204" s="81"/>
      <c r="J204" s="333"/>
    </row>
    <row r="205" spans="1:10">
      <c r="A205" s="69"/>
      <c r="B205" s="78" t="s">
        <v>231</v>
      </c>
      <c r="C205" s="79"/>
      <c r="D205" s="80"/>
      <c r="E205" s="80"/>
      <c r="F205" s="80"/>
      <c r="G205" s="80"/>
      <c r="H205" s="81"/>
      <c r="I205" s="81"/>
      <c r="J205" s="333"/>
    </row>
    <row r="206" spans="1:10">
      <c r="A206" s="69"/>
      <c r="B206" s="78" t="s">
        <v>231</v>
      </c>
      <c r="C206" s="79"/>
      <c r="D206" s="80"/>
      <c r="E206" s="80"/>
      <c r="F206" s="80"/>
      <c r="G206" s="80"/>
      <c r="H206" s="81"/>
      <c r="I206" s="81"/>
      <c r="J206" s="333"/>
    </row>
    <row r="207" spans="1:10">
      <c r="A207" s="69"/>
      <c r="B207" s="78" t="s">
        <v>231</v>
      </c>
      <c r="C207" s="79"/>
      <c r="D207" s="80"/>
      <c r="E207" s="80"/>
      <c r="F207" s="80"/>
      <c r="G207" s="80"/>
      <c r="H207" s="81"/>
      <c r="I207" s="81"/>
      <c r="J207" s="333"/>
    </row>
    <row r="208" spans="1:10">
      <c r="A208" s="69"/>
      <c r="B208" s="74"/>
      <c r="C208" s="82"/>
      <c r="D208" s="76"/>
      <c r="E208" s="76"/>
      <c r="F208" s="76"/>
      <c r="G208" s="76" t="s">
        <v>952</v>
      </c>
      <c r="H208" s="76"/>
      <c r="I208" s="76"/>
      <c r="J208" s="84">
        <f>+SUBTOTAL(9,J201:J207)</f>
        <v>63.12</v>
      </c>
    </row>
    <row r="209" spans="1:10">
      <c r="A209" s="69"/>
      <c r="B209" s="74"/>
      <c r="C209" s="82"/>
      <c r="D209" s="76"/>
      <c r="E209" s="76"/>
      <c r="F209" s="76" t="s">
        <v>953</v>
      </c>
      <c r="G209" s="76"/>
      <c r="H209" s="76"/>
      <c r="I209" s="76">
        <v>0</v>
      </c>
      <c r="J209" s="84">
        <f>+ROUND(I209*J208,2)</f>
        <v>0</v>
      </c>
    </row>
    <row r="210" spans="1:10">
      <c r="A210" s="69"/>
      <c r="B210" s="74"/>
      <c r="C210" s="82"/>
      <c r="D210" s="76"/>
      <c r="E210" s="76"/>
      <c r="F210" s="76" t="s">
        <v>308</v>
      </c>
      <c r="G210" s="76"/>
      <c r="H210" s="76"/>
      <c r="I210" s="76"/>
      <c r="J210" s="84">
        <f>+SUBTOTAL(9,J201:J209)</f>
        <v>63.12</v>
      </c>
    </row>
    <row r="211" spans="1:10">
      <c r="A211" s="69"/>
      <c r="B211" s="83"/>
      <c r="C211" s="82"/>
      <c r="D211" s="76"/>
      <c r="E211" s="76"/>
      <c r="F211" s="76"/>
      <c r="G211" s="76" t="s">
        <v>954</v>
      </c>
      <c r="H211" s="76"/>
      <c r="I211" s="76"/>
      <c r="J211" s="337">
        <f>+SUBTOTAL(9,J192:J210)</f>
        <v>1852.1299999999999</v>
      </c>
    </row>
    <row r="212" spans="1:10">
      <c r="A212" s="69"/>
      <c r="B212" s="83"/>
      <c r="C212" s="82" t="s">
        <v>309</v>
      </c>
      <c r="D212" s="76">
        <v>34.69</v>
      </c>
      <c r="E212" s="76"/>
      <c r="F212" s="76"/>
      <c r="G212" s="76" t="s">
        <v>310</v>
      </c>
      <c r="H212" s="76"/>
      <c r="I212" s="76"/>
      <c r="J212" s="337">
        <f>+ROUND(J211/D212,2)</f>
        <v>53.39</v>
      </c>
    </row>
    <row r="213" spans="1:10">
      <c r="A213" s="69"/>
      <c r="B213" s="74" t="s">
        <v>295</v>
      </c>
      <c r="C213" s="75" t="s">
        <v>311</v>
      </c>
      <c r="D213" s="76"/>
      <c r="E213" s="76"/>
      <c r="F213" s="76"/>
      <c r="G213" s="77" t="s">
        <v>296</v>
      </c>
      <c r="H213" s="77" t="s">
        <v>955</v>
      </c>
      <c r="I213" s="77" t="s">
        <v>312</v>
      </c>
      <c r="J213" s="84" t="s">
        <v>956</v>
      </c>
    </row>
    <row r="214" spans="1:10">
      <c r="A214" s="69"/>
      <c r="B214" s="74" t="s">
        <v>335</v>
      </c>
      <c r="C214" s="75" t="s">
        <v>987</v>
      </c>
      <c r="D214" s="76"/>
      <c r="E214" s="76"/>
      <c r="F214" s="76"/>
      <c r="G214" s="77" t="s">
        <v>258</v>
      </c>
      <c r="H214" s="77">
        <v>42.34</v>
      </c>
      <c r="I214" s="77">
        <v>1.08</v>
      </c>
      <c r="J214" s="84">
        <f>+ROUND(H214*I214,2)</f>
        <v>45.73</v>
      </c>
    </row>
    <row r="215" spans="1:10">
      <c r="A215" s="69"/>
      <c r="B215" s="78" t="s">
        <v>608</v>
      </c>
      <c r="C215" s="79" t="s">
        <v>988</v>
      </c>
      <c r="D215" s="80"/>
      <c r="E215" s="80"/>
      <c r="F215" s="80"/>
      <c r="G215" s="81" t="s">
        <v>258</v>
      </c>
      <c r="H215" s="81">
        <v>463.58</v>
      </c>
      <c r="I215" s="81">
        <v>1.6000000000000001E-3</v>
      </c>
      <c r="J215" s="333">
        <f>+ROUND(H215*I215,2)</f>
        <v>0.74</v>
      </c>
    </row>
    <row r="216" spans="1:10">
      <c r="A216" s="69"/>
      <c r="B216" s="78" t="s">
        <v>989</v>
      </c>
      <c r="C216" s="79" t="s">
        <v>990</v>
      </c>
      <c r="D216" s="80"/>
      <c r="E216" s="80"/>
      <c r="F216" s="80"/>
      <c r="G216" s="81" t="s">
        <v>235</v>
      </c>
      <c r="H216" s="81">
        <v>5.85</v>
      </c>
      <c r="I216" s="81">
        <v>2.4</v>
      </c>
      <c r="J216" s="333">
        <f>+ROUND(H216*I216,2)</f>
        <v>14.04</v>
      </c>
    </row>
    <row r="217" spans="1:10">
      <c r="A217" s="69"/>
      <c r="B217" s="78" t="s">
        <v>231</v>
      </c>
      <c r="C217" s="79"/>
      <c r="D217" s="80"/>
      <c r="E217" s="80"/>
      <c r="F217" s="80"/>
      <c r="G217" s="81"/>
      <c r="H217" s="81"/>
      <c r="I217" s="81"/>
      <c r="J217" s="333"/>
    </row>
    <row r="218" spans="1:10">
      <c r="A218" s="69"/>
      <c r="B218" s="78" t="s">
        <v>231</v>
      </c>
      <c r="C218" s="79"/>
      <c r="D218" s="80"/>
      <c r="E218" s="80"/>
      <c r="F218" s="80"/>
      <c r="G218" s="81"/>
      <c r="H218" s="81"/>
      <c r="I218" s="81"/>
      <c r="J218" s="333"/>
    </row>
    <row r="219" spans="1:10">
      <c r="A219" s="69"/>
      <c r="B219" s="78" t="s">
        <v>231</v>
      </c>
      <c r="C219" s="79"/>
      <c r="D219" s="80"/>
      <c r="E219" s="80"/>
      <c r="F219" s="80"/>
      <c r="G219" s="81"/>
      <c r="H219" s="81"/>
      <c r="I219" s="81"/>
      <c r="J219" s="333"/>
    </row>
    <row r="220" spans="1:10">
      <c r="A220" s="69"/>
      <c r="B220" s="78" t="s">
        <v>231</v>
      </c>
      <c r="C220" s="79"/>
      <c r="D220" s="80"/>
      <c r="E220" s="80"/>
      <c r="F220" s="80"/>
      <c r="G220" s="81"/>
      <c r="H220" s="81"/>
      <c r="I220" s="81"/>
      <c r="J220" s="333"/>
    </row>
    <row r="221" spans="1:10">
      <c r="A221" s="69"/>
      <c r="B221" s="74"/>
      <c r="C221" s="82"/>
      <c r="D221" s="76"/>
      <c r="E221" s="76"/>
      <c r="F221" s="76"/>
      <c r="G221" s="76" t="s">
        <v>316</v>
      </c>
      <c r="H221" s="76"/>
      <c r="I221" s="76"/>
      <c r="J221" s="84">
        <f>+SUBTOTAL(9,J214:J220)</f>
        <v>60.51</v>
      </c>
    </row>
    <row r="222" spans="1:10">
      <c r="A222" s="69"/>
      <c r="B222" s="74" t="s">
        <v>295</v>
      </c>
      <c r="C222" s="75" t="s">
        <v>317</v>
      </c>
      <c r="D222" s="76"/>
      <c r="E222" s="76"/>
      <c r="F222" s="76"/>
      <c r="G222" s="77" t="s">
        <v>296</v>
      </c>
      <c r="H222" s="77" t="s">
        <v>955</v>
      </c>
      <c r="I222" s="77" t="s">
        <v>312</v>
      </c>
      <c r="J222" s="84" t="s">
        <v>956</v>
      </c>
    </row>
    <row r="223" spans="1:10">
      <c r="A223" s="69"/>
      <c r="B223" s="74" t="s">
        <v>231</v>
      </c>
      <c r="C223" s="75"/>
      <c r="D223" s="76"/>
      <c r="E223" s="76"/>
      <c r="F223" s="76"/>
      <c r="G223" s="77"/>
      <c r="H223" s="77"/>
      <c r="I223" s="77"/>
      <c r="J223" s="84"/>
    </row>
    <row r="224" spans="1:10">
      <c r="A224" s="69"/>
      <c r="B224" s="78" t="s">
        <v>231</v>
      </c>
      <c r="C224" s="79"/>
      <c r="D224" s="80"/>
      <c r="E224" s="80"/>
      <c r="F224" s="80"/>
      <c r="G224" s="81"/>
      <c r="H224" s="81"/>
      <c r="I224" s="81"/>
      <c r="J224" s="333"/>
    </row>
    <row r="225" spans="1:10">
      <c r="A225" s="69"/>
      <c r="B225" s="78" t="s">
        <v>231</v>
      </c>
      <c r="C225" s="79"/>
      <c r="D225" s="80"/>
      <c r="E225" s="80"/>
      <c r="F225" s="80"/>
      <c r="G225" s="81"/>
      <c r="H225" s="81"/>
      <c r="I225" s="81"/>
      <c r="J225" s="333"/>
    </row>
    <row r="226" spans="1:10">
      <c r="A226" s="69"/>
      <c r="B226" s="78" t="s">
        <v>231</v>
      </c>
      <c r="C226" s="79"/>
      <c r="D226" s="80"/>
      <c r="E226" s="80"/>
      <c r="F226" s="80"/>
      <c r="G226" s="81"/>
      <c r="H226" s="81"/>
      <c r="I226" s="81"/>
      <c r="J226" s="333"/>
    </row>
    <row r="227" spans="1:10">
      <c r="A227" s="69"/>
      <c r="B227" s="78" t="s">
        <v>231</v>
      </c>
      <c r="C227" s="79"/>
      <c r="D227" s="80"/>
      <c r="E227" s="80"/>
      <c r="F227" s="80"/>
      <c r="G227" s="81"/>
      <c r="H227" s="81"/>
      <c r="I227" s="81"/>
      <c r="J227" s="333"/>
    </row>
    <row r="228" spans="1:10">
      <c r="A228" s="69"/>
      <c r="B228" s="74"/>
      <c r="C228" s="82"/>
      <c r="D228" s="76"/>
      <c r="E228" s="76"/>
      <c r="F228" s="76"/>
      <c r="G228" s="76" t="s">
        <v>318</v>
      </c>
      <c r="H228" s="76"/>
      <c r="I228" s="76"/>
      <c r="J228" s="84">
        <f>+SUBTOTAL(9,J223:J227)</f>
        <v>0</v>
      </c>
    </row>
    <row r="229" spans="1:10">
      <c r="A229" s="69"/>
      <c r="B229" s="74" t="s">
        <v>295</v>
      </c>
      <c r="C229" s="75" t="s">
        <v>321</v>
      </c>
      <c r="D229" s="77" t="s">
        <v>322</v>
      </c>
      <c r="E229" s="77" t="s">
        <v>961</v>
      </c>
      <c r="F229" s="77" t="s">
        <v>962</v>
      </c>
      <c r="G229" s="77" t="s">
        <v>963</v>
      </c>
      <c r="H229" s="77" t="s">
        <v>964</v>
      </c>
      <c r="I229" s="77" t="s">
        <v>312</v>
      </c>
      <c r="J229" s="84" t="s">
        <v>965</v>
      </c>
    </row>
    <row r="230" spans="1:10">
      <c r="A230" s="69"/>
      <c r="B230" s="74" t="s">
        <v>324</v>
      </c>
      <c r="C230" s="75" t="s">
        <v>966</v>
      </c>
      <c r="D230" s="77" t="s">
        <v>323</v>
      </c>
      <c r="E230" s="77">
        <v>0</v>
      </c>
      <c r="F230" s="77">
        <v>25</v>
      </c>
      <c r="G230" s="77">
        <v>25</v>
      </c>
      <c r="H230" s="77">
        <v>0.85</v>
      </c>
      <c r="I230" s="77">
        <v>2.4</v>
      </c>
      <c r="J230" s="84">
        <f>+ROUND(G230*H230*I230,2)</f>
        <v>51</v>
      </c>
    </row>
    <row r="231" spans="1:10">
      <c r="A231" s="69"/>
      <c r="B231" s="78" t="s">
        <v>231</v>
      </c>
      <c r="C231" s="79"/>
      <c r="D231" s="81"/>
      <c r="E231" s="81"/>
      <c r="F231" s="81"/>
      <c r="G231" s="81"/>
      <c r="H231" s="81"/>
      <c r="I231" s="81"/>
      <c r="J231" s="333"/>
    </row>
    <row r="232" spans="1:10">
      <c r="A232" s="69"/>
      <c r="B232" s="78" t="s">
        <v>231</v>
      </c>
      <c r="C232" s="79"/>
      <c r="D232" s="81"/>
      <c r="E232" s="81"/>
      <c r="F232" s="81"/>
      <c r="G232" s="81"/>
      <c r="H232" s="81"/>
      <c r="I232" s="81"/>
      <c r="J232" s="333"/>
    </row>
    <row r="233" spans="1:10">
      <c r="A233" s="69"/>
      <c r="B233" s="78" t="s">
        <v>231</v>
      </c>
      <c r="C233" s="79"/>
      <c r="D233" s="81"/>
      <c r="E233" s="81"/>
      <c r="F233" s="81"/>
      <c r="G233" s="81"/>
      <c r="H233" s="81"/>
      <c r="I233" s="81"/>
      <c r="J233" s="333"/>
    </row>
    <row r="234" spans="1:10">
      <c r="A234" s="69"/>
      <c r="B234" s="78" t="s">
        <v>231</v>
      </c>
      <c r="C234" s="79"/>
      <c r="D234" s="81"/>
      <c r="E234" s="81"/>
      <c r="F234" s="81"/>
      <c r="G234" s="81"/>
      <c r="H234" s="81"/>
      <c r="I234" s="81"/>
      <c r="J234" s="333"/>
    </row>
    <row r="235" spans="1:10">
      <c r="A235" s="69"/>
      <c r="B235" s="78" t="s">
        <v>231</v>
      </c>
      <c r="C235" s="79"/>
      <c r="D235" s="81"/>
      <c r="E235" s="81"/>
      <c r="F235" s="81"/>
      <c r="G235" s="81"/>
      <c r="H235" s="81"/>
      <c r="I235" s="81"/>
      <c r="J235" s="333"/>
    </row>
    <row r="236" spans="1:10">
      <c r="A236" s="69"/>
      <c r="B236" s="78" t="s">
        <v>231</v>
      </c>
      <c r="C236" s="79"/>
      <c r="D236" s="81"/>
      <c r="E236" s="81"/>
      <c r="F236" s="81"/>
      <c r="G236" s="81"/>
      <c r="H236" s="81"/>
      <c r="I236" s="81"/>
      <c r="J236" s="333"/>
    </row>
    <row r="237" spans="1:10">
      <c r="A237" s="69"/>
      <c r="B237" s="74"/>
      <c r="C237" s="82"/>
      <c r="D237" s="76"/>
      <c r="E237" s="76"/>
      <c r="F237" s="76"/>
      <c r="G237" s="76" t="s">
        <v>325</v>
      </c>
      <c r="H237" s="76"/>
      <c r="I237" s="76"/>
      <c r="J237" s="84">
        <f>+SUBTOTAL(9,J230:J236)</f>
        <v>51</v>
      </c>
    </row>
    <row r="238" spans="1:10">
      <c r="A238" s="69"/>
      <c r="B238" s="74" t="s">
        <v>326</v>
      </c>
      <c r="C238" s="82"/>
      <c r="D238" s="76"/>
      <c r="E238" s="76"/>
      <c r="F238" s="76"/>
      <c r="G238" s="76"/>
      <c r="H238" s="76"/>
      <c r="I238" s="76"/>
      <c r="J238" s="84">
        <f>+SUBTOTAL(9,J212:J236)</f>
        <v>164.9</v>
      </c>
    </row>
    <row r="239" spans="1:10">
      <c r="A239" s="69"/>
      <c r="B239" s="74" t="s">
        <v>327</v>
      </c>
      <c r="C239" s="82"/>
      <c r="D239" s="76">
        <v>0</v>
      </c>
      <c r="E239" s="76"/>
      <c r="F239" s="76"/>
      <c r="G239" s="76"/>
      <c r="H239" s="76"/>
      <c r="I239" s="76"/>
      <c r="J239" s="84">
        <f>+ROUND(J238*D239/100,2)</f>
        <v>0</v>
      </c>
    </row>
    <row r="240" spans="1:10" ht="14.4" thickBot="1">
      <c r="A240" s="69"/>
      <c r="B240" s="74" t="s">
        <v>328</v>
      </c>
      <c r="C240" s="82"/>
      <c r="D240" s="76"/>
      <c r="E240" s="76"/>
      <c r="F240" s="76"/>
      <c r="G240" s="76"/>
      <c r="H240" s="76"/>
      <c r="I240" s="76"/>
      <c r="J240" s="84">
        <f>+J238+ J239</f>
        <v>164.9</v>
      </c>
    </row>
    <row r="241" spans="1:10">
      <c r="A241" s="69"/>
      <c r="B241" s="70" t="s">
        <v>261</v>
      </c>
      <c r="C241" s="71"/>
      <c r="D241" s="73"/>
      <c r="E241" s="73"/>
      <c r="F241" s="73" t="s">
        <v>967</v>
      </c>
      <c r="G241" s="73"/>
      <c r="H241" s="73"/>
      <c r="I241" s="73" t="s">
        <v>968</v>
      </c>
      <c r="J241" s="332"/>
    </row>
    <row r="242" spans="1:10">
      <c r="A242" s="69"/>
      <c r="B242" s="78" t="s">
        <v>969</v>
      </c>
      <c r="C242" s="69"/>
      <c r="D242" s="80"/>
      <c r="E242" s="80"/>
      <c r="F242" s="80" t="s">
        <v>970</v>
      </c>
      <c r="G242" s="80"/>
      <c r="H242" s="80"/>
      <c r="I242" s="80"/>
      <c r="J242" s="338"/>
    </row>
    <row r="243" spans="1:10">
      <c r="A243" s="69"/>
      <c r="B243" s="78" t="s">
        <v>971</v>
      </c>
      <c r="C243" s="69"/>
      <c r="D243" s="80"/>
      <c r="E243" s="80"/>
      <c r="F243" s="80" t="s">
        <v>972</v>
      </c>
      <c r="G243" s="80"/>
      <c r="H243" s="80"/>
      <c r="I243" s="80"/>
      <c r="J243" s="338"/>
    </row>
    <row r="244" spans="1:10" ht="14.4" thickBot="1">
      <c r="A244" s="69"/>
      <c r="B244" s="85" t="s">
        <v>973</v>
      </c>
      <c r="C244" s="69"/>
      <c r="D244" s="80"/>
      <c r="E244" s="80"/>
      <c r="F244" s="80"/>
      <c r="G244" s="80"/>
      <c r="H244" s="80"/>
      <c r="I244" s="80"/>
      <c r="J244" s="339"/>
    </row>
    <row r="245" spans="1:10">
      <c r="A245" s="69"/>
      <c r="B245" s="71"/>
      <c r="C245" s="71"/>
      <c r="D245" s="73"/>
      <c r="E245" s="73"/>
      <c r="F245" s="73"/>
      <c r="G245" s="73"/>
      <c r="H245" s="73"/>
      <c r="I245" s="73"/>
      <c r="J245" s="73"/>
    </row>
    <row r="246" spans="1:10" ht="14.4" thickBot="1">
      <c r="A246" s="69"/>
      <c r="B246" s="69"/>
      <c r="C246" s="69"/>
      <c r="D246" s="80"/>
      <c r="E246" s="80"/>
      <c r="F246" s="80"/>
      <c r="G246" s="80"/>
      <c r="H246" s="80"/>
      <c r="I246" s="80"/>
      <c r="J246" s="80"/>
    </row>
    <row r="247" spans="1:10">
      <c r="A247" s="69"/>
      <c r="B247" s="70"/>
      <c r="C247" s="71"/>
      <c r="D247" s="72" t="s">
        <v>294</v>
      </c>
      <c r="E247" s="72"/>
      <c r="F247" s="72"/>
      <c r="G247" s="73"/>
      <c r="H247" s="73"/>
      <c r="I247" s="73"/>
      <c r="J247" s="332"/>
    </row>
    <row r="248" spans="1:10">
      <c r="A248" s="69"/>
      <c r="B248" s="74" t="s">
        <v>295</v>
      </c>
      <c r="C248" s="75" t="s">
        <v>116</v>
      </c>
      <c r="D248" s="76"/>
      <c r="E248" s="76"/>
      <c r="F248" s="76"/>
      <c r="G248" s="76"/>
      <c r="H248" s="77" t="s">
        <v>943</v>
      </c>
      <c r="I248" s="76"/>
      <c r="J248" s="84" t="s">
        <v>296</v>
      </c>
    </row>
    <row r="249" spans="1:10">
      <c r="A249" s="69"/>
      <c r="B249" s="78" t="s">
        <v>231</v>
      </c>
      <c r="C249" s="79" t="s">
        <v>233</v>
      </c>
      <c r="D249" s="80"/>
      <c r="E249" s="80"/>
      <c r="F249" s="80"/>
      <c r="G249" s="80"/>
      <c r="H249" s="81" t="s">
        <v>945</v>
      </c>
      <c r="I249" s="80"/>
      <c r="J249" s="333" t="s">
        <v>234</v>
      </c>
    </row>
    <row r="250" spans="1:10">
      <c r="A250" s="69"/>
      <c r="B250" s="74"/>
      <c r="C250" s="75"/>
      <c r="D250" s="76"/>
      <c r="E250" s="77"/>
      <c r="F250" s="77" t="s">
        <v>297</v>
      </c>
      <c r="G250" s="77"/>
      <c r="H250" s="77" t="s">
        <v>298</v>
      </c>
      <c r="I250" s="77"/>
      <c r="J250" s="84" t="s">
        <v>946</v>
      </c>
    </row>
    <row r="251" spans="1:10">
      <c r="A251" s="69"/>
      <c r="B251" s="78" t="s">
        <v>295</v>
      </c>
      <c r="C251" s="79" t="s">
        <v>299</v>
      </c>
      <c r="D251" s="80"/>
      <c r="E251" s="81" t="s">
        <v>230</v>
      </c>
      <c r="F251" s="77" t="s">
        <v>300</v>
      </c>
      <c r="G251" s="77" t="s">
        <v>301</v>
      </c>
      <c r="H251" s="77" t="s">
        <v>300</v>
      </c>
      <c r="I251" s="334" t="s">
        <v>301</v>
      </c>
      <c r="J251" s="333" t="s">
        <v>947</v>
      </c>
    </row>
    <row r="252" spans="1:10">
      <c r="A252" s="69"/>
      <c r="B252" s="335" t="s">
        <v>336</v>
      </c>
      <c r="C252" s="75" t="s">
        <v>337</v>
      </c>
      <c r="D252" s="76"/>
      <c r="E252" s="77">
        <v>1</v>
      </c>
      <c r="F252" s="77">
        <v>1</v>
      </c>
      <c r="G252" s="77">
        <v>0</v>
      </c>
      <c r="H252" s="77">
        <v>269.39</v>
      </c>
      <c r="I252" s="77">
        <v>74.25</v>
      </c>
      <c r="J252" s="84">
        <f>+ROUND(E252* ((F252*H252) + (G252*I252)),2)</f>
        <v>269.39</v>
      </c>
    </row>
    <row r="253" spans="1:10">
      <c r="A253" s="69"/>
      <c r="B253" s="336" t="s">
        <v>338</v>
      </c>
      <c r="C253" s="79" t="s">
        <v>339</v>
      </c>
      <c r="D253" s="80"/>
      <c r="E253" s="81">
        <v>2</v>
      </c>
      <c r="F253" s="81">
        <v>1</v>
      </c>
      <c r="G253" s="81">
        <v>0</v>
      </c>
      <c r="H253" s="81">
        <v>54.88</v>
      </c>
      <c r="I253" s="81">
        <v>37.49</v>
      </c>
      <c r="J253" s="333">
        <f>+ROUND(E253* ((F253*H253) + (G253*I253)),2)</f>
        <v>109.76</v>
      </c>
    </row>
    <row r="254" spans="1:10">
      <c r="A254" s="69"/>
      <c r="B254" s="78" t="s">
        <v>231</v>
      </c>
      <c r="C254" s="79"/>
      <c r="D254" s="80"/>
      <c r="E254" s="81"/>
      <c r="F254" s="81"/>
      <c r="G254" s="81"/>
      <c r="H254" s="81"/>
      <c r="I254" s="81"/>
      <c r="J254" s="333"/>
    </row>
    <row r="255" spans="1:10">
      <c r="A255" s="69"/>
      <c r="B255" s="78" t="s">
        <v>231</v>
      </c>
      <c r="C255" s="79"/>
      <c r="D255" s="80"/>
      <c r="E255" s="81"/>
      <c r="F255" s="81"/>
      <c r="G255" s="81"/>
      <c r="H255" s="81"/>
      <c r="I255" s="81"/>
      <c r="J255" s="333"/>
    </row>
    <row r="256" spans="1:10">
      <c r="A256" s="69"/>
      <c r="B256" s="78" t="s">
        <v>231</v>
      </c>
      <c r="C256" s="79"/>
      <c r="D256" s="80"/>
      <c r="E256" s="81"/>
      <c r="F256" s="81"/>
      <c r="G256" s="81"/>
      <c r="H256" s="81"/>
      <c r="I256" s="81"/>
      <c r="J256" s="333"/>
    </row>
    <row r="257" spans="1:10">
      <c r="A257" s="69"/>
      <c r="B257" s="78" t="s">
        <v>231</v>
      </c>
      <c r="C257" s="79"/>
      <c r="D257" s="80"/>
      <c r="E257" s="81"/>
      <c r="F257" s="81"/>
      <c r="G257" s="81"/>
      <c r="H257" s="81"/>
      <c r="I257" s="81"/>
      <c r="J257" s="333"/>
    </row>
    <row r="258" spans="1:10">
      <c r="A258" s="69"/>
      <c r="B258" s="78" t="s">
        <v>231</v>
      </c>
      <c r="C258" s="79"/>
      <c r="D258" s="80"/>
      <c r="E258" s="81"/>
      <c r="F258" s="81"/>
      <c r="G258" s="81"/>
      <c r="H258" s="81"/>
      <c r="I258" s="81"/>
      <c r="J258" s="333"/>
    </row>
    <row r="259" spans="1:10">
      <c r="A259" s="69"/>
      <c r="B259" s="74"/>
      <c r="C259" s="82"/>
      <c r="D259" s="76"/>
      <c r="E259" s="76"/>
      <c r="F259" s="76"/>
      <c r="G259" s="76" t="s">
        <v>948</v>
      </c>
      <c r="H259" s="76"/>
      <c r="I259" s="76"/>
      <c r="J259" s="84">
        <f>+SUBTOTAL(9,J252:J258)</f>
        <v>379.15</v>
      </c>
    </row>
    <row r="260" spans="1:10">
      <c r="A260" s="69"/>
      <c r="B260" s="74" t="s">
        <v>295</v>
      </c>
      <c r="C260" s="75" t="s">
        <v>949</v>
      </c>
      <c r="D260" s="76"/>
      <c r="E260" s="76"/>
      <c r="F260" s="76"/>
      <c r="G260" s="76"/>
      <c r="H260" s="77" t="s">
        <v>230</v>
      </c>
      <c r="I260" s="77" t="s">
        <v>950</v>
      </c>
      <c r="J260" s="84" t="s">
        <v>951</v>
      </c>
    </row>
    <row r="261" spans="1:10">
      <c r="A261" s="69"/>
      <c r="B261" s="74" t="s">
        <v>306</v>
      </c>
      <c r="C261" s="75" t="s">
        <v>307</v>
      </c>
      <c r="D261" s="76"/>
      <c r="E261" s="76"/>
      <c r="F261" s="76"/>
      <c r="G261" s="76"/>
      <c r="H261" s="77">
        <v>2</v>
      </c>
      <c r="I261" s="77">
        <v>21.04</v>
      </c>
      <c r="J261" s="84">
        <f>+ROUND(H261*I261,2)</f>
        <v>42.08</v>
      </c>
    </row>
    <row r="262" spans="1:10">
      <c r="A262" s="69"/>
      <c r="B262" s="78" t="s">
        <v>231</v>
      </c>
      <c r="C262" s="79"/>
      <c r="D262" s="80"/>
      <c r="E262" s="80"/>
      <c r="F262" s="80"/>
      <c r="G262" s="80"/>
      <c r="H262" s="81"/>
      <c r="I262" s="81"/>
      <c r="J262" s="333"/>
    </row>
    <row r="263" spans="1:10">
      <c r="A263" s="69"/>
      <c r="B263" s="78" t="s">
        <v>231</v>
      </c>
      <c r="C263" s="79"/>
      <c r="D263" s="80"/>
      <c r="E263" s="80"/>
      <c r="F263" s="80"/>
      <c r="G263" s="80"/>
      <c r="H263" s="81"/>
      <c r="I263" s="81"/>
      <c r="J263" s="333"/>
    </row>
    <row r="264" spans="1:10">
      <c r="A264" s="69"/>
      <c r="B264" s="78" t="s">
        <v>231</v>
      </c>
      <c r="C264" s="79"/>
      <c r="D264" s="80"/>
      <c r="E264" s="80"/>
      <c r="F264" s="80"/>
      <c r="G264" s="80"/>
      <c r="H264" s="81"/>
      <c r="I264" s="81"/>
      <c r="J264" s="333"/>
    </row>
    <row r="265" spans="1:10">
      <c r="A265" s="69"/>
      <c r="B265" s="78" t="s">
        <v>231</v>
      </c>
      <c r="C265" s="79"/>
      <c r="D265" s="80"/>
      <c r="E265" s="80"/>
      <c r="F265" s="80"/>
      <c r="G265" s="80"/>
      <c r="H265" s="81"/>
      <c r="I265" s="81"/>
      <c r="J265" s="333"/>
    </row>
    <row r="266" spans="1:10">
      <c r="A266" s="69"/>
      <c r="B266" s="78" t="s">
        <v>231</v>
      </c>
      <c r="C266" s="79"/>
      <c r="D266" s="80"/>
      <c r="E266" s="80"/>
      <c r="F266" s="80"/>
      <c r="G266" s="80"/>
      <c r="H266" s="81"/>
      <c r="I266" s="81"/>
      <c r="J266" s="333"/>
    </row>
    <row r="267" spans="1:10">
      <c r="A267" s="69"/>
      <c r="B267" s="78" t="s">
        <v>231</v>
      </c>
      <c r="C267" s="79"/>
      <c r="D267" s="80"/>
      <c r="E267" s="80"/>
      <c r="F267" s="80"/>
      <c r="G267" s="80"/>
      <c r="H267" s="81"/>
      <c r="I267" s="81"/>
      <c r="J267" s="333"/>
    </row>
    <row r="268" spans="1:10">
      <c r="A268" s="69"/>
      <c r="B268" s="74"/>
      <c r="C268" s="82"/>
      <c r="D268" s="76"/>
      <c r="E268" s="76"/>
      <c r="F268" s="76"/>
      <c r="G268" s="76" t="s">
        <v>952</v>
      </c>
      <c r="H268" s="76"/>
      <c r="I268" s="76"/>
      <c r="J268" s="84">
        <f>+SUBTOTAL(9,J261:J267)</f>
        <v>42.08</v>
      </c>
    </row>
    <row r="269" spans="1:10">
      <c r="A269" s="69"/>
      <c r="B269" s="74"/>
      <c r="C269" s="82"/>
      <c r="D269" s="76"/>
      <c r="E269" s="76"/>
      <c r="F269" s="76" t="s">
        <v>953</v>
      </c>
      <c r="G269" s="76"/>
      <c r="H269" s="76"/>
      <c r="I269" s="76">
        <v>0</v>
      </c>
      <c r="J269" s="84">
        <f>+ROUND(I269*J268,2)</f>
        <v>0</v>
      </c>
    </row>
    <row r="270" spans="1:10">
      <c r="A270" s="69"/>
      <c r="B270" s="74"/>
      <c r="C270" s="82"/>
      <c r="D270" s="76"/>
      <c r="E270" s="76"/>
      <c r="F270" s="76" t="s">
        <v>308</v>
      </c>
      <c r="G270" s="76"/>
      <c r="H270" s="76"/>
      <c r="I270" s="76"/>
      <c r="J270" s="84">
        <f>+SUBTOTAL(9,J261:J269)</f>
        <v>42.08</v>
      </c>
    </row>
    <row r="271" spans="1:10">
      <c r="A271" s="69"/>
      <c r="B271" s="83"/>
      <c r="C271" s="82"/>
      <c r="D271" s="76"/>
      <c r="E271" s="76"/>
      <c r="F271" s="76"/>
      <c r="G271" s="76" t="s">
        <v>954</v>
      </c>
      <c r="H271" s="76"/>
      <c r="I271" s="76"/>
      <c r="J271" s="337">
        <f>+SUBTOTAL(9,J252:J270)</f>
        <v>421.22999999999996</v>
      </c>
    </row>
    <row r="272" spans="1:10">
      <c r="A272" s="69"/>
      <c r="B272" s="83"/>
      <c r="C272" s="82" t="s">
        <v>309</v>
      </c>
      <c r="D272" s="76">
        <v>1500</v>
      </c>
      <c r="E272" s="76"/>
      <c r="F272" s="76"/>
      <c r="G272" s="76" t="s">
        <v>310</v>
      </c>
      <c r="H272" s="76"/>
      <c r="I272" s="76"/>
      <c r="J272" s="337">
        <f>+ROUND(J271/D272,2)</f>
        <v>0.28000000000000003</v>
      </c>
    </row>
    <row r="273" spans="1:10">
      <c r="A273" s="69"/>
      <c r="B273" s="74" t="s">
        <v>295</v>
      </c>
      <c r="C273" s="75" t="s">
        <v>311</v>
      </c>
      <c r="D273" s="76"/>
      <c r="E273" s="76"/>
      <c r="F273" s="76"/>
      <c r="G273" s="77" t="s">
        <v>296</v>
      </c>
      <c r="H273" s="77" t="s">
        <v>955</v>
      </c>
      <c r="I273" s="77" t="s">
        <v>312</v>
      </c>
      <c r="J273" s="84" t="s">
        <v>956</v>
      </c>
    </row>
    <row r="274" spans="1:10">
      <c r="A274" s="69"/>
      <c r="B274" s="74" t="s">
        <v>315</v>
      </c>
      <c r="C274" s="75" t="s">
        <v>607</v>
      </c>
      <c r="D274" s="76"/>
      <c r="E274" s="76"/>
      <c r="F274" s="76"/>
      <c r="G274" s="77" t="s">
        <v>235</v>
      </c>
      <c r="H274" s="77">
        <v>0</v>
      </c>
      <c r="I274" s="77">
        <v>4.4999999999999999E-4</v>
      </c>
      <c r="J274" s="84">
        <f>+ROUND(H274*I274,2)</f>
        <v>0</v>
      </c>
    </row>
    <row r="275" spans="1:10">
      <c r="A275" s="69"/>
      <c r="B275" s="78">
        <v>9199997</v>
      </c>
      <c r="C275" s="79" t="s">
        <v>957</v>
      </c>
      <c r="D275" s="80"/>
      <c r="E275" s="80"/>
      <c r="F275" s="80"/>
      <c r="G275" s="81" t="s">
        <v>958</v>
      </c>
      <c r="H275" s="81">
        <v>0.28000000000000003</v>
      </c>
      <c r="I275" s="81">
        <v>4.6299999999999996E-3</v>
      </c>
      <c r="J275" s="333">
        <f>+ROUND(H275*I275,2)</f>
        <v>0</v>
      </c>
    </row>
    <row r="276" spans="1:10">
      <c r="A276" s="69"/>
      <c r="B276" s="78" t="s">
        <v>231</v>
      </c>
      <c r="C276" s="79"/>
      <c r="D276" s="80"/>
      <c r="E276" s="80"/>
      <c r="F276" s="80"/>
      <c r="G276" s="81"/>
      <c r="H276" s="81"/>
      <c r="I276" s="81"/>
      <c r="J276" s="333"/>
    </row>
    <row r="277" spans="1:10">
      <c r="A277" s="69"/>
      <c r="B277" s="78" t="s">
        <v>231</v>
      </c>
      <c r="C277" s="79"/>
      <c r="D277" s="80"/>
      <c r="E277" s="80"/>
      <c r="F277" s="80"/>
      <c r="G277" s="81"/>
      <c r="H277" s="81"/>
      <c r="I277" s="81"/>
      <c r="J277" s="333"/>
    </row>
    <row r="278" spans="1:10">
      <c r="A278" s="69"/>
      <c r="B278" s="78" t="s">
        <v>231</v>
      </c>
      <c r="C278" s="79"/>
      <c r="D278" s="80"/>
      <c r="E278" s="80"/>
      <c r="F278" s="80"/>
      <c r="G278" s="81"/>
      <c r="H278" s="81"/>
      <c r="I278" s="81"/>
      <c r="J278" s="333"/>
    </row>
    <row r="279" spans="1:10">
      <c r="A279" s="69"/>
      <c r="B279" s="78" t="s">
        <v>231</v>
      </c>
      <c r="C279" s="79"/>
      <c r="D279" s="80"/>
      <c r="E279" s="80"/>
      <c r="F279" s="80"/>
      <c r="G279" s="81"/>
      <c r="H279" s="81"/>
      <c r="I279" s="81"/>
      <c r="J279" s="333"/>
    </row>
    <row r="280" spans="1:10">
      <c r="A280" s="69"/>
      <c r="B280" s="78" t="s">
        <v>231</v>
      </c>
      <c r="C280" s="79"/>
      <c r="D280" s="80"/>
      <c r="E280" s="80"/>
      <c r="F280" s="80"/>
      <c r="G280" s="81"/>
      <c r="H280" s="81"/>
      <c r="I280" s="81"/>
      <c r="J280" s="333"/>
    </row>
    <row r="281" spans="1:10">
      <c r="A281" s="69"/>
      <c r="B281" s="74"/>
      <c r="C281" s="82"/>
      <c r="D281" s="76"/>
      <c r="E281" s="76"/>
      <c r="F281" s="76"/>
      <c r="G281" s="76" t="s">
        <v>316</v>
      </c>
      <c r="H281" s="76"/>
      <c r="I281" s="76"/>
      <c r="J281" s="84">
        <f>+SUBTOTAL(9,J274:J280)</f>
        <v>0</v>
      </c>
    </row>
    <row r="282" spans="1:10">
      <c r="A282" s="69"/>
      <c r="B282" s="74" t="s">
        <v>295</v>
      </c>
      <c r="C282" s="75" t="s">
        <v>317</v>
      </c>
      <c r="D282" s="76"/>
      <c r="E282" s="76"/>
      <c r="F282" s="76"/>
      <c r="G282" s="77" t="s">
        <v>296</v>
      </c>
      <c r="H282" s="77" t="s">
        <v>955</v>
      </c>
      <c r="I282" s="77" t="s">
        <v>312</v>
      </c>
      <c r="J282" s="84" t="s">
        <v>956</v>
      </c>
    </row>
    <row r="283" spans="1:10">
      <c r="A283" s="69"/>
      <c r="B283" s="74" t="s">
        <v>231</v>
      </c>
      <c r="C283" s="75"/>
      <c r="D283" s="76"/>
      <c r="E283" s="76"/>
      <c r="F283" s="76"/>
      <c r="G283" s="77"/>
      <c r="H283" s="77"/>
      <c r="I283" s="77"/>
      <c r="J283" s="84"/>
    </row>
    <row r="284" spans="1:10">
      <c r="A284" s="69"/>
      <c r="B284" s="78" t="s">
        <v>231</v>
      </c>
      <c r="C284" s="79"/>
      <c r="D284" s="80"/>
      <c r="E284" s="80"/>
      <c r="F284" s="80"/>
      <c r="G284" s="81"/>
      <c r="H284" s="81"/>
      <c r="I284" s="81"/>
      <c r="J284" s="333"/>
    </row>
    <row r="285" spans="1:10">
      <c r="A285" s="69"/>
      <c r="B285" s="78" t="s">
        <v>231</v>
      </c>
      <c r="C285" s="79"/>
      <c r="D285" s="80"/>
      <c r="E285" s="80"/>
      <c r="F285" s="80"/>
      <c r="G285" s="81"/>
      <c r="H285" s="81"/>
      <c r="I285" s="81"/>
      <c r="J285" s="333"/>
    </row>
    <row r="286" spans="1:10">
      <c r="A286" s="69"/>
      <c r="B286" s="78" t="s">
        <v>231</v>
      </c>
      <c r="C286" s="79"/>
      <c r="D286" s="80"/>
      <c r="E286" s="80"/>
      <c r="F286" s="80"/>
      <c r="G286" s="81"/>
      <c r="H286" s="81"/>
      <c r="I286" s="81"/>
      <c r="J286" s="333"/>
    </row>
    <row r="287" spans="1:10">
      <c r="A287" s="69"/>
      <c r="B287" s="78" t="s">
        <v>231</v>
      </c>
      <c r="C287" s="79"/>
      <c r="D287" s="80"/>
      <c r="E287" s="80"/>
      <c r="F287" s="80"/>
      <c r="G287" s="81"/>
      <c r="H287" s="81"/>
      <c r="I287" s="81"/>
      <c r="J287" s="333"/>
    </row>
    <row r="288" spans="1:10">
      <c r="A288" s="69"/>
      <c r="B288" s="74"/>
      <c r="C288" s="82"/>
      <c r="D288" s="76"/>
      <c r="E288" s="76"/>
      <c r="F288" s="76"/>
      <c r="G288" s="76" t="s">
        <v>318</v>
      </c>
      <c r="H288" s="76"/>
      <c r="I288" s="76"/>
      <c r="J288" s="84">
        <f>+SUBTOTAL(9,J283:J287)</f>
        <v>0</v>
      </c>
    </row>
    <row r="289" spans="1:10">
      <c r="A289" s="69"/>
      <c r="B289" s="74" t="s">
        <v>295</v>
      </c>
      <c r="C289" s="75" t="s">
        <v>321</v>
      </c>
      <c r="D289" s="77" t="s">
        <v>322</v>
      </c>
      <c r="E289" s="77" t="s">
        <v>961</v>
      </c>
      <c r="F289" s="77" t="s">
        <v>962</v>
      </c>
      <c r="G289" s="77" t="s">
        <v>963</v>
      </c>
      <c r="H289" s="77" t="s">
        <v>964</v>
      </c>
      <c r="I289" s="77" t="s">
        <v>312</v>
      </c>
      <c r="J289" s="84" t="s">
        <v>965</v>
      </c>
    </row>
    <row r="290" spans="1:10">
      <c r="A290" s="69"/>
      <c r="B290" s="74" t="s">
        <v>231</v>
      </c>
      <c r="C290" s="75"/>
      <c r="D290" s="77"/>
      <c r="E290" s="77"/>
      <c r="F290" s="77"/>
      <c r="G290" s="77"/>
      <c r="H290" s="77"/>
      <c r="I290" s="77"/>
      <c r="J290" s="84"/>
    </row>
    <row r="291" spans="1:10">
      <c r="A291" s="69"/>
      <c r="B291" s="78" t="s">
        <v>231</v>
      </c>
      <c r="C291" s="79"/>
      <c r="D291" s="81"/>
      <c r="E291" s="81"/>
      <c r="F291" s="81"/>
      <c r="G291" s="81"/>
      <c r="H291" s="81"/>
      <c r="I291" s="81"/>
      <c r="J291" s="333"/>
    </row>
    <row r="292" spans="1:10">
      <c r="A292" s="69"/>
      <c r="B292" s="78" t="s">
        <v>231</v>
      </c>
      <c r="C292" s="79"/>
      <c r="D292" s="81"/>
      <c r="E292" s="81"/>
      <c r="F292" s="81"/>
      <c r="G292" s="81"/>
      <c r="H292" s="81"/>
      <c r="I292" s="81"/>
      <c r="J292" s="333"/>
    </row>
    <row r="293" spans="1:10">
      <c r="A293" s="69"/>
      <c r="B293" s="78" t="s">
        <v>231</v>
      </c>
      <c r="C293" s="79"/>
      <c r="D293" s="81"/>
      <c r="E293" s="81"/>
      <c r="F293" s="81"/>
      <c r="G293" s="81"/>
      <c r="H293" s="81"/>
      <c r="I293" s="81"/>
      <c r="J293" s="333"/>
    </row>
    <row r="294" spans="1:10">
      <c r="A294" s="69"/>
      <c r="B294" s="78" t="s">
        <v>231</v>
      </c>
      <c r="C294" s="79"/>
      <c r="D294" s="81"/>
      <c r="E294" s="81"/>
      <c r="F294" s="81"/>
      <c r="G294" s="81"/>
      <c r="H294" s="81"/>
      <c r="I294" s="81"/>
      <c r="J294" s="333"/>
    </row>
    <row r="295" spans="1:10">
      <c r="A295" s="69"/>
      <c r="B295" s="78" t="s">
        <v>231</v>
      </c>
      <c r="C295" s="79"/>
      <c r="D295" s="81"/>
      <c r="E295" s="81"/>
      <c r="F295" s="81"/>
      <c r="G295" s="81"/>
      <c r="H295" s="81"/>
      <c r="I295" s="81"/>
      <c r="J295" s="333"/>
    </row>
    <row r="296" spans="1:10">
      <c r="A296" s="69"/>
      <c r="B296" s="78" t="s">
        <v>231</v>
      </c>
      <c r="C296" s="79"/>
      <c r="D296" s="81"/>
      <c r="E296" s="81"/>
      <c r="F296" s="81"/>
      <c r="G296" s="81"/>
      <c r="H296" s="81"/>
      <c r="I296" s="81"/>
      <c r="J296" s="333"/>
    </row>
    <row r="297" spans="1:10">
      <c r="A297" s="69"/>
      <c r="B297" s="74"/>
      <c r="C297" s="82"/>
      <c r="D297" s="76"/>
      <c r="E297" s="76"/>
      <c r="F297" s="76"/>
      <c r="G297" s="76" t="s">
        <v>325</v>
      </c>
      <c r="H297" s="76"/>
      <c r="I297" s="76"/>
      <c r="J297" s="84">
        <f>+SUBTOTAL(9,J290:J296)</f>
        <v>0</v>
      </c>
    </row>
    <row r="298" spans="1:10">
      <c r="A298" s="69"/>
      <c r="B298" s="74" t="s">
        <v>326</v>
      </c>
      <c r="C298" s="82"/>
      <c r="D298" s="76"/>
      <c r="E298" s="76"/>
      <c r="F298" s="76"/>
      <c r="G298" s="76"/>
      <c r="H298" s="76"/>
      <c r="I298" s="76"/>
      <c r="J298" s="84">
        <f>+SUBTOTAL(9,J272:J296)</f>
        <v>0.28000000000000003</v>
      </c>
    </row>
    <row r="299" spans="1:10">
      <c r="A299" s="69"/>
      <c r="B299" s="74" t="s">
        <v>327</v>
      </c>
      <c r="C299" s="82"/>
      <c r="D299" s="76">
        <v>0</v>
      </c>
      <c r="E299" s="76"/>
      <c r="F299" s="76"/>
      <c r="G299" s="76"/>
      <c r="H299" s="76"/>
      <c r="I299" s="76"/>
      <c r="J299" s="84">
        <f>+ROUND(J298*D299/100,2)</f>
        <v>0</v>
      </c>
    </row>
    <row r="300" spans="1:10" ht="14.4" thickBot="1">
      <c r="A300" s="69"/>
      <c r="B300" s="74" t="s">
        <v>328</v>
      </c>
      <c r="C300" s="82"/>
      <c r="D300" s="76"/>
      <c r="E300" s="76"/>
      <c r="F300" s="76"/>
      <c r="G300" s="76"/>
      <c r="H300" s="76"/>
      <c r="I300" s="76"/>
      <c r="J300" s="84">
        <f>+J298+ J299</f>
        <v>0.28000000000000003</v>
      </c>
    </row>
    <row r="301" spans="1:10">
      <c r="A301" s="69"/>
      <c r="B301" s="70" t="s">
        <v>261</v>
      </c>
      <c r="C301" s="71"/>
      <c r="D301" s="73"/>
      <c r="E301" s="73"/>
      <c r="F301" s="73" t="s">
        <v>967</v>
      </c>
      <c r="G301" s="73"/>
      <c r="H301" s="73"/>
      <c r="I301" s="73" t="s">
        <v>968</v>
      </c>
      <c r="J301" s="332"/>
    </row>
    <row r="302" spans="1:10">
      <c r="A302" s="69"/>
      <c r="B302" s="78" t="s">
        <v>969</v>
      </c>
      <c r="C302" s="69"/>
      <c r="D302" s="80"/>
      <c r="E302" s="80"/>
      <c r="F302" s="80" t="s">
        <v>970</v>
      </c>
      <c r="G302" s="80"/>
      <c r="H302" s="80"/>
      <c r="I302" s="80"/>
      <c r="J302" s="338"/>
    </row>
    <row r="303" spans="1:10">
      <c r="A303" s="69"/>
      <c r="B303" s="78" t="s">
        <v>971</v>
      </c>
      <c r="C303" s="69"/>
      <c r="D303" s="80"/>
      <c r="E303" s="80"/>
      <c r="F303" s="80" t="s">
        <v>972</v>
      </c>
      <c r="G303" s="80"/>
      <c r="H303" s="80"/>
      <c r="I303" s="80"/>
      <c r="J303" s="338"/>
    </row>
    <row r="304" spans="1:10" ht="14.4" thickBot="1">
      <c r="A304" s="69"/>
      <c r="B304" s="85" t="s">
        <v>973</v>
      </c>
      <c r="C304" s="69"/>
      <c r="D304" s="80"/>
      <c r="E304" s="80"/>
      <c r="F304" s="80"/>
      <c r="G304" s="80"/>
      <c r="H304" s="80"/>
      <c r="I304" s="80"/>
      <c r="J304" s="339"/>
    </row>
    <row r="305" spans="1:10">
      <c r="A305" s="69"/>
      <c r="B305" s="71"/>
      <c r="C305" s="71"/>
      <c r="D305" s="73"/>
      <c r="E305" s="73"/>
      <c r="F305" s="73"/>
      <c r="G305" s="73"/>
      <c r="H305" s="73"/>
      <c r="I305" s="73"/>
      <c r="J305" s="73"/>
    </row>
    <row r="306" spans="1:10" ht="14.4" thickBot="1">
      <c r="A306" s="69"/>
      <c r="B306" s="69"/>
      <c r="C306" s="69"/>
      <c r="D306" s="80"/>
      <c r="E306" s="80"/>
      <c r="F306" s="80"/>
      <c r="G306" s="80"/>
      <c r="H306" s="80"/>
      <c r="I306" s="80"/>
      <c r="J306" s="80"/>
    </row>
    <row r="307" spans="1:10">
      <c r="A307" s="69"/>
      <c r="B307" s="70"/>
      <c r="C307" s="71"/>
      <c r="D307" s="72" t="s">
        <v>294</v>
      </c>
      <c r="E307" s="72"/>
      <c r="F307" s="72"/>
      <c r="G307" s="73"/>
      <c r="H307" s="73"/>
      <c r="I307" s="73"/>
      <c r="J307" s="332"/>
    </row>
    <row r="308" spans="1:10">
      <c r="A308" s="69"/>
      <c r="B308" s="74" t="s">
        <v>295</v>
      </c>
      <c r="C308" s="75" t="s">
        <v>116</v>
      </c>
      <c r="D308" s="76"/>
      <c r="E308" s="76"/>
      <c r="F308" s="76"/>
      <c r="G308" s="76"/>
      <c r="H308" s="77" t="s">
        <v>943</v>
      </c>
      <c r="I308" s="76"/>
      <c r="J308" s="84" t="s">
        <v>296</v>
      </c>
    </row>
    <row r="309" spans="1:10">
      <c r="A309" s="69"/>
      <c r="B309" s="78" t="s">
        <v>231</v>
      </c>
      <c r="C309" s="79" t="s">
        <v>991</v>
      </c>
      <c r="D309" s="80"/>
      <c r="E309" s="80"/>
      <c r="F309" s="80"/>
      <c r="G309" s="80"/>
      <c r="H309" s="81" t="s">
        <v>945</v>
      </c>
      <c r="I309" s="80"/>
      <c r="J309" s="333" t="s">
        <v>235</v>
      </c>
    </row>
    <row r="310" spans="1:10">
      <c r="A310" s="69"/>
      <c r="B310" s="74"/>
      <c r="C310" s="75"/>
      <c r="D310" s="76"/>
      <c r="E310" s="77"/>
      <c r="F310" s="77" t="s">
        <v>297</v>
      </c>
      <c r="G310" s="77"/>
      <c r="H310" s="77" t="s">
        <v>298</v>
      </c>
      <c r="I310" s="77"/>
      <c r="J310" s="84" t="s">
        <v>946</v>
      </c>
    </row>
    <row r="311" spans="1:10">
      <c r="A311" s="69"/>
      <c r="B311" s="78" t="s">
        <v>295</v>
      </c>
      <c r="C311" s="79" t="s">
        <v>299</v>
      </c>
      <c r="D311" s="80"/>
      <c r="E311" s="81" t="s">
        <v>230</v>
      </c>
      <c r="F311" s="77" t="s">
        <v>300</v>
      </c>
      <c r="G311" s="77" t="s">
        <v>301</v>
      </c>
      <c r="H311" s="77" t="s">
        <v>300</v>
      </c>
      <c r="I311" s="334" t="s">
        <v>301</v>
      </c>
      <c r="J311" s="333" t="s">
        <v>947</v>
      </c>
    </row>
    <row r="312" spans="1:10">
      <c r="A312" s="69"/>
      <c r="B312" s="335" t="s">
        <v>340</v>
      </c>
      <c r="C312" s="75" t="s">
        <v>341</v>
      </c>
      <c r="D312" s="76"/>
      <c r="E312" s="77">
        <v>1</v>
      </c>
      <c r="F312" s="77">
        <v>1</v>
      </c>
      <c r="G312" s="77">
        <v>0</v>
      </c>
      <c r="H312" s="77">
        <v>517.78</v>
      </c>
      <c r="I312" s="77">
        <v>240.34</v>
      </c>
      <c r="J312" s="84">
        <f>+ROUND(E312* ((F312*H312) + (G312*I312)),2)</f>
        <v>517.78</v>
      </c>
    </row>
    <row r="313" spans="1:10">
      <c r="A313" s="69"/>
      <c r="B313" s="336" t="s">
        <v>342</v>
      </c>
      <c r="C313" s="79" t="s">
        <v>343</v>
      </c>
      <c r="D313" s="80"/>
      <c r="E313" s="81">
        <v>1</v>
      </c>
      <c r="F313" s="81">
        <v>0.82</v>
      </c>
      <c r="G313" s="81">
        <v>0.18</v>
      </c>
      <c r="H313" s="81">
        <v>276.16000000000003</v>
      </c>
      <c r="I313" s="81">
        <v>98.17</v>
      </c>
      <c r="J313" s="333">
        <f>+ROUND(E313* ((F313*H313) + (G313*I313)),2)</f>
        <v>244.12</v>
      </c>
    </row>
    <row r="314" spans="1:10">
      <c r="A314" s="69"/>
      <c r="B314" s="336" t="s">
        <v>344</v>
      </c>
      <c r="C314" s="79" t="s">
        <v>345</v>
      </c>
      <c r="D314" s="80"/>
      <c r="E314" s="81">
        <v>1</v>
      </c>
      <c r="F314" s="81">
        <v>0.71</v>
      </c>
      <c r="G314" s="81">
        <v>0.28999999999999998</v>
      </c>
      <c r="H314" s="81">
        <v>244.69</v>
      </c>
      <c r="I314" s="81">
        <v>115.37</v>
      </c>
      <c r="J314" s="333">
        <f>+ROUND(E314* ((F314*H314) + (G314*I314)),2)</f>
        <v>207.19</v>
      </c>
    </row>
    <row r="315" spans="1:10">
      <c r="A315" s="69"/>
      <c r="B315" s="78" t="s">
        <v>231</v>
      </c>
      <c r="C315" s="79"/>
      <c r="D315" s="80"/>
      <c r="E315" s="81"/>
      <c r="F315" s="81"/>
      <c r="G315" s="81"/>
      <c r="H315" s="81"/>
      <c r="I315" s="81"/>
      <c r="J315" s="333"/>
    </row>
    <row r="316" spans="1:10">
      <c r="A316" s="69"/>
      <c r="B316" s="78" t="s">
        <v>231</v>
      </c>
      <c r="C316" s="79"/>
      <c r="D316" s="80"/>
      <c r="E316" s="81"/>
      <c r="F316" s="81"/>
      <c r="G316" s="81"/>
      <c r="H316" s="81"/>
      <c r="I316" s="81"/>
      <c r="J316" s="333"/>
    </row>
    <row r="317" spans="1:10">
      <c r="A317" s="69"/>
      <c r="B317" s="78" t="s">
        <v>231</v>
      </c>
      <c r="C317" s="79"/>
      <c r="D317" s="80"/>
      <c r="E317" s="81"/>
      <c r="F317" s="81"/>
      <c r="G317" s="81"/>
      <c r="H317" s="81"/>
      <c r="I317" s="81"/>
      <c r="J317" s="333"/>
    </row>
    <row r="318" spans="1:10">
      <c r="A318" s="69"/>
      <c r="B318" s="78" t="s">
        <v>231</v>
      </c>
      <c r="C318" s="79"/>
      <c r="D318" s="80"/>
      <c r="E318" s="81"/>
      <c r="F318" s="81"/>
      <c r="G318" s="81"/>
      <c r="H318" s="81"/>
      <c r="I318" s="81"/>
      <c r="J318" s="333"/>
    </row>
    <row r="319" spans="1:10">
      <c r="A319" s="69"/>
      <c r="B319" s="74"/>
      <c r="C319" s="82"/>
      <c r="D319" s="76"/>
      <c r="E319" s="76"/>
      <c r="F319" s="76"/>
      <c r="G319" s="76" t="s">
        <v>948</v>
      </c>
      <c r="H319" s="76"/>
      <c r="I319" s="76"/>
      <c r="J319" s="84">
        <f>+SUBTOTAL(9,J312:J318)</f>
        <v>969.08999999999992</v>
      </c>
    </row>
    <row r="320" spans="1:10">
      <c r="A320" s="69"/>
      <c r="B320" s="74" t="s">
        <v>295</v>
      </c>
      <c r="C320" s="75" t="s">
        <v>949</v>
      </c>
      <c r="D320" s="76"/>
      <c r="E320" s="76"/>
      <c r="F320" s="76"/>
      <c r="G320" s="76"/>
      <c r="H320" s="77" t="s">
        <v>230</v>
      </c>
      <c r="I320" s="77" t="s">
        <v>950</v>
      </c>
      <c r="J320" s="84" t="s">
        <v>951</v>
      </c>
    </row>
    <row r="321" spans="1:10">
      <c r="A321" s="69"/>
      <c r="B321" s="74" t="s">
        <v>306</v>
      </c>
      <c r="C321" s="75" t="s">
        <v>307</v>
      </c>
      <c r="D321" s="76"/>
      <c r="E321" s="76"/>
      <c r="F321" s="76"/>
      <c r="G321" s="76"/>
      <c r="H321" s="77">
        <v>8</v>
      </c>
      <c r="I321" s="77">
        <v>21.04</v>
      </c>
      <c r="J321" s="84">
        <f>+ROUND(H321*I321,2)</f>
        <v>168.32</v>
      </c>
    </row>
    <row r="322" spans="1:10">
      <c r="A322" s="69"/>
      <c r="B322" s="78" t="s">
        <v>231</v>
      </c>
      <c r="C322" s="79"/>
      <c r="D322" s="80"/>
      <c r="E322" s="80"/>
      <c r="F322" s="80"/>
      <c r="G322" s="80"/>
      <c r="H322" s="81"/>
      <c r="I322" s="81"/>
      <c r="J322" s="333"/>
    </row>
    <row r="323" spans="1:10">
      <c r="A323" s="69"/>
      <c r="B323" s="78" t="s">
        <v>231</v>
      </c>
      <c r="C323" s="79"/>
      <c r="D323" s="80"/>
      <c r="E323" s="80"/>
      <c r="F323" s="80"/>
      <c r="G323" s="80"/>
      <c r="H323" s="81"/>
      <c r="I323" s="81"/>
      <c r="J323" s="333"/>
    </row>
    <row r="324" spans="1:10">
      <c r="A324" s="69"/>
      <c r="B324" s="78" t="s">
        <v>231</v>
      </c>
      <c r="C324" s="79"/>
      <c r="D324" s="80"/>
      <c r="E324" s="80"/>
      <c r="F324" s="80"/>
      <c r="G324" s="80"/>
      <c r="H324" s="81"/>
      <c r="I324" s="81"/>
      <c r="J324" s="333"/>
    </row>
    <row r="325" spans="1:10">
      <c r="A325" s="69"/>
      <c r="B325" s="78" t="s">
        <v>231</v>
      </c>
      <c r="C325" s="79"/>
      <c r="D325" s="80"/>
      <c r="E325" s="80"/>
      <c r="F325" s="80"/>
      <c r="G325" s="80"/>
      <c r="H325" s="81"/>
      <c r="I325" s="81"/>
      <c r="J325" s="333"/>
    </row>
    <row r="326" spans="1:10">
      <c r="A326" s="69"/>
      <c r="B326" s="78" t="s">
        <v>231</v>
      </c>
      <c r="C326" s="79"/>
      <c r="D326" s="80"/>
      <c r="E326" s="80"/>
      <c r="F326" s="80"/>
      <c r="G326" s="80"/>
      <c r="H326" s="81"/>
      <c r="I326" s="81"/>
      <c r="J326" s="333"/>
    </row>
    <row r="327" spans="1:10">
      <c r="A327" s="69"/>
      <c r="B327" s="78" t="s">
        <v>231</v>
      </c>
      <c r="C327" s="79"/>
      <c r="D327" s="80"/>
      <c r="E327" s="80"/>
      <c r="F327" s="80"/>
      <c r="G327" s="80"/>
      <c r="H327" s="81"/>
      <c r="I327" s="81"/>
      <c r="J327" s="333"/>
    </row>
    <row r="328" spans="1:10">
      <c r="A328" s="69"/>
      <c r="B328" s="74"/>
      <c r="C328" s="82"/>
      <c r="D328" s="76"/>
      <c r="E328" s="76"/>
      <c r="F328" s="76"/>
      <c r="G328" s="76" t="s">
        <v>952</v>
      </c>
      <c r="H328" s="76"/>
      <c r="I328" s="76"/>
      <c r="J328" s="84">
        <f>+SUBTOTAL(9,J321:J327)</f>
        <v>168.32</v>
      </c>
    </row>
    <row r="329" spans="1:10">
      <c r="A329" s="69"/>
      <c r="B329" s="74"/>
      <c r="C329" s="82"/>
      <c r="D329" s="76"/>
      <c r="E329" s="76"/>
      <c r="F329" s="76" t="s">
        <v>953</v>
      </c>
      <c r="G329" s="76"/>
      <c r="H329" s="76"/>
      <c r="I329" s="76">
        <v>0</v>
      </c>
      <c r="J329" s="84">
        <f>+ROUND(I329*J328,2)</f>
        <v>0</v>
      </c>
    </row>
    <row r="330" spans="1:10">
      <c r="A330" s="69"/>
      <c r="B330" s="74"/>
      <c r="C330" s="82"/>
      <c r="D330" s="76"/>
      <c r="E330" s="76"/>
      <c r="F330" s="76" t="s">
        <v>308</v>
      </c>
      <c r="G330" s="76"/>
      <c r="H330" s="76"/>
      <c r="I330" s="76"/>
      <c r="J330" s="84">
        <f>+SUBTOTAL(9,J321:J329)</f>
        <v>168.32</v>
      </c>
    </row>
    <row r="331" spans="1:10">
      <c r="A331" s="69"/>
      <c r="B331" s="83"/>
      <c r="C331" s="82"/>
      <c r="D331" s="76"/>
      <c r="E331" s="76"/>
      <c r="F331" s="76"/>
      <c r="G331" s="76" t="s">
        <v>954</v>
      </c>
      <c r="H331" s="76"/>
      <c r="I331" s="76"/>
      <c r="J331" s="337">
        <f>+SUBTOTAL(9,J312:J330)</f>
        <v>1137.4099999999999</v>
      </c>
    </row>
    <row r="332" spans="1:10">
      <c r="A332" s="69"/>
      <c r="B332" s="83"/>
      <c r="C332" s="82" t="s">
        <v>309</v>
      </c>
      <c r="D332" s="76">
        <v>99.6</v>
      </c>
      <c r="E332" s="76"/>
      <c r="F332" s="76"/>
      <c r="G332" s="76" t="s">
        <v>310</v>
      </c>
      <c r="H332" s="76"/>
      <c r="I332" s="76"/>
      <c r="J332" s="337">
        <f>+ROUND(J331/D332,2)</f>
        <v>11.42</v>
      </c>
    </row>
    <row r="333" spans="1:10">
      <c r="A333" s="69"/>
      <c r="B333" s="74" t="s">
        <v>295</v>
      </c>
      <c r="C333" s="75" t="s">
        <v>311</v>
      </c>
      <c r="D333" s="76"/>
      <c r="E333" s="76"/>
      <c r="F333" s="76"/>
      <c r="G333" s="77" t="s">
        <v>296</v>
      </c>
      <c r="H333" s="77" t="s">
        <v>955</v>
      </c>
      <c r="I333" s="77" t="s">
        <v>312</v>
      </c>
      <c r="J333" s="84" t="s">
        <v>956</v>
      </c>
    </row>
    <row r="334" spans="1:10">
      <c r="A334" s="69"/>
      <c r="B334" s="74">
        <v>562484649</v>
      </c>
      <c r="C334" s="75" t="s">
        <v>992</v>
      </c>
      <c r="D334" s="76"/>
      <c r="E334" s="76"/>
      <c r="F334" s="76"/>
      <c r="G334" s="77" t="s">
        <v>235</v>
      </c>
      <c r="H334" s="77">
        <v>7.71</v>
      </c>
      <c r="I334" s="77">
        <v>1.02</v>
      </c>
      <c r="J334" s="84">
        <f>+ROUND(H334*I334,2)</f>
        <v>7.86</v>
      </c>
    </row>
    <row r="335" spans="1:10">
      <c r="A335" s="69"/>
      <c r="B335" s="78">
        <v>9199997</v>
      </c>
      <c r="C335" s="79" t="s">
        <v>957</v>
      </c>
      <c r="D335" s="80"/>
      <c r="E335" s="80"/>
      <c r="F335" s="80"/>
      <c r="G335" s="81" t="s">
        <v>958</v>
      </c>
      <c r="H335" s="81">
        <v>11.42</v>
      </c>
      <c r="I335" s="81">
        <v>4.6299999999999996E-3</v>
      </c>
      <c r="J335" s="333">
        <f>+ROUND(H335*I335,2)</f>
        <v>0.05</v>
      </c>
    </row>
    <row r="336" spans="1:10">
      <c r="A336" s="69"/>
      <c r="B336" s="78" t="s">
        <v>231</v>
      </c>
      <c r="C336" s="79"/>
      <c r="D336" s="80"/>
      <c r="E336" s="80"/>
      <c r="F336" s="80"/>
      <c r="G336" s="81"/>
      <c r="H336" s="81"/>
      <c r="I336" s="81"/>
      <c r="J336" s="333"/>
    </row>
    <row r="337" spans="1:10">
      <c r="A337" s="69"/>
      <c r="B337" s="78" t="s">
        <v>231</v>
      </c>
      <c r="C337" s="79"/>
      <c r="D337" s="80"/>
      <c r="E337" s="80"/>
      <c r="F337" s="80"/>
      <c r="G337" s="81"/>
      <c r="H337" s="81"/>
      <c r="I337" s="81"/>
      <c r="J337" s="333"/>
    </row>
    <row r="338" spans="1:10">
      <c r="A338" s="69"/>
      <c r="B338" s="78" t="s">
        <v>231</v>
      </c>
      <c r="C338" s="79"/>
      <c r="D338" s="80"/>
      <c r="E338" s="80"/>
      <c r="F338" s="80"/>
      <c r="G338" s="81"/>
      <c r="H338" s="81"/>
      <c r="I338" s="81"/>
      <c r="J338" s="333"/>
    </row>
    <row r="339" spans="1:10">
      <c r="A339" s="69"/>
      <c r="B339" s="78" t="s">
        <v>231</v>
      </c>
      <c r="C339" s="79"/>
      <c r="D339" s="80"/>
      <c r="E339" s="80"/>
      <c r="F339" s="80"/>
      <c r="G339" s="81"/>
      <c r="H339" s="81"/>
      <c r="I339" s="81"/>
      <c r="J339" s="333"/>
    </row>
    <row r="340" spans="1:10">
      <c r="A340" s="69"/>
      <c r="B340" s="78" t="s">
        <v>231</v>
      </c>
      <c r="C340" s="79"/>
      <c r="D340" s="80"/>
      <c r="E340" s="80"/>
      <c r="F340" s="80"/>
      <c r="G340" s="81"/>
      <c r="H340" s="81"/>
      <c r="I340" s="81"/>
      <c r="J340" s="333"/>
    </row>
    <row r="341" spans="1:10">
      <c r="A341" s="69"/>
      <c r="B341" s="74"/>
      <c r="C341" s="82"/>
      <c r="D341" s="76"/>
      <c r="E341" s="76"/>
      <c r="F341" s="76"/>
      <c r="G341" s="76" t="s">
        <v>316</v>
      </c>
      <c r="H341" s="76"/>
      <c r="I341" s="76"/>
      <c r="J341" s="84">
        <f>+SUBTOTAL(9,J334:J340)</f>
        <v>7.91</v>
      </c>
    </row>
    <row r="342" spans="1:10">
      <c r="A342" s="69"/>
      <c r="B342" s="74" t="s">
        <v>295</v>
      </c>
      <c r="C342" s="75" t="s">
        <v>317</v>
      </c>
      <c r="D342" s="76"/>
      <c r="E342" s="76"/>
      <c r="F342" s="76"/>
      <c r="G342" s="77" t="s">
        <v>296</v>
      </c>
      <c r="H342" s="77" t="s">
        <v>955</v>
      </c>
      <c r="I342" s="77" t="s">
        <v>312</v>
      </c>
      <c r="J342" s="84" t="s">
        <v>956</v>
      </c>
    </row>
    <row r="343" spans="1:10">
      <c r="A343" s="69"/>
      <c r="B343" s="74" t="s">
        <v>993</v>
      </c>
      <c r="C343" s="75" t="s">
        <v>994</v>
      </c>
      <c r="D343" s="76"/>
      <c r="E343" s="76"/>
      <c r="F343" s="76"/>
      <c r="G343" s="77" t="s">
        <v>235</v>
      </c>
      <c r="H343" s="77">
        <v>248.06</v>
      </c>
      <c r="I343" s="77">
        <v>1.02</v>
      </c>
      <c r="J343" s="84">
        <f>+ROUND(H343*I343,2)</f>
        <v>253.02</v>
      </c>
    </row>
    <row r="344" spans="1:10">
      <c r="A344" s="69"/>
      <c r="B344" s="78" t="s">
        <v>231</v>
      </c>
      <c r="C344" s="79"/>
      <c r="D344" s="80"/>
      <c r="E344" s="80"/>
      <c r="F344" s="80"/>
      <c r="G344" s="81"/>
      <c r="H344" s="81"/>
      <c r="I344" s="81"/>
      <c r="J344" s="333"/>
    </row>
    <row r="345" spans="1:10">
      <c r="A345" s="69"/>
      <c r="B345" s="78" t="s">
        <v>231</v>
      </c>
      <c r="C345" s="79"/>
      <c r="D345" s="80"/>
      <c r="E345" s="80"/>
      <c r="F345" s="80"/>
      <c r="G345" s="81"/>
      <c r="H345" s="81"/>
      <c r="I345" s="81"/>
      <c r="J345" s="333"/>
    </row>
    <row r="346" spans="1:10">
      <c r="A346" s="69"/>
      <c r="B346" s="78" t="s">
        <v>231</v>
      </c>
      <c r="C346" s="79"/>
      <c r="D346" s="80"/>
      <c r="E346" s="80"/>
      <c r="F346" s="80"/>
      <c r="G346" s="81"/>
      <c r="H346" s="81"/>
      <c r="I346" s="81"/>
      <c r="J346" s="333"/>
    </row>
    <row r="347" spans="1:10">
      <c r="A347" s="69"/>
      <c r="B347" s="78" t="s">
        <v>231</v>
      </c>
      <c r="C347" s="79"/>
      <c r="D347" s="80"/>
      <c r="E347" s="80"/>
      <c r="F347" s="80"/>
      <c r="G347" s="81"/>
      <c r="H347" s="81"/>
      <c r="I347" s="81"/>
      <c r="J347" s="333"/>
    </row>
    <row r="348" spans="1:10">
      <c r="A348" s="69"/>
      <c r="B348" s="74"/>
      <c r="C348" s="82"/>
      <c r="D348" s="76"/>
      <c r="E348" s="76"/>
      <c r="F348" s="76"/>
      <c r="G348" s="76" t="s">
        <v>318</v>
      </c>
      <c r="H348" s="76"/>
      <c r="I348" s="76"/>
      <c r="J348" s="84">
        <f>+SUBTOTAL(9,J343:J347)</f>
        <v>253.02</v>
      </c>
    </row>
    <row r="349" spans="1:10">
      <c r="A349" s="69"/>
      <c r="B349" s="74" t="s">
        <v>295</v>
      </c>
      <c r="C349" s="75" t="s">
        <v>321</v>
      </c>
      <c r="D349" s="77" t="s">
        <v>322</v>
      </c>
      <c r="E349" s="77" t="s">
        <v>961</v>
      </c>
      <c r="F349" s="77" t="s">
        <v>962</v>
      </c>
      <c r="G349" s="77" t="s">
        <v>963</v>
      </c>
      <c r="H349" s="77" t="s">
        <v>964</v>
      </c>
      <c r="I349" s="77" t="s">
        <v>312</v>
      </c>
      <c r="J349" s="84" t="s">
        <v>965</v>
      </c>
    </row>
    <row r="350" spans="1:10">
      <c r="A350" s="69"/>
      <c r="B350" s="74">
        <v>416248</v>
      </c>
      <c r="C350" s="75" t="s">
        <v>995</v>
      </c>
      <c r="D350" s="77" t="s">
        <v>323</v>
      </c>
      <c r="E350" s="77">
        <v>0</v>
      </c>
      <c r="F350" s="77">
        <v>25</v>
      </c>
      <c r="G350" s="77">
        <v>25</v>
      </c>
      <c r="H350" s="77">
        <v>0.79</v>
      </c>
      <c r="I350" s="77">
        <v>1.02</v>
      </c>
      <c r="J350" s="84">
        <f>+ROUND(G350*H350*I350,2)</f>
        <v>20.149999999999999</v>
      </c>
    </row>
    <row r="351" spans="1:10">
      <c r="A351" s="69"/>
      <c r="B351" s="78" t="s">
        <v>231</v>
      </c>
      <c r="C351" s="79"/>
      <c r="D351" s="81"/>
      <c r="E351" s="81"/>
      <c r="F351" s="81"/>
      <c r="G351" s="81"/>
      <c r="H351" s="81"/>
      <c r="I351" s="81"/>
      <c r="J351" s="333"/>
    </row>
    <row r="352" spans="1:10">
      <c r="A352" s="69"/>
      <c r="B352" s="78" t="s">
        <v>231</v>
      </c>
      <c r="C352" s="79"/>
      <c r="D352" s="81"/>
      <c r="E352" s="81"/>
      <c r="F352" s="81"/>
      <c r="G352" s="81"/>
      <c r="H352" s="81"/>
      <c r="I352" s="81"/>
      <c r="J352" s="333"/>
    </row>
    <row r="353" spans="1:10">
      <c r="A353" s="69"/>
      <c r="B353" s="78" t="s">
        <v>231</v>
      </c>
      <c r="C353" s="79"/>
      <c r="D353" s="81"/>
      <c r="E353" s="81"/>
      <c r="F353" s="81"/>
      <c r="G353" s="81"/>
      <c r="H353" s="81"/>
      <c r="I353" s="81"/>
      <c r="J353" s="333"/>
    </row>
    <row r="354" spans="1:10">
      <c r="A354" s="69"/>
      <c r="B354" s="78" t="s">
        <v>231</v>
      </c>
      <c r="C354" s="79"/>
      <c r="D354" s="81"/>
      <c r="E354" s="81"/>
      <c r="F354" s="81"/>
      <c r="G354" s="81"/>
      <c r="H354" s="81"/>
      <c r="I354" s="81"/>
      <c r="J354" s="333"/>
    </row>
    <row r="355" spans="1:10">
      <c r="A355" s="69"/>
      <c r="B355" s="78" t="s">
        <v>231</v>
      </c>
      <c r="C355" s="79"/>
      <c r="D355" s="81"/>
      <c r="E355" s="81"/>
      <c r="F355" s="81"/>
      <c r="G355" s="81"/>
      <c r="H355" s="81"/>
      <c r="I355" s="81"/>
      <c r="J355" s="333"/>
    </row>
    <row r="356" spans="1:10">
      <c r="A356" s="69"/>
      <c r="B356" s="78" t="s">
        <v>231</v>
      </c>
      <c r="C356" s="79"/>
      <c r="D356" s="81"/>
      <c r="E356" s="81"/>
      <c r="F356" s="81"/>
      <c r="G356" s="81"/>
      <c r="H356" s="81"/>
      <c r="I356" s="81"/>
      <c r="J356" s="333"/>
    </row>
    <row r="357" spans="1:10">
      <c r="A357" s="69"/>
      <c r="B357" s="74"/>
      <c r="C357" s="82"/>
      <c r="D357" s="76"/>
      <c r="E357" s="76"/>
      <c r="F357" s="76"/>
      <c r="G357" s="76" t="s">
        <v>325</v>
      </c>
      <c r="H357" s="76"/>
      <c r="I357" s="76"/>
      <c r="J357" s="84">
        <f>+SUBTOTAL(9,J350:J356)</f>
        <v>20.149999999999999</v>
      </c>
    </row>
    <row r="358" spans="1:10">
      <c r="A358" s="69"/>
      <c r="B358" s="74" t="s">
        <v>326</v>
      </c>
      <c r="C358" s="82"/>
      <c r="D358" s="76"/>
      <c r="E358" s="76"/>
      <c r="F358" s="76"/>
      <c r="G358" s="76"/>
      <c r="H358" s="76"/>
      <c r="I358" s="76"/>
      <c r="J358" s="84">
        <f>+SUBTOTAL(9,J332:J356)</f>
        <v>292.5</v>
      </c>
    </row>
    <row r="359" spans="1:10">
      <c r="A359" s="69"/>
      <c r="B359" s="74" t="s">
        <v>327</v>
      </c>
      <c r="C359" s="82"/>
      <c r="D359" s="76">
        <v>0</v>
      </c>
      <c r="E359" s="76"/>
      <c r="F359" s="76"/>
      <c r="G359" s="76"/>
      <c r="H359" s="76"/>
      <c r="I359" s="76"/>
      <c r="J359" s="84">
        <f>+ROUND(J358*D359/100,2)</f>
        <v>0</v>
      </c>
    </row>
    <row r="360" spans="1:10" ht="14.4" thickBot="1">
      <c r="A360" s="69"/>
      <c r="B360" s="74" t="s">
        <v>328</v>
      </c>
      <c r="C360" s="82"/>
      <c r="D360" s="76"/>
      <c r="E360" s="76"/>
      <c r="F360" s="76"/>
      <c r="G360" s="76"/>
      <c r="H360" s="76"/>
      <c r="I360" s="76"/>
      <c r="J360" s="84">
        <f>+J358+ J359</f>
        <v>292.5</v>
      </c>
    </row>
    <row r="361" spans="1:10">
      <c r="A361" s="69"/>
      <c r="B361" s="70" t="s">
        <v>261</v>
      </c>
      <c r="C361" s="71"/>
      <c r="D361" s="73"/>
      <c r="E361" s="73"/>
      <c r="F361" s="73" t="s">
        <v>967</v>
      </c>
      <c r="G361" s="73"/>
      <c r="H361" s="73"/>
      <c r="I361" s="73" t="s">
        <v>968</v>
      </c>
      <c r="J361" s="332"/>
    </row>
    <row r="362" spans="1:10">
      <c r="A362" s="69"/>
      <c r="B362" s="78" t="s">
        <v>969</v>
      </c>
      <c r="C362" s="69"/>
      <c r="D362" s="80"/>
      <c r="E362" s="80"/>
      <c r="F362" s="80" t="s">
        <v>970</v>
      </c>
      <c r="G362" s="80"/>
      <c r="H362" s="80"/>
      <c r="I362" s="80"/>
      <c r="J362" s="338"/>
    </row>
    <row r="363" spans="1:10">
      <c r="A363" s="69"/>
      <c r="B363" s="78" t="s">
        <v>971</v>
      </c>
      <c r="C363" s="69"/>
      <c r="D363" s="80"/>
      <c r="E363" s="80"/>
      <c r="F363" s="80" t="s">
        <v>972</v>
      </c>
      <c r="G363" s="80"/>
      <c r="H363" s="80"/>
      <c r="I363" s="80"/>
      <c r="J363" s="338"/>
    </row>
    <row r="364" spans="1:10" ht="14.4" thickBot="1">
      <c r="A364" s="69"/>
      <c r="B364" s="85" t="s">
        <v>973</v>
      </c>
      <c r="C364" s="69"/>
      <c r="D364" s="80"/>
      <c r="E364" s="80"/>
      <c r="F364" s="80"/>
      <c r="G364" s="80"/>
      <c r="H364" s="80"/>
      <c r="I364" s="80"/>
      <c r="J364" s="339"/>
    </row>
    <row r="365" spans="1:10">
      <c r="A365" s="69"/>
      <c r="B365" s="71"/>
      <c r="C365" s="71"/>
      <c r="D365" s="73"/>
      <c r="E365" s="73"/>
      <c r="F365" s="73"/>
      <c r="G365" s="73"/>
      <c r="H365" s="73"/>
      <c r="I365" s="73"/>
      <c r="J365" s="73"/>
    </row>
    <row r="366" spans="1:10" ht="14.4" thickBot="1">
      <c r="A366" s="69"/>
      <c r="B366" s="69"/>
      <c r="C366" s="69"/>
      <c r="D366" s="80"/>
      <c r="E366" s="80"/>
      <c r="F366" s="80"/>
      <c r="G366" s="80"/>
      <c r="H366" s="80"/>
      <c r="I366" s="80"/>
      <c r="J366" s="80"/>
    </row>
    <row r="367" spans="1:10">
      <c r="A367" s="69"/>
      <c r="B367" s="70"/>
      <c r="C367" s="71"/>
      <c r="D367" s="72" t="s">
        <v>294</v>
      </c>
      <c r="E367" s="72"/>
      <c r="F367" s="72"/>
      <c r="G367" s="73"/>
      <c r="H367" s="73"/>
      <c r="I367" s="73"/>
      <c r="J367" s="332"/>
    </row>
    <row r="368" spans="1:10">
      <c r="A368" s="69"/>
      <c r="B368" s="74" t="s">
        <v>295</v>
      </c>
      <c r="C368" s="75" t="s">
        <v>116</v>
      </c>
      <c r="D368" s="76"/>
      <c r="E368" s="76"/>
      <c r="F368" s="76"/>
      <c r="G368" s="76"/>
      <c r="H368" s="77" t="s">
        <v>943</v>
      </c>
      <c r="I368" s="76"/>
      <c r="J368" s="84" t="s">
        <v>296</v>
      </c>
    </row>
    <row r="369" spans="1:10">
      <c r="A369" s="69"/>
      <c r="B369" s="78" t="s">
        <v>993</v>
      </c>
      <c r="C369" s="79" t="s">
        <v>996</v>
      </c>
      <c r="D369" s="80"/>
      <c r="E369" s="80"/>
      <c r="F369" s="80"/>
      <c r="G369" s="80"/>
      <c r="H369" s="81" t="s">
        <v>945</v>
      </c>
      <c r="I369" s="80"/>
      <c r="J369" s="333" t="s">
        <v>235</v>
      </c>
    </row>
    <row r="370" spans="1:10">
      <c r="A370" s="69"/>
      <c r="B370" s="74"/>
      <c r="C370" s="75"/>
      <c r="D370" s="76"/>
      <c r="E370" s="77"/>
      <c r="F370" s="77" t="s">
        <v>297</v>
      </c>
      <c r="G370" s="77"/>
      <c r="H370" s="77" t="s">
        <v>298</v>
      </c>
      <c r="I370" s="77"/>
      <c r="J370" s="84" t="s">
        <v>946</v>
      </c>
    </row>
    <row r="371" spans="1:10">
      <c r="A371" s="69"/>
      <c r="B371" s="78" t="s">
        <v>295</v>
      </c>
      <c r="C371" s="79" t="s">
        <v>299</v>
      </c>
      <c r="D371" s="80"/>
      <c r="E371" s="81" t="s">
        <v>230</v>
      </c>
      <c r="F371" s="77" t="s">
        <v>300</v>
      </c>
      <c r="G371" s="77" t="s">
        <v>301</v>
      </c>
      <c r="H371" s="77" t="s">
        <v>300</v>
      </c>
      <c r="I371" s="334" t="s">
        <v>301</v>
      </c>
      <c r="J371" s="333" t="s">
        <v>947</v>
      </c>
    </row>
    <row r="372" spans="1:10">
      <c r="A372" s="69"/>
      <c r="B372" s="335" t="s">
        <v>349</v>
      </c>
      <c r="C372" s="75" t="s">
        <v>350</v>
      </c>
      <c r="D372" s="76"/>
      <c r="E372" s="77">
        <v>1</v>
      </c>
      <c r="F372" s="77">
        <v>1</v>
      </c>
      <c r="G372" s="77">
        <v>0</v>
      </c>
      <c r="H372" s="77">
        <v>423.21</v>
      </c>
      <c r="I372" s="77">
        <v>22.38</v>
      </c>
      <c r="J372" s="84">
        <f>+ROUND(E372* ((F372*H372) + (G372*I372)),2)</f>
        <v>423.21</v>
      </c>
    </row>
    <row r="373" spans="1:10">
      <c r="A373" s="69"/>
      <c r="B373" s="336" t="s">
        <v>338</v>
      </c>
      <c r="C373" s="79" t="s">
        <v>339</v>
      </c>
      <c r="D373" s="80"/>
      <c r="E373" s="81">
        <v>2</v>
      </c>
      <c r="F373" s="81">
        <v>1</v>
      </c>
      <c r="G373" s="81">
        <v>0</v>
      </c>
      <c r="H373" s="81">
        <v>54.88</v>
      </c>
      <c r="I373" s="81">
        <v>37.49</v>
      </c>
      <c r="J373" s="333">
        <f>+ROUND(E373* ((F373*H373) + (G373*I373)),2)</f>
        <v>109.76</v>
      </c>
    </row>
    <row r="374" spans="1:10">
      <c r="A374" s="69"/>
      <c r="B374" s="336" t="s">
        <v>351</v>
      </c>
      <c r="C374" s="79" t="s">
        <v>352</v>
      </c>
      <c r="D374" s="80"/>
      <c r="E374" s="81">
        <v>1</v>
      </c>
      <c r="F374" s="81">
        <v>1</v>
      </c>
      <c r="G374" s="81">
        <v>0</v>
      </c>
      <c r="H374" s="81">
        <v>70.739999999999995</v>
      </c>
      <c r="I374" s="81">
        <v>40.17</v>
      </c>
      <c r="J374" s="333">
        <f>+ROUND(E374* ((F374*H374) + (G374*I374)),2)</f>
        <v>70.739999999999995</v>
      </c>
    </row>
    <row r="375" spans="1:10">
      <c r="A375" s="69"/>
      <c r="B375" s="336" t="s">
        <v>353</v>
      </c>
      <c r="C375" s="79" t="s">
        <v>354</v>
      </c>
      <c r="D375" s="80"/>
      <c r="E375" s="81">
        <v>1</v>
      </c>
      <c r="F375" s="81">
        <v>0.79</v>
      </c>
      <c r="G375" s="81">
        <v>0.21</v>
      </c>
      <c r="H375" s="81">
        <v>190.98</v>
      </c>
      <c r="I375" s="81">
        <v>91.51</v>
      </c>
      <c r="J375" s="333">
        <f>+ROUND(E375* ((F375*H375) + (G375*I375)),2)</f>
        <v>170.09</v>
      </c>
    </row>
    <row r="376" spans="1:10">
      <c r="A376" s="69"/>
      <c r="B376" s="336" t="s">
        <v>355</v>
      </c>
      <c r="C376" s="79" t="s">
        <v>356</v>
      </c>
      <c r="D376" s="80"/>
      <c r="E376" s="81">
        <v>1</v>
      </c>
      <c r="F376" s="81">
        <v>1</v>
      </c>
      <c r="G376" s="81">
        <v>0</v>
      </c>
      <c r="H376" s="81">
        <v>1167.48</v>
      </c>
      <c r="I376" s="81">
        <v>618.23</v>
      </c>
      <c r="J376" s="333">
        <f>+ROUND(E376* ((F376*H376) + (G376*I376)),2)</f>
        <v>1167.48</v>
      </c>
    </row>
    <row r="377" spans="1:10">
      <c r="A377" s="69"/>
      <c r="B377" s="78" t="s">
        <v>231</v>
      </c>
      <c r="C377" s="79"/>
      <c r="D377" s="80"/>
      <c r="E377" s="81"/>
      <c r="F377" s="81"/>
      <c r="G377" s="81"/>
      <c r="H377" s="81"/>
      <c r="I377" s="81"/>
      <c r="J377" s="333"/>
    </row>
    <row r="378" spans="1:10">
      <c r="A378" s="69"/>
      <c r="B378" s="78" t="s">
        <v>231</v>
      </c>
      <c r="C378" s="79"/>
      <c r="D378" s="80"/>
      <c r="E378" s="81"/>
      <c r="F378" s="81"/>
      <c r="G378" s="81"/>
      <c r="H378" s="81"/>
      <c r="I378" s="81"/>
      <c r="J378" s="333"/>
    </row>
    <row r="379" spans="1:10">
      <c r="A379" s="69"/>
      <c r="B379" s="74"/>
      <c r="C379" s="82"/>
      <c r="D379" s="76"/>
      <c r="E379" s="76"/>
      <c r="F379" s="76"/>
      <c r="G379" s="76" t="s">
        <v>948</v>
      </c>
      <c r="H379" s="76"/>
      <c r="I379" s="76"/>
      <c r="J379" s="84">
        <f>+SUBTOTAL(9,J372:J378)</f>
        <v>1941.2800000000002</v>
      </c>
    </row>
    <row r="380" spans="1:10">
      <c r="A380" s="69"/>
      <c r="B380" s="74" t="s">
        <v>295</v>
      </c>
      <c r="C380" s="75" t="s">
        <v>949</v>
      </c>
      <c r="D380" s="76"/>
      <c r="E380" s="76"/>
      <c r="F380" s="76"/>
      <c r="G380" s="76"/>
      <c r="H380" s="77" t="s">
        <v>230</v>
      </c>
      <c r="I380" s="77" t="s">
        <v>950</v>
      </c>
      <c r="J380" s="84" t="s">
        <v>951</v>
      </c>
    </row>
    <row r="381" spans="1:10">
      <c r="A381" s="69"/>
      <c r="B381" s="74" t="s">
        <v>306</v>
      </c>
      <c r="C381" s="75" t="s">
        <v>307</v>
      </c>
      <c r="D381" s="76"/>
      <c r="E381" s="76"/>
      <c r="F381" s="76"/>
      <c r="G381" s="76"/>
      <c r="H381" s="77">
        <v>4</v>
      </c>
      <c r="I381" s="77">
        <v>21.04</v>
      </c>
      <c r="J381" s="84">
        <f>+ROUND(H381*I381,2)</f>
        <v>84.16</v>
      </c>
    </row>
    <row r="382" spans="1:10">
      <c r="A382" s="69"/>
      <c r="B382" s="78" t="s">
        <v>231</v>
      </c>
      <c r="C382" s="79"/>
      <c r="D382" s="80"/>
      <c r="E382" s="80"/>
      <c r="F382" s="80"/>
      <c r="G382" s="80"/>
      <c r="H382" s="81"/>
      <c r="I382" s="81"/>
      <c r="J382" s="333"/>
    </row>
    <row r="383" spans="1:10">
      <c r="A383" s="69"/>
      <c r="B383" s="78" t="s">
        <v>231</v>
      </c>
      <c r="C383" s="79"/>
      <c r="D383" s="80"/>
      <c r="E383" s="80"/>
      <c r="F383" s="80"/>
      <c r="G383" s="80"/>
      <c r="H383" s="81"/>
      <c r="I383" s="81"/>
      <c r="J383" s="333"/>
    </row>
    <row r="384" spans="1:10">
      <c r="A384" s="69"/>
      <c r="B384" s="78" t="s">
        <v>231</v>
      </c>
      <c r="C384" s="79"/>
      <c r="D384" s="80"/>
      <c r="E384" s="80"/>
      <c r="F384" s="80"/>
      <c r="G384" s="80"/>
      <c r="H384" s="81"/>
      <c r="I384" s="81"/>
      <c r="J384" s="333"/>
    </row>
    <row r="385" spans="1:10">
      <c r="A385" s="69"/>
      <c r="B385" s="78" t="s">
        <v>231</v>
      </c>
      <c r="C385" s="79"/>
      <c r="D385" s="80"/>
      <c r="E385" s="80"/>
      <c r="F385" s="80"/>
      <c r="G385" s="80"/>
      <c r="H385" s="81"/>
      <c r="I385" s="81"/>
      <c r="J385" s="333"/>
    </row>
    <row r="386" spans="1:10">
      <c r="A386" s="69"/>
      <c r="B386" s="78" t="s">
        <v>231</v>
      </c>
      <c r="C386" s="79"/>
      <c r="D386" s="80"/>
      <c r="E386" s="80"/>
      <c r="F386" s="80"/>
      <c r="G386" s="80"/>
      <c r="H386" s="81"/>
      <c r="I386" s="81"/>
      <c r="J386" s="333"/>
    </row>
    <row r="387" spans="1:10">
      <c r="A387" s="69"/>
      <c r="B387" s="78" t="s">
        <v>231</v>
      </c>
      <c r="C387" s="79"/>
      <c r="D387" s="80"/>
      <c r="E387" s="80"/>
      <c r="F387" s="80"/>
      <c r="G387" s="80"/>
      <c r="H387" s="81"/>
      <c r="I387" s="81"/>
      <c r="J387" s="333"/>
    </row>
    <row r="388" spans="1:10">
      <c r="A388" s="69"/>
      <c r="B388" s="74"/>
      <c r="C388" s="82"/>
      <c r="D388" s="76"/>
      <c r="E388" s="76"/>
      <c r="F388" s="76"/>
      <c r="G388" s="76" t="s">
        <v>952</v>
      </c>
      <c r="H388" s="76"/>
      <c r="I388" s="76"/>
      <c r="J388" s="84">
        <f>+SUBTOTAL(9,J381:J387)</f>
        <v>84.16</v>
      </c>
    </row>
    <row r="389" spans="1:10">
      <c r="A389" s="69"/>
      <c r="B389" s="74"/>
      <c r="C389" s="82"/>
      <c r="D389" s="76"/>
      <c r="E389" s="76"/>
      <c r="F389" s="76" t="s">
        <v>953</v>
      </c>
      <c r="G389" s="76"/>
      <c r="H389" s="76"/>
      <c r="I389" s="76">
        <v>0</v>
      </c>
      <c r="J389" s="84">
        <f>+ROUND(I389*J388,2)</f>
        <v>0</v>
      </c>
    </row>
    <row r="390" spans="1:10">
      <c r="A390" s="69"/>
      <c r="B390" s="74"/>
      <c r="C390" s="82"/>
      <c r="D390" s="76"/>
      <c r="E390" s="76"/>
      <c r="F390" s="76" t="s">
        <v>308</v>
      </c>
      <c r="G390" s="76"/>
      <c r="H390" s="76"/>
      <c r="I390" s="76"/>
      <c r="J390" s="84">
        <f>+SUBTOTAL(9,J381:J389)</f>
        <v>84.16</v>
      </c>
    </row>
    <row r="391" spans="1:10">
      <c r="A391" s="69"/>
      <c r="B391" s="83"/>
      <c r="C391" s="82"/>
      <c r="D391" s="76"/>
      <c r="E391" s="76"/>
      <c r="F391" s="76"/>
      <c r="G391" s="76" t="s">
        <v>954</v>
      </c>
      <c r="H391" s="76"/>
      <c r="I391" s="76"/>
      <c r="J391" s="337">
        <f>+SUBTOTAL(9,J372:J390)</f>
        <v>2025.4400000000003</v>
      </c>
    </row>
    <row r="392" spans="1:10">
      <c r="A392" s="69"/>
      <c r="B392" s="83"/>
      <c r="C392" s="82" t="s">
        <v>309</v>
      </c>
      <c r="D392" s="76">
        <v>99.6</v>
      </c>
      <c r="E392" s="76"/>
      <c r="F392" s="76"/>
      <c r="G392" s="76" t="s">
        <v>310</v>
      </c>
      <c r="H392" s="76"/>
      <c r="I392" s="76"/>
      <c r="J392" s="337">
        <f>+ROUND(J391/D392,2)</f>
        <v>20.34</v>
      </c>
    </row>
    <row r="393" spans="1:10">
      <c r="A393" s="69"/>
      <c r="B393" s="74" t="s">
        <v>295</v>
      </c>
      <c r="C393" s="75" t="s">
        <v>311</v>
      </c>
      <c r="D393" s="76"/>
      <c r="E393" s="76"/>
      <c r="F393" s="76"/>
      <c r="G393" s="77" t="s">
        <v>296</v>
      </c>
      <c r="H393" s="77" t="s">
        <v>955</v>
      </c>
      <c r="I393" s="77" t="s">
        <v>312</v>
      </c>
      <c r="J393" s="84" t="s">
        <v>956</v>
      </c>
    </row>
    <row r="394" spans="1:10">
      <c r="A394" s="69"/>
      <c r="B394" s="74" t="s">
        <v>976</v>
      </c>
      <c r="C394" s="75" t="s">
        <v>977</v>
      </c>
      <c r="D394" s="76"/>
      <c r="E394" s="76"/>
      <c r="F394" s="76"/>
      <c r="G394" s="77" t="s">
        <v>232</v>
      </c>
      <c r="H394" s="77">
        <v>91</v>
      </c>
      <c r="I394" s="77">
        <v>3.1370000000000002E-2</v>
      </c>
      <c r="J394" s="84">
        <f t="shared" ref="J394:J405" si="1">+ROUND(H394*I394,2)</f>
        <v>2.85</v>
      </c>
    </row>
    <row r="395" spans="1:10">
      <c r="A395" s="69"/>
      <c r="B395" s="78" t="s">
        <v>978</v>
      </c>
      <c r="C395" s="79" t="s">
        <v>979</v>
      </c>
      <c r="D395" s="80"/>
      <c r="E395" s="80"/>
      <c r="F395" s="80"/>
      <c r="G395" s="81" t="s">
        <v>232</v>
      </c>
      <c r="H395" s="81">
        <v>45</v>
      </c>
      <c r="I395" s="81">
        <v>0.37647000000000003</v>
      </c>
      <c r="J395" s="333">
        <f t="shared" si="1"/>
        <v>16.940000000000001</v>
      </c>
    </row>
    <row r="396" spans="1:10">
      <c r="A396" s="69"/>
      <c r="B396" s="78" t="s">
        <v>980</v>
      </c>
      <c r="C396" s="79" t="s">
        <v>981</v>
      </c>
      <c r="D396" s="80"/>
      <c r="E396" s="80"/>
      <c r="F396" s="80"/>
      <c r="G396" s="81" t="s">
        <v>232</v>
      </c>
      <c r="H396" s="81">
        <v>94.9</v>
      </c>
      <c r="I396" s="81">
        <v>4.7059999999999998E-2</v>
      </c>
      <c r="J396" s="333">
        <f t="shared" si="1"/>
        <v>4.47</v>
      </c>
    </row>
    <row r="397" spans="1:10">
      <c r="A397" s="69"/>
      <c r="B397" s="78" t="s">
        <v>357</v>
      </c>
      <c r="C397" s="79" t="s">
        <v>358</v>
      </c>
      <c r="D397" s="80"/>
      <c r="E397" s="80"/>
      <c r="F397" s="80"/>
      <c r="G397" s="81" t="s">
        <v>359</v>
      </c>
      <c r="H397" s="81">
        <v>0.41</v>
      </c>
      <c r="I397" s="81">
        <v>70.58</v>
      </c>
      <c r="J397" s="333">
        <f t="shared" si="1"/>
        <v>28.94</v>
      </c>
    </row>
    <row r="398" spans="1:10">
      <c r="A398" s="69"/>
      <c r="B398" s="78" t="s">
        <v>982</v>
      </c>
      <c r="C398" s="79" t="s">
        <v>983</v>
      </c>
      <c r="D398" s="80"/>
      <c r="E398" s="80"/>
      <c r="F398" s="80"/>
      <c r="G398" s="81" t="s">
        <v>232</v>
      </c>
      <c r="H398" s="81">
        <v>95.55</v>
      </c>
      <c r="I398" s="81">
        <v>0.12548999999999999</v>
      </c>
      <c r="J398" s="333">
        <f t="shared" si="1"/>
        <v>11.99</v>
      </c>
    </row>
    <row r="399" spans="1:10">
      <c r="A399" s="69"/>
      <c r="B399" s="78" t="s">
        <v>360</v>
      </c>
      <c r="C399" s="79" t="s">
        <v>609</v>
      </c>
      <c r="D399" s="80"/>
      <c r="E399" s="80"/>
      <c r="F399" s="80"/>
      <c r="G399" s="81" t="s">
        <v>237</v>
      </c>
      <c r="H399" s="81">
        <v>5.83</v>
      </c>
      <c r="I399" s="81">
        <v>8</v>
      </c>
      <c r="J399" s="333">
        <f t="shared" si="1"/>
        <v>46.64</v>
      </c>
    </row>
    <row r="400" spans="1:10">
      <c r="A400" s="69"/>
      <c r="B400" s="78" t="s">
        <v>997</v>
      </c>
      <c r="C400" s="79" t="s">
        <v>941</v>
      </c>
      <c r="D400" s="80"/>
      <c r="E400" s="80"/>
      <c r="F400" s="80"/>
      <c r="G400" s="81" t="s">
        <v>235</v>
      </c>
      <c r="H400" s="81">
        <v>0</v>
      </c>
      <c r="I400" s="81">
        <v>5.8819999999999997E-2</v>
      </c>
      <c r="J400" s="333">
        <f t="shared" si="1"/>
        <v>0</v>
      </c>
    </row>
    <row r="401" spans="1:10">
      <c r="A401" s="69"/>
      <c r="B401" s="78" t="s">
        <v>362</v>
      </c>
      <c r="C401" s="79" t="s">
        <v>363</v>
      </c>
      <c r="D401" s="80"/>
      <c r="E401" s="80"/>
      <c r="F401" s="80"/>
      <c r="G401" s="81" t="s">
        <v>235</v>
      </c>
      <c r="H401" s="81">
        <v>1.75</v>
      </c>
      <c r="I401" s="81">
        <v>4.7059999999999998E-2</v>
      </c>
      <c r="J401" s="333">
        <f t="shared" si="1"/>
        <v>0.08</v>
      </c>
    </row>
    <row r="402" spans="1:10">
      <c r="A402" s="69"/>
      <c r="B402" s="78" t="s">
        <v>364</v>
      </c>
      <c r="C402" s="79" t="s">
        <v>365</v>
      </c>
      <c r="D402" s="80"/>
      <c r="E402" s="80"/>
      <c r="F402" s="80"/>
      <c r="G402" s="81" t="s">
        <v>235</v>
      </c>
      <c r="H402" s="81">
        <v>1.75</v>
      </c>
      <c r="I402" s="81">
        <v>0.56471000000000005</v>
      </c>
      <c r="J402" s="333">
        <f t="shared" si="1"/>
        <v>0.99</v>
      </c>
    </row>
    <row r="403" spans="1:10">
      <c r="A403" s="69"/>
      <c r="B403" s="78" t="s">
        <v>366</v>
      </c>
      <c r="C403" s="79" t="s">
        <v>367</v>
      </c>
      <c r="D403" s="80"/>
      <c r="E403" s="80"/>
      <c r="F403" s="80"/>
      <c r="G403" s="81" t="s">
        <v>235</v>
      </c>
      <c r="H403" s="81">
        <v>1.75</v>
      </c>
      <c r="I403" s="81">
        <v>7.059E-2</v>
      </c>
      <c r="J403" s="333">
        <f t="shared" si="1"/>
        <v>0.12</v>
      </c>
    </row>
    <row r="404" spans="1:10">
      <c r="A404" s="69"/>
      <c r="B404" s="78" t="s">
        <v>368</v>
      </c>
      <c r="C404" s="79" t="s">
        <v>369</v>
      </c>
      <c r="D404" s="80"/>
      <c r="E404" s="80"/>
      <c r="F404" s="80"/>
      <c r="G404" s="81" t="s">
        <v>235</v>
      </c>
      <c r="H404" s="81">
        <v>17.93</v>
      </c>
      <c r="I404" s="81">
        <v>7.0580000000000004E-2</v>
      </c>
      <c r="J404" s="333">
        <f t="shared" si="1"/>
        <v>1.27</v>
      </c>
    </row>
    <row r="405" spans="1:10">
      <c r="A405" s="69"/>
      <c r="B405" s="78" t="s">
        <v>370</v>
      </c>
      <c r="C405" s="79" t="s">
        <v>371</v>
      </c>
      <c r="D405" s="80"/>
      <c r="E405" s="80"/>
      <c r="F405" s="80"/>
      <c r="G405" s="81" t="s">
        <v>235</v>
      </c>
      <c r="H405" s="81">
        <v>1.75</v>
      </c>
      <c r="I405" s="81">
        <v>0.18823999999999999</v>
      </c>
      <c r="J405" s="333">
        <f t="shared" si="1"/>
        <v>0.33</v>
      </c>
    </row>
    <row r="406" spans="1:10">
      <c r="A406" s="69"/>
      <c r="B406" s="74"/>
      <c r="C406" s="82"/>
      <c r="D406" s="76"/>
      <c r="E406" s="76"/>
      <c r="F406" s="76"/>
      <c r="G406" s="76" t="s">
        <v>316</v>
      </c>
      <c r="H406" s="76"/>
      <c r="I406" s="76"/>
      <c r="J406" s="84">
        <f>+SUBTOTAL(9,J394:J405)</f>
        <v>114.61999999999999</v>
      </c>
    </row>
    <row r="407" spans="1:10">
      <c r="A407" s="69"/>
      <c r="B407" s="74" t="s">
        <v>295</v>
      </c>
      <c r="C407" s="75" t="s">
        <v>317</v>
      </c>
      <c r="D407" s="76"/>
      <c r="E407" s="76"/>
      <c r="F407" s="76"/>
      <c r="G407" s="77" t="s">
        <v>296</v>
      </c>
      <c r="H407" s="77" t="s">
        <v>955</v>
      </c>
      <c r="I407" s="77" t="s">
        <v>312</v>
      </c>
      <c r="J407" s="84" t="s">
        <v>956</v>
      </c>
    </row>
    <row r="408" spans="1:10">
      <c r="A408" s="69"/>
      <c r="B408" s="74" t="s">
        <v>231</v>
      </c>
      <c r="C408" s="75"/>
      <c r="D408" s="76"/>
      <c r="E408" s="76"/>
      <c r="F408" s="76"/>
      <c r="G408" s="77"/>
      <c r="H408" s="77"/>
      <c r="I408" s="77"/>
      <c r="J408" s="84"/>
    </row>
    <row r="409" spans="1:10">
      <c r="A409" s="69"/>
      <c r="B409" s="78" t="s">
        <v>231</v>
      </c>
      <c r="C409" s="79"/>
      <c r="D409" s="80"/>
      <c r="E409" s="80"/>
      <c r="F409" s="80"/>
      <c r="G409" s="81"/>
      <c r="H409" s="81"/>
      <c r="I409" s="81"/>
      <c r="J409" s="333"/>
    </row>
    <row r="410" spans="1:10">
      <c r="A410" s="69"/>
      <c r="B410" s="78" t="s">
        <v>231</v>
      </c>
      <c r="C410" s="79"/>
      <c r="D410" s="80"/>
      <c r="E410" s="80"/>
      <c r="F410" s="80"/>
      <c r="G410" s="81"/>
      <c r="H410" s="81"/>
      <c r="I410" s="81"/>
      <c r="J410" s="333"/>
    </row>
    <row r="411" spans="1:10">
      <c r="A411" s="69"/>
      <c r="B411" s="78" t="s">
        <v>231</v>
      </c>
      <c r="C411" s="79"/>
      <c r="D411" s="80"/>
      <c r="E411" s="80"/>
      <c r="F411" s="80"/>
      <c r="G411" s="81"/>
      <c r="H411" s="81"/>
      <c r="I411" s="81"/>
      <c r="J411" s="333"/>
    </row>
    <row r="412" spans="1:10">
      <c r="A412" s="69"/>
      <c r="B412" s="78" t="s">
        <v>231</v>
      </c>
      <c r="C412" s="79"/>
      <c r="D412" s="80"/>
      <c r="E412" s="80"/>
      <c r="F412" s="80"/>
      <c r="G412" s="81"/>
      <c r="H412" s="81"/>
      <c r="I412" s="81"/>
      <c r="J412" s="333"/>
    </row>
    <row r="413" spans="1:10">
      <c r="A413" s="69"/>
      <c r="B413" s="74"/>
      <c r="C413" s="82"/>
      <c r="D413" s="76"/>
      <c r="E413" s="76"/>
      <c r="F413" s="76"/>
      <c r="G413" s="76" t="s">
        <v>318</v>
      </c>
      <c r="H413" s="76"/>
      <c r="I413" s="76"/>
      <c r="J413" s="84">
        <f>+SUBTOTAL(9,J408:J412)</f>
        <v>0</v>
      </c>
    </row>
    <row r="414" spans="1:10">
      <c r="A414" s="69"/>
      <c r="B414" s="74" t="s">
        <v>295</v>
      </c>
      <c r="C414" s="75" t="s">
        <v>321</v>
      </c>
      <c r="D414" s="77" t="s">
        <v>322</v>
      </c>
      <c r="E414" s="77" t="s">
        <v>961</v>
      </c>
      <c r="F414" s="77" t="s">
        <v>962</v>
      </c>
      <c r="G414" s="77" t="s">
        <v>963</v>
      </c>
      <c r="H414" s="77" t="s">
        <v>964</v>
      </c>
      <c r="I414" s="77" t="s">
        <v>312</v>
      </c>
      <c r="J414" s="84" t="s">
        <v>965</v>
      </c>
    </row>
    <row r="415" spans="1:10">
      <c r="A415" s="69"/>
      <c r="B415" s="74" t="s">
        <v>372</v>
      </c>
      <c r="C415" s="75" t="s">
        <v>373</v>
      </c>
      <c r="D415" s="77" t="s">
        <v>323</v>
      </c>
      <c r="E415" s="77">
        <v>0</v>
      </c>
      <c r="F415" s="77">
        <v>163</v>
      </c>
      <c r="G415" s="77">
        <v>163</v>
      </c>
      <c r="H415" s="77">
        <v>0.79</v>
      </c>
      <c r="I415" s="77">
        <v>4.7059999999999998E-2</v>
      </c>
      <c r="J415" s="84">
        <f>+ROUND(G415*H415*I415,2)</f>
        <v>6.06</v>
      </c>
    </row>
    <row r="416" spans="1:10">
      <c r="A416" s="69"/>
      <c r="B416" s="78" t="s">
        <v>374</v>
      </c>
      <c r="C416" s="79" t="s">
        <v>375</v>
      </c>
      <c r="D416" s="81" t="s">
        <v>323</v>
      </c>
      <c r="E416" s="81">
        <v>0</v>
      </c>
      <c r="F416" s="81">
        <v>158</v>
      </c>
      <c r="G416" s="81">
        <v>158</v>
      </c>
      <c r="H416" s="81">
        <v>0.79</v>
      </c>
      <c r="I416" s="81">
        <v>0.56471000000000005</v>
      </c>
      <c r="J416" s="333">
        <f>+ROUND(G416*H416*I416,2)</f>
        <v>70.489999999999995</v>
      </c>
    </row>
    <row r="417" spans="1:10">
      <c r="A417" s="69"/>
      <c r="B417" s="78" t="s">
        <v>376</v>
      </c>
      <c r="C417" s="79" t="s">
        <v>377</v>
      </c>
      <c r="D417" s="81" t="s">
        <v>323</v>
      </c>
      <c r="E417" s="81">
        <v>0</v>
      </c>
      <c r="F417" s="81">
        <v>163</v>
      </c>
      <c r="G417" s="81">
        <v>163</v>
      </c>
      <c r="H417" s="81">
        <v>0.79</v>
      </c>
      <c r="I417" s="81">
        <v>7.059E-2</v>
      </c>
      <c r="J417" s="333">
        <f>+ROUND(G417*H417*I417,2)</f>
        <v>9.09</v>
      </c>
    </row>
    <row r="418" spans="1:10">
      <c r="A418" s="69"/>
      <c r="B418" s="78" t="s">
        <v>378</v>
      </c>
      <c r="C418" s="79" t="s">
        <v>379</v>
      </c>
      <c r="D418" s="81" t="s">
        <v>323</v>
      </c>
      <c r="E418" s="81">
        <v>0</v>
      </c>
      <c r="F418" s="81">
        <v>82.05</v>
      </c>
      <c r="G418" s="81">
        <v>82.05</v>
      </c>
      <c r="H418" s="81">
        <v>0.6</v>
      </c>
      <c r="I418" s="81">
        <v>7.0580000000000004E-2</v>
      </c>
      <c r="J418" s="333">
        <f>+ROUND(G418*H418*I418,2)</f>
        <v>3.47</v>
      </c>
    </row>
    <row r="419" spans="1:10">
      <c r="A419" s="69"/>
      <c r="B419" s="78" t="s">
        <v>380</v>
      </c>
      <c r="C419" s="79" t="s">
        <v>381</v>
      </c>
      <c r="D419" s="81" t="s">
        <v>323</v>
      </c>
      <c r="E419" s="81">
        <v>0</v>
      </c>
      <c r="F419" s="81">
        <v>163</v>
      </c>
      <c r="G419" s="81">
        <v>163</v>
      </c>
      <c r="H419" s="81">
        <v>0.79</v>
      </c>
      <c r="I419" s="81">
        <v>0.18823999999999999</v>
      </c>
      <c r="J419" s="333">
        <f>+ROUND(G419*H419*I419,2)</f>
        <v>24.24</v>
      </c>
    </row>
    <row r="420" spans="1:10">
      <c r="A420" s="69"/>
      <c r="B420" s="78" t="s">
        <v>231</v>
      </c>
      <c r="C420" s="79"/>
      <c r="D420" s="81"/>
      <c r="E420" s="81"/>
      <c r="F420" s="81"/>
      <c r="G420" s="81"/>
      <c r="H420" s="81"/>
      <c r="I420" s="81"/>
      <c r="J420" s="333"/>
    </row>
    <row r="421" spans="1:10">
      <c r="A421" s="69"/>
      <c r="B421" s="78" t="s">
        <v>231</v>
      </c>
      <c r="C421" s="79"/>
      <c r="D421" s="81"/>
      <c r="E421" s="81"/>
      <c r="F421" s="81"/>
      <c r="G421" s="81"/>
      <c r="H421" s="81"/>
      <c r="I421" s="81"/>
      <c r="J421" s="333"/>
    </row>
    <row r="422" spans="1:10">
      <c r="A422" s="69"/>
      <c r="B422" s="74"/>
      <c r="C422" s="82"/>
      <c r="D422" s="76"/>
      <c r="E422" s="76"/>
      <c r="F422" s="76"/>
      <c r="G422" s="76" t="s">
        <v>325</v>
      </c>
      <c r="H422" s="76"/>
      <c r="I422" s="76"/>
      <c r="J422" s="84">
        <f>+SUBTOTAL(9,J415:J421)</f>
        <v>113.35</v>
      </c>
    </row>
    <row r="423" spans="1:10">
      <c r="A423" s="69"/>
      <c r="B423" s="74" t="s">
        <v>326</v>
      </c>
      <c r="C423" s="82"/>
      <c r="D423" s="76"/>
      <c r="E423" s="76"/>
      <c r="F423" s="76"/>
      <c r="G423" s="76"/>
      <c r="H423" s="76"/>
      <c r="I423" s="76"/>
      <c r="J423" s="84">
        <f>+SUBTOTAL(9,J392:J421)</f>
        <v>248.31000000000006</v>
      </c>
    </row>
    <row r="424" spans="1:10">
      <c r="A424" s="69"/>
      <c r="B424" s="74" t="s">
        <v>327</v>
      </c>
      <c r="C424" s="82"/>
      <c r="D424" s="76">
        <v>0</v>
      </c>
      <c r="E424" s="76"/>
      <c r="F424" s="76"/>
      <c r="G424" s="76"/>
      <c r="H424" s="76"/>
      <c r="I424" s="76"/>
      <c r="J424" s="84">
        <f>+ROUND(J423*D424/100,2)</f>
        <v>0</v>
      </c>
    </row>
    <row r="425" spans="1:10" ht="14.4" thickBot="1">
      <c r="A425" s="69"/>
      <c r="B425" s="74" t="s">
        <v>328</v>
      </c>
      <c r="C425" s="82"/>
      <c r="D425" s="76"/>
      <c r="E425" s="76"/>
      <c r="F425" s="76"/>
      <c r="G425" s="76"/>
      <c r="H425" s="76"/>
      <c r="I425" s="76"/>
      <c r="J425" s="84">
        <f>+J423+ J424</f>
        <v>248.31000000000006</v>
      </c>
    </row>
    <row r="426" spans="1:10">
      <c r="A426" s="69"/>
      <c r="B426" s="70" t="s">
        <v>261</v>
      </c>
      <c r="C426" s="71"/>
      <c r="D426" s="73"/>
      <c r="E426" s="73"/>
      <c r="F426" s="73" t="s">
        <v>967</v>
      </c>
      <c r="G426" s="73"/>
      <c r="H426" s="73"/>
      <c r="I426" s="73" t="s">
        <v>968</v>
      </c>
      <c r="J426" s="332"/>
    </row>
    <row r="427" spans="1:10">
      <c r="A427" s="69"/>
      <c r="B427" s="78" t="s">
        <v>969</v>
      </c>
      <c r="C427" s="69"/>
      <c r="D427" s="80"/>
      <c r="E427" s="80"/>
      <c r="F427" s="80" t="s">
        <v>970</v>
      </c>
      <c r="G427" s="80"/>
      <c r="H427" s="80"/>
      <c r="I427" s="80"/>
      <c r="J427" s="338"/>
    </row>
    <row r="428" spans="1:10">
      <c r="A428" s="69"/>
      <c r="B428" s="78" t="s">
        <v>971</v>
      </c>
      <c r="C428" s="69"/>
      <c r="D428" s="80"/>
      <c r="E428" s="80"/>
      <c r="F428" s="80" t="s">
        <v>972</v>
      </c>
      <c r="G428" s="80"/>
      <c r="H428" s="80"/>
      <c r="I428" s="80"/>
      <c r="J428" s="338"/>
    </row>
    <row r="429" spans="1:10" ht="14.4" thickBot="1">
      <c r="A429" s="69"/>
      <c r="B429" s="85" t="s">
        <v>973</v>
      </c>
      <c r="C429" s="69"/>
      <c r="D429" s="80"/>
      <c r="E429" s="80"/>
      <c r="F429" s="80"/>
      <c r="G429" s="80"/>
      <c r="H429" s="80"/>
      <c r="I429" s="80"/>
      <c r="J429" s="339"/>
    </row>
    <row r="430" spans="1:10">
      <c r="A430" s="69"/>
      <c r="B430" s="71"/>
      <c r="C430" s="71"/>
      <c r="D430" s="73"/>
      <c r="E430" s="73"/>
      <c r="F430" s="73"/>
      <c r="G430" s="73"/>
      <c r="H430" s="73"/>
      <c r="I430" s="73"/>
      <c r="J430" s="73"/>
    </row>
    <row r="431" spans="1:10" ht="14.4" thickBot="1">
      <c r="A431" s="69"/>
      <c r="B431" s="69"/>
      <c r="C431" s="69"/>
      <c r="D431" s="80"/>
      <c r="E431" s="80"/>
      <c r="F431" s="80"/>
      <c r="G431" s="80"/>
      <c r="H431" s="80"/>
      <c r="I431" s="80"/>
      <c r="J431" s="80"/>
    </row>
    <row r="432" spans="1:10">
      <c r="A432" s="69"/>
      <c r="B432" s="70"/>
      <c r="C432" s="71"/>
      <c r="D432" s="72" t="s">
        <v>294</v>
      </c>
      <c r="E432" s="72"/>
      <c r="F432" s="72"/>
      <c r="G432" s="73"/>
      <c r="H432" s="73"/>
      <c r="I432" s="73"/>
      <c r="J432" s="332"/>
    </row>
    <row r="433" spans="1:10">
      <c r="A433" s="69"/>
      <c r="B433" s="74" t="s">
        <v>295</v>
      </c>
      <c r="C433" s="75" t="s">
        <v>116</v>
      </c>
      <c r="D433" s="76"/>
      <c r="E433" s="76"/>
      <c r="F433" s="76"/>
      <c r="G433" s="76"/>
      <c r="H433" s="77" t="s">
        <v>943</v>
      </c>
      <c r="I433" s="76"/>
      <c r="J433" s="84" t="s">
        <v>296</v>
      </c>
    </row>
    <row r="434" spans="1:10">
      <c r="A434" s="69"/>
      <c r="B434" s="78" t="s">
        <v>231</v>
      </c>
      <c r="C434" s="79" t="s">
        <v>998</v>
      </c>
      <c r="D434" s="80"/>
      <c r="E434" s="80"/>
      <c r="F434" s="80"/>
      <c r="G434" s="80"/>
      <c r="H434" s="81" t="s">
        <v>945</v>
      </c>
      <c r="I434" s="80"/>
      <c r="J434" s="333" t="s">
        <v>236</v>
      </c>
    </row>
    <row r="435" spans="1:10">
      <c r="A435" s="69"/>
      <c r="B435" s="74"/>
      <c r="C435" s="75"/>
      <c r="D435" s="76"/>
      <c r="E435" s="77"/>
      <c r="F435" s="77" t="s">
        <v>297</v>
      </c>
      <c r="G435" s="77"/>
      <c r="H435" s="77" t="s">
        <v>298</v>
      </c>
      <c r="I435" s="77"/>
      <c r="J435" s="84" t="s">
        <v>946</v>
      </c>
    </row>
    <row r="436" spans="1:10">
      <c r="A436" s="69"/>
      <c r="B436" s="78" t="s">
        <v>295</v>
      </c>
      <c r="C436" s="79" t="s">
        <v>299</v>
      </c>
      <c r="D436" s="80"/>
      <c r="E436" s="81" t="s">
        <v>230</v>
      </c>
      <c r="F436" s="77" t="s">
        <v>300</v>
      </c>
      <c r="G436" s="77" t="s">
        <v>301</v>
      </c>
      <c r="H436" s="77" t="s">
        <v>300</v>
      </c>
      <c r="I436" s="334" t="s">
        <v>301</v>
      </c>
      <c r="J436" s="333" t="s">
        <v>947</v>
      </c>
    </row>
    <row r="437" spans="1:10">
      <c r="A437" s="69"/>
      <c r="B437" s="335" t="s">
        <v>304</v>
      </c>
      <c r="C437" s="75" t="s">
        <v>305</v>
      </c>
      <c r="D437" s="76"/>
      <c r="E437" s="77">
        <v>1</v>
      </c>
      <c r="F437" s="77">
        <v>1</v>
      </c>
      <c r="G437" s="77">
        <v>0</v>
      </c>
      <c r="H437" s="77">
        <v>20.67</v>
      </c>
      <c r="I437" s="77">
        <v>1.77</v>
      </c>
      <c r="J437" s="84">
        <f>+ROUND(E437* ((F437*H437) + (G437*I437)),2)</f>
        <v>20.67</v>
      </c>
    </row>
    <row r="438" spans="1:10">
      <c r="A438" s="69"/>
      <c r="B438" s="336" t="s">
        <v>611</v>
      </c>
      <c r="C438" s="79" t="s">
        <v>612</v>
      </c>
      <c r="D438" s="80"/>
      <c r="E438" s="81">
        <v>1</v>
      </c>
      <c r="F438" s="81">
        <v>1</v>
      </c>
      <c r="G438" s="81">
        <v>0</v>
      </c>
      <c r="H438" s="81">
        <v>10.77</v>
      </c>
      <c r="I438" s="81">
        <v>0.88</v>
      </c>
      <c r="J438" s="333">
        <f>+ROUND(E438* ((F438*H438) + (G438*I438)),2)</f>
        <v>10.77</v>
      </c>
    </row>
    <row r="439" spans="1:10">
      <c r="A439" s="69"/>
      <c r="B439" s="78" t="s">
        <v>231</v>
      </c>
      <c r="C439" s="79"/>
      <c r="D439" s="80"/>
      <c r="E439" s="81"/>
      <c r="F439" s="81"/>
      <c r="G439" s="81"/>
      <c r="H439" s="81"/>
      <c r="I439" s="81"/>
      <c r="J439" s="333"/>
    </row>
    <row r="440" spans="1:10">
      <c r="A440" s="69"/>
      <c r="B440" s="78" t="s">
        <v>231</v>
      </c>
      <c r="C440" s="79"/>
      <c r="D440" s="80"/>
      <c r="E440" s="81"/>
      <c r="F440" s="81"/>
      <c r="G440" s="81"/>
      <c r="H440" s="81"/>
      <c r="I440" s="81"/>
      <c r="J440" s="333"/>
    </row>
    <row r="441" spans="1:10">
      <c r="A441" s="69"/>
      <c r="B441" s="78" t="s">
        <v>231</v>
      </c>
      <c r="C441" s="79"/>
      <c r="D441" s="80"/>
      <c r="E441" s="81"/>
      <c r="F441" s="81"/>
      <c r="G441" s="81"/>
      <c r="H441" s="81"/>
      <c r="I441" s="81"/>
      <c r="J441" s="333"/>
    </row>
    <row r="442" spans="1:10">
      <c r="A442" s="69"/>
      <c r="B442" s="78" t="s">
        <v>231</v>
      </c>
      <c r="C442" s="79"/>
      <c r="D442" s="80"/>
      <c r="E442" s="81"/>
      <c r="F442" s="81"/>
      <c r="G442" s="81"/>
      <c r="H442" s="81"/>
      <c r="I442" s="81"/>
      <c r="J442" s="333"/>
    </row>
    <row r="443" spans="1:10">
      <c r="A443" s="69"/>
      <c r="B443" s="78" t="s">
        <v>231</v>
      </c>
      <c r="C443" s="79"/>
      <c r="D443" s="80"/>
      <c r="E443" s="81"/>
      <c r="F443" s="81"/>
      <c r="G443" s="81"/>
      <c r="H443" s="81"/>
      <c r="I443" s="81"/>
      <c r="J443" s="333"/>
    </row>
    <row r="444" spans="1:10">
      <c r="A444" s="69"/>
      <c r="B444" s="74"/>
      <c r="C444" s="82"/>
      <c r="D444" s="76"/>
      <c r="E444" s="76"/>
      <c r="F444" s="76"/>
      <c r="G444" s="76" t="s">
        <v>948</v>
      </c>
      <c r="H444" s="76"/>
      <c r="I444" s="76"/>
      <c r="J444" s="84">
        <f>+SUBTOTAL(9,J437:J443)</f>
        <v>31.44</v>
      </c>
    </row>
    <row r="445" spans="1:10">
      <c r="A445" s="69"/>
      <c r="B445" s="74" t="s">
        <v>295</v>
      </c>
      <c r="C445" s="75" t="s">
        <v>949</v>
      </c>
      <c r="D445" s="76"/>
      <c r="E445" s="76"/>
      <c r="F445" s="76"/>
      <c r="G445" s="76"/>
      <c r="H445" s="77" t="s">
        <v>230</v>
      </c>
      <c r="I445" s="77" t="s">
        <v>950</v>
      </c>
      <c r="J445" s="84" t="s">
        <v>951</v>
      </c>
    </row>
    <row r="446" spans="1:10">
      <c r="A446" s="69"/>
      <c r="B446" s="74" t="s">
        <v>306</v>
      </c>
      <c r="C446" s="75" t="s">
        <v>307</v>
      </c>
      <c r="D446" s="76"/>
      <c r="E446" s="76"/>
      <c r="F446" s="76"/>
      <c r="G446" s="76"/>
      <c r="H446" s="77">
        <v>4</v>
      </c>
      <c r="I446" s="77">
        <v>21.04</v>
      </c>
      <c r="J446" s="84">
        <f>+ROUND(H446*I446,2)</f>
        <v>84.16</v>
      </c>
    </row>
    <row r="447" spans="1:10">
      <c r="A447" s="69"/>
      <c r="B447" s="78" t="s">
        <v>231</v>
      </c>
      <c r="C447" s="79"/>
      <c r="D447" s="80"/>
      <c r="E447" s="80"/>
      <c r="F447" s="80"/>
      <c r="G447" s="80"/>
      <c r="H447" s="81"/>
      <c r="I447" s="81"/>
      <c r="J447" s="333"/>
    </row>
    <row r="448" spans="1:10">
      <c r="A448" s="69"/>
      <c r="B448" s="78" t="s">
        <v>231</v>
      </c>
      <c r="C448" s="79"/>
      <c r="D448" s="80"/>
      <c r="E448" s="80"/>
      <c r="F448" s="80"/>
      <c r="G448" s="80"/>
      <c r="H448" s="81"/>
      <c r="I448" s="81"/>
      <c r="J448" s="333"/>
    </row>
    <row r="449" spans="1:10">
      <c r="A449" s="69"/>
      <c r="B449" s="78" t="s">
        <v>231</v>
      </c>
      <c r="C449" s="79"/>
      <c r="D449" s="80"/>
      <c r="E449" s="80"/>
      <c r="F449" s="80"/>
      <c r="G449" s="80"/>
      <c r="H449" s="81"/>
      <c r="I449" s="81"/>
      <c r="J449" s="333"/>
    </row>
    <row r="450" spans="1:10">
      <c r="A450" s="69"/>
      <c r="B450" s="78" t="s">
        <v>231</v>
      </c>
      <c r="C450" s="79"/>
      <c r="D450" s="80"/>
      <c r="E450" s="80"/>
      <c r="F450" s="80"/>
      <c r="G450" s="80"/>
      <c r="H450" s="81"/>
      <c r="I450" s="81"/>
      <c r="J450" s="333"/>
    </row>
    <row r="451" spans="1:10">
      <c r="A451" s="69"/>
      <c r="B451" s="78" t="s">
        <v>231</v>
      </c>
      <c r="C451" s="79"/>
      <c r="D451" s="80"/>
      <c r="E451" s="80"/>
      <c r="F451" s="80"/>
      <c r="G451" s="80"/>
      <c r="H451" s="81"/>
      <c r="I451" s="81"/>
      <c r="J451" s="333"/>
    </row>
    <row r="452" spans="1:10">
      <c r="A452" s="69"/>
      <c r="B452" s="78" t="s">
        <v>231</v>
      </c>
      <c r="C452" s="79"/>
      <c r="D452" s="80"/>
      <c r="E452" s="80"/>
      <c r="F452" s="80"/>
      <c r="G452" s="80"/>
      <c r="H452" s="81"/>
      <c r="I452" s="81"/>
      <c r="J452" s="333"/>
    </row>
    <row r="453" spans="1:10">
      <c r="A453" s="69"/>
      <c r="B453" s="74"/>
      <c r="C453" s="82"/>
      <c r="D453" s="76"/>
      <c r="E453" s="76"/>
      <c r="F453" s="76"/>
      <c r="G453" s="76" t="s">
        <v>952</v>
      </c>
      <c r="H453" s="76"/>
      <c r="I453" s="76"/>
      <c r="J453" s="84">
        <f>+SUBTOTAL(9,J446:J452)</f>
        <v>84.16</v>
      </c>
    </row>
    <row r="454" spans="1:10">
      <c r="A454" s="69"/>
      <c r="B454" s="74"/>
      <c r="C454" s="82"/>
      <c r="D454" s="76"/>
      <c r="E454" s="76"/>
      <c r="F454" s="76" t="s">
        <v>953</v>
      </c>
      <c r="G454" s="76"/>
      <c r="H454" s="76"/>
      <c r="I454" s="76">
        <v>0</v>
      </c>
      <c r="J454" s="84">
        <f>+ROUND(I454*J453,2)</f>
        <v>0</v>
      </c>
    </row>
    <row r="455" spans="1:10">
      <c r="A455" s="69"/>
      <c r="B455" s="74"/>
      <c r="C455" s="82"/>
      <c r="D455" s="76"/>
      <c r="E455" s="76"/>
      <c r="F455" s="76" t="s">
        <v>308</v>
      </c>
      <c r="G455" s="76"/>
      <c r="H455" s="76"/>
      <c r="I455" s="76"/>
      <c r="J455" s="84">
        <f>+SUBTOTAL(9,J446:J454)</f>
        <v>84.16</v>
      </c>
    </row>
    <row r="456" spans="1:10">
      <c r="A456" s="69"/>
      <c r="B456" s="83"/>
      <c r="C456" s="82"/>
      <c r="D456" s="76"/>
      <c r="E456" s="76"/>
      <c r="F456" s="76"/>
      <c r="G456" s="76" t="s">
        <v>954</v>
      </c>
      <c r="H456" s="76"/>
      <c r="I456" s="76"/>
      <c r="J456" s="337">
        <f>+SUBTOTAL(9,J437:J455)</f>
        <v>115.6</v>
      </c>
    </row>
    <row r="457" spans="1:10">
      <c r="A457" s="69"/>
      <c r="B457" s="83"/>
      <c r="C457" s="82" t="s">
        <v>309</v>
      </c>
      <c r="D457" s="76">
        <v>37.58</v>
      </c>
      <c r="E457" s="76"/>
      <c r="F457" s="76"/>
      <c r="G457" s="76" t="s">
        <v>310</v>
      </c>
      <c r="H457" s="76"/>
      <c r="I457" s="76"/>
      <c r="J457" s="337">
        <f>+ROUND(J456/D457,2)</f>
        <v>3.08</v>
      </c>
    </row>
    <row r="458" spans="1:10">
      <c r="A458" s="69"/>
      <c r="B458" s="74" t="s">
        <v>295</v>
      </c>
      <c r="C458" s="75" t="s">
        <v>311</v>
      </c>
      <c r="D458" s="76"/>
      <c r="E458" s="76"/>
      <c r="F458" s="76"/>
      <c r="G458" s="77" t="s">
        <v>296</v>
      </c>
      <c r="H458" s="77" t="s">
        <v>955</v>
      </c>
      <c r="I458" s="77" t="s">
        <v>312</v>
      </c>
      <c r="J458" s="84" t="s">
        <v>956</v>
      </c>
    </row>
    <row r="459" spans="1:10">
      <c r="A459" s="69"/>
      <c r="B459" s="74" t="s">
        <v>384</v>
      </c>
      <c r="C459" s="75" t="s">
        <v>613</v>
      </c>
      <c r="D459" s="76"/>
      <c r="E459" s="76"/>
      <c r="F459" s="76"/>
      <c r="G459" s="77" t="s">
        <v>359</v>
      </c>
      <c r="H459" s="77">
        <v>107.34</v>
      </c>
      <c r="I459" s="77">
        <v>0.2175</v>
      </c>
      <c r="J459" s="84">
        <f>+ROUND(H459*I459,2)</f>
        <v>23.35</v>
      </c>
    </row>
    <row r="460" spans="1:10">
      <c r="A460" s="69"/>
      <c r="B460" s="78" t="s">
        <v>385</v>
      </c>
      <c r="C460" s="79" t="s">
        <v>614</v>
      </c>
      <c r="D460" s="80"/>
      <c r="E460" s="80"/>
      <c r="F460" s="80"/>
      <c r="G460" s="81" t="s">
        <v>236</v>
      </c>
      <c r="H460" s="81">
        <v>0.25</v>
      </c>
      <c r="I460" s="81">
        <v>1</v>
      </c>
      <c r="J460" s="333">
        <f>+ROUND(H460*I460,2)</f>
        <v>0.25</v>
      </c>
    </row>
    <row r="461" spans="1:10">
      <c r="A461" s="69"/>
      <c r="B461" s="78" t="s">
        <v>313</v>
      </c>
      <c r="C461" s="79" t="s">
        <v>314</v>
      </c>
      <c r="D461" s="80"/>
      <c r="E461" s="80"/>
      <c r="F461" s="80"/>
      <c r="G461" s="81" t="s">
        <v>258</v>
      </c>
      <c r="H461" s="81">
        <v>448.91</v>
      </c>
      <c r="I461" s="81">
        <v>6.6699999999999997E-3</v>
      </c>
      <c r="J461" s="333">
        <f>+ROUND(H461*I461,2)</f>
        <v>2.99</v>
      </c>
    </row>
    <row r="462" spans="1:10">
      <c r="A462" s="69"/>
      <c r="B462" s="78" t="s">
        <v>386</v>
      </c>
      <c r="C462" s="79" t="s">
        <v>615</v>
      </c>
      <c r="D462" s="80"/>
      <c r="E462" s="80"/>
      <c r="F462" s="80"/>
      <c r="G462" s="81" t="s">
        <v>235</v>
      </c>
      <c r="H462" s="81">
        <v>30.45</v>
      </c>
      <c r="I462" s="81">
        <v>2.2000000000000001E-4</v>
      </c>
      <c r="J462" s="333">
        <f>+ROUND(H462*I462,2)</f>
        <v>0.01</v>
      </c>
    </row>
    <row r="463" spans="1:10">
      <c r="A463" s="69"/>
      <c r="B463" s="78" t="s">
        <v>231</v>
      </c>
      <c r="C463" s="79"/>
      <c r="D463" s="80"/>
      <c r="E463" s="80"/>
      <c r="F463" s="80"/>
      <c r="G463" s="81"/>
      <c r="H463" s="81"/>
      <c r="I463" s="81"/>
      <c r="J463" s="333"/>
    </row>
    <row r="464" spans="1:10">
      <c r="A464" s="69"/>
      <c r="B464" s="78" t="s">
        <v>231</v>
      </c>
      <c r="C464" s="79"/>
      <c r="D464" s="80"/>
      <c r="E464" s="80"/>
      <c r="F464" s="80"/>
      <c r="G464" s="81"/>
      <c r="H464" s="81"/>
      <c r="I464" s="81"/>
      <c r="J464" s="333"/>
    </row>
    <row r="465" spans="1:10">
      <c r="A465" s="69"/>
      <c r="B465" s="78" t="s">
        <v>231</v>
      </c>
      <c r="C465" s="79"/>
      <c r="D465" s="80"/>
      <c r="E465" s="80"/>
      <c r="F465" s="80"/>
      <c r="G465" s="81"/>
      <c r="H465" s="81"/>
      <c r="I465" s="81"/>
      <c r="J465" s="333"/>
    </row>
    <row r="466" spans="1:10">
      <c r="A466" s="69"/>
      <c r="B466" s="74"/>
      <c r="C466" s="82"/>
      <c r="D466" s="76"/>
      <c r="E466" s="76"/>
      <c r="F466" s="76"/>
      <c r="G466" s="76" t="s">
        <v>316</v>
      </c>
      <c r="H466" s="76"/>
      <c r="I466" s="76"/>
      <c r="J466" s="84">
        <f>+SUBTOTAL(9,J459:J465)</f>
        <v>26.600000000000005</v>
      </c>
    </row>
    <row r="467" spans="1:10">
      <c r="A467" s="69"/>
      <c r="B467" s="74" t="s">
        <v>295</v>
      </c>
      <c r="C467" s="75" t="s">
        <v>317</v>
      </c>
      <c r="D467" s="76"/>
      <c r="E467" s="76"/>
      <c r="F467" s="76"/>
      <c r="G467" s="77" t="s">
        <v>296</v>
      </c>
      <c r="H467" s="77" t="s">
        <v>955</v>
      </c>
      <c r="I467" s="77" t="s">
        <v>312</v>
      </c>
      <c r="J467" s="84" t="s">
        <v>956</v>
      </c>
    </row>
    <row r="468" spans="1:10">
      <c r="A468" s="69"/>
      <c r="B468" s="74" t="s">
        <v>231</v>
      </c>
      <c r="C468" s="75"/>
      <c r="D468" s="76"/>
      <c r="E468" s="76"/>
      <c r="F468" s="76"/>
      <c r="G468" s="77"/>
      <c r="H468" s="77"/>
      <c r="I468" s="77"/>
      <c r="J468" s="84"/>
    </row>
    <row r="469" spans="1:10">
      <c r="A469" s="69"/>
      <c r="B469" s="78" t="s">
        <v>231</v>
      </c>
      <c r="C469" s="79"/>
      <c r="D469" s="80"/>
      <c r="E469" s="80"/>
      <c r="F469" s="80"/>
      <c r="G469" s="81"/>
      <c r="H469" s="81"/>
      <c r="I469" s="81"/>
      <c r="J469" s="333"/>
    </row>
    <row r="470" spans="1:10">
      <c r="A470" s="69"/>
      <c r="B470" s="78" t="s">
        <v>231</v>
      </c>
      <c r="C470" s="79"/>
      <c r="D470" s="80"/>
      <c r="E470" s="80"/>
      <c r="F470" s="80"/>
      <c r="G470" s="81"/>
      <c r="H470" s="81"/>
      <c r="I470" s="81"/>
      <c r="J470" s="333"/>
    </row>
    <row r="471" spans="1:10">
      <c r="A471" s="69"/>
      <c r="B471" s="78" t="s">
        <v>231</v>
      </c>
      <c r="C471" s="79"/>
      <c r="D471" s="80"/>
      <c r="E471" s="80"/>
      <c r="F471" s="80"/>
      <c r="G471" s="81"/>
      <c r="H471" s="81"/>
      <c r="I471" s="81"/>
      <c r="J471" s="333"/>
    </row>
    <row r="472" spans="1:10">
      <c r="A472" s="69"/>
      <c r="B472" s="78" t="s">
        <v>231</v>
      </c>
      <c r="C472" s="79"/>
      <c r="D472" s="80"/>
      <c r="E472" s="80"/>
      <c r="F472" s="80"/>
      <c r="G472" s="81"/>
      <c r="H472" s="81"/>
      <c r="I472" s="81"/>
      <c r="J472" s="333"/>
    </row>
    <row r="473" spans="1:10">
      <c r="A473" s="69"/>
      <c r="B473" s="74"/>
      <c r="C473" s="82"/>
      <c r="D473" s="76"/>
      <c r="E473" s="76"/>
      <c r="F473" s="76"/>
      <c r="G473" s="76" t="s">
        <v>318</v>
      </c>
      <c r="H473" s="76"/>
      <c r="I473" s="76"/>
      <c r="J473" s="84">
        <f>+SUBTOTAL(9,J468:J472)</f>
        <v>0</v>
      </c>
    </row>
    <row r="474" spans="1:10">
      <c r="A474" s="69"/>
      <c r="B474" s="74" t="s">
        <v>295</v>
      </c>
      <c r="C474" s="75" t="s">
        <v>321</v>
      </c>
      <c r="D474" s="77" t="s">
        <v>322</v>
      </c>
      <c r="E474" s="77" t="s">
        <v>961</v>
      </c>
      <c r="F474" s="77" t="s">
        <v>962</v>
      </c>
      <c r="G474" s="77" t="s">
        <v>963</v>
      </c>
      <c r="H474" s="77" t="s">
        <v>964</v>
      </c>
      <c r="I474" s="77" t="s">
        <v>312</v>
      </c>
      <c r="J474" s="84" t="s">
        <v>965</v>
      </c>
    </row>
    <row r="475" spans="1:10">
      <c r="A475" s="69"/>
      <c r="B475" s="74" t="s">
        <v>387</v>
      </c>
      <c r="C475" s="75" t="s">
        <v>616</v>
      </c>
      <c r="D475" s="77" t="s">
        <v>323</v>
      </c>
      <c r="E475" s="77">
        <v>0</v>
      </c>
      <c r="F475" s="77">
        <v>82.05</v>
      </c>
      <c r="G475" s="77">
        <v>82.05</v>
      </c>
      <c r="H475" s="77">
        <v>1.21</v>
      </c>
      <c r="I475" s="77">
        <v>2.2000000000000001E-4</v>
      </c>
      <c r="J475" s="84">
        <f>+ROUND(G475*H475*I475,2)</f>
        <v>0.02</v>
      </c>
    </row>
    <row r="476" spans="1:10">
      <c r="A476" s="69"/>
      <c r="B476" s="78" t="s">
        <v>231</v>
      </c>
      <c r="C476" s="79"/>
      <c r="D476" s="81"/>
      <c r="E476" s="81"/>
      <c r="F476" s="81"/>
      <c r="G476" s="81"/>
      <c r="H476" s="81"/>
      <c r="I476" s="81"/>
      <c r="J476" s="333"/>
    </row>
    <row r="477" spans="1:10">
      <c r="A477" s="69"/>
      <c r="B477" s="78" t="s">
        <v>231</v>
      </c>
      <c r="C477" s="79"/>
      <c r="D477" s="81"/>
      <c r="E477" s="81"/>
      <c r="F477" s="81"/>
      <c r="G477" s="81"/>
      <c r="H477" s="81"/>
      <c r="I477" s="81"/>
      <c r="J477" s="333"/>
    </row>
    <row r="478" spans="1:10">
      <c r="A478" s="69"/>
      <c r="B478" s="78" t="s">
        <v>231</v>
      </c>
      <c r="C478" s="79"/>
      <c r="D478" s="81"/>
      <c r="E478" s="81"/>
      <c r="F478" s="81"/>
      <c r="G478" s="81"/>
      <c r="H478" s="81"/>
      <c r="I478" s="81"/>
      <c r="J478" s="333"/>
    </row>
    <row r="479" spans="1:10">
      <c r="A479" s="69"/>
      <c r="B479" s="78" t="s">
        <v>231</v>
      </c>
      <c r="C479" s="79"/>
      <c r="D479" s="81"/>
      <c r="E479" s="81"/>
      <c r="F479" s="81"/>
      <c r="G479" s="81"/>
      <c r="H479" s="81"/>
      <c r="I479" s="81"/>
      <c r="J479" s="333"/>
    </row>
    <row r="480" spans="1:10">
      <c r="A480" s="69"/>
      <c r="B480" s="78" t="s">
        <v>231</v>
      </c>
      <c r="C480" s="79"/>
      <c r="D480" s="81"/>
      <c r="E480" s="81"/>
      <c r="F480" s="81"/>
      <c r="G480" s="81"/>
      <c r="H480" s="81"/>
      <c r="I480" s="81"/>
      <c r="J480" s="333"/>
    </row>
    <row r="481" spans="1:10">
      <c r="A481" s="69"/>
      <c r="B481" s="78" t="s">
        <v>231</v>
      </c>
      <c r="C481" s="79"/>
      <c r="D481" s="81"/>
      <c r="E481" s="81"/>
      <c r="F481" s="81"/>
      <c r="G481" s="81"/>
      <c r="H481" s="81"/>
      <c r="I481" s="81"/>
      <c r="J481" s="333"/>
    </row>
    <row r="482" spans="1:10">
      <c r="A482" s="69"/>
      <c r="B482" s="74"/>
      <c r="C482" s="82"/>
      <c r="D482" s="76"/>
      <c r="E482" s="76"/>
      <c r="F482" s="76"/>
      <c r="G482" s="76" t="s">
        <v>325</v>
      </c>
      <c r="H482" s="76"/>
      <c r="I482" s="76"/>
      <c r="J482" s="84">
        <f>+SUBTOTAL(9,J475:J481)</f>
        <v>0.02</v>
      </c>
    </row>
    <row r="483" spans="1:10">
      <c r="A483" s="69"/>
      <c r="B483" s="74" t="s">
        <v>326</v>
      </c>
      <c r="C483" s="82"/>
      <c r="D483" s="76"/>
      <c r="E483" s="76"/>
      <c r="F483" s="76"/>
      <c r="G483" s="76"/>
      <c r="H483" s="76"/>
      <c r="I483" s="76"/>
      <c r="J483" s="84">
        <f>+SUBTOTAL(9,J457:J481)</f>
        <v>29.700000000000003</v>
      </c>
    </row>
    <row r="484" spans="1:10">
      <c r="A484" s="69"/>
      <c r="B484" s="74" t="s">
        <v>327</v>
      </c>
      <c r="C484" s="82"/>
      <c r="D484" s="76">
        <v>0</v>
      </c>
      <c r="E484" s="76"/>
      <c r="F484" s="76"/>
      <c r="G484" s="76"/>
      <c r="H484" s="76"/>
      <c r="I484" s="76"/>
      <c r="J484" s="84">
        <f>+ROUND(J483*D484/100,2)</f>
        <v>0</v>
      </c>
    </row>
    <row r="485" spans="1:10" ht="14.4" thickBot="1">
      <c r="A485" s="69"/>
      <c r="B485" s="74" t="s">
        <v>328</v>
      </c>
      <c r="C485" s="82"/>
      <c r="D485" s="76"/>
      <c r="E485" s="76"/>
      <c r="F485" s="76"/>
      <c r="G485" s="76"/>
      <c r="H485" s="76"/>
      <c r="I485" s="76"/>
      <c r="J485" s="84">
        <f>+J483+ J484</f>
        <v>29.700000000000003</v>
      </c>
    </row>
    <row r="486" spans="1:10">
      <c r="A486" s="69"/>
      <c r="B486" s="70" t="s">
        <v>261</v>
      </c>
      <c r="C486" s="71"/>
      <c r="D486" s="73"/>
      <c r="E486" s="73"/>
      <c r="F486" s="73" t="s">
        <v>967</v>
      </c>
      <c r="G486" s="73"/>
      <c r="H486" s="73"/>
      <c r="I486" s="73" t="s">
        <v>968</v>
      </c>
      <c r="J486" s="332"/>
    </row>
    <row r="487" spans="1:10">
      <c r="A487" s="69"/>
      <c r="B487" s="78" t="s">
        <v>969</v>
      </c>
      <c r="C487" s="69"/>
      <c r="D487" s="80"/>
      <c r="E487" s="80"/>
      <c r="F487" s="80" t="s">
        <v>970</v>
      </c>
      <c r="G487" s="80"/>
      <c r="H487" s="80"/>
      <c r="I487" s="80"/>
      <c r="J487" s="338"/>
    </row>
    <row r="488" spans="1:10">
      <c r="A488" s="69"/>
      <c r="B488" s="78" t="s">
        <v>971</v>
      </c>
      <c r="C488" s="69"/>
      <c r="D488" s="80"/>
      <c r="E488" s="80"/>
      <c r="F488" s="80" t="s">
        <v>972</v>
      </c>
      <c r="G488" s="80"/>
      <c r="H488" s="80"/>
      <c r="I488" s="80"/>
      <c r="J488" s="338"/>
    </row>
    <row r="489" spans="1:10" ht="14.4" thickBot="1">
      <c r="A489" s="69"/>
      <c r="B489" s="85" t="s">
        <v>973</v>
      </c>
      <c r="C489" s="69"/>
      <c r="D489" s="80"/>
      <c r="E489" s="80"/>
      <c r="F489" s="80"/>
      <c r="G489" s="80"/>
      <c r="H489" s="80"/>
      <c r="I489" s="80"/>
      <c r="J489" s="339"/>
    </row>
    <row r="490" spans="1:10">
      <c r="A490" s="69"/>
      <c r="B490" s="71"/>
      <c r="C490" s="71"/>
      <c r="D490" s="73"/>
      <c r="E490" s="73"/>
      <c r="F490" s="73"/>
      <c r="G490" s="73"/>
      <c r="H490" s="73"/>
      <c r="I490" s="73"/>
      <c r="J490" s="73"/>
    </row>
    <row r="491" spans="1:10" ht="14.4" thickBot="1">
      <c r="A491" s="69"/>
      <c r="B491" s="69"/>
      <c r="C491" s="69"/>
      <c r="D491" s="80"/>
      <c r="E491" s="80"/>
      <c r="F491" s="80"/>
      <c r="G491" s="80"/>
      <c r="H491" s="80"/>
      <c r="I491" s="80"/>
      <c r="J491" s="80"/>
    </row>
    <row r="492" spans="1:10">
      <c r="A492" s="69"/>
      <c r="B492" s="70"/>
      <c r="C492" s="71"/>
      <c r="D492" s="72" t="s">
        <v>294</v>
      </c>
      <c r="E492" s="72"/>
      <c r="F492" s="72"/>
      <c r="G492" s="73"/>
      <c r="H492" s="73"/>
      <c r="I492" s="73"/>
      <c r="J492" s="332"/>
    </row>
    <row r="493" spans="1:10">
      <c r="A493" s="69"/>
      <c r="B493" s="74" t="s">
        <v>295</v>
      </c>
      <c r="C493" s="75" t="s">
        <v>116</v>
      </c>
      <c r="D493" s="76"/>
      <c r="E493" s="76"/>
      <c r="F493" s="76"/>
      <c r="G493" s="76"/>
      <c r="H493" s="77" t="s">
        <v>943</v>
      </c>
      <c r="I493" s="76"/>
      <c r="J493" s="84" t="s">
        <v>296</v>
      </c>
    </row>
    <row r="494" spans="1:10">
      <c r="A494" s="69"/>
      <c r="B494" s="78" t="s">
        <v>231</v>
      </c>
      <c r="C494" s="79" t="s">
        <v>999</v>
      </c>
      <c r="D494" s="80"/>
      <c r="E494" s="80"/>
      <c r="F494" s="80"/>
      <c r="G494" s="80"/>
      <c r="H494" s="81" t="s">
        <v>945</v>
      </c>
      <c r="I494" s="80"/>
      <c r="J494" s="333" t="s">
        <v>234</v>
      </c>
    </row>
    <row r="495" spans="1:10">
      <c r="A495" s="69"/>
      <c r="B495" s="74"/>
      <c r="C495" s="75"/>
      <c r="D495" s="76"/>
      <c r="E495" s="77"/>
      <c r="F495" s="77" t="s">
        <v>297</v>
      </c>
      <c r="G495" s="77"/>
      <c r="H495" s="77" t="s">
        <v>298</v>
      </c>
      <c r="I495" s="77"/>
      <c r="J495" s="84" t="s">
        <v>946</v>
      </c>
    </row>
    <row r="496" spans="1:10">
      <c r="A496" s="69"/>
      <c r="B496" s="78" t="s">
        <v>295</v>
      </c>
      <c r="C496" s="79" t="s">
        <v>299</v>
      </c>
      <c r="D496" s="80"/>
      <c r="E496" s="81" t="s">
        <v>230</v>
      </c>
      <c r="F496" s="77" t="s">
        <v>300</v>
      </c>
      <c r="G496" s="77" t="s">
        <v>301</v>
      </c>
      <c r="H496" s="77" t="s">
        <v>300</v>
      </c>
      <c r="I496" s="334" t="s">
        <v>301</v>
      </c>
      <c r="J496" s="333" t="s">
        <v>947</v>
      </c>
    </row>
    <row r="497" spans="1:10">
      <c r="A497" s="69"/>
      <c r="B497" s="335" t="s">
        <v>598</v>
      </c>
      <c r="C497" s="75" t="s">
        <v>696</v>
      </c>
      <c r="D497" s="76"/>
      <c r="E497" s="77">
        <v>1</v>
      </c>
      <c r="F497" s="77">
        <v>1</v>
      </c>
      <c r="G497" s="77">
        <v>0</v>
      </c>
      <c r="H497" s="77">
        <v>34.700000000000003</v>
      </c>
      <c r="I497" s="77">
        <v>25.11</v>
      </c>
      <c r="J497" s="84">
        <f>+ROUND(E497* ((F497*H497) + (G497*I497)),2)</f>
        <v>34.700000000000003</v>
      </c>
    </row>
    <row r="498" spans="1:10">
      <c r="A498" s="69"/>
      <c r="B498" s="336" t="s">
        <v>382</v>
      </c>
      <c r="C498" s="79" t="s">
        <v>383</v>
      </c>
      <c r="D498" s="80"/>
      <c r="E498" s="81">
        <v>1</v>
      </c>
      <c r="F498" s="81">
        <v>0.03</v>
      </c>
      <c r="G498" s="81">
        <v>0.97</v>
      </c>
      <c r="H498" s="81">
        <v>257.73</v>
      </c>
      <c r="I498" s="81">
        <v>71.84</v>
      </c>
      <c r="J498" s="333">
        <f>+ROUND(E498* ((F498*H498) + (G498*I498)),2)</f>
        <v>77.42</v>
      </c>
    </row>
    <row r="499" spans="1:10">
      <c r="A499" s="69"/>
      <c r="B499" s="78" t="s">
        <v>231</v>
      </c>
      <c r="C499" s="79"/>
      <c r="D499" s="80"/>
      <c r="E499" s="81"/>
      <c r="F499" s="81"/>
      <c r="G499" s="81"/>
      <c r="H499" s="81"/>
      <c r="I499" s="81"/>
      <c r="J499" s="333"/>
    </row>
    <row r="500" spans="1:10">
      <c r="A500" s="69"/>
      <c r="B500" s="78" t="s">
        <v>231</v>
      </c>
      <c r="C500" s="79"/>
      <c r="D500" s="80"/>
      <c r="E500" s="81"/>
      <c r="F500" s="81"/>
      <c r="G500" s="81"/>
      <c r="H500" s="81"/>
      <c r="I500" s="81"/>
      <c r="J500" s="333"/>
    </row>
    <row r="501" spans="1:10">
      <c r="A501" s="69"/>
      <c r="B501" s="78" t="s">
        <v>231</v>
      </c>
      <c r="C501" s="79"/>
      <c r="D501" s="80"/>
      <c r="E501" s="81"/>
      <c r="F501" s="81"/>
      <c r="G501" s="81"/>
      <c r="H501" s="81"/>
      <c r="I501" s="81"/>
      <c r="J501" s="333"/>
    </row>
    <row r="502" spans="1:10">
      <c r="A502" s="69"/>
      <c r="B502" s="78" t="s">
        <v>231</v>
      </c>
      <c r="C502" s="79"/>
      <c r="D502" s="80"/>
      <c r="E502" s="81"/>
      <c r="F502" s="81"/>
      <c r="G502" s="81"/>
      <c r="H502" s="81"/>
      <c r="I502" s="81"/>
      <c r="J502" s="333"/>
    </row>
    <row r="503" spans="1:10">
      <c r="A503" s="69"/>
      <c r="B503" s="78" t="s">
        <v>231</v>
      </c>
      <c r="C503" s="79"/>
      <c r="D503" s="80"/>
      <c r="E503" s="81"/>
      <c r="F503" s="81"/>
      <c r="G503" s="81"/>
      <c r="H503" s="81"/>
      <c r="I503" s="81"/>
      <c r="J503" s="333"/>
    </row>
    <row r="504" spans="1:10">
      <c r="A504" s="69"/>
      <c r="B504" s="74"/>
      <c r="C504" s="82"/>
      <c r="D504" s="76"/>
      <c r="E504" s="76"/>
      <c r="F504" s="76"/>
      <c r="G504" s="76" t="s">
        <v>948</v>
      </c>
      <c r="H504" s="76"/>
      <c r="I504" s="76"/>
      <c r="J504" s="84">
        <f>+SUBTOTAL(9,J497:J503)</f>
        <v>112.12</v>
      </c>
    </row>
    <row r="505" spans="1:10">
      <c r="A505" s="69"/>
      <c r="B505" s="74" t="s">
        <v>295</v>
      </c>
      <c r="C505" s="75" t="s">
        <v>949</v>
      </c>
      <c r="D505" s="76"/>
      <c r="E505" s="76"/>
      <c r="F505" s="76"/>
      <c r="G505" s="76"/>
      <c r="H505" s="77" t="s">
        <v>230</v>
      </c>
      <c r="I505" s="77" t="s">
        <v>950</v>
      </c>
      <c r="J505" s="84" t="s">
        <v>951</v>
      </c>
    </row>
    <row r="506" spans="1:10">
      <c r="A506" s="69"/>
      <c r="B506" s="74" t="s">
        <v>306</v>
      </c>
      <c r="C506" s="75" t="s">
        <v>307</v>
      </c>
      <c r="D506" s="76"/>
      <c r="E506" s="76"/>
      <c r="F506" s="76"/>
      <c r="G506" s="76"/>
      <c r="H506" s="77">
        <v>1</v>
      </c>
      <c r="I506" s="77">
        <v>21.04</v>
      </c>
      <c r="J506" s="84">
        <f>+ROUND(H506*I506,2)</f>
        <v>21.04</v>
      </c>
    </row>
    <row r="507" spans="1:10">
      <c r="A507" s="69"/>
      <c r="B507" s="78" t="s">
        <v>231</v>
      </c>
      <c r="C507" s="79"/>
      <c r="D507" s="80"/>
      <c r="E507" s="80"/>
      <c r="F507" s="80"/>
      <c r="G507" s="80"/>
      <c r="H507" s="81"/>
      <c r="I507" s="81"/>
      <c r="J507" s="333"/>
    </row>
    <row r="508" spans="1:10">
      <c r="A508" s="69"/>
      <c r="B508" s="78" t="s">
        <v>231</v>
      </c>
      <c r="C508" s="79"/>
      <c r="D508" s="80"/>
      <c r="E508" s="80"/>
      <c r="F508" s="80"/>
      <c r="G508" s="80"/>
      <c r="H508" s="81"/>
      <c r="I508" s="81"/>
      <c r="J508" s="333"/>
    </row>
    <row r="509" spans="1:10">
      <c r="A509" s="69"/>
      <c r="B509" s="78" t="s">
        <v>231</v>
      </c>
      <c r="C509" s="79"/>
      <c r="D509" s="80"/>
      <c r="E509" s="80"/>
      <c r="F509" s="80"/>
      <c r="G509" s="80"/>
      <c r="H509" s="81"/>
      <c r="I509" s="81"/>
      <c r="J509" s="333"/>
    </row>
    <row r="510" spans="1:10">
      <c r="A510" s="69"/>
      <c r="B510" s="78" t="s">
        <v>231</v>
      </c>
      <c r="C510" s="79"/>
      <c r="D510" s="80"/>
      <c r="E510" s="80"/>
      <c r="F510" s="80"/>
      <c r="G510" s="80"/>
      <c r="H510" s="81"/>
      <c r="I510" s="81"/>
      <c r="J510" s="333"/>
    </row>
    <row r="511" spans="1:10">
      <c r="A511" s="69"/>
      <c r="B511" s="78" t="s">
        <v>231</v>
      </c>
      <c r="C511" s="79"/>
      <c r="D511" s="80"/>
      <c r="E511" s="80"/>
      <c r="F511" s="80"/>
      <c r="G511" s="80"/>
      <c r="H511" s="81"/>
      <c r="I511" s="81"/>
      <c r="J511" s="333"/>
    </row>
    <row r="512" spans="1:10">
      <c r="A512" s="69"/>
      <c r="B512" s="78" t="s">
        <v>231</v>
      </c>
      <c r="C512" s="79"/>
      <c r="D512" s="80"/>
      <c r="E512" s="80"/>
      <c r="F512" s="80"/>
      <c r="G512" s="80"/>
      <c r="H512" s="81"/>
      <c r="I512" s="81"/>
      <c r="J512" s="333"/>
    </row>
    <row r="513" spans="1:10">
      <c r="A513" s="69"/>
      <c r="B513" s="74"/>
      <c r="C513" s="82"/>
      <c r="D513" s="76"/>
      <c r="E513" s="76"/>
      <c r="F513" s="76"/>
      <c r="G513" s="76" t="s">
        <v>952</v>
      </c>
      <c r="H513" s="76"/>
      <c r="I513" s="76"/>
      <c r="J513" s="84">
        <f>+SUBTOTAL(9,J506:J512)</f>
        <v>21.04</v>
      </c>
    </row>
    <row r="514" spans="1:10">
      <c r="A514" s="69"/>
      <c r="B514" s="74"/>
      <c r="C514" s="82"/>
      <c r="D514" s="76"/>
      <c r="E514" s="76"/>
      <c r="F514" s="76" t="s">
        <v>953</v>
      </c>
      <c r="G514" s="76"/>
      <c r="H514" s="76"/>
      <c r="I514" s="76">
        <v>0</v>
      </c>
      <c r="J514" s="84">
        <f>+ROUND(I514*J513,2)</f>
        <v>0</v>
      </c>
    </row>
    <row r="515" spans="1:10">
      <c r="A515" s="69"/>
      <c r="B515" s="74"/>
      <c r="C515" s="82"/>
      <c r="D515" s="76"/>
      <c r="E515" s="76"/>
      <c r="F515" s="76" t="s">
        <v>308</v>
      </c>
      <c r="G515" s="76"/>
      <c r="H515" s="76"/>
      <c r="I515" s="76"/>
      <c r="J515" s="84">
        <f>+SUBTOTAL(9,J506:J514)</f>
        <v>21.04</v>
      </c>
    </row>
    <row r="516" spans="1:10">
      <c r="A516" s="69"/>
      <c r="B516" s="83"/>
      <c r="C516" s="82"/>
      <c r="D516" s="76"/>
      <c r="E516" s="76"/>
      <c r="F516" s="76"/>
      <c r="G516" s="76" t="s">
        <v>954</v>
      </c>
      <c r="H516" s="76"/>
      <c r="I516" s="76"/>
      <c r="J516" s="337">
        <f>+SUBTOTAL(9,J497:J515)</f>
        <v>133.16</v>
      </c>
    </row>
    <row r="517" spans="1:10">
      <c r="A517" s="69"/>
      <c r="B517" s="83"/>
      <c r="C517" s="82" t="s">
        <v>309</v>
      </c>
      <c r="D517" s="76">
        <v>56.27</v>
      </c>
      <c r="E517" s="76"/>
      <c r="F517" s="76"/>
      <c r="G517" s="76" t="s">
        <v>310</v>
      </c>
      <c r="H517" s="76"/>
      <c r="I517" s="76"/>
      <c r="J517" s="337">
        <f>+ROUND(J516/D517,2)</f>
        <v>2.37</v>
      </c>
    </row>
    <row r="518" spans="1:10">
      <c r="A518" s="69"/>
      <c r="B518" s="74" t="s">
        <v>295</v>
      </c>
      <c r="C518" s="75" t="s">
        <v>311</v>
      </c>
      <c r="D518" s="76"/>
      <c r="E518" s="76"/>
      <c r="F518" s="76"/>
      <c r="G518" s="77" t="s">
        <v>296</v>
      </c>
      <c r="H518" s="77" t="s">
        <v>955</v>
      </c>
      <c r="I518" s="77" t="s">
        <v>312</v>
      </c>
      <c r="J518" s="84" t="s">
        <v>956</v>
      </c>
    </row>
    <row r="519" spans="1:10">
      <c r="A519" s="69"/>
      <c r="B519" s="74" t="s">
        <v>231</v>
      </c>
      <c r="C519" s="75"/>
      <c r="D519" s="76"/>
      <c r="E519" s="76"/>
      <c r="F519" s="76"/>
      <c r="G519" s="77"/>
      <c r="H519" s="77"/>
      <c r="I519" s="77"/>
      <c r="J519" s="84"/>
    </row>
    <row r="520" spans="1:10">
      <c r="A520" s="69"/>
      <c r="B520" s="78" t="s">
        <v>231</v>
      </c>
      <c r="C520" s="79"/>
      <c r="D520" s="80"/>
      <c r="E520" s="80"/>
      <c r="F520" s="80"/>
      <c r="G520" s="81"/>
      <c r="H520" s="81"/>
      <c r="I520" s="81"/>
      <c r="J520" s="333"/>
    </row>
    <row r="521" spans="1:10">
      <c r="A521" s="69"/>
      <c r="B521" s="78" t="s">
        <v>231</v>
      </c>
      <c r="C521" s="79"/>
      <c r="D521" s="80"/>
      <c r="E521" s="80"/>
      <c r="F521" s="80"/>
      <c r="G521" s="81"/>
      <c r="H521" s="81"/>
      <c r="I521" s="81"/>
      <c r="J521" s="333"/>
    </row>
    <row r="522" spans="1:10">
      <c r="A522" s="69"/>
      <c r="B522" s="78" t="s">
        <v>231</v>
      </c>
      <c r="C522" s="79"/>
      <c r="D522" s="80"/>
      <c r="E522" s="80"/>
      <c r="F522" s="80"/>
      <c r="G522" s="81"/>
      <c r="H522" s="81"/>
      <c r="I522" s="81"/>
      <c r="J522" s="333"/>
    </row>
    <row r="523" spans="1:10">
      <c r="A523" s="69"/>
      <c r="B523" s="78" t="s">
        <v>231</v>
      </c>
      <c r="C523" s="79"/>
      <c r="D523" s="80"/>
      <c r="E523" s="80"/>
      <c r="F523" s="80"/>
      <c r="G523" s="81"/>
      <c r="H523" s="81"/>
      <c r="I523" s="81"/>
      <c r="J523" s="333"/>
    </row>
    <row r="524" spans="1:10">
      <c r="A524" s="69"/>
      <c r="B524" s="78" t="s">
        <v>231</v>
      </c>
      <c r="C524" s="79"/>
      <c r="D524" s="80"/>
      <c r="E524" s="80"/>
      <c r="F524" s="80"/>
      <c r="G524" s="81"/>
      <c r="H524" s="81"/>
      <c r="I524" s="81"/>
      <c r="J524" s="333"/>
    </row>
    <row r="525" spans="1:10">
      <c r="A525" s="69"/>
      <c r="B525" s="78" t="s">
        <v>231</v>
      </c>
      <c r="C525" s="79"/>
      <c r="D525" s="80"/>
      <c r="E525" s="80"/>
      <c r="F525" s="80"/>
      <c r="G525" s="81"/>
      <c r="H525" s="81"/>
      <c r="I525" s="81"/>
      <c r="J525" s="333"/>
    </row>
    <row r="526" spans="1:10">
      <c r="A526" s="69"/>
      <c r="B526" s="74"/>
      <c r="C526" s="82"/>
      <c r="D526" s="76"/>
      <c r="E526" s="76"/>
      <c r="F526" s="76"/>
      <c r="G526" s="76" t="s">
        <v>316</v>
      </c>
      <c r="H526" s="76"/>
      <c r="I526" s="76"/>
      <c r="J526" s="84">
        <f>+SUBTOTAL(9,J519:J525)</f>
        <v>0</v>
      </c>
    </row>
    <row r="527" spans="1:10">
      <c r="A527" s="69"/>
      <c r="B527" s="74" t="s">
        <v>295</v>
      </c>
      <c r="C527" s="75" t="s">
        <v>317</v>
      </c>
      <c r="D527" s="76"/>
      <c r="E527" s="76"/>
      <c r="F527" s="76"/>
      <c r="G527" s="77" t="s">
        <v>296</v>
      </c>
      <c r="H527" s="77" t="s">
        <v>955</v>
      </c>
      <c r="I527" s="77" t="s">
        <v>312</v>
      </c>
      <c r="J527" s="84" t="s">
        <v>956</v>
      </c>
    </row>
    <row r="528" spans="1:10">
      <c r="A528" s="69"/>
      <c r="B528" s="74" t="s">
        <v>231</v>
      </c>
      <c r="C528" s="75"/>
      <c r="D528" s="76"/>
      <c r="E528" s="76"/>
      <c r="F528" s="76"/>
      <c r="G528" s="77"/>
      <c r="H528" s="77"/>
      <c r="I528" s="77"/>
      <c r="J528" s="84"/>
    </row>
    <row r="529" spans="1:10">
      <c r="A529" s="69"/>
      <c r="B529" s="78" t="s">
        <v>231</v>
      </c>
      <c r="C529" s="79"/>
      <c r="D529" s="80"/>
      <c r="E529" s="80"/>
      <c r="F529" s="80"/>
      <c r="G529" s="81"/>
      <c r="H529" s="81"/>
      <c r="I529" s="81"/>
      <c r="J529" s="333"/>
    </row>
    <row r="530" spans="1:10">
      <c r="A530" s="69"/>
      <c r="B530" s="78" t="s">
        <v>231</v>
      </c>
      <c r="C530" s="79"/>
      <c r="D530" s="80"/>
      <c r="E530" s="80"/>
      <c r="F530" s="80"/>
      <c r="G530" s="81"/>
      <c r="H530" s="81"/>
      <c r="I530" s="81"/>
      <c r="J530" s="333"/>
    </row>
    <row r="531" spans="1:10">
      <c r="A531" s="69"/>
      <c r="B531" s="78" t="s">
        <v>231</v>
      </c>
      <c r="C531" s="79"/>
      <c r="D531" s="80"/>
      <c r="E531" s="80"/>
      <c r="F531" s="80"/>
      <c r="G531" s="81"/>
      <c r="H531" s="81"/>
      <c r="I531" s="81"/>
      <c r="J531" s="333"/>
    </row>
    <row r="532" spans="1:10">
      <c r="A532" s="69"/>
      <c r="B532" s="78" t="s">
        <v>231</v>
      </c>
      <c r="C532" s="79"/>
      <c r="D532" s="80"/>
      <c r="E532" s="80"/>
      <c r="F532" s="80"/>
      <c r="G532" s="81"/>
      <c r="H532" s="81"/>
      <c r="I532" s="81"/>
      <c r="J532" s="333"/>
    </row>
    <row r="533" spans="1:10">
      <c r="A533" s="69"/>
      <c r="B533" s="74"/>
      <c r="C533" s="82"/>
      <c r="D533" s="76"/>
      <c r="E533" s="76"/>
      <c r="F533" s="76"/>
      <c r="G533" s="76" t="s">
        <v>318</v>
      </c>
      <c r="H533" s="76"/>
      <c r="I533" s="76"/>
      <c r="J533" s="84">
        <f>+SUBTOTAL(9,J528:J532)</f>
        <v>0</v>
      </c>
    </row>
    <row r="534" spans="1:10">
      <c r="A534" s="69"/>
      <c r="B534" s="74" t="s">
        <v>295</v>
      </c>
      <c r="C534" s="75" t="s">
        <v>321</v>
      </c>
      <c r="D534" s="77" t="s">
        <v>322</v>
      </c>
      <c r="E534" s="77" t="s">
        <v>961</v>
      </c>
      <c r="F534" s="77" t="s">
        <v>962</v>
      </c>
      <c r="G534" s="77" t="s">
        <v>963</v>
      </c>
      <c r="H534" s="77" t="s">
        <v>964</v>
      </c>
      <c r="I534" s="77" t="s">
        <v>312</v>
      </c>
      <c r="J534" s="84" t="s">
        <v>965</v>
      </c>
    </row>
    <row r="535" spans="1:10">
      <c r="A535" s="69"/>
      <c r="B535" s="74" t="s">
        <v>231</v>
      </c>
      <c r="C535" s="75"/>
      <c r="D535" s="77"/>
      <c r="E535" s="77"/>
      <c r="F535" s="77"/>
      <c r="G535" s="77"/>
      <c r="H535" s="77"/>
      <c r="I535" s="77"/>
      <c r="J535" s="84"/>
    </row>
    <row r="536" spans="1:10">
      <c r="A536" s="69"/>
      <c r="B536" s="78" t="s">
        <v>231</v>
      </c>
      <c r="C536" s="79"/>
      <c r="D536" s="81"/>
      <c r="E536" s="81"/>
      <c r="F536" s="81"/>
      <c r="G536" s="81"/>
      <c r="H536" s="81"/>
      <c r="I536" s="81"/>
      <c r="J536" s="333"/>
    </row>
    <row r="537" spans="1:10">
      <c r="A537" s="69"/>
      <c r="B537" s="78" t="s">
        <v>231</v>
      </c>
      <c r="C537" s="79"/>
      <c r="D537" s="81"/>
      <c r="E537" s="81"/>
      <c r="F537" s="81"/>
      <c r="G537" s="81"/>
      <c r="H537" s="81"/>
      <c r="I537" s="81"/>
      <c r="J537" s="333"/>
    </row>
    <row r="538" spans="1:10">
      <c r="A538" s="69"/>
      <c r="B538" s="78" t="s">
        <v>231</v>
      </c>
      <c r="C538" s="79"/>
      <c r="D538" s="81"/>
      <c r="E538" s="81"/>
      <c r="F538" s="81"/>
      <c r="G538" s="81"/>
      <c r="H538" s="81"/>
      <c r="I538" s="81"/>
      <c r="J538" s="333"/>
    </row>
    <row r="539" spans="1:10">
      <c r="A539" s="69"/>
      <c r="B539" s="78" t="s">
        <v>231</v>
      </c>
      <c r="C539" s="79"/>
      <c r="D539" s="81"/>
      <c r="E539" s="81"/>
      <c r="F539" s="81"/>
      <c r="G539" s="81"/>
      <c r="H539" s="81"/>
      <c r="I539" s="81"/>
      <c r="J539" s="333"/>
    </row>
    <row r="540" spans="1:10">
      <c r="A540" s="69"/>
      <c r="B540" s="78" t="s">
        <v>231</v>
      </c>
      <c r="C540" s="79"/>
      <c r="D540" s="81"/>
      <c r="E540" s="81"/>
      <c r="F540" s="81"/>
      <c r="G540" s="81"/>
      <c r="H540" s="81"/>
      <c r="I540" s="81"/>
      <c r="J540" s="333"/>
    </row>
    <row r="541" spans="1:10">
      <c r="A541" s="69"/>
      <c r="B541" s="78" t="s">
        <v>231</v>
      </c>
      <c r="C541" s="79"/>
      <c r="D541" s="81"/>
      <c r="E541" s="81"/>
      <c r="F541" s="81"/>
      <c r="G541" s="81"/>
      <c r="H541" s="81"/>
      <c r="I541" s="81"/>
      <c r="J541" s="333"/>
    </row>
    <row r="542" spans="1:10">
      <c r="A542" s="69"/>
      <c r="B542" s="74"/>
      <c r="C542" s="82"/>
      <c r="D542" s="76"/>
      <c r="E542" s="76"/>
      <c r="F542" s="76"/>
      <c r="G542" s="76" t="s">
        <v>325</v>
      </c>
      <c r="H542" s="76"/>
      <c r="I542" s="76"/>
      <c r="J542" s="84">
        <f>+SUBTOTAL(9,J535:J541)</f>
        <v>0</v>
      </c>
    </row>
    <row r="543" spans="1:10">
      <c r="A543" s="69"/>
      <c r="B543" s="74" t="s">
        <v>326</v>
      </c>
      <c r="C543" s="82"/>
      <c r="D543" s="76"/>
      <c r="E543" s="76"/>
      <c r="F543" s="76"/>
      <c r="G543" s="76"/>
      <c r="H543" s="76"/>
      <c r="I543" s="76"/>
      <c r="J543" s="84">
        <f>+SUBTOTAL(9,J517:J541)</f>
        <v>2.37</v>
      </c>
    </row>
    <row r="544" spans="1:10">
      <c r="A544" s="69"/>
      <c r="B544" s="74" t="s">
        <v>327</v>
      </c>
      <c r="C544" s="82"/>
      <c r="D544" s="76">
        <v>0</v>
      </c>
      <c r="E544" s="76"/>
      <c r="F544" s="76"/>
      <c r="G544" s="76"/>
      <c r="H544" s="76"/>
      <c r="I544" s="76"/>
      <c r="J544" s="84">
        <f>+ROUND(J543*D544/100,2)</f>
        <v>0</v>
      </c>
    </row>
    <row r="545" spans="1:10" ht="14.4" thickBot="1">
      <c r="A545" s="69"/>
      <c r="B545" s="74" t="s">
        <v>328</v>
      </c>
      <c r="C545" s="82"/>
      <c r="D545" s="76"/>
      <c r="E545" s="76"/>
      <c r="F545" s="76"/>
      <c r="G545" s="76"/>
      <c r="H545" s="76"/>
      <c r="I545" s="76"/>
      <c r="J545" s="84">
        <f>+J543+ J544</f>
        <v>2.37</v>
      </c>
    </row>
    <row r="546" spans="1:10">
      <c r="A546" s="69"/>
      <c r="B546" s="70" t="s">
        <v>261</v>
      </c>
      <c r="C546" s="71"/>
      <c r="D546" s="73"/>
      <c r="E546" s="73"/>
      <c r="F546" s="73" t="s">
        <v>967</v>
      </c>
      <c r="G546" s="73"/>
      <c r="H546" s="73"/>
      <c r="I546" s="73" t="s">
        <v>968</v>
      </c>
      <c r="J546" s="332"/>
    </row>
    <row r="547" spans="1:10">
      <c r="A547" s="69"/>
      <c r="B547" s="78" t="s">
        <v>969</v>
      </c>
      <c r="C547" s="69"/>
      <c r="D547" s="80"/>
      <c r="E547" s="80"/>
      <c r="F547" s="80" t="s">
        <v>970</v>
      </c>
      <c r="G547" s="80"/>
      <c r="H547" s="80"/>
      <c r="I547" s="80"/>
      <c r="J547" s="338"/>
    </row>
    <row r="548" spans="1:10">
      <c r="A548" s="69"/>
      <c r="B548" s="78" t="s">
        <v>971</v>
      </c>
      <c r="C548" s="69"/>
      <c r="D548" s="80"/>
      <c r="E548" s="80"/>
      <c r="F548" s="80" t="s">
        <v>972</v>
      </c>
      <c r="G548" s="80"/>
      <c r="H548" s="80"/>
      <c r="I548" s="80"/>
      <c r="J548" s="338"/>
    </row>
    <row r="549" spans="1:10" ht="14.4" thickBot="1">
      <c r="A549" s="69"/>
      <c r="B549" s="85" t="s">
        <v>973</v>
      </c>
      <c r="C549" s="69"/>
      <c r="D549" s="80"/>
      <c r="E549" s="80"/>
      <c r="F549" s="80"/>
      <c r="G549" s="80"/>
      <c r="H549" s="80"/>
      <c r="I549" s="80"/>
      <c r="J549" s="339"/>
    </row>
    <row r="550" spans="1:10">
      <c r="A550" s="69"/>
      <c r="B550" s="71"/>
      <c r="C550" s="71"/>
      <c r="D550" s="73"/>
      <c r="E550" s="73"/>
      <c r="F550" s="73"/>
      <c r="G550" s="73"/>
      <c r="H550" s="73"/>
      <c r="I550" s="73"/>
      <c r="J550" s="73"/>
    </row>
    <row r="551" spans="1:10" ht="14.4" thickBot="1">
      <c r="A551" s="69"/>
      <c r="B551" s="69"/>
      <c r="C551" s="69"/>
      <c r="D551" s="80"/>
      <c r="E551" s="80"/>
      <c r="F551" s="80"/>
      <c r="G551" s="80"/>
      <c r="H551" s="80"/>
      <c r="I551" s="80"/>
      <c r="J551" s="80"/>
    </row>
    <row r="552" spans="1:10">
      <c r="A552" s="69"/>
      <c r="B552" s="70"/>
      <c r="C552" s="71"/>
      <c r="D552" s="72" t="s">
        <v>294</v>
      </c>
      <c r="E552" s="72"/>
      <c r="F552" s="72"/>
      <c r="G552" s="73"/>
      <c r="H552" s="73"/>
      <c r="I552" s="73"/>
      <c r="J552" s="332"/>
    </row>
    <row r="553" spans="1:10">
      <c r="A553" s="69"/>
      <c r="B553" s="74" t="s">
        <v>295</v>
      </c>
      <c r="C553" s="75" t="s">
        <v>116</v>
      </c>
      <c r="D553" s="76"/>
      <c r="E553" s="76"/>
      <c r="F553" s="76"/>
      <c r="G553" s="76"/>
      <c r="H553" s="77" t="s">
        <v>943</v>
      </c>
      <c r="I553" s="76"/>
      <c r="J553" s="84" t="s">
        <v>296</v>
      </c>
    </row>
    <row r="554" spans="1:10">
      <c r="A554" s="69"/>
      <c r="B554" s="78" t="s">
        <v>231</v>
      </c>
      <c r="C554" s="79" t="s">
        <v>1000</v>
      </c>
      <c r="D554" s="80"/>
      <c r="E554" s="80"/>
      <c r="F554" s="80"/>
      <c r="G554" s="80"/>
      <c r="H554" s="81" t="s">
        <v>945</v>
      </c>
      <c r="I554" s="80"/>
      <c r="J554" s="333" t="s">
        <v>234</v>
      </c>
    </row>
    <row r="555" spans="1:10">
      <c r="A555" s="69"/>
      <c r="B555" s="74"/>
      <c r="C555" s="75"/>
      <c r="D555" s="76"/>
      <c r="E555" s="77"/>
      <c r="F555" s="77" t="s">
        <v>297</v>
      </c>
      <c r="G555" s="77"/>
      <c r="H555" s="77" t="s">
        <v>298</v>
      </c>
      <c r="I555" s="77"/>
      <c r="J555" s="84" t="s">
        <v>946</v>
      </c>
    </row>
    <row r="556" spans="1:10">
      <c r="A556" s="69"/>
      <c r="B556" s="78" t="s">
        <v>295</v>
      </c>
      <c r="C556" s="79" t="s">
        <v>299</v>
      </c>
      <c r="D556" s="80"/>
      <c r="E556" s="81" t="s">
        <v>230</v>
      </c>
      <c r="F556" s="77" t="s">
        <v>300</v>
      </c>
      <c r="G556" s="77" t="s">
        <v>301</v>
      </c>
      <c r="H556" s="77" t="s">
        <v>300</v>
      </c>
      <c r="I556" s="334" t="s">
        <v>301</v>
      </c>
      <c r="J556" s="333" t="s">
        <v>947</v>
      </c>
    </row>
    <row r="557" spans="1:10">
      <c r="A557" s="69"/>
      <c r="B557" s="335" t="s">
        <v>420</v>
      </c>
      <c r="C557" s="75" t="s">
        <v>421</v>
      </c>
      <c r="D557" s="76"/>
      <c r="E557" s="77">
        <v>1</v>
      </c>
      <c r="F557" s="77">
        <v>1</v>
      </c>
      <c r="G557" s="77">
        <v>0</v>
      </c>
      <c r="H557" s="77">
        <v>385.07</v>
      </c>
      <c r="I557" s="77">
        <v>160.05000000000001</v>
      </c>
      <c r="J557" s="84">
        <f>+ROUND(E557* ((F557*H557) + (G557*I557)),2)</f>
        <v>385.07</v>
      </c>
    </row>
    <row r="558" spans="1:10">
      <c r="A558" s="69"/>
      <c r="B558" s="78" t="s">
        <v>231</v>
      </c>
      <c r="C558" s="79"/>
      <c r="D558" s="80"/>
      <c r="E558" s="81"/>
      <c r="F558" s="81"/>
      <c r="G558" s="81"/>
      <c r="H558" s="81"/>
      <c r="I558" s="81"/>
      <c r="J558" s="333"/>
    </row>
    <row r="559" spans="1:10">
      <c r="A559" s="69"/>
      <c r="B559" s="78" t="s">
        <v>231</v>
      </c>
      <c r="C559" s="79"/>
      <c r="D559" s="80"/>
      <c r="E559" s="81"/>
      <c r="F559" s="81"/>
      <c r="G559" s="81"/>
      <c r="H559" s="81"/>
      <c r="I559" s="81"/>
      <c r="J559" s="333"/>
    </row>
    <row r="560" spans="1:10">
      <c r="A560" s="69"/>
      <c r="B560" s="78" t="s">
        <v>231</v>
      </c>
      <c r="C560" s="79"/>
      <c r="D560" s="80"/>
      <c r="E560" s="81"/>
      <c r="F560" s="81"/>
      <c r="G560" s="81"/>
      <c r="H560" s="81"/>
      <c r="I560" s="81"/>
      <c r="J560" s="333"/>
    </row>
    <row r="561" spans="1:10">
      <c r="A561" s="69"/>
      <c r="B561" s="78" t="s">
        <v>231</v>
      </c>
      <c r="C561" s="79"/>
      <c r="D561" s="80"/>
      <c r="E561" s="81"/>
      <c r="F561" s="81"/>
      <c r="G561" s="81"/>
      <c r="H561" s="81"/>
      <c r="I561" s="81"/>
      <c r="J561" s="333"/>
    </row>
    <row r="562" spans="1:10">
      <c r="A562" s="69"/>
      <c r="B562" s="78" t="s">
        <v>231</v>
      </c>
      <c r="C562" s="79"/>
      <c r="D562" s="80"/>
      <c r="E562" s="81"/>
      <c r="F562" s="81"/>
      <c r="G562" s="81"/>
      <c r="H562" s="81"/>
      <c r="I562" s="81"/>
      <c r="J562" s="333"/>
    </row>
    <row r="563" spans="1:10">
      <c r="A563" s="69"/>
      <c r="B563" s="78" t="s">
        <v>231</v>
      </c>
      <c r="C563" s="79"/>
      <c r="D563" s="80"/>
      <c r="E563" s="81"/>
      <c r="F563" s="81"/>
      <c r="G563" s="81"/>
      <c r="H563" s="81"/>
      <c r="I563" s="81"/>
      <c r="J563" s="333"/>
    </row>
    <row r="564" spans="1:10">
      <c r="A564" s="69"/>
      <c r="B564" s="74"/>
      <c r="C564" s="82"/>
      <c r="D564" s="76"/>
      <c r="E564" s="76"/>
      <c r="F564" s="76"/>
      <c r="G564" s="76" t="s">
        <v>948</v>
      </c>
      <c r="H564" s="76"/>
      <c r="I564" s="76"/>
      <c r="J564" s="84">
        <f>+SUBTOTAL(9,J557:J563)</f>
        <v>385.07</v>
      </c>
    </row>
    <row r="565" spans="1:10">
      <c r="A565" s="69"/>
      <c r="B565" s="74" t="s">
        <v>295</v>
      </c>
      <c r="C565" s="75" t="s">
        <v>949</v>
      </c>
      <c r="D565" s="76"/>
      <c r="E565" s="76"/>
      <c r="F565" s="76"/>
      <c r="G565" s="76"/>
      <c r="H565" s="77" t="s">
        <v>230</v>
      </c>
      <c r="I565" s="77" t="s">
        <v>950</v>
      </c>
      <c r="J565" s="84" t="s">
        <v>951</v>
      </c>
    </row>
    <row r="566" spans="1:10">
      <c r="A566" s="69"/>
      <c r="B566" s="74" t="s">
        <v>306</v>
      </c>
      <c r="C566" s="75" t="s">
        <v>307</v>
      </c>
      <c r="D566" s="76"/>
      <c r="E566" s="76"/>
      <c r="F566" s="76"/>
      <c r="G566" s="76"/>
      <c r="H566" s="77">
        <v>3</v>
      </c>
      <c r="I566" s="77">
        <v>21.04</v>
      </c>
      <c r="J566" s="84">
        <f>+ROUND(H566*I566,2)</f>
        <v>63.12</v>
      </c>
    </row>
    <row r="567" spans="1:10">
      <c r="A567" s="69"/>
      <c r="B567" s="78" t="s">
        <v>231</v>
      </c>
      <c r="C567" s="79"/>
      <c r="D567" s="80"/>
      <c r="E567" s="80"/>
      <c r="F567" s="80"/>
      <c r="G567" s="80"/>
      <c r="H567" s="81"/>
      <c r="I567" s="81"/>
      <c r="J567" s="333"/>
    </row>
    <row r="568" spans="1:10">
      <c r="A568" s="69"/>
      <c r="B568" s="78" t="s">
        <v>231</v>
      </c>
      <c r="C568" s="79"/>
      <c r="D568" s="80"/>
      <c r="E568" s="80"/>
      <c r="F568" s="80"/>
      <c r="G568" s="80"/>
      <c r="H568" s="81"/>
      <c r="I568" s="81"/>
      <c r="J568" s="333"/>
    </row>
    <row r="569" spans="1:10">
      <c r="A569" s="69"/>
      <c r="B569" s="78" t="s">
        <v>231</v>
      </c>
      <c r="C569" s="79"/>
      <c r="D569" s="80"/>
      <c r="E569" s="80"/>
      <c r="F569" s="80"/>
      <c r="G569" s="80"/>
      <c r="H569" s="81"/>
      <c r="I569" s="81"/>
      <c r="J569" s="333"/>
    </row>
    <row r="570" spans="1:10">
      <c r="A570" s="69"/>
      <c r="B570" s="78" t="s">
        <v>231</v>
      </c>
      <c r="C570" s="79"/>
      <c r="D570" s="80"/>
      <c r="E570" s="80"/>
      <c r="F570" s="80"/>
      <c r="G570" s="80"/>
      <c r="H570" s="81"/>
      <c r="I570" s="81"/>
      <c r="J570" s="333"/>
    </row>
    <row r="571" spans="1:10">
      <c r="A571" s="69"/>
      <c r="B571" s="78" t="s">
        <v>231</v>
      </c>
      <c r="C571" s="79"/>
      <c r="D571" s="80"/>
      <c r="E571" s="80"/>
      <c r="F571" s="80"/>
      <c r="G571" s="80"/>
      <c r="H571" s="81"/>
      <c r="I571" s="81"/>
      <c r="J571" s="333"/>
    </row>
    <row r="572" spans="1:10">
      <c r="A572" s="69"/>
      <c r="B572" s="78" t="s">
        <v>231</v>
      </c>
      <c r="C572" s="79"/>
      <c r="D572" s="80"/>
      <c r="E572" s="80"/>
      <c r="F572" s="80"/>
      <c r="G572" s="80"/>
      <c r="H572" s="81"/>
      <c r="I572" s="81"/>
      <c r="J572" s="333"/>
    </row>
    <row r="573" spans="1:10">
      <c r="A573" s="69"/>
      <c r="B573" s="74"/>
      <c r="C573" s="82"/>
      <c r="D573" s="76"/>
      <c r="E573" s="76"/>
      <c r="F573" s="76"/>
      <c r="G573" s="76" t="s">
        <v>952</v>
      </c>
      <c r="H573" s="76"/>
      <c r="I573" s="76"/>
      <c r="J573" s="84">
        <f>+SUBTOTAL(9,J566:J572)</f>
        <v>63.12</v>
      </c>
    </row>
    <row r="574" spans="1:10">
      <c r="A574" s="69"/>
      <c r="B574" s="74"/>
      <c r="C574" s="82"/>
      <c r="D574" s="76"/>
      <c r="E574" s="76"/>
      <c r="F574" s="76" t="s">
        <v>953</v>
      </c>
      <c r="G574" s="76"/>
      <c r="H574" s="76"/>
      <c r="I574" s="76">
        <v>0</v>
      </c>
      <c r="J574" s="84">
        <f>+ROUND(I574*J573,2)</f>
        <v>0</v>
      </c>
    </row>
    <row r="575" spans="1:10">
      <c r="A575" s="69"/>
      <c r="B575" s="74"/>
      <c r="C575" s="82"/>
      <c r="D575" s="76"/>
      <c r="E575" s="76"/>
      <c r="F575" s="76" t="s">
        <v>308</v>
      </c>
      <c r="G575" s="76"/>
      <c r="H575" s="76"/>
      <c r="I575" s="76"/>
      <c r="J575" s="84">
        <f>+SUBTOTAL(9,J566:J574)</f>
        <v>63.12</v>
      </c>
    </row>
    <row r="576" spans="1:10">
      <c r="A576" s="69"/>
      <c r="B576" s="83"/>
      <c r="C576" s="82"/>
      <c r="D576" s="76"/>
      <c r="E576" s="76"/>
      <c r="F576" s="76"/>
      <c r="G576" s="76" t="s">
        <v>954</v>
      </c>
      <c r="H576" s="76"/>
      <c r="I576" s="76"/>
      <c r="J576" s="337">
        <f>+SUBTOTAL(9,J557:J575)</f>
        <v>448.19</v>
      </c>
    </row>
    <row r="577" spans="1:10">
      <c r="A577" s="69"/>
      <c r="B577" s="83"/>
      <c r="C577" s="82" t="s">
        <v>309</v>
      </c>
      <c r="D577" s="76">
        <v>190.9</v>
      </c>
      <c r="E577" s="76"/>
      <c r="F577" s="76"/>
      <c r="G577" s="76" t="s">
        <v>310</v>
      </c>
      <c r="H577" s="76"/>
      <c r="I577" s="76"/>
      <c r="J577" s="337">
        <f>+ROUND(J576/D577,2)</f>
        <v>2.35</v>
      </c>
    </row>
    <row r="578" spans="1:10">
      <c r="A578" s="69"/>
      <c r="B578" s="74" t="s">
        <v>295</v>
      </c>
      <c r="C578" s="75" t="s">
        <v>311</v>
      </c>
      <c r="D578" s="76"/>
      <c r="E578" s="76"/>
      <c r="F578" s="76"/>
      <c r="G578" s="77" t="s">
        <v>296</v>
      </c>
      <c r="H578" s="77" t="s">
        <v>955</v>
      </c>
      <c r="I578" s="77" t="s">
        <v>312</v>
      </c>
      <c r="J578" s="84" t="s">
        <v>956</v>
      </c>
    </row>
    <row r="579" spans="1:10">
      <c r="A579" s="69"/>
      <c r="B579" s="74" t="s">
        <v>424</v>
      </c>
      <c r="C579" s="75" t="s">
        <v>620</v>
      </c>
      <c r="D579" s="76"/>
      <c r="E579" s="76"/>
      <c r="F579" s="76"/>
      <c r="G579" s="77" t="s">
        <v>237</v>
      </c>
      <c r="H579" s="77">
        <v>21.78</v>
      </c>
      <c r="I579" s="77">
        <v>0.3</v>
      </c>
      <c r="J579" s="84">
        <f t="shared" ref="J579:J584" si="2">+ROUND(H579*I579,2)</f>
        <v>6.53</v>
      </c>
    </row>
    <row r="580" spans="1:10">
      <c r="A580" s="69"/>
      <c r="B580" s="78" t="s">
        <v>425</v>
      </c>
      <c r="C580" s="79" t="s">
        <v>621</v>
      </c>
      <c r="D580" s="80"/>
      <c r="E580" s="80"/>
      <c r="F580" s="80"/>
      <c r="G580" s="81" t="s">
        <v>359</v>
      </c>
      <c r="H580" s="81">
        <v>10.64</v>
      </c>
      <c r="I580" s="81">
        <v>0.06</v>
      </c>
      <c r="J580" s="333">
        <f t="shared" si="2"/>
        <v>0.64</v>
      </c>
    </row>
    <row r="581" spans="1:10">
      <c r="A581" s="69"/>
      <c r="B581" s="78" t="s">
        <v>426</v>
      </c>
      <c r="C581" s="79" t="s">
        <v>622</v>
      </c>
      <c r="D581" s="80"/>
      <c r="E581" s="80"/>
      <c r="F581" s="80"/>
      <c r="G581" s="81" t="s">
        <v>359</v>
      </c>
      <c r="H581" s="81">
        <v>11</v>
      </c>
      <c r="I581" s="81">
        <v>0.35</v>
      </c>
      <c r="J581" s="333">
        <f t="shared" si="2"/>
        <v>3.85</v>
      </c>
    </row>
    <row r="582" spans="1:10">
      <c r="A582" s="69"/>
      <c r="B582" s="78" t="s">
        <v>623</v>
      </c>
      <c r="C582" s="79" t="s">
        <v>624</v>
      </c>
      <c r="D582" s="80"/>
      <c r="E582" s="80"/>
      <c r="F582" s="80"/>
      <c r="G582" s="81" t="s">
        <v>235</v>
      </c>
      <c r="H582" s="81">
        <v>33.81</v>
      </c>
      <c r="I582" s="81">
        <v>4.8000000000000001E-4</v>
      </c>
      <c r="J582" s="333">
        <f t="shared" si="2"/>
        <v>0.02</v>
      </c>
    </row>
    <row r="583" spans="1:10">
      <c r="A583" s="69"/>
      <c r="B583" s="78" t="s">
        <v>625</v>
      </c>
      <c r="C583" s="79" t="s">
        <v>626</v>
      </c>
      <c r="D583" s="80"/>
      <c r="E583" s="80"/>
      <c r="F583" s="80"/>
      <c r="G583" s="81" t="s">
        <v>235</v>
      </c>
      <c r="H583" s="81">
        <v>33.81</v>
      </c>
      <c r="I583" s="81">
        <v>6.0000000000000002E-5</v>
      </c>
      <c r="J583" s="333">
        <f t="shared" si="2"/>
        <v>0</v>
      </c>
    </row>
    <row r="584" spans="1:10">
      <c r="A584" s="69"/>
      <c r="B584" s="78" t="s">
        <v>627</v>
      </c>
      <c r="C584" s="79" t="s">
        <v>628</v>
      </c>
      <c r="D584" s="80"/>
      <c r="E584" s="80"/>
      <c r="F584" s="80"/>
      <c r="G584" s="81" t="s">
        <v>235</v>
      </c>
      <c r="H584" s="81">
        <v>33.81</v>
      </c>
      <c r="I584" s="81">
        <v>3.5E-4</v>
      </c>
      <c r="J584" s="333">
        <f t="shared" si="2"/>
        <v>0.01</v>
      </c>
    </row>
    <row r="585" spans="1:10">
      <c r="A585" s="69"/>
      <c r="B585" s="78" t="s">
        <v>231</v>
      </c>
      <c r="C585" s="79"/>
      <c r="D585" s="80"/>
      <c r="E585" s="80"/>
      <c r="F585" s="80"/>
      <c r="G585" s="81"/>
      <c r="H585" s="81"/>
      <c r="I585" s="81"/>
      <c r="J585" s="333"/>
    </row>
    <row r="586" spans="1:10">
      <c r="A586" s="69"/>
      <c r="B586" s="74"/>
      <c r="C586" s="82"/>
      <c r="D586" s="76"/>
      <c r="E586" s="76"/>
      <c r="F586" s="76"/>
      <c r="G586" s="76" t="s">
        <v>316</v>
      </c>
      <c r="H586" s="76"/>
      <c r="I586" s="76"/>
      <c r="J586" s="84">
        <f>+SUBTOTAL(9,J579:J585)</f>
        <v>11.049999999999999</v>
      </c>
    </row>
    <row r="587" spans="1:10">
      <c r="A587" s="69"/>
      <c r="B587" s="74" t="s">
        <v>295</v>
      </c>
      <c r="C587" s="75" t="s">
        <v>317</v>
      </c>
      <c r="D587" s="76"/>
      <c r="E587" s="76"/>
      <c r="F587" s="76"/>
      <c r="G587" s="77" t="s">
        <v>296</v>
      </c>
      <c r="H587" s="77" t="s">
        <v>955</v>
      </c>
      <c r="I587" s="77" t="s">
        <v>312</v>
      </c>
      <c r="J587" s="84" t="s">
        <v>956</v>
      </c>
    </row>
    <row r="588" spans="1:10">
      <c r="A588" s="69"/>
      <c r="B588" s="74" t="s">
        <v>231</v>
      </c>
      <c r="C588" s="75"/>
      <c r="D588" s="76"/>
      <c r="E588" s="76"/>
      <c r="F588" s="76"/>
      <c r="G588" s="77"/>
      <c r="H588" s="77"/>
      <c r="I588" s="77"/>
      <c r="J588" s="84"/>
    </row>
    <row r="589" spans="1:10">
      <c r="A589" s="69"/>
      <c r="B589" s="78" t="s">
        <v>231</v>
      </c>
      <c r="C589" s="79"/>
      <c r="D589" s="80"/>
      <c r="E589" s="80"/>
      <c r="F589" s="80"/>
      <c r="G589" s="81"/>
      <c r="H589" s="81"/>
      <c r="I589" s="81"/>
      <c r="J589" s="333"/>
    </row>
    <row r="590" spans="1:10">
      <c r="A590" s="69"/>
      <c r="B590" s="78" t="s">
        <v>231</v>
      </c>
      <c r="C590" s="79"/>
      <c r="D590" s="80"/>
      <c r="E590" s="80"/>
      <c r="F590" s="80"/>
      <c r="G590" s="81"/>
      <c r="H590" s="81"/>
      <c r="I590" s="81"/>
      <c r="J590" s="333"/>
    </row>
    <row r="591" spans="1:10">
      <c r="A591" s="69"/>
      <c r="B591" s="78" t="s">
        <v>231</v>
      </c>
      <c r="C591" s="79"/>
      <c r="D591" s="80"/>
      <c r="E591" s="80"/>
      <c r="F591" s="80"/>
      <c r="G591" s="81"/>
      <c r="H591" s="81"/>
      <c r="I591" s="81"/>
      <c r="J591" s="333"/>
    </row>
    <row r="592" spans="1:10">
      <c r="A592" s="69"/>
      <c r="B592" s="78" t="s">
        <v>231</v>
      </c>
      <c r="C592" s="79"/>
      <c r="D592" s="80"/>
      <c r="E592" s="80"/>
      <c r="F592" s="80"/>
      <c r="G592" s="81"/>
      <c r="H592" s="81"/>
      <c r="I592" s="81"/>
      <c r="J592" s="333"/>
    </row>
    <row r="593" spans="1:10">
      <c r="A593" s="69"/>
      <c r="B593" s="74"/>
      <c r="C593" s="82"/>
      <c r="D593" s="76"/>
      <c r="E593" s="76"/>
      <c r="F593" s="76"/>
      <c r="G593" s="76" t="s">
        <v>318</v>
      </c>
      <c r="H593" s="76"/>
      <c r="I593" s="76"/>
      <c r="J593" s="84">
        <f>+SUBTOTAL(9,J588:J592)</f>
        <v>0</v>
      </c>
    </row>
    <row r="594" spans="1:10">
      <c r="A594" s="69"/>
      <c r="B594" s="74" t="s">
        <v>295</v>
      </c>
      <c r="C594" s="75" t="s">
        <v>321</v>
      </c>
      <c r="D594" s="77" t="s">
        <v>322</v>
      </c>
      <c r="E594" s="77" t="s">
        <v>961</v>
      </c>
      <c r="F594" s="77" t="s">
        <v>962</v>
      </c>
      <c r="G594" s="77" t="s">
        <v>963</v>
      </c>
      <c r="H594" s="77" t="s">
        <v>964</v>
      </c>
      <c r="I594" s="77" t="s">
        <v>312</v>
      </c>
      <c r="J594" s="84" t="s">
        <v>965</v>
      </c>
    </row>
    <row r="595" spans="1:10">
      <c r="A595" s="69"/>
      <c r="B595" s="74" t="s">
        <v>427</v>
      </c>
      <c r="C595" s="75" t="s">
        <v>629</v>
      </c>
      <c r="D595" s="77" t="s">
        <v>323</v>
      </c>
      <c r="E595" s="77">
        <v>0</v>
      </c>
      <c r="F595" s="77">
        <v>82.05</v>
      </c>
      <c r="G595" s="77">
        <v>82.05</v>
      </c>
      <c r="H595" s="77">
        <v>0.74</v>
      </c>
      <c r="I595" s="77">
        <v>4.8000000000000001E-4</v>
      </c>
      <c r="J595" s="84">
        <f>+ROUND(G595*H595*I595,2)</f>
        <v>0.03</v>
      </c>
    </row>
    <row r="596" spans="1:10">
      <c r="A596" s="69"/>
      <c r="B596" s="78" t="s">
        <v>428</v>
      </c>
      <c r="C596" s="79" t="s">
        <v>630</v>
      </c>
      <c r="D596" s="81" t="s">
        <v>323</v>
      </c>
      <c r="E596" s="81">
        <v>0</v>
      </c>
      <c r="F596" s="81">
        <v>82.05</v>
      </c>
      <c r="G596" s="81">
        <v>82.05</v>
      </c>
      <c r="H596" s="81">
        <v>0.74</v>
      </c>
      <c r="I596" s="81">
        <v>6.0000000000000002E-5</v>
      </c>
      <c r="J596" s="333">
        <f>+ROUND(G596*H596*I596,2)</f>
        <v>0</v>
      </c>
    </row>
    <row r="597" spans="1:10">
      <c r="A597" s="69"/>
      <c r="B597" s="78" t="s">
        <v>429</v>
      </c>
      <c r="C597" s="79" t="s">
        <v>631</v>
      </c>
      <c r="D597" s="81" t="s">
        <v>323</v>
      </c>
      <c r="E597" s="81">
        <v>0</v>
      </c>
      <c r="F597" s="81">
        <v>82.05</v>
      </c>
      <c r="G597" s="81">
        <v>82.05</v>
      </c>
      <c r="H597" s="81">
        <v>0.74</v>
      </c>
      <c r="I597" s="81">
        <v>3.5E-4</v>
      </c>
      <c r="J597" s="333">
        <f>+ROUND(G597*H597*I597,2)</f>
        <v>0.02</v>
      </c>
    </row>
    <row r="598" spans="1:10">
      <c r="A598" s="69"/>
      <c r="B598" s="78" t="s">
        <v>231</v>
      </c>
      <c r="C598" s="79"/>
      <c r="D598" s="81"/>
      <c r="E598" s="81"/>
      <c r="F598" s="81"/>
      <c r="G598" s="81"/>
      <c r="H598" s="81"/>
      <c r="I598" s="81"/>
      <c r="J598" s="333"/>
    </row>
    <row r="599" spans="1:10">
      <c r="A599" s="69"/>
      <c r="B599" s="78" t="s">
        <v>231</v>
      </c>
      <c r="C599" s="79"/>
      <c r="D599" s="81"/>
      <c r="E599" s="81"/>
      <c r="F599" s="81"/>
      <c r="G599" s="81"/>
      <c r="H599" s="81"/>
      <c r="I599" s="81"/>
      <c r="J599" s="333"/>
    </row>
    <row r="600" spans="1:10">
      <c r="A600" s="69"/>
      <c r="B600" s="78" t="s">
        <v>231</v>
      </c>
      <c r="C600" s="79"/>
      <c r="D600" s="81"/>
      <c r="E600" s="81"/>
      <c r="F600" s="81"/>
      <c r="G600" s="81"/>
      <c r="H600" s="81"/>
      <c r="I600" s="81"/>
      <c r="J600" s="333"/>
    </row>
    <row r="601" spans="1:10">
      <c r="A601" s="69"/>
      <c r="B601" s="78" t="s">
        <v>231</v>
      </c>
      <c r="C601" s="79"/>
      <c r="D601" s="81"/>
      <c r="E601" s="81"/>
      <c r="F601" s="81"/>
      <c r="G601" s="81"/>
      <c r="H601" s="81"/>
      <c r="I601" s="81"/>
      <c r="J601" s="333"/>
    </row>
    <row r="602" spans="1:10">
      <c r="A602" s="69"/>
      <c r="B602" s="74"/>
      <c r="C602" s="82"/>
      <c r="D602" s="76"/>
      <c r="E602" s="76"/>
      <c r="F602" s="76"/>
      <c r="G602" s="76" t="s">
        <v>325</v>
      </c>
      <c r="H602" s="76"/>
      <c r="I602" s="76"/>
      <c r="J602" s="84">
        <f>+SUBTOTAL(9,J595:J601)</f>
        <v>0.05</v>
      </c>
    </row>
    <row r="603" spans="1:10">
      <c r="A603" s="69"/>
      <c r="B603" s="74" t="s">
        <v>326</v>
      </c>
      <c r="C603" s="82"/>
      <c r="D603" s="76"/>
      <c r="E603" s="76"/>
      <c r="F603" s="76"/>
      <c r="G603" s="76"/>
      <c r="H603" s="76"/>
      <c r="I603" s="76"/>
      <c r="J603" s="84">
        <f>+SUBTOTAL(9,J577:J601)</f>
        <v>13.45</v>
      </c>
    </row>
    <row r="604" spans="1:10">
      <c r="A604" s="69"/>
      <c r="B604" s="74" t="s">
        <v>327</v>
      </c>
      <c r="C604" s="82"/>
      <c r="D604" s="76">
        <v>0</v>
      </c>
      <c r="E604" s="76"/>
      <c r="F604" s="76"/>
      <c r="G604" s="76"/>
      <c r="H604" s="76"/>
      <c r="I604" s="76"/>
      <c r="J604" s="84">
        <f>+ROUND(J603*D604/100,2)</f>
        <v>0</v>
      </c>
    </row>
    <row r="605" spans="1:10" ht="14.4" thickBot="1">
      <c r="A605" s="69"/>
      <c r="B605" s="74" t="s">
        <v>328</v>
      </c>
      <c r="C605" s="82"/>
      <c r="D605" s="76"/>
      <c r="E605" s="76"/>
      <c r="F605" s="76"/>
      <c r="G605" s="76"/>
      <c r="H605" s="76"/>
      <c r="I605" s="76"/>
      <c r="J605" s="84">
        <f>+J603+ J604</f>
        <v>13.45</v>
      </c>
    </row>
    <row r="606" spans="1:10">
      <c r="A606" s="69"/>
      <c r="B606" s="70" t="s">
        <v>261</v>
      </c>
      <c r="C606" s="71"/>
      <c r="D606" s="73"/>
      <c r="E606" s="73"/>
      <c r="F606" s="73" t="s">
        <v>967</v>
      </c>
      <c r="G606" s="73"/>
      <c r="H606" s="73"/>
      <c r="I606" s="73" t="s">
        <v>968</v>
      </c>
      <c r="J606" s="332"/>
    </row>
    <row r="607" spans="1:10">
      <c r="A607" s="69"/>
      <c r="B607" s="78" t="s">
        <v>969</v>
      </c>
      <c r="C607" s="69"/>
      <c r="D607" s="80"/>
      <c r="E607" s="80"/>
      <c r="F607" s="80" t="s">
        <v>970</v>
      </c>
      <c r="G607" s="80"/>
      <c r="H607" s="80"/>
      <c r="I607" s="80"/>
      <c r="J607" s="338"/>
    </row>
    <row r="608" spans="1:10">
      <c r="A608" s="69"/>
      <c r="B608" s="78" t="s">
        <v>971</v>
      </c>
      <c r="C608" s="69"/>
      <c r="D608" s="80"/>
      <c r="E608" s="80"/>
      <c r="F608" s="80" t="s">
        <v>972</v>
      </c>
      <c r="G608" s="80"/>
      <c r="H608" s="80"/>
      <c r="I608" s="80"/>
      <c r="J608" s="338"/>
    </row>
    <row r="609" spans="1:10" ht="14.4" thickBot="1">
      <c r="A609" s="69"/>
      <c r="B609" s="85" t="s">
        <v>973</v>
      </c>
      <c r="C609" s="69"/>
      <c r="D609" s="80"/>
      <c r="E609" s="80"/>
      <c r="F609" s="80"/>
      <c r="G609" s="80"/>
      <c r="H609" s="80"/>
      <c r="I609" s="80"/>
      <c r="J609" s="339"/>
    </row>
    <row r="610" spans="1:10">
      <c r="A610" s="69"/>
      <c r="B610" s="71"/>
      <c r="C610" s="71"/>
      <c r="D610" s="73"/>
      <c r="E610" s="73"/>
      <c r="F610" s="73"/>
      <c r="G610" s="73"/>
      <c r="H610" s="73"/>
      <c r="I610" s="73"/>
      <c r="J610" s="73"/>
    </row>
    <row r="611" spans="1:10" ht="14.4" thickBot="1">
      <c r="A611" s="69"/>
      <c r="B611" s="69"/>
      <c r="C611" s="69"/>
      <c r="D611" s="80"/>
      <c r="E611" s="80"/>
      <c r="F611" s="80"/>
      <c r="G611" s="80"/>
      <c r="H611" s="80"/>
      <c r="I611" s="80"/>
      <c r="J611" s="80"/>
    </row>
    <row r="612" spans="1:10">
      <c r="A612" s="69"/>
      <c r="B612" s="70"/>
      <c r="C612" s="71"/>
      <c r="D612" s="72" t="s">
        <v>294</v>
      </c>
      <c r="E612" s="72"/>
      <c r="F612" s="72"/>
      <c r="G612" s="73"/>
      <c r="H612" s="73"/>
      <c r="I612" s="73"/>
      <c r="J612" s="332"/>
    </row>
    <row r="613" spans="1:10">
      <c r="A613" s="69"/>
      <c r="B613" s="74" t="s">
        <v>295</v>
      </c>
      <c r="C613" s="75" t="s">
        <v>116</v>
      </c>
      <c r="D613" s="76"/>
      <c r="E613" s="76"/>
      <c r="F613" s="76"/>
      <c r="G613" s="76"/>
      <c r="H613" s="77" t="s">
        <v>943</v>
      </c>
      <c r="I613" s="76"/>
      <c r="J613" s="84" t="s">
        <v>296</v>
      </c>
    </row>
    <row r="614" spans="1:10">
      <c r="A614" s="69"/>
      <c r="B614" s="78" t="s">
        <v>231</v>
      </c>
      <c r="C614" s="79" t="s">
        <v>1001</v>
      </c>
      <c r="D614" s="80"/>
      <c r="E614" s="80"/>
      <c r="F614" s="80"/>
      <c r="G614" s="80"/>
      <c r="H614" s="81" t="s">
        <v>945</v>
      </c>
      <c r="I614" s="80"/>
      <c r="J614" s="333" t="s">
        <v>238</v>
      </c>
    </row>
    <row r="615" spans="1:10">
      <c r="A615" s="69"/>
      <c r="B615" s="74"/>
      <c r="C615" s="75"/>
      <c r="D615" s="76"/>
      <c r="E615" s="77"/>
      <c r="F615" s="77" t="s">
        <v>297</v>
      </c>
      <c r="G615" s="77"/>
      <c r="H615" s="77" t="s">
        <v>298</v>
      </c>
      <c r="I615" s="77"/>
      <c r="J615" s="84" t="s">
        <v>946</v>
      </c>
    </row>
    <row r="616" spans="1:10">
      <c r="A616" s="69"/>
      <c r="B616" s="78" t="s">
        <v>295</v>
      </c>
      <c r="C616" s="79" t="s">
        <v>299</v>
      </c>
      <c r="D616" s="80"/>
      <c r="E616" s="81" t="s">
        <v>230</v>
      </c>
      <c r="F616" s="77" t="s">
        <v>300</v>
      </c>
      <c r="G616" s="77" t="s">
        <v>301</v>
      </c>
      <c r="H616" s="77" t="s">
        <v>300</v>
      </c>
      <c r="I616" s="334" t="s">
        <v>301</v>
      </c>
      <c r="J616" s="333" t="s">
        <v>947</v>
      </c>
    </row>
    <row r="617" spans="1:10">
      <c r="A617" s="69"/>
      <c r="B617" s="335" t="s">
        <v>430</v>
      </c>
      <c r="C617" s="75" t="s">
        <v>431</v>
      </c>
      <c r="D617" s="76"/>
      <c r="E617" s="77">
        <v>1</v>
      </c>
      <c r="F617" s="77">
        <v>1</v>
      </c>
      <c r="G617" s="77">
        <v>0</v>
      </c>
      <c r="H617" s="77">
        <v>0.87</v>
      </c>
      <c r="I617" s="77">
        <v>0.48</v>
      </c>
      <c r="J617" s="84">
        <f>+ROUND(E617* ((F617*H617) + (G617*I617)),2)</f>
        <v>0.87</v>
      </c>
    </row>
    <row r="618" spans="1:10">
      <c r="A618" s="69"/>
      <c r="B618" s="336" t="s">
        <v>422</v>
      </c>
      <c r="C618" s="79" t="s">
        <v>423</v>
      </c>
      <c r="D618" s="80"/>
      <c r="E618" s="81">
        <v>1</v>
      </c>
      <c r="F618" s="81">
        <v>1</v>
      </c>
      <c r="G618" s="81">
        <v>0</v>
      </c>
      <c r="H618" s="81">
        <v>152.22</v>
      </c>
      <c r="I618" s="81">
        <v>58.52</v>
      </c>
      <c r="J618" s="333">
        <f>+ROUND(E618* ((F618*H618) + (G618*I618)),2)</f>
        <v>152.22</v>
      </c>
    </row>
    <row r="619" spans="1:10">
      <c r="A619" s="69"/>
      <c r="B619" s="336" t="s">
        <v>1002</v>
      </c>
      <c r="C619" s="79" t="s">
        <v>1003</v>
      </c>
      <c r="D619" s="80"/>
      <c r="E619" s="81">
        <v>1</v>
      </c>
      <c r="F619" s="81">
        <v>1</v>
      </c>
      <c r="G619" s="81">
        <v>0</v>
      </c>
      <c r="H619" s="81">
        <v>10.18</v>
      </c>
      <c r="I619" s="81">
        <v>0.48</v>
      </c>
      <c r="J619" s="333">
        <f>+ROUND(E619* ((F619*H619) + (G619*I619)),2)</f>
        <v>10.18</v>
      </c>
    </row>
    <row r="620" spans="1:10">
      <c r="A620" s="69"/>
      <c r="B620" s="78" t="s">
        <v>231</v>
      </c>
      <c r="C620" s="79"/>
      <c r="D620" s="80"/>
      <c r="E620" s="81"/>
      <c r="F620" s="81"/>
      <c r="G620" s="81"/>
      <c r="H620" s="81"/>
      <c r="I620" s="81"/>
      <c r="J620" s="333"/>
    </row>
    <row r="621" spans="1:10">
      <c r="A621" s="69"/>
      <c r="B621" s="78" t="s">
        <v>231</v>
      </c>
      <c r="C621" s="79"/>
      <c r="D621" s="80"/>
      <c r="E621" s="81"/>
      <c r="F621" s="81"/>
      <c r="G621" s="81"/>
      <c r="H621" s="81"/>
      <c r="I621" s="81"/>
      <c r="J621" s="333"/>
    </row>
    <row r="622" spans="1:10">
      <c r="A622" s="69"/>
      <c r="B622" s="78" t="s">
        <v>231</v>
      </c>
      <c r="C622" s="79"/>
      <c r="D622" s="80"/>
      <c r="E622" s="81"/>
      <c r="F622" s="81"/>
      <c r="G622" s="81"/>
      <c r="H622" s="81"/>
      <c r="I622" s="81"/>
      <c r="J622" s="333"/>
    </row>
    <row r="623" spans="1:10">
      <c r="A623" s="69"/>
      <c r="B623" s="78" t="s">
        <v>231</v>
      </c>
      <c r="C623" s="79"/>
      <c r="D623" s="80"/>
      <c r="E623" s="81"/>
      <c r="F623" s="81"/>
      <c r="G623" s="81"/>
      <c r="H623" s="81"/>
      <c r="I623" s="81"/>
      <c r="J623" s="333"/>
    </row>
    <row r="624" spans="1:10">
      <c r="A624" s="69"/>
      <c r="B624" s="74"/>
      <c r="C624" s="82"/>
      <c r="D624" s="76"/>
      <c r="E624" s="76"/>
      <c r="F624" s="76"/>
      <c r="G624" s="76" t="s">
        <v>948</v>
      </c>
      <c r="H624" s="76"/>
      <c r="I624" s="76"/>
      <c r="J624" s="84">
        <f>+SUBTOTAL(9,J617:J623)</f>
        <v>163.27000000000001</v>
      </c>
    </row>
    <row r="625" spans="1:10">
      <c r="A625" s="69"/>
      <c r="B625" s="74" t="s">
        <v>295</v>
      </c>
      <c r="C625" s="75" t="s">
        <v>949</v>
      </c>
      <c r="D625" s="76"/>
      <c r="E625" s="76"/>
      <c r="F625" s="76"/>
      <c r="G625" s="76"/>
      <c r="H625" s="77" t="s">
        <v>230</v>
      </c>
      <c r="I625" s="77" t="s">
        <v>950</v>
      </c>
      <c r="J625" s="84" t="s">
        <v>951</v>
      </c>
    </row>
    <row r="626" spans="1:10">
      <c r="A626" s="69"/>
      <c r="B626" s="74" t="s">
        <v>306</v>
      </c>
      <c r="C626" s="75" t="s">
        <v>307</v>
      </c>
      <c r="D626" s="76"/>
      <c r="E626" s="76"/>
      <c r="F626" s="76"/>
      <c r="G626" s="76"/>
      <c r="H626" s="77">
        <v>5</v>
      </c>
      <c r="I626" s="77">
        <v>21.04</v>
      </c>
      <c r="J626" s="84">
        <f>+ROUND(H626*I626,2)</f>
        <v>105.2</v>
      </c>
    </row>
    <row r="627" spans="1:10">
      <c r="A627" s="69"/>
      <c r="B627" s="78" t="s">
        <v>432</v>
      </c>
      <c r="C627" s="79" t="s">
        <v>433</v>
      </c>
      <c r="D627" s="80"/>
      <c r="E627" s="80"/>
      <c r="F627" s="80"/>
      <c r="G627" s="80"/>
      <c r="H627" s="81">
        <v>1</v>
      </c>
      <c r="I627" s="81">
        <v>29.27</v>
      </c>
      <c r="J627" s="333">
        <f>+ROUND(H627*I627,2)</f>
        <v>29.27</v>
      </c>
    </row>
    <row r="628" spans="1:10">
      <c r="A628" s="69"/>
      <c r="B628" s="78" t="s">
        <v>231</v>
      </c>
      <c r="C628" s="79"/>
      <c r="D628" s="80"/>
      <c r="E628" s="80"/>
      <c r="F628" s="80"/>
      <c r="G628" s="80"/>
      <c r="H628" s="81"/>
      <c r="I628" s="81"/>
      <c r="J628" s="333"/>
    </row>
    <row r="629" spans="1:10">
      <c r="A629" s="69"/>
      <c r="B629" s="78" t="s">
        <v>231</v>
      </c>
      <c r="C629" s="79"/>
      <c r="D629" s="80"/>
      <c r="E629" s="80"/>
      <c r="F629" s="80"/>
      <c r="G629" s="80"/>
      <c r="H629" s="81"/>
      <c r="I629" s="81"/>
      <c r="J629" s="333"/>
    </row>
    <row r="630" spans="1:10">
      <c r="A630" s="69"/>
      <c r="B630" s="78" t="s">
        <v>231</v>
      </c>
      <c r="C630" s="79"/>
      <c r="D630" s="80"/>
      <c r="E630" s="80"/>
      <c r="F630" s="80"/>
      <c r="G630" s="80"/>
      <c r="H630" s="81"/>
      <c r="I630" s="81"/>
      <c r="J630" s="333"/>
    </row>
    <row r="631" spans="1:10">
      <c r="A631" s="69"/>
      <c r="B631" s="78" t="s">
        <v>231</v>
      </c>
      <c r="C631" s="79"/>
      <c r="D631" s="80"/>
      <c r="E631" s="80"/>
      <c r="F631" s="80"/>
      <c r="G631" s="80"/>
      <c r="H631" s="81"/>
      <c r="I631" s="81"/>
      <c r="J631" s="333"/>
    </row>
    <row r="632" spans="1:10">
      <c r="A632" s="69"/>
      <c r="B632" s="78" t="s">
        <v>231</v>
      </c>
      <c r="C632" s="79"/>
      <c r="D632" s="80"/>
      <c r="E632" s="80"/>
      <c r="F632" s="80"/>
      <c r="G632" s="80"/>
      <c r="H632" s="81"/>
      <c r="I632" s="81"/>
      <c r="J632" s="333"/>
    </row>
    <row r="633" spans="1:10">
      <c r="A633" s="69"/>
      <c r="B633" s="74"/>
      <c r="C633" s="82"/>
      <c r="D633" s="76"/>
      <c r="E633" s="76"/>
      <c r="F633" s="76"/>
      <c r="G633" s="76" t="s">
        <v>952</v>
      </c>
      <c r="H633" s="76"/>
      <c r="I633" s="76"/>
      <c r="J633" s="84">
        <f>+SUBTOTAL(9,J626:J632)</f>
        <v>134.47</v>
      </c>
    </row>
    <row r="634" spans="1:10">
      <c r="A634" s="69"/>
      <c r="B634" s="74"/>
      <c r="C634" s="82"/>
      <c r="D634" s="76"/>
      <c r="E634" s="76"/>
      <c r="F634" s="76" t="s">
        <v>953</v>
      </c>
      <c r="G634" s="76"/>
      <c r="H634" s="76"/>
      <c r="I634" s="76">
        <v>0</v>
      </c>
      <c r="J634" s="84">
        <f>+ROUND(I634*J633,2)</f>
        <v>0</v>
      </c>
    </row>
    <row r="635" spans="1:10">
      <c r="A635" s="69"/>
      <c r="B635" s="74"/>
      <c r="C635" s="82"/>
      <c r="D635" s="76"/>
      <c r="E635" s="76"/>
      <c r="F635" s="76" t="s">
        <v>308</v>
      </c>
      <c r="G635" s="76"/>
      <c r="H635" s="76"/>
      <c r="I635" s="76"/>
      <c r="J635" s="84">
        <f>+SUBTOTAL(9,J626:J634)</f>
        <v>134.47</v>
      </c>
    </row>
    <row r="636" spans="1:10">
      <c r="A636" s="69"/>
      <c r="B636" s="83"/>
      <c r="C636" s="82"/>
      <c r="D636" s="76"/>
      <c r="E636" s="76"/>
      <c r="F636" s="76"/>
      <c r="G636" s="76" t="s">
        <v>954</v>
      </c>
      <c r="H636" s="76"/>
      <c r="I636" s="76"/>
      <c r="J636" s="337">
        <f>+SUBTOTAL(9,J617:J635)</f>
        <v>297.74</v>
      </c>
    </row>
    <row r="637" spans="1:10">
      <c r="A637" s="69"/>
      <c r="B637" s="83"/>
      <c r="C637" s="82" t="s">
        <v>309</v>
      </c>
      <c r="D637" s="76">
        <v>36</v>
      </c>
      <c r="E637" s="76"/>
      <c r="F637" s="76"/>
      <c r="G637" s="76" t="s">
        <v>310</v>
      </c>
      <c r="H637" s="76"/>
      <c r="I637" s="76"/>
      <c r="J637" s="337">
        <f>+ROUND(J636/D637,2)</f>
        <v>8.27</v>
      </c>
    </row>
    <row r="638" spans="1:10">
      <c r="A638" s="69"/>
      <c r="B638" s="74" t="s">
        <v>295</v>
      </c>
      <c r="C638" s="75" t="s">
        <v>311</v>
      </c>
      <c r="D638" s="76"/>
      <c r="E638" s="76"/>
      <c r="F638" s="76"/>
      <c r="G638" s="77" t="s">
        <v>296</v>
      </c>
      <c r="H638" s="77" t="s">
        <v>955</v>
      </c>
      <c r="I638" s="77" t="s">
        <v>312</v>
      </c>
      <c r="J638" s="84" t="s">
        <v>956</v>
      </c>
    </row>
    <row r="639" spans="1:10">
      <c r="A639" s="69"/>
      <c r="B639" s="74" t="s">
        <v>434</v>
      </c>
      <c r="C639" s="75" t="s">
        <v>632</v>
      </c>
      <c r="D639" s="76"/>
      <c r="E639" s="76"/>
      <c r="F639" s="76"/>
      <c r="G639" s="77" t="s">
        <v>258</v>
      </c>
      <c r="H639" s="77">
        <v>21.32</v>
      </c>
      <c r="I639" s="77">
        <v>3.4099999999999998E-3</v>
      </c>
      <c r="J639" s="84">
        <f>+ROUND(H639*I639,2)</f>
        <v>7.0000000000000007E-2</v>
      </c>
    </row>
    <row r="640" spans="1:10">
      <c r="A640" s="69"/>
      <c r="B640" s="78" t="s">
        <v>435</v>
      </c>
      <c r="C640" s="79" t="s">
        <v>633</v>
      </c>
      <c r="D640" s="80"/>
      <c r="E640" s="80"/>
      <c r="F640" s="80"/>
      <c r="G640" s="81" t="s">
        <v>359</v>
      </c>
      <c r="H640" s="81">
        <v>35.93</v>
      </c>
      <c r="I640" s="81">
        <v>0.10292</v>
      </c>
      <c r="J640" s="333">
        <f>+ROUND(H640*I640,2)</f>
        <v>3.7</v>
      </c>
    </row>
    <row r="641" spans="1:10">
      <c r="A641" s="69"/>
      <c r="B641" s="78" t="s">
        <v>436</v>
      </c>
      <c r="C641" s="79" t="s">
        <v>437</v>
      </c>
      <c r="D641" s="80"/>
      <c r="E641" s="80"/>
      <c r="F641" s="80"/>
      <c r="G641" s="81" t="s">
        <v>258</v>
      </c>
      <c r="H641" s="81">
        <v>21.62</v>
      </c>
      <c r="I641" s="81">
        <v>1</v>
      </c>
      <c r="J641" s="333">
        <f>+ROUND(H641*I641,2)</f>
        <v>21.62</v>
      </c>
    </row>
    <row r="642" spans="1:10">
      <c r="A642" s="69"/>
      <c r="B642" s="78" t="s">
        <v>438</v>
      </c>
      <c r="C642" s="79" t="s">
        <v>634</v>
      </c>
      <c r="D642" s="80"/>
      <c r="E642" s="80"/>
      <c r="F642" s="80"/>
      <c r="G642" s="81" t="s">
        <v>235</v>
      </c>
      <c r="H642" s="81">
        <v>33.81</v>
      </c>
      <c r="I642" s="81">
        <v>1E-4</v>
      </c>
      <c r="J642" s="333">
        <f>+ROUND(H642*I642,2)</f>
        <v>0</v>
      </c>
    </row>
    <row r="643" spans="1:10">
      <c r="A643" s="69"/>
      <c r="B643" s="78" t="s">
        <v>439</v>
      </c>
      <c r="C643" s="79" t="s">
        <v>440</v>
      </c>
      <c r="D643" s="80"/>
      <c r="E643" s="80"/>
      <c r="F643" s="80"/>
      <c r="G643" s="81" t="s">
        <v>235</v>
      </c>
      <c r="H643" s="81">
        <v>33.81</v>
      </c>
      <c r="I643" s="81">
        <v>1.6000000000000001E-4</v>
      </c>
      <c r="J643" s="333">
        <f>+ROUND(H643*I643,2)</f>
        <v>0.01</v>
      </c>
    </row>
    <row r="644" spans="1:10">
      <c r="A644" s="69"/>
      <c r="B644" s="78" t="s">
        <v>231</v>
      </c>
      <c r="C644" s="79"/>
      <c r="D644" s="80"/>
      <c r="E644" s="80"/>
      <c r="F644" s="80"/>
      <c r="G644" s="81"/>
      <c r="H644" s="81"/>
      <c r="I644" s="81"/>
      <c r="J644" s="333"/>
    </row>
    <row r="645" spans="1:10">
      <c r="A645" s="69"/>
      <c r="B645" s="78" t="s">
        <v>231</v>
      </c>
      <c r="C645" s="79"/>
      <c r="D645" s="80"/>
      <c r="E645" s="80"/>
      <c r="F645" s="80"/>
      <c r="G645" s="81"/>
      <c r="H645" s="81"/>
      <c r="I645" s="81"/>
      <c r="J645" s="333"/>
    </row>
    <row r="646" spans="1:10">
      <c r="A646" s="69"/>
      <c r="B646" s="74"/>
      <c r="C646" s="82"/>
      <c r="D646" s="76"/>
      <c r="E646" s="76"/>
      <c r="F646" s="76"/>
      <c r="G646" s="76" t="s">
        <v>316</v>
      </c>
      <c r="H646" s="76"/>
      <c r="I646" s="76"/>
      <c r="J646" s="84">
        <f>+SUBTOTAL(9,J639:J645)</f>
        <v>25.400000000000002</v>
      </c>
    </row>
    <row r="647" spans="1:10">
      <c r="A647" s="69"/>
      <c r="B647" s="74" t="s">
        <v>295</v>
      </c>
      <c r="C647" s="75" t="s">
        <v>317</v>
      </c>
      <c r="D647" s="76"/>
      <c r="E647" s="76"/>
      <c r="F647" s="76"/>
      <c r="G647" s="77" t="s">
        <v>296</v>
      </c>
      <c r="H647" s="77" t="s">
        <v>955</v>
      </c>
      <c r="I647" s="77" t="s">
        <v>312</v>
      </c>
      <c r="J647" s="84" t="s">
        <v>956</v>
      </c>
    </row>
    <row r="648" spans="1:10">
      <c r="A648" s="69"/>
      <c r="B648" s="74" t="s">
        <v>231</v>
      </c>
      <c r="C648" s="75"/>
      <c r="D648" s="76"/>
      <c r="E648" s="76"/>
      <c r="F648" s="76"/>
      <c r="G648" s="77"/>
      <c r="H648" s="77"/>
      <c r="I648" s="77"/>
      <c r="J648" s="84"/>
    </row>
    <row r="649" spans="1:10">
      <c r="A649" s="69"/>
      <c r="B649" s="78" t="s">
        <v>231</v>
      </c>
      <c r="C649" s="79"/>
      <c r="D649" s="80"/>
      <c r="E649" s="80"/>
      <c r="F649" s="80"/>
      <c r="G649" s="81"/>
      <c r="H649" s="81"/>
      <c r="I649" s="81"/>
      <c r="J649" s="333"/>
    </row>
    <row r="650" spans="1:10">
      <c r="A650" s="69"/>
      <c r="B650" s="78" t="s">
        <v>231</v>
      </c>
      <c r="C650" s="79"/>
      <c r="D650" s="80"/>
      <c r="E650" s="80"/>
      <c r="F650" s="80"/>
      <c r="G650" s="81"/>
      <c r="H650" s="81"/>
      <c r="I650" s="81"/>
      <c r="J650" s="333"/>
    </row>
    <row r="651" spans="1:10">
      <c r="A651" s="69"/>
      <c r="B651" s="78" t="s">
        <v>231</v>
      </c>
      <c r="C651" s="79"/>
      <c r="D651" s="80"/>
      <c r="E651" s="80"/>
      <c r="F651" s="80"/>
      <c r="G651" s="81"/>
      <c r="H651" s="81"/>
      <c r="I651" s="81"/>
      <c r="J651" s="333"/>
    </row>
    <row r="652" spans="1:10">
      <c r="A652" s="69"/>
      <c r="B652" s="78" t="s">
        <v>231</v>
      </c>
      <c r="C652" s="79"/>
      <c r="D652" s="80"/>
      <c r="E652" s="80"/>
      <c r="F652" s="80"/>
      <c r="G652" s="81"/>
      <c r="H652" s="81"/>
      <c r="I652" s="81"/>
      <c r="J652" s="333"/>
    </row>
    <row r="653" spans="1:10">
      <c r="A653" s="69"/>
      <c r="B653" s="74"/>
      <c r="C653" s="82"/>
      <c r="D653" s="76"/>
      <c r="E653" s="76"/>
      <c r="F653" s="76"/>
      <c r="G653" s="76" t="s">
        <v>318</v>
      </c>
      <c r="H653" s="76"/>
      <c r="I653" s="76"/>
      <c r="J653" s="84">
        <f>+SUBTOTAL(9,J648:J652)</f>
        <v>0</v>
      </c>
    </row>
    <row r="654" spans="1:10">
      <c r="A654" s="69"/>
      <c r="B654" s="74" t="s">
        <v>295</v>
      </c>
      <c r="C654" s="75" t="s">
        <v>321</v>
      </c>
      <c r="D654" s="77" t="s">
        <v>322</v>
      </c>
      <c r="E654" s="77" t="s">
        <v>961</v>
      </c>
      <c r="F654" s="77" t="s">
        <v>962</v>
      </c>
      <c r="G654" s="77" t="s">
        <v>963</v>
      </c>
      <c r="H654" s="77" t="s">
        <v>964</v>
      </c>
      <c r="I654" s="77" t="s">
        <v>312</v>
      </c>
      <c r="J654" s="84" t="s">
        <v>965</v>
      </c>
    </row>
    <row r="655" spans="1:10">
      <c r="A655" s="69"/>
      <c r="B655" s="74" t="s">
        <v>441</v>
      </c>
      <c r="C655" s="75" t="s">
        <v>635</v>
      </c>
      <c r="D655" s="77" t="s">
        <v>323</v>
      </c>
      <c r="E655" s="77">
        <v>0</v>
      </c>
      <c r="F655" s="77">
        <v>82.05</v>
      </c>
      <c r="G655" s="77">
        <v>82.05</v>
      </c>
      <c r="H655" s="77">
        <v>0.74</v>
      </c>
      <c r="I655" s="77">
        <v>1E-4</v>
      </c>
      <c r="J655" s="84">
        <f>+ROUND(G655*H655*I655,2)</f>
        <v>0.01</v>
      </c>
    </row>
    <row r="656" spans="1:10">
      <c r="A656" s="69"/>
      <c r="B656" s="78" t="s">
        <v>442</v>
      </c>
      <c r="C656" s="79" t="s">
        <v>443</v>
      </c>
      <c r="D656" s="81" t="s">
        <v>323</v>
      </c>
      <c r="E656" s="81">
        <v>0</v>
      </c>
      <c r="F656" s="81">
        <v>82.05</v>
      </c>
      <c r="G656" s="81">
        <v>82.05</v>
      </c>
      <c r="H656" s="81">
        <v>0.74</v>
      </c>
      <c r="I656" s="81">
        <v>1.6000000000000001E-4</v>
      </c>
      <c r="J656" s="333">
        <f>+ROUND(G656*H656*I656,2)</f>
        <v>0.01</v>
      </c>
    </row>
    <row r="657" spans="1:10">
      <c r="A657" s="69"/>
      <c r="B657" s="78" t="s">
        <v>231</v>
      </c>
      <c r="C657" s="79"/>
      <c r="D657" s="81"/>
      <c r="E657" s="81"/>
      <c r="F657" s="81"/>
      <c r="G657" s="81"/>
      <c r="H657" s="81"/>
      <c r="I657" s="81"/>
      <c r="J657" s="333"/>
    </row>
    <row r="658" spans="1:10">
      <c r="A658" s="69"/>
      <c r="B658" s="78" t="s">
        <v>231</v>
      </c>
      <c r="C658" s="79"/>
      <c r="D658" s="81"/>
      <c r="E658" s="81"/>
      <c r="F658" s="81"/>
      <c r="G658" s="81"/>
      <c r="H658" s="81"/>
      <c r="I658" s="81"/>
      <c r="J658" s="333"/>
    </row>
    <row r="659" spans="1:10">
      <c r="A659" s="69"/>
      <c r="B659" s="78" t="s">
        <v>231</v>
      </c>
      <c r="C659" s="79"/>
      <c r="D659" s="81"/>
      <c r="E659" s="81"/>
      <c r="F659" s="81"/>
      <c r="G659" s="81"/>
      <c r="H659" s="81"/>
      <c r="I659" s="81"/>
      <c r="J659" s="333"/>
    </row>
    <row r="660" spans="1:10">
      <c r="A660" s="69"/>
      <c r="B660" s="78" t="s">
        <v>231</v>
      </c>
      <c r="C660" s="79"/>
      <c r="D660" s="81"/>
      <c r="E660" s="81"/>
      <c r="F660" s="81"/>
      <c r="G660" s="81"/>
      <c r="H660" s="81"/>
      <c r="I660" s="81"/>
      <c r="J660" s="333"/>
    </row>
    <row r="661" spans="1:10">
      <c r="A661" s="69"/>
      <c r="B661" s="78" t="s">
        <v>231</v>
      </c>
      <c r="C661" s="79"/>
      <c r="D661" s="81"/>
      <c r="E661" s="81"/>
      <c r="F661" s="81"/>
      <c r="G661" s="81"/>
      <c r="H661" s="81"/>
      <c r="I661" s="81"/>
      <c r="J661" s="333"/>
    </row>
    <row r="662" spans="1:10">
      <c r="A662" s="69"/>
      <c r="B662" s="74"/>
      <c r="C662" s="82"/>
      <c r="D662" s="76"/>
      <c r="E662" s="76"/>
      <c r="F662" s="76"/>
      <c r="G662" s="76" t="s">
        <v>325</v>
      </c>
      <c r="H662" s="76"/>
      <c r="I662" s="76"/>
      <c r="J662" s="84">
        <f>+SUBTOTAL(9,J655:J661)</f>
        <v>0.02</v>
      </c>
    </row>
    <row r="663" spans="1:10">
      <c r="A663" s="69"/>
      <c r="B663" s="74" t="s">
        <v>326</v>
      </c>
      <c r="C663" s="82"/>
      <c r="D663" s="76"/>
      <c r="E663" s="76"/>
      <c r="F663" s="76"/>
      <c r="G663" s="76"/>
      <c r="H663" s="76"/>
      <c r="I663" s="76"/>
      <c r="J663" s="84">
        <f>+SUBTOTAL(9,J637:J661)</f>
        <v>33.689999999999991</v>
      </c>
    </row>
    <row r="664" spans="1:10">
      <c r="A664" s="69"/>
      <c r="B664" s="74" t="s">
        <v>327</v>
      </c>
      <c r="C664" s="82"/>
      <c r="D664" s="76">
        <v>0</v>
      </c>
      <c r="E664" s="76"/>
      <c r="F664" s="76"/>
      <c r="G664" s="76"/>
      <c r="H664" s="76"/>
      <c r="I664" s="76"/>
      <c r="J664" s="84">
        <f>+ROUND(J663*D664/100,2)</f>
        <v>0</v>
      </c>
    </row>
    <row r="665" spans="1:10" ht="14.4" thickBot="1">
      <c r="A665" s="69"/>
      <c r="B665" s="74" t="s">
        <v>328</v>
      </c>
      <c r="C665" s="82"/>
      <c r="D665" s="76"/>
      <c r="E665" s="76"/>
      <c r="F665" s="76"/>
      <c r="G665" s="76"/>
      <c r="H665" s="76"/>
      <c r="I665" s="76"/>
      <c r="J665" s="84">
        <f>+J663+ J664</f>
        <v>33.689999999999991</v>
      </c>
    </row>
    <row r="666" spans="1:10">
      <c r="A666" s="69"/>
      <c r="B666" s="70" t="s">
        <v>261</v>
      </c>
      <c r="C666" s="71"/>
      <c r="D666" s="73"/>
      <c r="E666" s="73"/>
      <c r="F666" s="73" t="s">
        <v>967</v>
      </c>
      <c r="G666" s="73"/>
      <c r="H666" s="73"/>
      <c r="I666" s="73" t="s">
        <v>968</v>
      </c>
      <c r="J666" s="332"/>
    </row>
    <row r="667" spans="1:10">
      <c r="A667" s="69"/>
      <c r="B667" s="78" t="s">
        <v>969</v>
      </c>
      <c r="C667" s="69"/>
      <c r="D667" s="80"/>
      <c r="E667" s="80"/>
      <c r="F667" s="80" t="s">
        <v>970</v>
      </c>
      <c r="G667" s="80"/>
      <c r="H667" s="80"/>
      <c r="I667" s="80"/>
      <c r="J667" s="338"/>
    </row>
    <row r="668" spans="1:10">
      <c r="A668" s="69"/>
      <c r="B668" s="78" t="s">
        <v>971</v>
      </c>
      <c r="C668" s="69"/>
      <c r="D668" s="80"/>
      <c r="E668" s="80"/>
      <c r="F668" s="80" t="s">
        <v>972</v>
      </c>
      <c r="G668" s="80"/>
      <c r="H668" s="80"/>
      <c r="I668" s="80"/>
      <c r="J668" s="338"/>
    </row>
    <row r="669" spans="1:10" ht="14.4" thickBot="1">
      <c r="A669" s="69"/>
      <c r="B669" s="85" t="s">
        <v>973</v>
      </c>
      <c r="C669" s="69"/>
      <c r="D669" s="80"/>
      <c r="E669" s="80"/>
      <c r="F669" s="80"/>
      <c r="G669" s="80"/>
      <c r="H669" s="80"/>
      <c r="I669" s="80"/>
      <c r="J669" s="339"/>
    </row>
    <row r="670" spans="1:10">
      <c r="A670" s="69"/>
      <c r="B670" s="71"/>
      <c r="C670" s="71"/>
      <c r="D670" s="73"/>
      <c r="E670" s="73"/>
      <c r="F670" s="73"/>
      <c r="G670" s="73"/>
      <c r="H670" s="73"/>
      <c r="I670" s="73"/>
      <c r="J670" s="73"/>
    </row>
    <row r="671" spans="1:10" ht="14.4" thickBot="1">
      <c r="A671" s="69"/>
      <c r="B671" s="69"/>
      <c r="C671" s="69"/>
      <c r="D671" s="80"/>
      <c r="E671" s="80"/>
      <c r="F671" s="80"/>
      <c r="G671" s="80"/>
      <c r="H671" s="80"/>
      <c r="I671" s="80"/>
      <c r="J671" s="80"/>
    </row>
    <row r="672" spans="1:10">
      <c r="A672" s="69"/>
      <c r="B672" s="70"/>
      <c r="C672" s="71"/>
      <c r="D672" s="72" t="s">
        <v>294</v>
      </c>
      <c r="E672" s="72"/>
      <c r="F672" s="72"/>
      <c r="G672" s="73"/>
      <c r="H672" s="73"/>
      <c r="I672" s="73"/>
      <c r="J672" s="332"/>
    </row>
    <row r="673" spans="1:10">
      <c r="A673" s="69"/>
      <c r="B673" s="74" t="s">
        <v>295</v>
      </c>
      <c r="C673" s="75" t="s">
        <v>116</v>
      </c>
      <c r="D673" s="76"/>
      <c r="E673" s="76"/>
      <c r="F673" s="76"/>
      <c r="G673" s="76"/>
      <c r="H673" s="77" t="s">
        <v>943</v>
      </c>
      <c r="I673" s="76"/>
      <c r="J673" s="84" t="s">
        <v>296</v>
      </c>
    </row>
    <row r="674" spans="1:10">
      <c r="A674" s="69"/>
      <c r="B674" s="78" t="s">
        <v>231</v>
      </c>
      <c r="C674" s="79" t="s">
        <v>1004</v>
      </c>
      <c r="D674" s="80"/>
      <c r="E674" s="80"/>
      <c r="F674" s="80"/>
      <c r="G674" s="80"/>
      <c r="H674" s="81" t="s">
        <v>945</v>
      </c>
      <c r="I674" s="80"/>
      <c r="J674" s="333" t="s">
        <v>238</v>
      </c>
    </row>
    <row r="675" spans="1:10">
      <c r="A675" s="69"/>
      <c r="B675" s="74"/>
      <c r="C675" s="75"/>
      <c r="D675" s="76"/>
      <c r="E675" s="77"/>
      <c r="F675" s="77" t="s">
        <v>297</v>
      </c>
      <c r="G675" s="77"/>
      <c r="H675" s="77" t="s">
        <v>298</v>
      </c>
      <c r="I675" s="77"/>
      <c r="J675" s="84" t="s">
        <v>946</v>
      </c>
    </row>
    <row r="676" spans="1:10">
      <c r="A676" s="69"/>
      <c r="B676" s="78" t="s">
        <v>295</v>
      </c>
      <c r="C676" s="79" t="s">
        <v>299</v>
      </c>
      <c r="D676" s="80"/>
      <c r="E676" s="81" t="s">
        <v>230</v>
      </c>
      <c r="F676" s="77" t="s">
        <v>300</v>
      </c>
      <c r="G676" s="77" t="s">
        <v>301</v>
      </c>
      <c r="H676" s="77" t="s">
        <v>300</v>
      </c>
      <c r="I676" s="334" t="s">
        <v>301</v>
      </c>
      <c r="J676" s="333" t="s">
        <v>947</v>
      </c>
    </row>
    <row r="677" spans="1:10">
      <c r="A677" s="69"/>
      <c r="B677" s="335" t="s">
        <v>422</v>
      </c>
      <c r="C677" s="75" t="s">
        <v>423</v>
      </c>
      <c r="D677" s="76"/>
      <c r="E677" s="77">
        <v>1</v>
      </c>
      <c r="F677" s="77">
        <v>0.3</v>
      </c>
      <c r="G677" s="77">
        <v>0.7</v>
      </c>
      <c r="H677" s="77">
        <v>152.22</v>
      </c>
      <c r="I677" s="77">
        <v>58.52</v>
      </c>
      <c r="J677" s="84">
        <f>+ROUND(E677* ((F677*H677) + (G677*I677)),2)</f>
        <v>86.63</v>
      </c>
    </row>
    <row r="678" spans="1:10">
      <c r="A678" s="69"/>
      <c r="B678" s="78" t="s">
        <v>231</v>
      </c>
      <c r="C678" s="79"/>
      <c r="D678" s="80"/>
      <c r="E678" s="81"/>
      <c r="F678" s="81"/>
      <c r="G678" s="81"/>
      <c r="H678" s="81"/>
      <c r="I678" s="81"/>
      <c r="J678" s="333"/>
    </row>
    <row r="679" spans="1:10">
      <c r="A679" s="69"/>
      <c r="B679" s="78" t="s">
        <v>231</v>
      </c>
      <c r="C679" s="79"/>
      <c r="D679" s="80"/>
      <c r="E679" s="81"/>
      <c r="F679" s="81"/>
      <c r="G679" s="81"/>
      <c r="H679" s="81"/>
      <c r="I679" s="81"/>
      <c r="J679" s="333"/>
    </row>
    <row r="680" spans="1:10">
      <c r="A680" s="69"/>
      <c r="B680" s="78" t="s">
        <v>231</v>
      </c>
      <c r="C680" s="79"/>
      <c r="D680" s="80"/>
      <c r="E680" s="81"/>
      <c r="F680" s="81"/>
      <c r="G680" s="81"/>
      <c r="H680" s="81"/>
      <c r="I680" s="81"/>
      <c r="J680" s="333"/>
    </row>
    <row r="681" spans="1:10">
      <c r="A681" s="69"/>
      <c r="B681" s="78" t="s">
        <v>231</v>
      </c>
      <c r="C681" s="79"/>
      <c r="D681" s="80"/>
      <c r="E681" s="81"/>
      <c r="F681" s="81"/>
      <c r="G681" s="81"/>
      <c r="H681" s="81"/>
      <c r="I681" s="81"/>
      <c r="J681" s="333"/>
    </row>
    <row r="682" spans="1:10">
      <c r="A682" s="69"/>
      <c r="B682" s="78" t="s">
        <v>231</v>
      </c>
      <c r="C682" s="79"/>
      <c r="D682" s="80"/>
      <c r="E682" s="81"/>
      <c r="F682" s="81"/>
      <c r="G682" s="81"/>
      <c r="H682" s="81"/>
      <c r="I682" s="81"/>
      <c r="J682" s="333"/>
    </row>
    <row r="683" spans="1:10">
      <c r="A683" s="69"/>
      <c r="B683" s="78" t="s">
        <v>231</v>
      </c>
      <c r="C683" s="79"/>
      <c r="D683" s="80"/>
      <c r="E683" s="81"/>
      <c r="F683" s="81"/>
      <c r="G683" s="81"/>
      <c r="H683" s="81"/>
      <c r="I683" s="81"/>
      <c r="J683" s="333"/>
    </row>
    <row r="684" spans="1:10">
      <c r="A684" s="69"/>
      <c r="B684" s="74"/>
      <c r="C684" s="82"/>
      <c r="D684" s="76"/>
      <c r="E684" s="76"/>
      <c r="F684" s="76"/>
      <c r="G684" s="76" t="s">
        <v>948</v>
      </c>
      <c r="H684" s="76"/>
      <c r="I684" s="76"/>
      <c r="J684" s="84">
        <f>+SUBTOTAL(9,J677:J683)</f>
        <v>86.63</v>
      </c>
    </row>
    <row r="685" spans="1:10">
      <c r="A685" s="69"/>
      <c r="B685" s="74" t="s">
        <v>295</v>
      </c>
      <c r="C685" s="75" t="s">
        <v>949</v>
      </c>
      <c r="D685" s="76"/>
      <c r="E685" s="76"/>
      <c r="F685" s="76"/>
      <c r="G685" s="76"/>
      <c r="H685" s="77" t="s">
        <v>230</v>
      </c>
      <c r="I685" s="77" t="s">
        <v>950</v>
      </c>
      <c r="J685" s="84" t="s">
        <v>951</v>
      </c>
    </row>
    <row r="686" spans="1:10">
      <c r="A686" s="69"/>
      <c r="B686" s="74" t="s">
        <v>306</v>
      </c>
      <c r="C686" s="75" t="s">
        <v>307</v>
      </c>
      <c r="D686" s="76"/>
      <c r="E686" s="76"/>
      <c r="F686" s="76"/>
      <c r="G686" s="76"/>
      <c r="H686" s="77">
        <v>2</v>
      </c>
      <c r="I686" s="77">
        <v>21.04</v>
      </c>
      <c r="J686" s="84">
        <f>+ROUND(H686*I686,2)</f>
        <v>42.08</v>
      </c>
    </row>
    <row r="687" spans="1:10">
      <c r="A687" s="69"/>
      <c r="B687" s="78" t="s">
        <v>432</v>
      </c>
      <c r="C687" s="79" t="s">
        <v>433</v>
      </c>
      <c r="D687" s="80"/>
      <c r="E687" s="80"/>
      <c r="F687" s="80"/>
      <c r="G687" s="80"/>
      <c r="H687" s="81">
        <v>1</v>
      </c>
      <c r="I687" s="81">
        <v>29.27</v>
      </c>
      <c r="J687" s="333">
        <f>+ROUND(H687*I687,2)</f>
        <v>29.27</v>
      </c>
    </row>
    <row r="688" spans="1:10">
      <c r="A688" s="69"/>
      <c r="B688" s="78" t="s">
        <v>231</v>
      </c>
      <c r="C688" s="79"/>
      <c r="D688" s="80"/>
      <c r="E688" s="80"/>
      <c r="F688" s="80"/>
      <c r="G688" s="80"/>
      <c r="H688" s="81"/>
      <c r="I688" s="81"/>
      <c r="J688" s="333"/>
    </row>
    <row r="689" spans="1:10">
      <c r="A689" s="69"/>
      <c r="B689" s="78" t="s">
        <v>231</v>
      </c>
      <c r="C689" s="79"/>
      <c r="D689" s="80"/>
      <c r="E689" s="80"/>
      <c r="F689" s="80"/>
      <c r="G689" s="80"/>
      <c r="H689" s="81"/>
      <c r="I689" s="81"/>
      <c r="J689" s="333"/>
    </row>
    <row r="690" spans="1:10">
      <c r="A690" s="69"/>
      <c r="B690" s="78" t="s">
        <v>231</v>
      </c>
      <c r="C690" s="79"/>
      <c r="D690" s="80"/>
      <c r="E690" s="80"/>
      <c r="F690" s="80"/>
      <c r="G690" s="80"/>
      <c r="H690" s="81"/>
      <c r="I690" s="81"/>
      <c r="J690" s="333"/>
    </row>
    <row r="691" spans="1:10">
      <c r="A691" s="69"/>
      <c r="B691" s="78" t="s">
        <v>231</v>
      </c>
      <c r="C691" s="79"/>
      <c r="D691" s="80"/>
      <c r="E691" s="80"/>
      <c r="F691" s="80"/>
      <c r="G691" s="80"/>
      <c r="H691" s="81"/>
      <c r="I691" s="81"/>
      <c r="J691" s="333"/>
    </row>
    <row r="692" spans="1:10">
      <c r="A692" s="69"/>
      <c r="B692" s="78" t="s">
        <v>231</v>
      </c>
      <c r="C692" s="79"/>
      <c r="D692" s="80"/>
      <c r="E692" s="80"/>
      <c r="F692" s="80"/>
      <c r="G692" s="80"/>
      <c r="H692" s="81"/>
      <c r="I692" s="81"/>
      <c r="J692" s="333"/>
    </row>
    <row r="693" spans="1:10">
      <c r="A693" s="69"/>
      <c r="B693" s="74"/>
      <c r="C693" s="82"/>
      <c r="D693" s="76"/>
      <c r="E693" s="76"/>
      <c r="F693" s="76"/>
      <c r="G693" s="76" t="s">
        <v>952</v>
      </c>
      <c r="H693" s="76"/>
      <c r="I693" s="76"/>
      <c r="J693" s="84">
        <f>+SUBTOTAL(9,J686:J692)</f>
        <v>71.349999999999994</v>
      </c>
    </row>
    <row r="694" spans="1:10">
      <c r="A694" s="69"/>
      <c r="B694" s="74"/>
      <c r="C694" s="82"/>
      <c r="D694" s="76"/>
      <c r="E694" s="76"/>
      <c r="F694" s="76" t="s">
        <v>953</v>
      </c>
      <c r="G694" s="76"/>
      <c r="H694" s="76"/>
      <c r="I694" s="76">
        <v>0</v>
      </c>
      <c r="J694" s="84">
        <f>+ROUND(I694*J693,2)</f>
        <v>0</v>
      </c>
    </row>
    <row r="695" spans="1:10">
      <c r="A695" s="69"/>
      <c r="B695" s="74"/>
      <c r="C695" s="82"/>
      <c r="D695" s="76"/>
      <c r="E695" s="76"/>
      <c r="F695" s="76" t="s">
        <v>308</v>
      </c>
      <c r="G695" s="76"/>
      <c r="H695" s="76"/>
      <c r="I695" s="76"/>
      <c r="J695" s="84">
        <f>+SUBTOTAL(9,J686:J694)</f>
        <v>71.349999999999994</v>
      </c>
    </row>
    <row r="696" spans="1:10">
      <c r="A696" s="69"/>
      <c r="B696" s="83"/>
      <c r="C696" s="82"/>
      <c r="D696" s="76"/>
      <c r="E696" s="76"/>
      <c r="F696" s="76"/>
      <c r="G696" s="76" t="s">
        <v>954</v>
      </c>
      <c r="H696" s="76"/>
      <c r="I696" s="76"/>
      <c r="J696" s="337">
        <f>+SUBTOTAL(9,J677:J695)</f>
        <v>157.97999999999999</v>
      </c>
    </row>
    <row r="697" spans="1:10">
      <c r="A697" s="69"/>
      <c r="B697" s="83"/>
      <c r="C697" s="82" t="s">
        <v>309</v>
      </c>
      <c r="D697" s="76">
        <v>3</v>
      </c>
      <c r="E697" s="76"/>
      <c r="F697" s="76"/>
      <c r="G697" s="76" t="s">
        <v>310</v>
      </c>
      <c r="H697" s="76"/>
      <c r="I697" s="76"/>
      <c r="J697" s="337">
        <f>+ROUND(J696/D697,2)</f>
        <v>52.66</v>
      </c>
    </row>
    <row r="698" spans="1:10">
      <c r="A698" s="69"/>
      <c r="B698" s="74" t="s">
        <v>295</v>
      </c>
      <c r="C698" s="75" t="s">
        <v>311</v>
      </c>
      <c r="D698" s="76"/>
      <c r="E698" s="76"/>
      <c r="F698" s="76"/>
      <c r="G698" s="77" t="s">
        <v>296</v>
      </c>
      <c r="H698" s="77" t="s">
        <v>955</v>
      </c>
      <c r="I698" s="77" t="s">
        <v>312</v>
      </c>
      <c r="J698" s="84" t="s">
        <v>956</v>
      </c>
    </row>
    <row r="699" spans="1:10">
      <c r="A699" s="69"/>
      <c r="B699" s="74" t="s">
        <v>231</v>
      </c>
      <c r="C699" s="75"/>
      <c r="D699" s="76"/>
      <c r="E699" s="76"/>
      <c r="F699" s="76"/>
      <c r="G699" s="77"/>
      <c r="H699" s="77"/>
      <c r="I699" s="77"/>
      <c r="J699" s="84"/>
    </row>
    <row r="700" spans="1:10">
      <c r="A700" s="69"/>
      <c r="B700" s="78" t="s">
        <v>231</v>
      </c>
      <c r="C700" s="79"/>
      <c r="D700" s="80"/>
      <c r="E700" s="80"/>
      <c r="F700" s="80"/>
      <c r="G700" s="81"/>
      <c r="H700" s="81"/>
      <c r="I700" s="81"/>
      <c r="J700" s="333"/>
    </row>
    <row r="701" spans="1:10">
      <c r="A701" s="69"/>
      <c r="B701" s="78" t="s">
        <v>231</v>
      </c>
      <c r="C701" s="79"/>
      <c r="D701" s="80"/>
      <c r="E701" s="80"/>
      <c r="F701" s="80"/>
      <c r="G701" s="81"/>
      <c r="H701" s="81"/>
      <c r="I701" s="81"/>
      <c r="J701" s="333"/>
    </row>
    <row r="702" spans="1:10">
      <c r="A702" s="69"/>
      <c r="B702" s="78" t="s">
        <v>231</v>
      </c>
      <c r="C702" s="79"/>
      <c r="D702" s="80"/>
      <c r="E702" s="80"/>
      <c r="F702" s="80"/>
      <c r="G702" s="81"/>
      <c r="H702" s="81"/>
      <c r="I702" s="81"/>
      <c r="J702" s="333"/>
    </row>
    <row r="703" spans="1:10">
      <c r="A703" s="69"/>
      <c r="B703" s="78" t="s">
        <v>231</v>
      </c>
      <c r="C703" s="79"/>
      <c r="D703" s="80"/>
      <c r="E703" s="80"/>
      <c r="F703" s="80"/>
      <c r="G703" s="81"/>
      <c r="H703" s="81"/>
      <c r="I703" s="81"/>
      <c r="J703" s="333"/>
    </row>
    <row r="704" spans="1:10">
      <c r="A704" s="69"/>
      <c r="B704" s="78" t="s">
        <v>231</v>
      </c>
      <c r="C704" s="79"/>
      <c r="D704" s="80"/>
      <c r="E704" s="80"/>
      <c r="F704" s="80"/>
      <c r="G704" s="81"/>
      <c r="H704" s="81"/>
      <c r="I704" s="81"/>
      <c r="J704" s="333"/>
    </row>
    <row r="705" spans="1:10">
      <c r="A705" s="69"/>
      <c r="B705" s="78" t="s">
        <v>231</v>
      </c>
      <c r="C705" s="79"/>
      <c r="D705" s="80"/>
      <c r="E705" s="80"/>
      <c r="F705" s="80"/>
      <c r="G705" s="81"/>
      <c r="H705" s="81"/>
      <c r="I705" s="81"/>
      <c r="J705" s="333"/>
    </row>
    <row r="706" spans="1:10">
      <c r="A706" s="69"/>
      <c r="B706" s="74"/>
      <c r="C706" s="82"/>
      <c r="D706" s="76"/>
      <c r="E706" s="76"/>
      <c r="F706" s="76"/>
      <c r="G706" s="76" t="s">
        <v>316</v>
      </c>
      <c r="H706" s="76"/>
      <c r="I706" s="76"/>
      <c r="J706" s="84">
        <f>+SUBTOTAL(9,J699:J705)</f>
        <v>0</v>
      </c>
    </row>
    <row r="707" spans="1:10">
      <c r="A707" s="69"/>
      <c r="B707" s="74" t="s">
        <v>295</v>
      </c>
      <c r="C707" s="75" t="s">
        <v>317</v>
      </c>
      <c r="D707" s="76"/>
      <c r="E707" s="76"/>
      <c r="F707" s="76"/>
      <c r="G707" s="77" t="s">
        <v>296</v>
      </c>
      <c r="H707" s="77" t="s">
        <v>955</v>
      </c>
      <c r="I707" s="77" t="s">
        <v>312</v>
      </c>
      <c r="J707" s="84" t="s">
        <v>956</v>
      </c>
    </row>
    <row r="708" spans="1:10">
      <c r="A708" s="69"/>
      <c r="B708" s="74" t="s">
        <v>1005</v>
      </c>
      <c r="C708" s="75" t="s">
        <v>1006</v>
      </c>
      <c r="D708" s="76"/>
      <c r="E708" s="76"/>
      <c r="F708" s="76"/>
      <c r="G708" s="77" t="s">
        <v>234</v>
      </c>
      <c r="H708" s="77">
        <v>416.27</v>
      </c>
      <c r="I708" s="77">
        <v>0.27</v>
      </c>
      <c r="J708" s="84">
        <f>+ROUND(H708*I708,2)</f>
        <v>112.39</v>
      </c>
    </row>
    <row r="709" spans="1:10">
      <c r="A709" s="69"/>
      <c r="B709" s="78" t="s">
        <v>231</v>
      </c>
      <c r="C709" s="79"/>
      <c r="D709" s="80"/>
      <c r="E709" s="80"/>
      <c r="F709" s="80"/>
      <c r="G709" s="81"/>
      <c r="H709" s="81"/>
      <c r="I709" s="81"/>
      <c r="J709" s="333"/>
    </row>
    <row r="710" spans="1:10">
      <c r="A710" s="69"/>
      <c r="B710" s="78" t="s">
        <v>231</v>
      </c>
      <c r="C710" s="79"/>
      <c r="D710" s="80"/>
      <c r="E710" s="80"/>
      <c r="F710" s="80"/>
      <c r="G710" s="81"/>
      <c r="H710" s="81"/>
      <c r="I710" s="81"/>
      <c r="J710" s="333"/>
    </row>
    <row r="711" spans="1:10">
      <c r="A711" s="69"/>
      <c r="B711" s="78" t="s">
        <v>231</v>
      </c>
      <c r="C711" s="79"/>
      <c r="D711" s="80"/>
      <c r="E711" s="80"/>
      <c r="F711" s="80"/>
      <c r="G711" s="81"/>
      <c r="H711" s="81"/>
      <c r="I711" s="81"/>
      <c r="J711" s="333"/>
    </row>
    <row r="712" spans="1:10">
      <c r="A712" s="69"/>
      <c r="B712" s="78" t="s">
        <v>231</v>
      </c>
      <c r="C712" s="79"/>
      <c r="D712" s="80"/>
      <c r="E712" s="80"/>
      <c r="F712" s="80"/>
      <c r="G712" s="81"/>
      <c r="H712" s="81"/>
      <c r="I712" s="81"/>
      <c r="J712" s="333"/>
    </row>
    <row r="713" spans="1:10">
      <c r="A713" s="69"/>
      <c r="B713" s="74"/>
      <c r="C713" s="82"/>
      <c r="D713" s="76"/>
      <c r="E713" s="76"/>
      <c r="F713" s="76"/>
      <c r="G713" s="76" t="s">
        <v>318</v>
      </c>
      <c r="H713" s="76"/>
      <c r="I713" s="76"/>
      <c r="J713" s="84">
        <f>+SUBTOTAL(9,J708:J712)</f>
        <v>112.39</v>
      </c>
    </row>
    <row r="714" spans="1:10">
      <c r="A714" s="69"/>
      <c r="B714" s="74" t="s">
        <v>295</v>
      </c>
      <c r="C714" s="75" t="s">
        <v>321</v>
      </c>
      <c r="D714" s="77" t="s">
        <v>322</v>
      </c>
      <c r="E714" s="77" t="s">
        <v>961</v>
      </c>
      <c r="F714" s="77" t="s">
        <v>962</v>
      </c>
      <c r="G714" s="77" t="s">
        <v>963</v>
      </c>
      <c r="H714" s="77" t="s">
        <v>964</v>
      </c>
      <c r="I714" s="77" t="s">
        <v>312</v>
      </c>
      <c r="J714" s="84" t="s">
        <v>965</v>
      </c>
    </row>
    <row r="715" spans="1:10">
      <c r="A715" s="69"/>
      <c r="B715" s="74" t="s">
        <v>231</v>
      </c>
      <c r="C715" s="75"/>
      <c r="D715" s="77"/>
      <c r="E715" s="77"/>
      <c r="F715" s="77"/>
      <c r="G715" s="77"/>
      <c r="H715" s="77"/>
      <c r="I715" s="77"/>
      <c r="J715" s="84"/>
    </row>
    <row r="716" spans="1:10">
      <c r="A716" s="69"/>
      <c r="B716" s="78" t="s">
        <v>231</v>
      </c>
      <c r="C716" s="79"/>
      <c r="D716" s="81"/>
      <c r="E716" s="81"/>
      <c r="F716" s="81"/>
      <c r="G716" s="81"/>
      <c r="H716" s="81"/>
      <c r="I716" s="81"/>
      <c r="J716" s="333"/>
    </row>
    <row r="717" spans="1:10">
      <c r="A717" s="69"/>
      <c r="B717" s="78" t="s">
        <v>231</v>
      </c>
      <c r="C717" s="79"/>
      <c r="D717" s="81"/>
      <c r="E717" s="81"/>
      <c r="F717" s="81"/>
      <c r="G717" s="81"/>
      <c r="H717" s="81"/>
      <c r="I717" s="81"/>
      <c r="J717" s="333"/>
    </row>
    <row r="718" spans="1:10">
      <c r="A718" s="69"/>
      <c r="B718" s="78" t="s">
        <v>231</v>
      </c>
      <c r="C718" s="79"/>
      <c r="D718" s="81"/>
      <c r="E718" s="81"/>
      <c r="F718" s="81"/>
      <c r="G718" s="81"/>
      <c r="H718" s="81"/>
      <c r="I718" s="81"/>
      <c r="J718" s="333"/>
    </row>
    <row r="719" spans="1:10">
      <c r="A719" s="69"/>
      <c r="B719" s="78" t="s">
        <v>231</v>
      </c>
      <c r="C719" s="79"/>
      <c r="D719" s="81"/>
      <c r="E719" s="81"/>
      <c r="F719" s="81"/>
      <c r="G719" s="81"/>
      <c r="H719" s="81"/>
      <c r="I719" s="81"/>
      <c r="J719" s="333"/>
    </row>
    <row r="720" spans="1:10">
      <c r="A720" s="69"/>
      <c r="B720" s="78" t="s">
        <v>231</v>
      </c>
      <c r="C720" s="79"/>
      <c r="D720" s="81"/>
      <c r="E720" s="81"/>
      <c r="F720" s="81"/>
      <c r="G720" s="81"/>
      <c r="H720" s="81"/>
      <c r="I720" s="81"/>
      <c r="J720" s="333"/>
    </row>
    <row r="721" spans="1:10">
      <c r="A721" s="69"/>
      <c r="B721" s="78" t="s">
        <v>231</v>
      </c>
      <c r="C721" s="79"/>
      <c r="D721" s="81"/>
      <c r="E721" s="81"/>
      <c r="F721" s="81"/>
      <c r="G721" s="81"/>
      <c r="H721" s="81"/>
      <c r="I721" s="81"/>
      <c r="J721" s="333"/>
    </row>
    <row r="722" spans="1:10">
      <c r="A722" s="69"/>
      <c r="B722" s="74"/>
      <c r="C722" s="82"/>
      <c r="D722" s="76"/>
      <c r="E722" s="76"/>
      <c r="F722" s="76"/>
      <c r="G722" s="76" t="s">
        <v>325</v>
      </c>
      <c r="H722" s="76"/>
      <c r="I722" s="76"/>
      <c r="J722" s="84">
        <f>+SUBTOTAL(9,J715:J721)</f>
        <v>0</v>
      </c>
    </row>
    <row r="723" spans="1:10">
      <c r="A723" s="69"/>
      <c r="B723" s="74" t="s">
        <v>326</v>
      </c>
      <c r="C723" s="82"/>
      <c r="D723" s="76"/>
      <c r="E723" s="76"/>
      <c r="F723" s="76"/>
      <c r="G723" s="76"/>
      <c r="H723" s="76"/>
      <c r="I723" s="76"/>
      <c r="J723" s="84">
        <f>+SUBTOTAL(9,J697:J721)</f>
        <v>165.05</v>
      </c>
    </row>
    <row r="724" spans="1:10">
      <c r="A724" s="69"/>
      <c r="B724" s="74" t="s">
        <v>327</v>
      </c>
      <c r="C724" s="82"/>
      <c r="D724" s="76">
        <v>0</v>
      </c>
      <c r="E724" s="76"/>
      <c r="F724" s="76"/>
      <c r="G724" s="76"/>
      <c r="H724" s="76"/>
      <c r="I724" s="76"/>
      <c r="J724" s="84">
        <f>+ROUND(J723*D724/100,2)</f>
        <v>0</v>
      </c>
    </row>
    <row r="725" spans="1:10" ht="14.4" thickBot="1">
      <c r="A725" s="69"/>
      <c r="B725" s="74" t="s">
        <v>328</v>
      </c>
      <c r="C725" s="82"/>
      <c r="D725" s="76"/>
      <c r="E725" s="76"/>
      <c r="F725" s="76"/>
      <c r="G725" s="76"/>
      <c r="H725" s="76"/>
      <c r="I725" s="76"/>
      <c r="J725" s="84">
        <f>+J723+ J724</f>
        <v>165.05</v>
      </c>
    </row>
    <row r="726" spans="1:10">
      <c r="A726" s="69"/>
      <c r="B726" s="70" t="s">
        <v>261</v>
      </c>
      <c r="C726" s="71"/>
      <c r="D726" s="73"/>
      <c r="E726" s="73"/>
      <c r="F726" s="73" t="s">
        <v>967</v>
      </c>
      <c r="G726" s="73"/>
      <c r="H726" s="73"/>
      <c r="I726" s="73" t="s">
        <v>968</v>
      </c>
      <c r="J726" s="332"/>
    </row>
    <row r="727" spans="1:10">
      <c r="A727" s="69"/>
      <c r="B727" s="78" t="s">
        <v>969</v>
      </c>
      <c r="C727" s="69"/>
      <c r="D727" s="80"/>
      <c r="E727" s="80"/>
      <c r="F727" s="80" t="s">
        <v>970</v>
      </c>
      <c r="G727" s="80"/>
      <c r="H727" s="80"/>
      <c r="I727" s="80"/>
      <c r="J727" s="338"/>
    </row>
    <row r="728" spans="1:10">
      <c r="A728" s="69"/>
      <c r="B728" s="78" t="s">
        <v>971</v>
      </c>
      <c r="C728" s="69"/>
      <c r="D728" s="80"/>
      <c r="E728" s="80"/>
      <c r="F728" s="80" t="s">
        <v>972</v>
      </c>
      <c r="G728" s="80"/>
      <c r="H728" s="80"/>
      <c r="I728" s="80"/>
      <c r="J728" s="338"/>
    </row>
    <row r="729" spans="1:10" ht="14.4" thickBot="1">
      <c r="A729" s="69"/>
      <c r="B729" s="85" t="s">
        <v>973</v>
      </c>
      <c r="C729" s="69"/>
      <c r="D729" s="80"/>
      <c r="E729" s="80"/>
      <c r="F729" s="80"/>
      <c r="G729" s="80"/>
      <c r="H729" s="80"/>
      <c r="I729" s="80"/>
      <c r="J729" s="339"/>
    </row>
    <row r="730" spans="1:10">
      <c r="A730" s="69"/>
      <c r="B730" s="71"/>
      <c r="C730" s="71"/>
      <c r="D730" s="73"/>
      <c r="E730" s="73"/>
      <c r="F730" s="73"/>
      <c r="G730" s="73"/>
      <c r="H730" s="73"/>
      <c r="I730" s="73"/>
      <c r="J730" s="73"/>
    </row>
    <row r="731" spans="1:10" ht="14.4" thickBot="1">
      <c r="A731" s="69"/>
      <c r="B731" s="69"/>
      <c r="C731" s="69"/>
      <c r="D731" s="80"/>
      <c r="E731" s="80"/>
      <c r="F731" s="80"/>
      <c r="G731" s="80"/>
      <c r="H731" s="80"/>
      <c r="I731" s="80"/>
      <c r="J731" s="80"/>
    </row>
    <row r="732" spans="1:10">
      <c r="A732" s="69"/>
      <c r="B732" s="70"/>
      <c r="C732" s="71"/>
      <c r="D732" s="72" t="s">
        <v>294</v>
      </c>
      <c r="E732" s="72"/>
      <c r="F732" s="72"/>
      <c r="G732" s="73"/>
      <c r="H732" s="73"/>
      <c r="I732" s="73"/>
      <c r="J732" s="332"/>
    </row>
    <row r="733" spans="1:10">
      <c r="A733" s="69"/>
      <c r="B733" s="74" t="s">
        <v>295</v>
      </c>
      <c r="C733" s="75" t="s">
        <v>116</v>
      </c>
      <c r="D733" s="76"/>
      <c r="E733" s="76"/>
      <c r="F733" s="76"/>
      <c r="G733" s="76"/>
      <c r="H733" s="77" t="s">
        <v>943</v>
      </c>
      <c r="I733" s="76"/>
      <c r="J733" s="84" t="s">
        <v>296</v>
      </c>
    </row>
    <row r="734" spans="1:10">
      <c r="A734" s="69"/>
      <c r="B734" s="78" t="s">
        <v>1005</v>
      </c>
      <c r="C734" s="79" t="s">
        <v>1007</v>
      </c>
      <c r="D734" s="80"/>
      <c r="E734" s="80"/>
      <c r="F734" s="80"/>
      <c r="G734" s="80"/>
      <c r="H734" s="81" t="s">
        <v>945</v>
      </c>
      <c r="I734" s="80"/>
      <c r="J734" s="333" t="s">
        <v>234</v>
      </c>
    </row>
    <row r="735" spans="1:10">
      <c r="A735" s="69"/>
      <c r="B735" s="74"/>
      <c r="C735" s="75"/>
      <c r="D735" s="76"/>
      <c r="E735" s="77"/>
      <c r="F735" s="77" t="s">
        <v>297</v>
      </c>
      <c r="G735" s="77"/>
      <c r="H735" s="77" t="s">
        <v>298</v>
      </c>
      <c r="I735" s="77"/>
      <c r="J735" s="84" t="s">
        <v>946</v>
      </c>
    </row>
    <row r="736" spans="1:10">
      <c r="A736" s="69"/>
      <c r="B736" s="78" t="s">
        <v>295</v>
      </c>
      <c r="C736" s="79" t="s">
        <v>299</v>
      </c>
      <c r="D736" s="80"/>
      <c r="E736" s="81" t="s">
        <v>230</v>
      </c>
      <c r="F736" s="77" t="s">
        <v>300</v>
      </c>
      <c r="G736" s="77" t="s">
        <v>301</v>
      </c>
      <c r="H736" s="77" t="s">
        <v>300</v>
      </c>
      <c r="I736" s="334" t="s">
        <v>301</v>
      </c>
      <c r="J736" s="333" t="s">
        <v>947</v>
      </c>
    </row>
    <row r="737" spans="1:10">
      <c r="A737" s="69"/>
      <c r="B737" s="335" t="s">
        <v>444</v>
      </c>
      <c r="C737" s="75" t="s">
        <v>636</v>
      </c>
      <c r="D737" s="76"/>
      <c r="E737" s="77">
        <v>0.48193000000000003</v>
      </c>
      <c r="F737" s="77">
        <v>1</v>
      </c>
      <c r="G737" s="77">
        <v>0</v>
      </c>
      <c r="H737" s="77">
        <v>23.65</v>
      </c>
      <c r="I737" s="77">
        <v>14.91</v>
      </c>
      <c r="J737" s="84">
        <f>+ROUND(E737* ((F737*H737) + (G737*I737)),2)</f>
        <v>11.4</v>
      </c>
    </row>
    <row r="738" spans="1:10">
      <c r="A738" s="69"/>
      <c r="B738" s="336" t="s">
        <v>445</v>
      </c>
      <c r="C738" s="79" t="s">
        <v>637</v>
      </c>
      <c r="D738" s="80"/>
      <c r="E738" s="81">
        <v>0.15060000000000001</v>
      </c>
      <c r="F738" s="81">
        <v>1</v>
      </c>
      <c r="G738" s="81">
        <v>0</v>
      </c>
      <c r="H738" s="81">
        <v>0.21</v>
      </c>
      <c r="I738" s="81">
        <v>0.14000000000000001</v>
      </c>
      <c r="J738" s="333">
        <f>+ROUND(E738* ((F738*H738) + (G738*I738)),2)</f>
        <v>0.03</v>
      </c>
    </row>
    <row r="739" spans="1:10">
      <c r="A739" s="69"/>
      <c r="B739" s="336" t="s">
        <v>446</v>
      </c>
      <c r="C739" s="79" t="s">
        <v>638</v>
      </c>
      <c r="D739" s="80"/>
      <c r="E739" s="81">
        <v>0.48193000000000003</v>
      </c>
      <c r="F739" s="81">
        <v>1</v>
      </c>
      <c r="G739" s="81">
        <v>0</v>
      </c>
      <c r="H739" s="81">
        <v>13.6</v>
      </c>
      <c r="I739" s="81">
        <v>8.65</v>
      </c>
      <c r="J739" s="333">
        <f>+ROUND(E739* ((F739*H739) + (G739*I739)),2)</f>
        <v>6.55</v>
      </c>
    </row>
    <row r="740" spans="1:10">
      <c r="A740" s="69"/>
      <c r="B740" s="336" t="s">
        <v>447</v>
      </c>
      <c r="C740" s="79" t="s">
        <v>639</v>
      </c>
      <c r="D740" s="80"/>
      <c r="E740" s="81">
        <v>0.20080000000000001</v>
      </c>
      <c r="F740" s="81">
        <v>1</v>
      </c>
      <c r="G740" s="81">
        <v>0</v>
      </c>
      <c r="H740" s="81">
        <v>14.77</v>
      </c>
      <c r="I740" s="81">
        <v>9.39</v>
      </c>
      <c r="J740" s="333">
        <f>+ROUND(E740* ((F740*H740) + (G740*I740)),2)</f>
        <v>2.97</v>
      </c>
    </row>
    <row r="741" spans="1:10">
      <c r="A741" s="69"/>
      <c r="B741" s="336" t="s">
        <v>1008</v>
      </c>
      <c r="C741" s="79" t="s">
        <v>1009</v>
      </c>
      <c r="D741" s="80"/>
      <c r="E741" s="81">
        <v>0.48193000000000003</v>
      </c>
      <c r="F741" s="81">
        <v>1</v>
      </c>
      <c r="G741" s="81">
        <v>0</v>
      </c>
      <c r="H741" s="81">
        <v>27.45</v>
      </c>
      <c r="I741" s="81">
        <v>5.41</v>
      </c>
      <c r="J741" s="333">
        <f>+ROUND(E741* ((F741*H741) + (G741*I741)),2)</f>
        <v>13.23</v>
      </c>
    </row>
    <row r="742" spans="1:10">
      <c r="A742" s="69"/>
      <c r="B742" s="78" t="s">
        <v>231</v>
      </c>
      <c r="C742" s="79"/>
      <c r="D742" s="80"/>
      <c r="E742" s="81"/>
      <c r="F742" s="81"/>
      <c r="G742" s="81"/>
      <c r="H742" s="81"/>
      <c r="I742" s="81"/>
      <c r="J742" s="333"/>
    </row>
    <row r="743" spans="1:10">
      <c r="A743" s="69"/>
      <c r="B743" s="78" t="s">
        <v>231</v>
      </c>
      <c r="C743" s="79"/>
      <c r="D743" s="80"/>
      <c r="E743" s="81"/>
      <c r="F743" s="81"/>
      <c r="G743" s="81"/>
      <c r="H743" s="81"/>
      <c r="I743" s="81"/>
      <c r="J743" s="333"/>
    </row>
    <row r="744" spans="1:10">
      <c r="A744" s="69"/>
      <c r="B744" s="74"/>
      <c r="C744" s="82"/>
      <c r="D744" s="76"/>
      <c r="E744" s="76"/>
      <c r="F744" s="76"/>
      <c r="G744" s="76" t="s">
        <v>948</v>
      </c>
      <c r="H744" s="76"/>
      <c r="I744" s="76"/>
      <c r="J744" s="84">
        <f>+SUBTOTAL(9,J737:J743)</f>
        <v>34.18</v>
      </c>
    </row>
    <row r="745" spans="1:10">
      <c r="A745" s="69"/>
      <c r="B745" s="74" t="s">
        <v>295</v>
      </c>
      <c r="C745" s="75" t="s">
        <v>949</v>
      </c>
      <c r="D745" s="76"/>
      <c r="E745" s="76"/>
      <c r="F745" s="76"/>
      <c r="G745" s="76"/>
      <c r="H745" s="77" t="s">
        <v>230</v>
      </c>
      <c r="I745" s="77" t="s">
        <v>950</v>
      </c>
      <c r="J745" s="84" t="s">
        <v>951</v>
      </c>
    </row>
    <row r="746" spans="1:10">
      <c r="A746" s="69"/>
      <c r="B746" s="74" t="s">
        <v>448</v>
      </c>
      <c r="C746" s="75" t="s">
        <v>449</v>
      </c>
      <c r="D746" s="76"/>
      <c r="E746" s="76"/>
      <c r="F746" s="76"/>
      <c r="G746" s="76"/>
      <c r="H746" s="77">
        <v>2</v>
      </c>
      <c r="I746" s="77">
        <v>22.84</v>
      </c>
      <c r="J746" s="84">
        <f>+ROUND(H746*I746,2)</f>
        <v>45.68</v>
      </c>
    </row>
    <row r="747" spans="1:10">
      <c r="A747" s="69"/>
      <c r="B747" s="78" t="s">
        <v>450</v>
      </c>
      <c r="C747" s="79" t="s">
        <v>451</v>
      </c>
      <c r="D747" s="80"/>
      <c r="E747" s="80"/>
      <c r="F747" s="80"/>
      <c r="G747" s="80"/>
      <c r="H747" s="81">
        <v>1</v>
      </c>
      <c r="I747" s="81">
        <v>31.59</v>
      </c>
      <c r="J747" s="333">
        <f>+ROUND(H747*I747,2)</f>
        <v>31.59</v>
      </c>
    </row>
    <row r="748" spans="1:10">
      <c r="A748" s="69"/>
      <c r="B748" s="78" t="s">
        <v>306</v>
      </c>
      <c r="C748" s="79" t="s">
        <v>307</v>
      </c>
      <c r="D748" s="80"/>
      <c r="E748" s="80"/>
      <c r="F748" s="80"/>
      <c r="G748" s="80"/>
      <c r="H748" s="81">
        <v>2</v>
      </c>
      <c r="I748" s="81">
        <v>21.04</v>
      </c>
      <c r="J748" s="333">
        <f>+ROUND(H748*I748,2)</f>
        <v>42.08</v>
      </c>
    </row>
    <row r="749" spans="1:10">
      <c r="A749" s="69"/>
      <c r="B749" s="78" t="s">
        <v>432</v>
      </c>
      <c r="C749" s="79" t="s">
        <v>433</v>
      </c>
      <c r="D749" s="80"/>
      <c r="E749" s="80"/>
      <c r="F749" s="80"/>
      <c r="G749" s="80"/>
      <c r="H749" s="81">
        <v>1</v>
      </c>
      <c r="I749" s="81">
        <v>29.27</v>
      </c>
      <c r="J749" s="333">
        <f>+ROUND(H749*I749,2)</f>
        <v>29.27</v>
      </c>
    </row>
    <row r="750" spans="1:10">
      <c r="A750" s="69"/>
      <c r="B750" s="78" t="s">
        <v>231</v>
      </c>
      <c r="C750" s="79"/>
      <c r="D750" s="80"/>
      <c r="E750" s="80"/>
      <c r="F750" s="80"/>
      <c r="G750" s="80"/>
      <c r="H750" s="81"/>
      <c r="I750" s="81"/>
      <c r="J750" s="333"/>
    </row>
    <row r="751" spans="1:10">
      <c r="A751" s="69"/>
      <c r="B751" s="78" t="s">
        <v>231</v>
      </c>
      <c r="C751" s="79"/>
      <c r="D751" s="80"/>
      <c r="E751" s="80"/>
      <c r="F751" s="80"/>
      <c r="G751" s="80"/>
      <c r="H751" s="81"/>
      <c r="I751" s="81"/>
      <c r="J751" s="333"/>
    </row>
    <row r="752" spans="1:10">
      <c r="A752" s="69"/>
      <c r="B752" s="78" t="s">
        <v>231</v>
      </c>
      <c r="C752" s="79"/>
      <c r="D752" s="80"/>
      <c r="E752" s="80"/>
      <c r="F752" s="80"/>
      <c r="G752" s="80"/>
      <c r="H752" s="81"/>
      <c r="I752" s="81"/>
      <c r="J752" s="333"/>
    </row>
    <row r="753" spans="1:10">
      <c r="A753" s="69"/>
      <c r="B753" s="74"/>
      <c r="C753" s="82"/>
      <c r="D753" s="76"/>
      <c r="E753" s="76"/>
      <c r="F753" s="76"/>
      <c r="G753" s="76" t="s">
        <v>952</v>
      </c>
      <c r="H753" s="76"/>
      <c r="I753" s="76"/>
      <c r="J753" s="84">
        <f>+SUBTOTAL(9,J746:J752)</f>
        <v>148.62</v>
      </c>
    </row>
    <row r="754" spans="1:10">
      <c r="A754" s="69"/>
      <c r="B754" s="74"/>
      <c r="C754" s="82"/>
      <c r="D754" s="76"/>
      <c r="E754" s="76"/>
      <c r="F754" s="76" t="s">
        <v>953</v>
      </c>
      <c r="G754" s="76"/>
      <c r="H754" s="76"/>
      <c r="I754" s="76">
        <v>0</v>
      </c>
      <c r="J754" s="84">
        <f>+ROUND(I754*J753,2)</f>
        <v>0</v>
      </c>
    </row>
    <row r="755" spans="1:10">
      <c r="A755" s="69"/>
      <c r="B755" s="74"/>
      <c r="C755" s="82"/>
      <c r="D755" s="76"/>
      <c r="E755" s="76"/>
      <c r="F755" s="76" t="s">
        <v>308</v>
      </c>
      <c r="G755" s="76"/>
      <c r="H755" s="76"/>
      <c r="I755" s="76"/>
      <c r="J755" s="84">
        <f>+SUBTOTAL(9,J746:J754)</f>
        <v>148.62</v>
      </c>
    </row>
    <row r="756" spans="1:10">
      <c r="A756" s="69"/>
      <c r="B756" s="83"/>
      <c r="C756" s="82"/>
      <c r="D756" s="76"/>
      <c r="E756" s="76"/>
      <c r="F756" s="76"/>
      <c r="G756" s="76" t="s">
        <v>954</v>
      </c>
      <c r="H756" s="76"/>
      <c r="I756" s="76"/>
      <c r="J756" s="337">
        <f>+SUBTOTAL(9,J737:J755)</f>
        <v>182.8</v>
      </c>
    </row>
    <row r="757" spans="1:10">
      <c r="A757" s="69"/>
      <c r="B757" s="83"/>
      <c r="C757" s="82" t="s">
        <v>309</v>
      </c>
      <c r="D757" s="76">
        <v>4</v>
      </c>
      <c r="E757" s="76"/>
      <c r="F757" s="76"/>
      <c r="G757" s="76" t="s">
        <v>310</v>
      </c>
      <c r="H757" s="76"/>
      <c r="I757" s="76"/>
      <c r="J757" s="337">
        <f>+ROUND(J756/D757,2)</f>
        <v>45.7</v>
      </c>
    </row>
    <row r="758" spans="1:10">
      <c r="A758" s="69"/>
      <c r="B758" s="74" t="s">
        <v>295</v>
      </c>
      <c r="C758" s="75" t="s">
        <v>311</v>
      </c>
      <c r="D758" s="76"/>
      <c r="E758" s="76"/>
      <c r="F758" s="76"/>
      <c r="G758" s="77" t="s">
        <v>296</v>
      </c>
      <c r="H758" s="77" t="s">
        <v>955</v>
      </c>
      <c r="I758" s="77" t="s">
        <v>312</v>
      </c>
      <c r="J758" s="84" t="s">
        <v>956</v>
      </c>
    </row>
    <row r="759" spans="1:10">
      <c r="A759" s="69"/>
      <c r="B759" s="74" t="s">
        <v>452</v>
      </c>
      <c r="C759" s="75" t="s">
        <v>640</v>
      </c>
      <c r="D759" s="76"/>
      <c r="E759" s="76"/>
      <c r="F759" s="76"/>
      <c r="G759" s="77" t="s">
        <v>359</v>
      </c>
      <c r="H759" s="77">
        <v>11.49</v>
      </c>
      <c r="I759" s="77">
        <v>11.775</v>
      </c>
      <c r="J759" s="84">
        <f t="shared" ref="J759:J764" si="3">+ROUND(H759*I759,2)</f>
        <v>135.29</v>
      </c>
    </row>
    <row r="760" spans="1:10">
      <c r="A760" s="69"/>
      <c r="B760" s="78" t="s">
        <v>453</v>
      </c>
      <c r="C760" s="79" t="s">
        <v>454</v>
      </c>
      <c r="D760" s="80"/>
      <c r="E760" s="80"/>
      <c r="F760" s="80"/>
      <c r="G760" s="81" t="s">
        <v>234</v>
      </c>
      <c r="H760" s="81">
        <v>149.24</v>
      </c>
      <c r="I760" s="81">
        <v>1</v>
      </c>
      <c r="J760" s="333">
        <f t="shared" si="3"/>
        <v>149.24</v>
      </c>
    </row>
    <row r="761" spans="1:10">
      <c r="A761" s="69"/>
      <c r="B761" s="78" t="s">
        <v>455</v>
      </c>
      <c r="C761" s="79" t="s">
        <v>456</v>
      </c>
      <c r="D761" s="80"/>
      <c r="E761" s="80"/>
      <c r="F761" s="80"/>
      <c r="G761" s="81" t="s">
        <v>234</v>
      </c>
      <c r="H761" s="81">
        <v>172.53</v>
      </c>
      <c r="I761" s="81">
        <v>0.4</v>
      </c>
      <c r="J761" s="333">
        <f t="shared" si="3"/>
        <v>69.010000000000005</v>
      </c>
    </row>
    <row r="762" spans="1:10">
      <c r="A762" s="69"/>
      <c r="B762" s="78" t="s">
        <v>457</v>
      </c>
      <c r="C762" s="79" t="s">
        <v>641</v>
      </c>
      <c r="D762" s="80"/>
      <c r="E762" s="80"/>
      <c r="F762" s="80"/>
      <c r="G762" s="81" t="s">
        <v>235</v>
      </c>
      <c r="H762" s="81">
        <v>33.99</v>
      </c>
      <c r="I762" s="81">
        <v>1.1780000000000001E-2</v>
      </c>
      <c r="J762" s="333">
        <f t="shared" si="3"/>
        <v>0.4</v>
      </c>
    </row>
    <row r="763" spans="1:10">
      <c r="A763" s="69"/>
      <c r="B763" s="78" t="s">
        <v>642</v>
      </c>
      <c r="C763" s="79" t="s">
        <v>643</v>
      </c>
      <c r="D763" s="80"/>
      <c r="E763" s="80"/>
      <c r="F763" s="80"/>
      <c r="G763" s="81" t="s">
        <v>235</v>
      </c>
      <c r="H763" s="81">
        <v>33.81</v>
      </c>
      <c r="I763" s="81">
        <v>4.4000000000000002E-4</v>
      </c>
      <c r="J763" s="333">
        <f t="shared" si="3"/>
        <v>0.01</v>
      </c>
    </row>
    <row r="764" spans="1:10">
      <c r="A764" s="69"/>
      <c r="B764" s="78" t="s">
        <v>644</v>
      </c>
      <c r="C764" s="79" t="s">
        <v>645</v>
      </c>
      <c r="D764" s="80"/>
      <c r="E764" s="80"/>
      <c r="F764" s="80"/>
      <c r="G764" s="81" t="s">
        <v>235</v>
      </c>
      <c r="H764" s="81">
        <v>33.81</v>
      </c>
      <c r="I764" s="81">
        <v>1.2E-4</v>
      </c>
      <c r="J764" s="333">
        <f t="shared" si="3"/>
        <v>0</v>
      </c>
    </row>
    <row r="765" spans="1:10">
      <c r="A765" s="69"/>
      <c r="B765" s="78" t="s">
        <v>231</v>
      </c>
      <c r="C765" s="79"/>
      <c r="D765" s="80"/>
      <c r="E765" s="80"/>
      <c r="F765" s="80"/>
      <c r="G765" s="81"/>
      <c r="H765" s="81"/>
      <c r="I765" s="81"/>
      <c r="J765" s="333"/>
    </row>
    <row r="766" spans="1:10">
      <c r="A766" s="69"/>
      <c r="B766" s="74"/>
      <c r="C766" s="82"/>
      <c r="D766" s="76"/>
      <c r="E766" s="76"/>
      <c r="F766" s="76"/>
      <c r="G766" s="76" t="s">
        <v>316</v>
      </c>
      <c r="H766" s="76"/>
      <c r="I766" s="76"/>
      <c r="J766" s="84">
        <f>+SUBTOTAL(9,J759:J765)</f>
        <v>353.94999999999993</v>
      </c>
    </row>
    <row r="767" spans="1:10">
      <c r="A767" s="69"/>
      <c r="B767" s="74" t="s">
        <v>295</v>
      </c>
      <c r="C767" s="75" t="s">
        <v>317</v>
      </c>
      <c r="D767" s="76"/>
      <c r="E767" s="76"/>
      <c r="F767" s="76"/>
      <c r="G767" s="77" t="s">
        <v>296</v>
      </c>
      <c r="H767" s="77" t="s">
        <v>955</v>
      </c>
      <c r="I767" s="77" t="s">
        <v>312</v>
      </c>
      <c r="J767" s="84" t="s">
        <v>956</v>
      </c>
    </row>
    <row r="768" spans="1:10">
      <c r="A768" s="69"/>
      <c r="B768" s="74" t="s">
        <v>1010</v>
      </c>
      <c r="C768" s="75" t="s">
        <v>1011</v>
      </c>
      <c r="D768" s="76"/>
      <c r="E768" s="76"/>
      <c r="F768" s="76"/>
      <c r="G768" s="77" t="s">
        <v>234</v>
      </c>
      <c r="H768" s="77">
        <v>15.84</v>
      </c>
      <c r="I768" s="77">
        <v>1</v>
      </c>
      <c r="J768" s="84">
        <f>+ROUND(H768*I768,2)</f>
        <v>15.84</v>
      </c>
    </row>
    <row r="769" spans="1:10">
      <c r="A769" s="69"/>
      <c r="B769" s="78" t="s">
        <v>231</v>
      </c>
      <c r="C769" s="79"/>
      <c r="D769" s="80"/>
      <c r="E769" s="80"/>
      <c r="F769" s="80"/>
      <c r="G769" s="81"/>
      <c r="H769" s="81"/>
      <c r="I769" s="81"/>
      <c r="J769" s="333"/>
    </row>
    <row r="770" spans="1:10">
      <c r="A770" s="69"/>
      <c r="B770" s="78" t="s">
        <v>231</v>
      </c>
      <c r="C770" s="79"/>
      <c r="D770" s="80"/>
      <c r="E770" s="80"/>
      <c r="F770" s="80"/>
      <c r="G770" s="81"/>
      <c r="H770" s="81"/>
      <c r="I770" s="81"/>
      <c r="J770" s="333"/>
    </row>
    <row r="771" spans="1:10">
      <c r="A771" s="69"/>
      <c r="B771" s="78" t="s">
        <v>231</v>
      </c>
      <c r="C771" s="79"/>
      <c r="D771" s="80"/>
      <c r="E771" s="80"/>
      <c r="F771" s="80"/>
      <c r="G771" s="81"/>
      <c r="H771" s="81"/>
      <c r="I771" s="81"/>
      <c r="J771" s="333"/>
    </row>
    <row r="772" spans="1:10">
      <c r="A772" s="69"/>
      <c r="B772" s="78" t="s">
        <v>231</v>
      </c>
      <c r="C772" s="79"/>
      <c r="D772" s="80"/>
      <c r="E772" s="80"/>
      <c r="F772" s="80"/>
      <c r="G772" s="81"/>
      <c r="H772" s="81"/>
      <c r="I772" s="81"/>
      <c r="J772" s="333"/>
    </row>
    <row r="773" spans="1:10">
      <c r="A773" s="69"/>
      <c r="B773" s="74"/>
      <c r="C773" s="82"/>
      <c r="D773" s="76"/>
      <c r="E773" s="76"/>
      <c r="F773" s="76"/>
      <c r="G773" s="76" t="s">
        <v>318</v>
      </c>
      <c r="H773" s="76"/>
      <c r="I773" s="76"/>
      <c r="J773" s="84">
        <f>+SUBTOTAL(9,J768:J772)</f>
        <v>15.84</v>
      </c>
    </row>
    <row r="774" spans="1:10">
      <c r="A774" s="69"/>
      <c r="B774" s="74" t="s">
        <v>295</v>
      </c>
      <c r="C774" s="75" t="s">
        <v>321</v>
      </c>
      <c r="D774" s="77" t="s">
        <v>322</v>
      </c>
      <c r="E774" s="77" t="s">
        <v>961</v>
      </c>
      <c r="F774" s="77" t="s">
        <v>962</v>
      </c>
      <c r="G774" s="77" t="s">
        <v>963</v>
      </c>
      <c r="H774" s="77" t="s">
        <v>964</v>
      </c>
      <c r="I774" s="77" t="s">
        <v>312</v>
      </c>
      <c r="J774" s="84" t="s">
        <v>965</v>
      </c>
    </row>
    <row r="775" spans="1:10">
      <c r="A775" s="69"/>
      <c r="B775" s="74" t="s">
        <v>458</v>
      </c>
      <c r="C775" s="75" t="s">
        <v>646</v>
      </c>
      <c r="D775" s="77" t="s">
        <v>323</v>
      </c>
      <c r="E775" s="77">
        <v>0</v>
      </c>
      <c r="F775" s="77">
        <v>82.05</v>
      </c>
      <c r="G775" s="77">
        <v>82.05</v>
      </c>
      <c r="H775" s="77">
        <v>0.74</v>
      </c>
      <c r="I775" s="77">
        <v>1.1780000000000001E-2</v>
      </c>
      <c r="J775" s="84">
        <f>+ROUND(G775*H775*I775,2)</f>
        <v>0.72</v>
      </c>
    </row>
    <row r="776" spans="1:10">
      <c r="A776" s="69"/>
      <c r="B776" s="78" t="s">
        <v>459</v>
      </c>
      <c r="C776" s="79" t="s">
        <v>647</v>
      </c>
      <c r="D776" s="81" t="s">
        <v>323</v>
      </c>
      <c r="E776" s="81">
        <v>0</v>
      </c>
      <c r="F776" s="81">
        <v>82.05</v>
      </c>
      <c r="G776" s="81">
        <v>82.05</v>
      </c>
      <c r="H776" s="81">
        <v>0.74</v>
      </c>
      <c r="I776" s="81">
        <v>4.4000000000000002E-4</v>
      </c>
      <c r="J776" s="333">
        <f>+ROUND(G776*H776*I776,2)</f>
        <v>0.03</v>
      </c>
    </row>
    <row r="777" spans="1:10">
      <c r="A777" s="69"/>
      <c r="B777" s="78" t="s">
        <v>460</v>
      </c>
      <c r="C777" s="79" t="s">
        <v>648</v>
      </c>
      <c r="D777" s="81" t="s">
        <v>323</v>
      </c>
      <c r="E777" s="81">
        <v>0</v>
      </c>
      <c r="F777" s="81">
        <v>82.05</v>
      </c>
      <c r="G777" s="81">
        <v>82.05</v>
      </c>
      <c r="H777" s="81">
        <v>0.74</v>
      </c>
      <c r="I777" s="81">
        <v>1.2E-4</v>
      </c>
      <c r="J777" s="333">
        <f>+ROUND(G777*H777*I777,2)</f>
        <v>0.01</v>
      </c>
    </row>
    <row r="778" spans="1:10">
      <c r="A778" s="69"/>
      <c r="B778" s="78" t="s">
        <v>231</v>
      </c>
      <c r="C778" s="79"/>
      <c r="D778" s="81"/>
      <c r="E778" s="81"/>
      <c r="F778" s="81"/>
      <c r="G778" s="81"/>
      <c r="H778" s="81"/>
      <c r="I778" s="81"/>
      <c r="J778" s="333"/>
    </row>
    <row r="779" spans="1:10">
      <c r="A779" s="69"/>
      <c r="B779" s="78" t="s">
        <v>231</v>
      </c>
      <c r="C779" s="79"/>
      <c r="D779" s="81"/>
      <c r="E779" s="81"/>
      <c r="F779" s="81"/>
      <c r="G779" s="81"/>
      <c r="H779" s="81"/>
      <c r="I779" s="81"/>
      <c r="J779" s="333"/>
    </row>
    <row r="780" spans="1:10">
      <c r="A780" s="69"/>
      <c r="B780" s="78" t="s">
        <v>231</v>
      </c>
      <c r="C780" s="79"/>
      <c r="D780" s="81"/>
      <c r="E780" s="81"/>
      <c r="F780" s="81"/>
      <c r="G780" s="81"/>
      <c r="H780" s="81"/>
      <c r="I780" s="81"/>
      <c r="J780" s="333"/>
    </row>
    <row r="781" spans="1:10">
      <c r="A781" s="69"/>
      <c r="B781" s="78" t="s">
        <v>231</v>
      </c>
      <c r="C781" s="79"/>
      <c r="D781" s="81"/>
      <c r="E781" s="81"/>
      <c r="F781" s="81"/>
      <c r="G781" s="81"/>
      <c r="H781" s="81"/>
      <c r="I781" s="81"/>
      <c r="J781" s="333"/>
    </row>
    <row r="782" spans="1:10">
      <c r="A782" s="69"/>
      <c r="B782" s="74"/>
      <c r="C782" s="82"/>
      <c r="D782" s="76"/>
      <c r="E782" s="76"/>
      <c r="F782" s="76"/>
      <c r="G782" s="76" t="s">
        <v>325</v>
      </c>
      <c r="H782" s="76"/>
      <c r="I782" s="76"/>
      <c r="J782" s="84">
        <f>+SUBTOTAL(9,J775:J781)</f>
        <v>0.76</v>
      </c>
    </row>
    <row r="783" spans="1:10">
      <c r="A783" s="69"/>
      <c r="B783" s="74" t="s">
        <v>326</v>
      </c>
      <c r="C783" s="82"/>
      <c r="D783" s="76"/>
      <c r="E783" s="76"/>
      <c r="F783" s="76"/>
      <c r="G783" s="76"/>
      <c r="H783" s="76"/>
      <c r="I783" s="76"/>
      <c r="J783" s="84">
        <f>+SUBTOTAL(9,J757:J781)</f>
        <v>416.24999999999994</v>
      </c>
    </row>
    <row r="784" spans="1:10">
      <c r="A784" s="69"/>
      <c r="B784" s="74" t="s">
        <v>327</v>
      </c>
      <c r="C784" s="82"/>
      <c r="D784" s="76">
        <v>0</v>
      </c>
      <c r="E784" s="76"/>
      <c r="F784" s="76"/>
      <c r="G784" s="76"/>
      <c r="H784" s="76"/>
      <c r="I784" s="76"/>
      <c r="J784" s="84">
        <f>+ROUND(J783*D784/100,2)</f>
        <v>0</v>
      </c>
    </row>
    <row r="785" spans="1:10" ht="14.4" thickBot="1">
      <c r="A785" s="69"/>
      <c r="B785" s="74" t="s">
        <v>328</v>
      </c>
      <c r="C785" s="82"/>
      <c r="D785" s="76"/>
      <c r="E785" s="76"/>
      <c r="F785" s="76"/>
      <c r="G785" s="76"/>
      <c r="H785" s="76"/>
      <c r="I785" s="76"/>
      <c r="J785" s="84">
        <f>+J783+ J784</f>
        <v>416.24999999999994</v>
      </c>
    </row>
    <row r="786" spans="1:10">
      <c r="A786" s="69"/>
      <c r="B786" s="70" t="s">
        <v>261</v>
      </c>
      <c r="C786" s="71"/>
      <c r="D786" s="73"/>
      <c r="E786" s="73"/>
      <c r="F786" s="73" t="s">
        <v>967</v>
      </c>
      <c r="G786" s="73"/>
      <c r="H786" s="73"/>
      <c r="I786" s="73" t="s">
        <v>968</v>
      </c>
      <c r="J786" s="332"/>
    </row>
    <row r="787" spans="1:10">
      <c r="A787" s="69"/>
      <c r="B787" s="78" t="s">
        <v>969</v>
      </c>
      <c r="C787" s="69"/>
      <c r="D787" s="80"/>
      <c r="E787" s="80"/>
      <c r="F787" s="80" t="s">
        <v>970</v>
      </c>
      <c r="G787" s="80"/>
      <c r="H787" s="80"/>
      <c r="I787" s="80"/>
      <c r="J787" s="338"/>
    </row>
    <row r="788" spans="1:10">
      <c r="A788" s="69"/>
      <c r="B788" s="78" t="s">
        <v>971</v>
      </c>
      <c r="C788" s="69"/>
      <c r="D788" s="80"/>
      <c r="E788" s="80"/>
      <c r="F788" s="80" t="s">
        <v>972</v>
      </c>
      <c r="G788" s="80"/>
      <c r="H788" s="80"/>
      <c r="I788" s="80"/>
      <c r="J788" s="338"/>
    </row>
    <row r="789" spans="1:10" ht="14.4" thickBot="1">
      <c r="A789" s="69"/>
      <c r="B789" s="85" t="s">
        <v>973</v>
      </c>
      <c r="C789" s="69"/>
      <c r="D789" s="80"/>
      <c r="E789" s="80"/>
      <c r="F789" s="80"/>
      <c r="G789" s="80"/>
      <c r="H789" s="80"/>
      <c r="I789" s="80"/>
      <c r="J789" s="339"/>
    </row>
    <row r="790" spans="1:10">
      <c r="A790" s="69"/>
      <c r="B790" s="71"/>
      <c r="C790" s="71"/>
      <c r="D790" s="73"/>
      <c r="E790" s="73"/>
      <c r="F790" s="73"/>
      <c r="G790" s="73"/>
      <c r="H790" s="73"/>
      <c r="I790" s="73"/>
      <c r="J790" s="73"/>
    </row>
    <row r="791" spans="1:10" ht="14.4" thickBot="1">
      <c r="A791" s="69"/>
      <c r="B791" s="69"/>
      <c r="C791" s="69"/>
      <c r="D791" s="80"/>
      <c r="E791" s="80"/>
      <c r="F791" s="80"/>
      <c r="G791" s="80"/>
      <c r="H791" s="80"/>
      <c r="I791" s="80"/>
      <c r="J791" s="80"/>
    </row>
    <row r="792" spans="1:10">
      <c r="A792" s="69"/>
      <c r="B792" s="70"/>
      <c r="C792" s="71"/>
      <c r="D792" s="72" t="s">
        <v>294</v>
      </c>
      <c r="E792" s="72"/>
      <c r="F792" s="72"/>
      <c r="G792" s="73"/>
      <c r="H792" s="73"/>
      <c r="I792" s="73"/>
      <c r="J792" s="332"/>
    </row>
    <row r="793" spans="1:10">
      <c r="A793" s="69"/>
      <c r="B793" s="74" t="s">
        <v>295</v>
      </c>
      <c r="C793" s="75" t="s">
        <v>116</v>
      </c>
      <c r="D793" s="76"/>
      <c r="E793" s="76"/>
      <c r="F793" s="76"/>
      <c r="G793" s="76"/>
      <c r="H793" s="77" t="s">
        <v>943</v>
      </c>
      <c r="I793" s="76"/>
      <c r="J793" s="84" t="s">
        <v>296</v>
      </c>
    </row>
    <row r="794" spans="1:10">
      <c r="A794" s="69"/>
      <c r="B794" s="78" t="s">
        <v>1010</v>
      </c>
      <c r="C794" s="79" t="s">
        <v>1012</v>
      </c>
      <c r="D794" s="80"/>
      <c r="E794" s="80"/>
      <c r="F794" s="80"/>
      <c r="G794" s="80"/>
      <c r="H794" s="81" t="s">
        <v>945</v>
      </c>
      <c r="I794" s="80"/>
      <c r="J794" s="333" t="s">
        <v>234</v>
      </c>
    </row>
    <row r="795" spans="1:10">
      <c r="A795" s="69"/>
      <c r="B795" s="74"/>
      <c r="C795" s="75"/>
      <c r="D795" s="76"/>
      <c r="E795" s="77"/>
      <c r="F795" s="77" t="s">
        <v>297</v>
      </c>
      <c r="G795" s="77"/>
      <c r="H795" s="77" t="s">
        <v>298</v>
      </c>
      <c r="I795" s="77"/>
      <c r="J795" s="84" t="s">
        <v>946</v>
      </c>
    </row>
    <row r="796" spans="1:10">
      <c r="A796" s="69"/>
      <c r="B796" s="78" t="s">
        <v>295</v>
      </c>
      <c r="C796" s="79" t="s">
        <v>299</v>
      </c>
      <c r="D796" s="80"/>
      <c r="E796" s="81" t="s">
        <v>230</v>
      </c>
      <c r="F796" s="77" t="s">
        <v>300</v>
      </c>
      <c r="G796" s="77" t="s">
        <v>301</v>
      </c>
      <c r="H796" s="77" t="s">
        <v>300</v>
      </c>
      <c r="I796" s="334" t="s">
        <v>301</v>
      </c>
      <c r="J796" s="333" t="s">
        <v>947</v>
      </c>
    </row>
    <row r="797" spans="1:10">
      <c r="A797" s="69"/>
      <c r="B797" s="335" t="s">
        <v>461</v>
      </c>
      <c r="C797" s="75" t="s">
        <v>649</v>
      </c>
      <c r="D797" s="76"/>
      <c r="E797" s="77">
        <v>1</v>
      </c>
      <c r="F797" s="77">
        <v>1</v>
      </c>
      <c r="G797" s="77">
        <v>0</v>
      </c>
      <c r="H797" s="77">
        <v>43.84</v>
      </c>
      <c r="I797" s="77">
        <v>38.01</v>
      </c>
      <c r="J797" s="84">
        <f>+ROUND(E797* ((F797*H797) + (G797*I797)),2)</f>
        <v>43.84</v>
      </c>
    </row>
    <row r="798" spans="1:10">
      <c r="A798" s="69"/>
      <c r="B798" s="336" t="s">
        <v>1008</v>
      </c>
      <c r="C798" s="79" t="s">
        <v>1009</v>
      </c>
      <c r="D798" s="80"/>
      <c r="E798" s="81">
        <v>1</v>
      </c>
      <c r="F798" s="81">
        <v>1</v>
      </c>
      <c r="G798" s="81">
        <v>0</v>
      </c>
      <c r="H798" s="81">
        <v>27.45</v>
      </c>
      <c r="I798" s="81">
        <v>5.41</v>
      </c>
      <c r="J798" s="333">
        <f>+ROUND(E798* ((F798*H798) + (G798*I798)),2)</f>
        <v>27.45</v>
      </c>
    </row>
    <row r="799" spans="1:10">
      <c r="A799" s="69"/>
      <c r="B799" s="78" t="s">
        <v>231</v>
      </c>
      <c r="C799" s="79"/>
      <c r="D799" s="80"/>
      <c r="E799" s="81"/>
      <c r="F799" s="81"/>
      <c r="G799" s="81"/>
      <c r="H799" s="81"/>
      <c r="I799" s="81"/>
      <c r="J799" s="333"/>
    </row>
    <row r="800" spans="1:10">
      <c r="A800" s="69"/>
      <c r="B800" s="78" t="s">
        <v>231</v>
      </c>
      <c r="C800" s="79"/>
      <c r="D800" s="80"/>
      <c r="E800" s="81"/>
      <c r="F800" s="81"/>
      <c r="G800" s="81"/>
      <c r="H800" s="81"/>
      <c r="I800" s="81"/>
      <c r="J800" s="333"/>
    </row>
    <row r="801" spans="1:10">
      <c r="A801" s="69"/>
      <c r="B801" s="78" t="s">
        <v>231</v>
      </c>
      <c r="C801" s="79"/>
      <c r="D801" s="80"/>
      <c r="E801" s="81"/>
      <c r="F801" s="81"/>
      <c r="G801" s="81"/>
      <c r="H801" s="81"/>
      <c r="I801" s="81"/>
      <c r="J801" s="333"/>
    </row>
    <row r="802" spans="1:10">
      <c r="A802" s="69"/>
      <c r="B802" s="78" t="s">
        <v>231</v>
      </c>
      <c r="C802" s="79"/>
      <c r="D802" s="80"/>
      <c r="E802" s="81"/>
      <c r="F802" s="81"/>
      <c r="G802" s="81"/>
      <c r="H802" s="81"/>
      <c r="I802" s="81"/>
      <c r="J802" s="333"/>
    </row>
    <row r="803" spans="1:10">
      <c r="A803" s="69"/>
      <c r="B803" s="78" t="s">
        <v>231</v>
      </c>
      <c r="C803" s="79"/>
      <c r="D803" s="80"/>
      <c r="E803" s="81"/>
      <c r="F803" s="81"/>
      <c r="G803" s="81"/>
      <c r="H803" s="81"/>
      <c r="I803" s="81"/>
      <c r="J803" s="333"/>
    </row>
    <row r="804" spans="1:10">
      <c r="A804" s="69"/>
      <c r="B804" s="74"/>
      <c r="C804" s="82"/>
      <c r="D804" s="76"/>
      <c r="E804" s="76"/>
      <c r="F804" s="76"/>
      <c r="G804" s="76" t="s">
        <v>948</v>
      </c>
      <c r="H804" s="76"/>
      <c r="I804" s="76"/>
      <c r="J804" s="84">
        <f>+SUBTOTAL(9,J797:J803)</f>
        <v>71.290000000000006</v>
      </c>
    </row>
    <row r="805" spans="1:10">
      <c r="A805" s="69"/>
      <c r="B805" s="74" t="s">
        <v>295</v>
      </c>
      <c r="C805" s="75" t="s">
        <v>949</v>
      </c>
      <c r="D805" s="76"/>
      <c r="E805" s="76"/>
      <c r="F805" s="76"/>
      <c r="G805" s="76"/>
      <c r="H805" s="77" t="s">
        <v>230</v>
      </c>
      <c r="I805" s="77" t="s">
        <v>950</v>
      </c>
      <c r="J805" s="84" t="s">
        <v>951</v>
      </c>
    </row>
    <row r="806" spans="1:10">
      <c r="A806" s="69"/>
      <c r="B806" s="74" t="s">
        <v>448</v>
      </c>
      <c r="C806" s="75" t="s">
        <v>449</v>
      </c>
      <c r="D806" s="76"/>
      <c r="E806" s="76"/>
      <c r="F806" s="76"/>
      <c r="G806" s="76"/>
      <c r="H806" s="77">
        <v>1</v>
      </c>
      <c r="I806" s="77">
        <v>22.84</v>
      </c>
      <c r="J806" s="84">
        <f>+ROUND(H806*I806,2)</f>
        <v>22.84</v>
      </c>
    </row>
    <row r="807" spans="1:10">
      <c r="A807" s="69"/>
      <c r="B807" s="78" t="s">
        <v>462</v>
      </c>
      <c r="C807" s="79" t="s">
        <v>463</v>
      </c>
      <c r="D807" s="80"/>
      <c r="E807" s="80"/>
      <c r="F807" s="80"/>
      <c r="G807" s="80"/>
      <c r="H807" s="81">
        <v>2</v>
      </c>
      <c r="I807" s="81">
        <v>31.71</v>
      </c>
      <c r="J807" s="333">
        <f>+ROUND(H807*I807,2)</f>
        <v>63.42</v>
      </c>
    </row>
    <row r="808" spans="1:10">
      <c r="A808" s="69"/>
      <c r="B808" s="78" t="s">
        <v>231</v>
      </c>
      <c r="C808" s="79"/>
      <c r="D808" s="80"/>
      <c r="E808" s="80"/>
      <c r="F808" s="80"/>
      <c r="G808" s="80"/>
      <c r="H808" s="81"/>
      <c r="I808" s="81"/>
      <c r="J808" s="333"/>
    </row>
    <row r="809" spans="1:10">
      <c r="A809" s="69"/>
      <c r="B809" s="78" t="s">
        <v>231</v>
      </c>
      <c r="C809" s="79"/>
      <c r="D809" s="80"/>
      <c r="E809" s="80"/>
      <c r="F809" s="80"/>
      <c r="G809" s="80"/>
      <c r="H809" s="81"/>
      <c r="I809" s="81"/>
      <c r="J809" s="333"/>
    </row>
    <row r="810" spans="1:10">
      <c r="A810" s="69"/>
      <c r="B810" s="78" t="s">
        <v>231</v>
      </c>
      <c r="C810" s="79"/>
      <c r="D810" s="80"/>
      <c r="E810" s="80"/>
      <c r="F810" s="80"/>
      <c r="G810" s="80"/>
      <c r="H810" s="81"/>
      <c r="I810" s="81"/>
      <c r="J810" s="333"/>
    </row>
    <row r="811" spans="1:10">
      <c r="A811" s="69"/>
      <c r="B811" s="78" t="s">
        <v>231</v>
      </c>
      <c r="C811" s="79"/>
      <c r="D811" s="80"/>
      <c r="E811" s="80"/>
      <c r="F811" s="80"/>
      <c r="G811" s="80"/>
      <c r="H811" s="81"/>
      <c r="I811" s="81"/>
      <c r="J811" s="333"/>
    </row>
    <row r="812" spans="1:10">
      <c r="A812" s="69"/>
      <c r="B812" s="78" t="s">
        <v>231</v>
      </c>
      <c r="C812" s="79"/>
      <c r="D812" s="80"/>
      <c r="E812" s="80"/>
      <c r="F812" s="80"/>
      <c r="G812" s="80"/>
      <c r="H812" s="81"/>
      <c r="I812" s="81"/>
      <c r="J812" s="333"/>
    </row>
    <row r="813" spans="1:10">
      <c r="A813" s="69"/>
      <c r="B813" s="74"/>
      <c r="C813" s="82"/>
      <c r="D813" s="76"/>
      <c r="E813" s="76"/>
      <c r="F813" s="76"/>
      <c r="G813" s="76" t="s">
        <v>952</v>
      </c>
      <c r="H813" s="76"/>
      <c r="I813" s="76"/>
      <c r="J813" s="84">
        <f>+SUBTOTAL(9,J806:J812)</f>
        <v>86.26</v>
      </c>
    </row>
    <row r="814" spans="1:10">
      <c r="A814" s="69"/>
      <c r="B814" s="74"/>
      <c r="C814" s="82"/>
      <c r="D814" s="76"/>
      <c r="E814" s="76"/>
      <c r="F814" s="76" t="s">
        <v>953</v>
      </c>
      <c r="G814" s="76"/>
      <c r="H814" s="76"/>
      <c r="I814" s="76">
        <v>0</v>
      </c>
      <c r="J814" s="84">
        <f>+ROUND(I814*J813,2)</f>
        <v>0</v>
      </c>
    </row>
    <row r="815" spans="1:10">
      <c r="A815" s="69"/>
      <c r="B815" s="74"/>
      <c r="C815" s="82"/>
      <c r="D815" s="76"/>
      <c r="E815" s="76"/>
      <c r="F815" s="76" t="s">
        <v>308</v>
      </c>
      <c r="G815" s="76"/>
      <c r="H815" s="76"/>
      <c r="I815" s="76"/>
      <c r="J815" s="84">
        <f>+SUBTOTAL(9,J806:J814)</f>
        <v>86.26</v>
      </c>
    </row>
    <row r="816" spans="1:10">
      <c r="A816" s="69"/>
      <c r="B816" s="83"/>
      <c r="C816" s="82"/>
      <c r="D816" s="76"/>
      <c r="E816" s="76"/>
      <c r="F816" s="76"/>
      <c r="G816" s="76" t="s">
        <v>954</v>
      </c>
      <c r="H816" s="76"/>
      <c r="I816" s="76"/>
      <c r="J816" s="337">
        <f>+SUBTOTAL(9,J797:J815)</f>
        <v>157.55000000000001</v>
      </c>
    </row>
    <row r="817" spans="1:10">
      <c r="A817" s="69"/>
      <c r="B817" s="83"/>
      <c r="C817" s="82" t="s">
        <v>309</v>
      </c>
      <c r="D817" s="76">
        <v>19.149999999999999</v>
      </c>
      <c r="E817" s="76"/>
      <c r="F817" s="76"/>
      <c r="G817" s="76" t="s">
        <v>310</v>
      </c>
      <c r="H817" s="76"/>
      <c r="I817" s="76"/>
      <c r="J817" s="337">
        <f>+ROUND(J816/D817,2)</f>
        <v>8.23</v>
      </c>
    </row>
    <row r="818" spans="1:10">
      <c r="A818" s="69"/>
      <c r="B818" s="74" t="s">
        <v>295</v>
      </c>
      <c r="C818" s="75" t="s">
        <v>311</v>
      </c>
      <c r="D818" s="76"/>
      <c r="E818" s="76"/>
      <c r="F818" s="76"/>
      <c r="G818" s="77" t="s">
        <v>296</v>
      </c>
      <c r="H818" s="77" t="s">
        <v>955</v>
      </c>
      <c r="I818" s="77" t="s">
        <v>312</v>
      </c>
      <c r="J818" s="84" t="s">
        <v>956</v>
      </c>
    </row>
    <row r="819" spans="1:10">
      <c r="A819" s="69"/>
      <c r="B819" s="74" t="s">
        <v>464</v>
      </c>
      <c r="C819" s="75" t="s">
        <v>650</v>
      </c>
      <c r="D819" s="76"/>
      <c r="E819" s="76"/>
      <c r="F819" s="76"/>
      <c r="G819" s="77" t="s">
        <v>359</v>
      </c>
      <c r="H819" s="77">
        <v>67.849999999999994</v>
      </c>
      <c r="I819" s="77">
        <v>0.112</v>
      </c>
      <c r="J819" s="84">
        <f>+ROUND(H819*I819,2)</f>
        <v>7.6</v>
      </c>
    </row>
    <row r="820" spans="1:10">
      <c r="A820" s="69"/>
      <c r="B820" s="78" t="s">
        <v>465</v>
      </c>
      <c r="C820" s="79" t="s">
        <v>651</v>
      </c>
      <c r="D820" s="80"/>
      <c r="E820" s="80"/>
      <c r="F820" s="80"/>
      <c r="G820" s="81" t="s">
        <v>235</v>
      </c>
      <c r="H820" s="81">
        <v>33.81</v>
      </c>
      <c r="I820" s="81">
        <v>1.1E-4</v>
      </c>
      <c r="J820" s="333">
        <f>+ROUND(H820*I820,2)</f>
        <v>0</v>
      </c>
    </row>
    <row r="821" spans="1:10">
      <c r="A821" s="69"/>
      <c r="B821" s="78" t="s">
        <v>231</v>
      </c>
      <c r="C821" s="79"/>
      <c r="D821" s="80"/>
      <c r="E821" s="80"/>
      <c r="F821" s="80"/>
      <c r="G821" s="81"/>
      <c r="H821" s="81"/>
      <c r="I821" s="81"/>
      <c r="J821" s="333"/>
    </row>
    <row r="822" spans="1:10">
      <c r="A822" s="69"/>
      <c r="B822" s="78" t="s">
        <v>231</v>
      </c>
      <c r="C822" s="79"/>
      <c r="D822" s="80"/>
      <c r="E822" s="80"/>
      <c r="F822" s="80"/>
      <c r="G822" s="81"/>
      <c r="H822" s="81"/>
      <c r="I822" s="81"/>
      <c r="J822" s="333"/>
    </row>
    <row r="823" spans="1:10">
      <c r="A823" s="69"/>
      <c r="B823" s="78" t="s">
        <v>231</v>
      </c>
      <c r="C823" s="79"/>
      <c r="D823" s="80"/>
      <c r="E823" s="80"/>
      <c r="F823" s="80"/>
      <c r="G823" s="81"/>
      <c r="H823" s="81"/>
      <c r="I823" s="81"/>
      <c r="J823" s="333"/>
    </row>
    <row r="824" spans="1:10">
      <c r="A824" s="69"/>
      <c r="B824" s="78" t="s">
        <v>231</v>
      </c>
      <c r="C824" s="79"/>
      <c r="D824" s="80"/>
      <c r="E824" s="80"/>
      <c r="F824" s="80"/>
      <c r="G824" s="81"/>
      <c r="H824" s="81"/>
      <c r="I824" s="81"/>
      <c r="J824" s="333"/>
    </row>
    <row r="825" spans="1:10">
      <c r="A825" s="69"/>
      <c r="B825" s="78" t="s">
        <v>231</v>
      </c>
      <c r="C825" s="79"/>
      <c r="D825" s="80"/>
      <c r="E825" s="80"/>
      <c r="F825" s="80"/>
      <c r="G825" s="81"/>
      <c r="H825" s="81"/>
      <c r="I825" s="81"/>
      <c r="J825" s="333"/>
    </row>
    <row r="826" spans="1:10">
      <c r="A826" s="69"/>
      <c r="B826" s="74"/>
      <c r="C826" s="82"/>
      <c r="D826" s="76"/>
      <c r="E826" s="76"/>
      <c r="F826" s="76"/>
      <c r="G826" s="76" t="s">
        <v>316</v>
      </c>
      <c r="H826" s="76"/>
      <c r="I826" s="76"/>
      <c r="J826" s="84">
        <f>+SUBTOTAL(9,J819:J825)</f>
        <v>7.6</v>
      </c>
    </row>
    <row r="827" spans="1:10">
      <c r="A827" s="69"/>
      <c r="B827" s="74" t="s">
        <v>295</v>
      </c>
      <c r="C827" s="75" t="s">
        <v>317</v>
      </c>
      <c r="D827" s="76"/>
      <c r="E827" s="76"/>
      <c r="F827" s="76"/>
      <c r="G827" s="77" t="s">
        <v>296</v>
      </c>
      <c r="H827" s="77" t="s">
        <v>955</v>
      </c>
      <c r="I827" s="77" t="s">
        <v>312</v>
      </c>
      <c r="J827" s="84" t="s">
        <v>956</v>
      </c>
    </row>
    <row r="828" spans="1:10">
      <c r="A828" s="69"/>
      <c r="B828" s="74" t="s">
        <v>231</v>
      </c>
      <c r="C828" s="75"/>
      <c r="D828" s="76"/>
      <c r="E828" s="76"/>
      <c r="F828" s="76"/>
      <c r="G828" s="77"/>
      <c r="H828" s="77"/>
      <c r="I828" s="77"/>
      <c r="J828" s="84"/>
    </row>
    <row r="829" spans="1:10">
      <c r="A829" s="69"/>
      <c r="B829" s="78" t="s">
        <v>231</v>
      </c>
      <c r="C829" s="79"/>
      <c r="D829" s="80"/>
      <c r="E829" s="80"/>
      <c r="F829" s="80"/>
      <c r="G829" s="81"/>
      <c r="H829" s="81"/>
      <c r="I829" s="81"/>
      <c r="J829" s="333"/>
    </row>
    <row r="830" spans="1:10">
      <c r="A830" s="69"/>
      <c r="B830" s="78" t="s">
        <v>231</v>
      </c>
      <c r="C830" s="79"/>
      <c r="D830" s="80"/>
      <c r="E830" s="80"/>
      <c r="F830" s="80"/>
      <c r="G830" s="81"/>
      <c r="H830" s="81"/>
      <c r="I830" s="81"/>
      <c r="J830" s="333"/>
    </row>
    <row r="831" spans="1:10">
      <c r="A831" s="69"/>
      <c r="B831" s="78" t="s">
        <v>231</v>
      </c>
      <c r="C831" s="79"/>
      <c r="D831" s="80"/>
      <c r="E831" s="80"/>
      <c r="F831" s="80"/>
      <c r="G831" s="81"/>
      <c r="H831" s="81"/>
      <c r="I831" s="81"/>
      <c r="J831" s="333"/>
    </row>
    <row r="832" spans="1:10">
      <c r="A832" s="69"/>
      <c r="B832" s="78" t="s">
        <v>231</v>
      </c>
      <c r="C832" s="79"/>
      <c r="D832" s="80"/>
      <c r="E832" s="80"/>
      <c r="F832" s="80"/>
      <c r="G832" s="81"/>
      <c r="H832" s="81"/>
      <c r="I832" s="81"/>
      <c r="J832" s="333"/>
    </row>
    <row r="833" spans="1:10">
      <c r="A833" s="69"/>
      <c r="B833" s="74"/>
      <c r="C833" s="82"/>
      <c r="D833" s="76"/>
      <c r="E833" s="76"/>
      <c r="F833" s="76"/>
      <c r="G833" s="76" t="s">
        <v>318</v>
      </c>
      <c r="H833" s="76"/>
      <c r="I833" s="76"/>
      <c r="J833" s="84">
        <f>+SUBTOTAL(9,J828:J832)</f>
        <v>0</v>
      </c>
    </row>
    <row r="834" spans="1:10">
      <c r="A834" s="69"/>
      <c r="B834" s="74" t="s">
        <v>295</v>
      </c>
      <c r="C834" s="75" t="s">
        <v>321</v>
      </c>
      <c r="D834" s="77" t="s">
        <v>322</v>
      </c>
      <c r="E834" s="77" t="s">
        <v>961</v>
      </c>
      <c r="F834" s="77" t="s">
        <v>962</v>
      </c>
      <c r="G834" s="77" t="s">
        <v>963</v>
      </c>
      <c r="H834" s="77" t="s">
        <v>964</v>
      </c>
      <c r="I834" s="77" t="s">
        <v>312</v>
      </c>
      <c r="J834" s="84" t="s">
        <v>965</v>
      </c>
    </row>
    <row r="835" spans="1:10">
      <c r="A835" s="69"/>
      <c r="B835" s="74" t="s">
        <v>466</v>
      </c>
      <c r="C835" s="75" t="s">
        <v>652</v>
      </c>
      <c r="D835" s="77" t="s">
        <v>323</v>
      </c>
      <c r="E835" s="77">
        <v>0</v>
      </c>
      <c r="F835" s="77">
        <v>82.05</v>
      </c>
      <c r="G835" s="77">
        <v>82.05</v>
      </c>
      <c r="H835" s="77">
        <v>0.74</v>
      </c>
      <c r="I835" s="77">
        <v>1.1E-4</v>
      </c>
      <c r="J835" s="84">
        <f>+ROUND(G835*H835*I835,2)</f>
        <v>0.01</v>
      </c>
    </row>
    <row r="836" spans="1:10">
      <c r="A836" s="69"/>
      <c r="B836" s="78" t="s">
        <v>231</v>
      </c>
      <c r="C836" s="79"/>
      <c r="D836" s="81"/>
      <c r="E836" s="81"/>
      <c r="F836" s="81"/>
      <c r="G836" s="81"/>
      <c r="H836" s="81"/>
      <c r="I836" s="81"/>
      <c r="J836" s="333"/>
    </row>
    <row r="837" spans="1:10">
      <c r="A837" s="69"/>
      <c r="B837" s="78" t="s">
        <v>231</v>
      </c>
      <c r="C837" s="79"/>
      <c r="D837" s="81"/>
      <c r="E837" s="81"/>
      <c r="F837" s="81"/>
      <c r="G837" s="81"/>
      <c r="H837" s="81"/>
      <c r="I837" s="81"/>
      <c r="J837" s="333"/>
    </row>
    <row r="838" spans="1:10">
      <c r="A838" s="69"/>
      <c r="B838" s="78" t="s">
        <v>231</v>
      </c>
      <c r="C838" s="79"/>
      <c r="D838" s="81"/>
      <c r="E838" s="81"/>
      <c r="F838" s="81"/>
      <c r="G838" s="81"/>
      <c r="H838" s="81"/>
      <c r="I838" s="81"/>
      <c r="J838" s="333"/>
    </row>
    <row r="839" spans="1:10">
      <c r="A839" s="69"/>
      <c r="B839" s="78" t="s">
        <v>231</v>
      </c>
      <c r="C839" s="79"/>
      <c r="D839" s="81"/>
      <c r="E839" s="81"/>
      <c r="F839" s="81"/>
      <c r="G839" s="81"/>
      <c r="H839" s="81"/>
      <c r="I839" s="81"/>
      <c r="J839" s="333"/>
    </row>
    <row r="840" spans="1:10">
      <c r="A840" s="69"/>
      <c r="B840" s="78" t="s">
        <v>231</v>
      </c>
      <c r="C840" s="79"/>
      <c r="D840" s="81"/>
      <c r="E840" s="81"/>
      <c r="F840" s="81"/>
      <c r="G840" s="81"/>
      <c r="H840" s="81"/>
      <c r="I840" s="81"/>
      <c r="J840" s="333"/>
    </row>
    <row r="841" spans="1:10">
      <c r="A841" s="69"/>
      <c r="B841" s="78" t="s">
        <v>231</v>
      </c>
      <c r="C841" s="79"/>
      <c r="D841" s="81"/>
      <c r="E841" s="81"/>
      <c r="F841" s="81"/>
      <c r="G841" s="81"/>
      <c r="H841" s="81"/>
      <c r="I841" s="81"/>
      <c r="J841" s="333"/>
    </row>
    <row r="842" spans="1:10">
      <c r="A842" s="69"/>
      <c r="B842" s="74"/>
      <c r="C842" s="82"/>
      <c r="D842" s="76"/>
      <c r="E842" s="76"/>
      <c r="F842" s="76"/>
      <c r="G842" s="76" t="s">
        <v>325</v>
      </c>
      <c r="H842" s="76"/>
      <c r="I842" s="76"/>
      <c r="J842" s="84">
        <f>+SUBTOTAL(9,J835:J841)</f>
        <v>0.01</v>
      </c>
    </row>
    <row r="843" spans="1:10">
      <c r="A843" s="69"/>
      <c r="B843" s="74" t="s">
        <v>326</v>
      </c>
      <c r="C843" s="82"/>
      <c r="D843" s="76"/>
      <c r="E843" s="76"/>
      <c r="F843" s="76"/>
      <c r="G843" s="76"/>
      <c r="H843" s="76"/>
      <c r="I843" s="76"/>
      <c r="J843" s="84">
        <f>+SUBTOTAL(9,J817:J841)</f>
        <v>15.84</v>
      </c>
    </row>
    <row r="844" spans="1:10">
      <c r="A844" s="69"/>
      <c r="B844" s="74" t="s">
        <v>327</v>
      </c>
      <c r="C844" s="82"/>
      <c r="D844" s="76">
        <v>0</v>
      </c>
      <c r="E844" s="76"/>
      <c r="F844" s="76"/>
      <c r="G844" s="76"/>
      <c r="H844" s="76"/>
      <c r="I844" s="76"/>
      <c r="J844" s="84">
        <f>+ROUND(J843*D844/100,2)</f>
        <v>0</v>
      </c>
    </row>
    <row r="845" spans="1:10" ht="14.4" thickBot="1">
      <c r="A845" s="69"/>
      <c r="B845" s="74" t="s">
        <v>328</v>
      </c>
      <c r="C845" s="82"/>
      <c r="D845" s="76"/>
      <c r="E845" s="76"/>
      <c r="F845" s="76"/>
      <c r="G845" s="76"/>
      <c r="H845" s="76"/>
      <c r="I845" s="76"/>
      <c r="J845" s="84">
        <f>+J843+ J844</f>
        <v>15.84</v>
      </c>
    </row>
    <row r="846" spans="1:10">
      <c r="A846" s="69"/>
      <c r="B846" s="70" t="s">
        <v>261</v>
      </c>
      <c r="C846" s="71"/>
      <c r="D846" s="73"/>
      <c r="E846" s="73"/>
      <c r="F846" s="73" t="s">
        <v>967</v>
      </c>
      <c r="G846" s="73"/>
      <c r="H846" s="73"/>
      <c r="I846" s="73" t="s">
        <v>968</v>
      </c>
      <c r="J846" s="332"/>
    </row>
    <row r="847" spans="1:10">
      <c r="A847" s="69"/>
      <c r="B847" s="78" t="s">
        <v>969</v>
      </c>
      <c r="C847" s="69"/>
      <c r="D847" s="80"/>
      <c r="E847" s="80"/>
      <c r="F847" s="80" t="s">
        <v>970</v>
      </c>
      <c r="G847" s="80"/>
      <c r="H847" s="80"/>
      <c r="I847" s="80"/>
      <c r="J847" s="338"/>
    </row>
    <row r="848" spans="1:10">
      <c r="A848" s="69"/>
      <c r="B848" s="78" t="s">
        <v>971</v>
      </c>
      <c r="C848" s="69"/>
      <c r="D848" s="80"/>
      <c r="E848" s="80"/>
      <c r="F848" s="80" t="s">
        <v>972</v>
      </c>
      <c r="G848" s="80"/>
      <c r="H848" s="80"/>
      <c r="I848" s="80"/>
      <c r="J848" s="338"/>
    </row>
    <row r="849" spans="1:10" ht="14.4" thickBot="1">
      <c r="A849" s="69"/>
      <c r="B849" s="85" t="s">
        <v>973</v>
      </c>
      <c r="C849" s="69"/>
      <c r="D849" s="80"/>
      <c r="E849" s="80"/>
      <c r="F849" s="80"/>
      <c r="G849" s="80"/>
      <c r="H849" s="80"/>
      <c r="I849" s="80"/>
      <c r="J849" s="339"/>
    </row>
    <row r="850" spans="1:10">
      <c r="A850" s="69"/>
      <c r="B850" s="71"/>
      <c r="C850" s="71"/>
      <c r="D850" s="73"/>
      <c r="E850" s="73"/>
      <c r="F850" s="73"/>
      <c r="G850" s="73"/>
      <c r="H850" s="73"/>
      <c r="I850" s="73"/>
      <c r="J850" s="73"/>
    </row>
    <row r="851" spans="1:10" ht="14.4" thickBot="1">
      <c r="A851" s="69"/>
      <c r="B851" s="69"/>
      <c r="C851" s="69"/>
      <c r="D851" s="80"/>
      <c r="E851" s="80"/>
      <c r="F851" s="80"/>
      <c r="G851" s="80"/>
      <c r="H851" s="80"/>
      <c r="I851" s="80"/>
      <c r="J851" s="80"/>
    </row>
    <row r="852" spans="1:10">
      <c r="A852" s="69"/>
      <c r="B852" s="70"/>
      <c r="C852" s="71"/>
      <c r="D852" s="72" t="s">
        <v>294</v>
      </c>
      <c r="E852" s="72"/>
      <c r="F852" s="72"/>
      <c r="G852" s="73"/>
      <c r="H852" s="73"/>
      <c r="I852" s="73"/>
      <c r="J852" s="332"/>
    </row>
    <row r="853" spans="1:10">
      <c r="A853" s="69"/>
      <c r="B853" s="74" t="s">
        <v>295</v>
      </c>
      <c r="C853" s="75" t="s">
        <v>116</v>
      </c>
      <c r="D853" s="76"/>
      <c r="E853" s="76"/>
      <c r="F853" s="76"/>
      <c r="G853" s="76"/>
      <c r="H853" s="77" t="s">
        <v>943</v>
      </c>
      <c r="I853" s="76"/>
      <c r="J853" s="84" t="s">
        <v>296</v>
      </c>
    </row>
    <row r="854" spans="1:10">
      <c r="A854" s="69"/>
      <c r="B854" s="78" t="s">
        <v>231</v>
      </c>
      <c r="C854" s="79" t="s">
        <v>239</v>
      </c>
      <c r="D854" s="80"/>
      <c r="E854" s="80"/>
      <c r="F854" s="80"/>
      <c r="G854" s="80"/>
      <c r="H854" s="81" t="s">
        <v>945</v>
      </c>
      <c r="I854" s="80"/>
      <c r="J854" s="333" t="s">
        <v>238</v>
      </c>
    </row>
    <row r="855" spans="1:10">
      <c r="A855" s="69"/>
      <c r="B855" s="74"/>
      <c r="C855" s="75"/>
      <c r="D855" s="76"/>
      <c r="E855" s="77"/>
      <c r="F855" s="77" t="s">
        <v>297</v>
      </c>
      <c r="G855" s="77"/>
      <c r="H855" s="77" t="s">
        <v>298</v>
      </c>
      <c r="I855" s="77"/>
      <c r="J855" s="84" t="s">
        <v>946</v>
      </c>
    </row>
    <row r="856" spans="1:10">
      <c r="A856" s="69"/>
      <c r="B856" s="78" t="s">
        <v>295</v>
      </c>
      <c r="C856" s="79" t="s">
        <v>299</v>
      </c>
      <c r="D856" s="80"/>
      <c r="E856" s="81" t="s">
        <v>230</v>
      </c>
      <c r="F856" s="77" t="s">
        <v>300</v>
      </c>
      <c r="G856" s="77" t="s">
        <v>301</v>
      </c>
      <c r="H856" s="77" t="s">
        <v>300</v>
      </c>
      <c r="I856" s="334" t="s">
        <v>301</v>
      </c>
      <c r="J856" s="333" t="s">
        <v>947</v>
      </c>
    </row>
    <row r="857" spans="1:10">
      <c r="A857" s="69"/>
      <c r="B857" s="335" t="s">
        <v>422</v>
      </c>
      <c r="C857" s="75" t="s">
        <v>423</v>
      </c>
      <c r="D857" s="76"/>
      <c r="E857" s="77">
        <v>1</v>
      </c>
      <c r="F857" s="77">
        <v>0.5</v>
      </c>
      <c r="G857" s="77">
        <v>0.5</v>
      </c>
      <c r="H857" s="77">
        <v>152.22</v>
      </c>
      <c r="I857" s="77">
        <v>58.52</v>
      </c>
      <c r="J857" s="84">
        <f>+ROUND(E857* ((F857*H857) + (G857*I857)),2)</f>
        <v>105.37</v>
      </c>
    </row>
    <row r="858" spans="1:10">
      <c r="A858" s="69"/>
      <c r="B858" s="78" t="s">
        <v>231</v>
      </c>
      <c r="C858" s="79"/>
      <c r="D858" s="80"/>
      <c r="E858" s="81"/>
      <c r="F858" s="81"/>
      <c r="G858" s="81"/>
      <c r="H858" s="81"/>
      <c r="I858" s="81"/>
      <c r="J858" s="333"/>
    </row>
    <row r="859" spans="1:10">
      <c r="A859" s="69"/>
      <c r="B859" s="78" t="s">
        <v>231</v>
      </c>
      <c r="C859" s="79"/>
      <c r="D859" s="80"/>
      <c r="E859" s="81"/>
      <c r="F859" s="81"/>
      <c r="G859" s="81"/>
      <c r="H859" s="81"/>
      <c r="I859" s="81"/>
      <c r="J859" s="333"/>
    </row>
    <row r="860" spans="1:10">
      <c r="A860" s="69"/>
      <c r="B860" s="78" t="s">
        <v>231</v>
      </c>
      <c r="C860" s="79"/>
      <c r="D860" s="80"/>
      <c r="E860" s="81"/>
      <c r="F860" s="81"/>
      <c r="G860" s="81"/>
      <c r="H860" s="81"/>
      <c r="I860" s="81"/>
      <c r="J860" s="333"/>
    </row>
    <row r="861" spans="1:10">
      <c r="A861" s="69"/>
      <c r="B861" s="78" t="s">
        <v>231</v>
      </c>
      <c r="C861" s="79"/>
      <c r="D861" s="80"/>
      <c r="E861" s="81"/>
      <c r="F861" s="81"/>
      <c r="G861" s="81"/>
      <c r="H861" s="81"/>
      <c r="I861" s="81"/>
      <c r="J861" s="333"/>
    </row>
    <row r="862" spans="1:10">
      <c r="A862" s="69"/>
      <c r="B862" s="78" t="s">
        <v>231</v>
      </c>
      <c r="C862" s="79"/>
      <c r="D862" s="80"/>
      <c r="E862" s="81"/>
      <c r="F862" s="81"/>
      <c r="G862" s="81"/>
      <c r="H862" s="81"/>
      <c r="I862" s="81"/>
      <c r="J862" s="333"/>
    </row>
    <row r="863" spans="1:10">
      <c r="A863" s="69"/>
      <c r="B863" s="78" t="s">
        <v>231</v>
      </c>
      <c r="C863" s="79"/>
      <c r="D863" s="80"/>
      <c r="E863" s="81"/>
      <c r="F863" s="81"/>
      <c r="G863" s="81"/>
      <c r="H863" s="81"/>
      <c r="I863" s="81"/>
      <c r="J863" s="333"/>
    </row>
    <row r="864" spans="1:10">
      <c r="A864" s="69"/>
      <c r="B864" s="74"/>
      <c r="C864" s="82"/>
      <c r="D864" s="76"/>
      <c r="E864" s="76"/>
      <c r="F864" s="76"/>
      <c r="G864" s="76" t="s">
        <v>948</v>
      </c>
      <c r="H864" s="76"/>
      <c r="I864" s="76"/>
      <c r="J864" s="84">
        <f>+SUBTOTAL(9,J857:J863)</f>
        <v>105.37</v>
      </c>
    </row>
    <row r="865" spans="1:10">
      <c r="A865" s="69"/>
      <c r="B865" s="74" t="s">
        <v>295</v>
      </c>
      <c r="C865" s="75" t="s">
        <v>949</v>
      </c>
      <c r="D865" s="76"/>
      <c r="E865" s="76"/>
      <c r="F865" s="76"/>
      <c r="G865" s="76"/>
      <c r="H865" s="77" t="s">
        <v>230</v>
      </c>
      <c r="I865" s="77" t="s">
        <v>950</v>
      </c>
      <c r="J865" s="84" t="s">
        <v>951</v>
      </c>
    </row>
    <row r="866" spans="1:10">
      <c r="A866" s="69"/>
      <c r="B866" s="74" t="s">
        <v>306</v>
      </c>
      <c r="C866" s="75" t="s">
        <v>307</v>
      </c>
      <c r="D866" s="76"/>
      <c r="E866" s="76"/>
      <c r="F866" s="76"/>
      <c r="G866" s="76"/>
      <c r="H866" s="77">
        <v>4</v>
      </c>
      <c r="I866" s="77">
        <v>21.04</v>
      </c>
      <c r="J866" s="84">
        <f>+ROUND(H866*I866,2)</f>
        <v>84.16</v>
      </c>
    </row>
    <row r="867" spans="1:10">
      <c r="A867" s="69"/>
      <c r="B867" s="78" t="s">
        <v>231</v>
      </c>
      <c r="C867" s="79"/>
      <c r="D867" s="80"/>
      <c r="E867" s="80"/>
      <c r="F867" s="80"/>
      <c r="G867" s="80"/>
      <c r="H867" s="81"/>
      <c r="I867" s="81"/>
      <c r="J867" s="333"/>
    </row>
    <row r="868" spans="1:10">
      <c r="A868" s="69"/>
      <c r="B868" s="78" t="s">
        <v>231</v>
      </c>
      <c r="C868" s="79"/>
      <c r="D868" s="80"/>
      <c r="E868" s="80"/>
      <c r="F868" s="80"/>
      <c r="G868" s="80"/>
      <c r="H868" s="81"/>
      <c r="I868" s="81"/>
      <c r="J868" s="333"/>
    </row>
    <row r="869" spans="1:10">
      <c r="A869" s="69"/>
      <c r="B869" s="78" t="s">
        <v>231</v>
      </c>
      <c r="C869" s="79"/>
      <c r="D869" s="80"/>
      <c r="E869" s="80"/>
      <c r="F869" s="80"/>
      <c r="G869" s="80"/>
      <c r="H869" s="81"/>
      <c r="I869" s="81"/>
      <c r="J869" s="333"/>
    </row>
    <row r="870" spans="1:10">
      <c r="A870" s="69"/>
      <c r="B870" s="78" t="s">
        <v>231</v>
      </c>
      <c r="C870" s="79"/>
      <c r="D870" s="80"/>
      <c r="E870" s="80"/>
      <c r="F870" s="80"/>
      <c r="G870" s="80"/>
      <c r="H870" s="81"/>
      <c r="I870" s="81"/>
      <c r="J870" s="333"/>
    </row>
    <row r="871" spans="1:10">
      <c r="A871" s="69"/>
      <c r="B871" s="78" t="s">
        <v>231</v>
      </c>
      <c r="C871" s="79"/>
      <c r="D871" s="80"/>
      <c r="E871" s="80"/>
      <c r="F871" s="80"/>
      <c r="G871" s="80"/>
      <c r="H871" s="81"/>
      <c r="I871" s="81"/>
      <c r="J871" s="333"/>
    </row>
    <row r="872" spans="1:10">
      <c r="A872" s="69"/>
      <c r="B872" s="78" t="s">
        <v>231</v>
      </c>
      <c r="C872" s="79"/>
      <c r="D872" s="80"/>
      <c r="E872" s="80"/>
      <c r="F872" s="80"/>
      <c r="G872" s="80"/>
      <c r="H872" s="81"/>
      <c r="I872" s="81"/>
      <c r="J872" s="333"/>
    </row>
    <row r="873" spans="1:10">
      <c r="A873" s="69"/>
      <c r="B873" s="74"/>
      <c r="C873" s="82"/>
      <c r="D873" s="76"/>
      <c r="E873" s="76"/>
      <c r="F873" s="76"/>
      <c r="G873" s="76" t="s">
        <v>952</v>
      </c>
      <c r="H873" s="76"/>
      <c r="I873" s="76"/>
      <c r="J873" s="84">
        <f>+SUBTOTAL(9,J866:J872)</f>
        <v>84.16</v>
      </c>
    </row>
    <row r="874" spans="1:10">
      <c r="A874" s="69"/>
      <c r="B874" s="74"/>
      <c r="C874" s="82"/>
      <c r="D874" s="76"/>
      <c r="E874" s="76"/>
      <c r="F874" s="76" t="s">
        <v>953</v>
      </c>
      <c r="G874" s="76"/>
      <c r="H874" s="76"/>
      <c r="I874" s="76">
        <v>0</v>
      </c>
      <c r="J874" s="84">
        <f>+ROUND(I874*J873,2)</f>
        <v>0</v>
      </c>
    </row>
    <row r="875" spans="1:10">
      <c r="A875" s="69"/>
      <c r="B875" s="74"/>
      <c r="C875" s="82"/>
      <c r="D875" s="76"/>
      <c r="E875" s="76"/>
      <c r="F875" s="76" t="s">
        <v>308</v>
      </c>
      <c r="G875" s="76"/>
      <c r="H875" s="76"/>
      <c r="I875" s="76"/>
      <c r="J875" s="84">
        <f>+SUBTOTAL(9,J866:J874)</f>
        <v>84.16</v>
      </c>
    </row>
    <row r="876" spans="1:10">
      <c r="A876" s="69"/>
      <c r="B876" s="83"/>
      <c r="C876" s="82"/>
      <c r="D876" s="76"/>
      <c r="E876" s="76"/>
      <c r="F876" s="76"/>
      <c r="G876" s="76" t="s">
        <v>954</v>
      </c>
      <c r="H876" s="76"/>
      <c r="I876" s="76"/>
      <c r="J876" s="337">
        <f>+SUBTOTAL(9,J857:J875)</f>
        <v>189.53</v>
      </c>
    </row>
    <row r="877" spans="1:10">
      <c r="A877" s="69"/>
      <c r="B877" s="83"/>
      <c r="C877" s="82" t="s">
        <v>309</v>
      </c>
      <c r="D877" s="76">
        <v>22</v>
      </c>
      <c r="E877" s="76"/>
      <c r="F877" s="76"/>
      <c r="G877" s="76" t="s">
        <v>310</v>
      </c>
      <c r="H877" s="76"/>
      <c r="I877" s="76"/>
      <c r="J877" s="337">
        <f>+ROUND(J876/D877,2)</f>
        <v>8.6199999999999992</v>
      </c>
    </row>
    <row r="878" spans="1:10">
      <c r="A878" s="69"/>
      <c r="B878" s="74" t="s">
        <v>295</v>
      </c>
      <c r="C878" s="75" t="s">
        <v>311</v>
      </c>
      <c r="D878" s="76"/>
      <c r="E878" s="76"/>
      <c r="F878" s="76"/>
      <c r="G878" s="77" t="s">
        <v>296</v>
      </c>
      <c r="H878" s="77" t="s">
        <v>955</v>
      </c>
      <c r="I878" s="77" t="s">
        <v>312</v>
      </c>
      <c r="J878" s="84" t="s">
        <v>956</v>
      </c>
    </row>
    <row r="879" spans="1:10">
      <c r="A879" s="69"/>
      <c r="B879" s="74" t="s">
        <v>467</v>
      </c>
      <c r="C879" s="75" t="s">
        <v>653</v>
      </c>
      <c r="D879" s="76"/>
      <c r="E879" s="76"/>
      <c r="F879" s="76"/>
      <c r="G879" s="77" t="s">
        <v>237</v>
      </c>
      <c r="H879" s="77">
        <v>4.3499999999999996</v>
      </c>
      <c r="I879" s="77">
        <v>0.1</v>
      </c>
      <c r="J879" s="84">
        <f>+ROUND(H879*I879,2)</f>
        <v>0.44</v>
      </c>
    </row>
    <row r="880" spans="1:10">
      <c r="A880" s="69"/>
      <c r="B880" s="78" t="s">
        <v>231</v>
      </c>
      <c r="C880" s="79"/>
      <c r="D880" s="80"/>
      <c r="E880" s="80"/>
      <c r="F880" s="80"/>
      <c r="G880" s="81"/>
      <c r="H880" s="81"/>
      <c r="I880" s="81"/>
      <c r="J880" s="333"/>
    </row>
    <row r="881" spans="1:10">
      <c r="A881" s="69"/>
      <c r="B881" s="78" t="s">
        <v>231</v>
      </c>
      <c r="C881" s="79"/>
      <c r="D881" s="80"/>
      <c r="E881" s="80"/>
      <c r="F881" s="80"/>
      <c r="G881" s="81"/>
      <c r="H881" s="81"/>
      <c r="I881" s="81"/>
      <c r="J881" s="333"/>
    </row>
    <row r="882" spans="1:10">
      <c r="A882" s="69"/>
      <c r="B882" s="78" t="s">
        <v>231</v>
      </c>
      <c r="C882" s="79"/>
      <c r="D882" s="80"/>
      <c r="E882" s="80"/>
      <c r="F882" s="80"/>
      <c r="G882" s="81"/>
      <c r="H882" s="81"/>
      <c r="I882" s="81"/>
      <c r="J882" s="333"/>
    </row>
    <row r="883" spans="1:10">
      <c r="A883" s="69"/>
      <c r="B883" s="78" t="s">
        <v>231</v>
      </c>
      <c r="C883" s="79"/>
      <c r="D883" s="80"/>
      <c r="E883" s="80"/>
      <c r="F883" s="80"/>
      <c r="G883" s="81"/>
      <c r="H883" s="81"/>
      <c r="I883" s="81"/>
      <c r="J883" s="333"/>
    </row>
    <row r="884" spans="1:10">
      <c r="A884" s="69"/>
      <c r="B884" s="78" t="s">
        <v>231</v>
      </c>
      <c r="C884" s="79"/>
      <c r="D884" s="80"/>
      <c r="E884" s="80"/>
      <c r="F884" s="80"/>
      <c r="G884" s="81"/>
      <c r="H884" s="81"/>
      <c r="I884" s="81"/>
      <c r="J884" s="333"/>
    </row>
    <row r="885" spans="1:10">
      <c r="A885" s="69"/>
      <c r="B885" s="78" t="s">
        <v>231</v>
      </c>
      <c r="C885" s="79"/>
      <c r="D885" s="80"/>
      <c r="E885" s="80"/>
      <c r="F885" s="80"/>
      <c r="G885" s="81"/>
      <c r="H885" s="81"/>
      <c r="I885" s="81"/>
      <c r="J885" s="333"/>
    </row>
    <row r="886" spans="1:10">
      <c r="A886" s="69"/>
      <c r="B886" s="74"/>
      <c r="C886" s="82"/>
      <c r="D886" s="76"/>
      <c r="E886" s="76"/>
      <c r="F886" s="76"/>
      <c r="G886" s="76" t="s">
        <v>316</v>
      </c>
      <c r="H886" s="76"/>
      <c r="I886" s="76"/>
      <c r="J886" s="84">
        <f>+SUBTOTAL(9,J879:J885)</f>
        <v>0.44</v>
      </c>
    </row>
    <row r="887" spans="1:10">
      <c r="A887" s="69"/>
      <c r="B887" s="74" t="s">
        <v>295</v>
      </c>
      <c r="C887" s="75" t="s">
        <v>317</v>
      </c>
      <c r="D887" s="76"/>
      <c r="E887" s="76"/>
      <c r="F887" s="76"/>
      <c r="G887" s="77" t="s">
        <v>296</v>
      </c>
      <c r="H887" s="77" t="s">
        <v>955</v>
      </c>
      <c r="I887" s="77" t="s">
        <v>312</v>
      </c>
      <c r="J887" s="84" t="s">
        <v>956</v>
      </c>
    </row>
    <row r="888" spans="1:10">
      <c r="A888" s="69"/>
      <c r="B888" s="74" t="s">
        <v>231</v>
      </c>
      <c r="C888" s="75"/>
      <c r="D888" s="76"/>
      <c r="E888" s="76"/>
      <c r="F888" s="76"/>
      <c r="G888" s="77"/>
      <c r="H888" s="77"/>
      <c r="I888" s="77"/>
      <c r="J888" s="84"/>
    </row>
    <row r="889" spans="1:10">
      <c r="A889" s="69"/>
      <c r="B889" s="78" t="s">
        <v>231</v>
      </c>
      <c r="C889" s="79"/>
      <c r="D889" s="80"/>
      <c r="E889" s="80"/>
      <c r="F889" s="80"/>
      <c r="G889" s="81"/>
      <c r="H889" s="81"/>
      <c r="I889" s="81"/>
      <c r="J889" s="333"/>
    </row>
    <row r="890" spans="1:10">
      <c r="A890" s="69"/>
      <c r="B890" s="78" t="s">
        <v>231</v>
      </c>
      <c r="C890" s="79"/>
      <c r="D890" s="80"/>
      <c r="E890" s="80"/>
      <c r="F890" s="80"/>
      <c r="G890" s="81"/>
      <c r="H890" s="81"/>
      <c r="I890" s="81"/>
      <c r="J890" s="333"/>
    </row>
    <row r="891" spans="1:10">
      <c r="A891" s="69"/>
      <c r="B891" s="78" t="s">
        <v>231</v>
      </c>
      <c r="C891" s="79"/>
      <c r="D891" s="80"/>
      <c r="E891" s="80"/>
      <c r="F891" s="80"/>
      <c r="G891" s="81"/>
      <c r="H891" s="81"/>
      <c r="I891" s="81"/>
      <c r="J891" s="333"/>
    </row>
    <row r="892" spans="1:10">
      <c r="A892" s="69"/>
      <c r="B892" s="78" t="s">
        <v>231</v>
      </c>
      <c r="C892" s="79"/>
      <c r="D892" s="80"/>
      <c r="E892" s="80"/>
      <c r="F892" s="80"/>
      <c r="G892" s="81"/>
      <c r="H892" s="81"/>
      <c r="I892" s="81"/>
      <c r="J892" s="333"/>
    </row>
    <row r="893" spans="1:10">
      <c r="A893" s="69"/>
      <c r="B893" s="74"/>
      <c r="C893" s="82"/>
      <c r="D893" s="76"/>
      <c r="E893" s="76"/>
      <c r="F893" s="76"/>
      <c r="G893" s="76" t="s">
        <v>318</v>
      </c>
      <c r="H893" s="76"/>
      <c r="I893" s="76"/>
      <c r="J893" s="84">
        <f>+SUBTOTAL(9,J888:J892)</f>
        <v>0</v>
      </c>
    </row>
    <row r="894" spans="1:10">
      <c r="A894" s="69"/>
      <c r="B894" s="74" t="s">
        <v>295</v>
      </c>
      <c r="C894" s="75" t="s">
        <v>321</v>
      </c>
      <c r="D894" s="77" t="s">
        <v>322</v>
      </c>
      <c r="E894" s="77" t="s">
        <v>961</v>
      </c>
      <c r="F894" s="77" t="s">
        <v>962</v>
      </c>
      <c r="G894" s="77" t="s">
        <v>963</v>
      </c>
      <c r="H894" s="77" t="s">
        <v>964</v>
      </c>
      <c r="I894" s="77" t="s">
        <v>312</v>
      </c>
      <c r="J894" s="84" t="s">
        <v>965</v>
      </c>
    </row>
    <row r="895" spans="1:10">
      <c r="A895" s="69"/>
      <c r="B895" s="74" t="s">
        <v>231</v>
      </c>
      <c r="C895" s="75"/>
      <c r="D895" s="77"/>
      <c r="E895" s="77"/>
      <c r="F895" s="77"/>
      <c r="G895" s="77"/>
      <c r="H895" s="77"/>
      <c r="I895" s="77"/>
      <c r="J895" s="84"/>
    </row>
    <row r="896" spans="1:10">
      <c r="A896" s="69"/>
      <c r="B896" s="78" t="s">
        <v>231</v>
      </c>
      <c r="C896" s="79"/>
      <c r="D896" s="81"/>
      <c r="E896" s="81"/>
      <c r="F896" s="81"/>
      <c r="G896" s="81"/>
      <c r="H896" s="81"/>
      <c r="I896" s="81"/>
      <c r="J896" s="333"/>
    </row>
    <row r="897" spans="1:10">
      <c r="A897" s="69"/>
      <c r="B897" s="78" t="s">
        <v>231</v>
      </c>
      <c r="C897" s="79"/>
      <c r="D897" s="81"/>
      <c r="E897" s="81"/>
      <c r="F897" s="81"/>
      <c r="G897" s="81"/>
      <c r="H897" s="81"/>
      <c r="I897" s="81"/>
      <c r="J897" s="333"/>
    </row>
    <row r="898" spans="1:10">
      <c r="A898" s="69"/>
      <c r="B898" s="78" t="s">
        <v>231</v>
      </c>
      <c r="C898" s="79"/>
      <c r="D898" s="81"/>
      <c r="E898" s="81"/>
      <c r="F898" s="81"/>
      <c r="G898" s="81"/>
      <c r="H898" s="81"/>
      <c r="I898" s="81"/>
      <c r="J898" s="333"/>
    </row>
    <row r="899" spans="1:10">
      <c r="A899" s="69"/>
      <c r="B899" s="78" t="s">
        <v>231</v>
      </c>
      <c r="C899" s="79"/>
      <c r="D899" s="81"/>
      <c r="E899" s="81"/>
      <c r="F899" s="81"/>
      <c r="G899" s="81"/>
      <c r="H899" s="81"/>
      <c r="I899" s="81"/>
      <c r="J899" s="333"/>
    </row>
    <row r="900" spans="1:10">
      <c r="A900" s="69"/>
      <c r="B900" s="78" t="s">
        <v>231</v>
      </c>
      <c r="C900" s="79"/>
      <c r="D900" s="81"/>
      <c r="E900" s="81"/>
      <c r="F900" s="81"/>
      <c r="G900" s="81"/>
      <c r="H900" s="81"/>
      <c r="I900" s="81"/>
      <c r="J900" s="333"/>
    </row>
    <row r="901" spans="1:10">
      <c r="A901" s="69"/>
      <c r="B901" s="78" t="s">
        <v>231</v>
      </c>
      <c r="C901" s="79"/>
      <c r="D901" s="81"/>
      <c r="E901" s="81"/>
      <c r="F901" s="81"/>
      <c r="G901" s="81"/>
      <c r="H901" s="81"/>
      <c r="I901" s="81"/>
      <c r="J901" s="333"/>
    </row>
    <row r="902" spans="1:10">
      <c r="A902" s="69"/>
      <c r="B902" s="74"/>
      <c r="C902" s="82"/>
      <c r="D902" s="76"/>
      <c r="E902" s="76"/>
      <c r="F902" s="76"/>
      <c r="G902" s="76" t="s">
        <v>325</v>
      </c>
      <c r="H902" s="76"/>
      <c r="I902" s="76"/>
      <c r="J902" s="84">
        <f>+SUBTOTAL(9,J895:J901)</f>
        <v>0</v>
      </c>
    </row>
    <row r="903" spans="1:10">
      <c r="A903" s="69"/>
      <c r="B903" s="74" t="s">
        <v>326</v>
      </c>
      <c r="C903" s="82"/>
      <c r="D903" s="76"/>
      <c r="E903" s="76"/>
      <c r="F903" s="76"/>
      <c r="G903" s="76"/>
      <c r="H903" s="76"/>
      <c r="I903" s="76"/>
      <c r="J903" s="84">
        <f>+SUBTOTAL(9,J877:J901)</f>
        <v>9.0599999999999987</v>
      </c>
    </row>
    <row r="904" spans="1:10">
      <c r="A904" s="69"/>
      <c r="B904" s="74" t="s">
        <v>327</v>
      </c>
      <c r="C904" s="82"/>
      <c r="D904" s="76">
        <v>0</v>
      </c>
      <c r="E904" s="76"/>
      <c r="F904" s="76"/>
      <c r="G904" s="76"/>
      <c r="H904" s="76"/>
      <c r="I904" s="76"/>
      <c r="J904" s="84">
        <f>+ROUND(J903*D904/100,2)</f>
        <v>0</v>
      </c>
    </row>
    <row r="905" spans="1:10" ht="14.4" thickBot="1">
      <c r="A905" s="69"/>
      <c r="B905" s="74" t="s">
        <v>328</v>
      </c>
      <c r="C905" s="82"/>
      <c r="D905" s="76"/>
      <c r="E905" s="76"/>
      <c r="F905" s="76"/>
      <c r="G905" s="76"/>
      <c r="H905" s="76"/>
      <c r="I905" s="76"/>
      <c r="J905" s="84">
        <f>+J903+ J904</f>
        <v>9.0599999999999987</v>
      </c>
    </row>
    <row r="906" spans="1:10">
      <c r="A906" s="69"/>
      <c r="B906" s="70" t="s">
        <v>261</v>
      </c>
      <c r="C906" s="71"/>
      <c r="D906" s="73"/>
      <c r="E906" s="73"/>
      <c r="F906" s="73" t="s">
        <v>967</v>
      </c>
      <c r="G906" s="73"/>
      <c r="H906" s="73"/>
      <c r="I906" s="73" t="s">
        <v>968</v>
      </c>
      <c r="J906" s="332"/>
    </row>
    <row r="907" spans="1:10">
      <c r="A907" s="69"/>
      <c r="B907" s="78" t="s">
        <v>969</v>
      </c>
      <c r="C907" s="69"/>
      <c r="D907" s="80"/>
      <c r="E907" s="80"/>
      <c r="F907" s="80" t="s">
        <v>970</v>
      </c>
      <c r="G907" s="80"/>
      <c r="H907" s="80"/>
      <c r="I907" s="80"/>
      <c r="J907" s="338"/>
    </row>
    <row r="908" spans="1:10">
      <c r="A908" s="69"/>
      <c r="B908" s="78" t="s">
        <v>971</v>
      </c>
      <c r="C908" s="69"/>
      <c r="D908" s="80"/>
      <c r="E908" s="80"/>
      <c r="F908" s="80" t="s">
        <v>972</v>
      </c>
      <c r="G908" s="80"/>
      <c r="H908" s="80"/>
      <c r="I908" s="80"/>
      <c r="J908" s="338"/>
    </row>
    <row r="909" spans="1:10" ht="14.4" thickBot="1">
      <c r="A909" s="69"/>
      <c r="B909" s="85" t="s">
        <v>973</v>
      </c>
      <c r="C909" s="69"/>
      <c r="D909" s="80"/>
      <c r="E909" s="80"/>
      <c r="F909" s="80"/>
      <c r="G909" s="80"/>
      <c r="H909" s="80"/>
      <c r="I909" s="80"/>
      <c r="J909" s="339"/>
    </row>
    <row r="910" spans="1:10">
      <c r="A910" s="69"/>
      <c r="B910" s="71"/>
      <c r="C910" s="71"/>
      <c r="D910" s="73"/>
      <c r="E910" s="73"/>
      <c r="F910" s="73"/>
      <c r="G910" s="73"/>
      <c r="H910" s="73"/>
      <c r="I910" s="73"/>
      <c r="J910" s="73"/>
    </row>
    <row r="911" spans="1:10" ht="14.4" thickBot="1">
      <c r="A911" s="69"/>
      <c r="B911" s="69"/>
      <c r="C911" s="69"/>
      <c r="D911" s="80"/>
      <c r="E911" s="80"/>
      <c r="F911" s="80"/>
      <c r="G911" s="80"/>
      <c r="H911" s="80"/>
      <c r="I911" s="80"/>
      <c r="J911" s="80"/>
    </row>
    <row r="912" spans="1:10">
      <c r="A912" s="69"/>
      <c r="B912" s="70"/>
      <c r="C912" s="71"/>
      <c r="D912" s="72" t="s">
        <v>294</v>
      </c>
      <c r="E912" s="72"/>
      <c r="F912" s="72"/>
      <c r="G912" s="73"/>
      <c r="H912" s="73"/>
      <c r="I912" s="73"/>
      <c r="J912" s="332"/>
    </row>
    <row r="913" spans="1:10">
      <c r="A913" s="69"/>
      <c r="B913" s="74" t="s">
        <v>295</v>
      </c>
      <c r="C913" s="75" t="s">
        <v>116</v>
      </c>
      <c r="D913" s="76"/>
      <c r="E913" s="76"/>
      <c r="F913" s="76"/>
      <c r="G913" s="76"/>
      <c r="H913" s="77" t="s">
        <v>943</v>
      </c>
      <c r="I913" s="76"/>
      <c r="J913" s="84" t="s">
        <v>296</v>
      </c>
    </row>
    <row r="914" spans="1:10">
      <c r="A914" s="69"/>
      <c r="B914" s="78" t="s">
        <v>231</v>
      </c>
      <c r="C914" s="79" t="s">
        <v>1013</v>
      </c>
      <c r="D914" s="80"/>
      <c r="E914" s="80"/>
      <c r="F914" s="80"/>
      <c r="G914" s="80"/>
      <c r="H914" s="81" t="s">
        <v>945</v>
      </c>
      <c r="I914" s="80"/>
      <c r="J914" s="333" t="s">
        <v>234</v>
      </c>
    </row>
    <row r="915" spans="1:10">
      <c r="A915" s="69"/>
      <c r="B915" s="74"/>
      <c r="C915" s="75"/>
      <c r="D915" s="76"/>
      <c r="E915" s="77"/>
      <c r="F915" s="77" t="s">
        <v>297</v>
      </c>
      <c r="G915" s="77"/>
      <c r="H915" s="77" t="s">
        <v>298</v>
      </c>
      <c r="I915" s="77"/>
      <c r="J915" s="84" t="s">
        <v>946</v>
      </c>
    </row>
    <row r="916" spans="1:10">
      <c r="A916" s="69"/>
      <c r="B916" s="78" t="s">
        <v>295</v>
      </c>
      <c r="C916" s="79" t="s">
        <v>299</v>
      </c>
      <c r="D916" s="80"/>
      <c r="E916" s="81" t="s">
        <v>230</v>
      </c>
      <c r="F916" s="77" t="s">
        <v>300</v>
      </c>
      <c r="G916" s="77" t="s">
        <v>301</v>
      </c>
      <c r="H916" s="77" t="s">
        <v>300</v>
      </c>
      <c r="I916" s="334" t="s">
        <v>301</v>
      </c>
      <c r="J916" s="333" t="s">
        <v>947</v>
      </c>
    </row>
    <row r="917" spans="1:10">
      <c r="A917" s="69"/>
      <c r="B917" s="335" t="s">
        <v>422</v>
      </c>
      <c r="C917" s="75" t="s">
        <v>423</v>
      </c>
      <c r="D917" s="76"/>
      <c r="E917" s="77">
        <v>1</v>
      </c>
      <c r="F917" s="77">
        <v>0.3</v>
      </c>
      <c r="G917" s="77">
        <v>0.7</v>
      </c>
      <c r="H917" s="77">
        <v>152.22</v>
      </c>
      <c r="I917" s="77">
        <v>58.52</v>
      </c>
      <c r="J917" s="84">
        <f>+ROUND(E917* ((F917*H917) + (G917*I917)),2)</f>
        <v>86.63</v>
      </c>
    </row>
    <row r="918" spans="1:10">
      <c r="A918" s="69"/>
      <c r="B918" s="78" t="s">
        <v>231</v>
      </c>
      <c r="C918" s="79"/>
      <c r="D918" s="80"/>
      <c r="E918" s="81"/>
      <c r="F918" s="81"/>
      <c r="G918" s="81"/>
      <c r="H918" s="81"/>
      <c r="I918" s="81"/>
      <c r="J918" s="333"/>
    </row>
    <row r="919" spans="1:10">
      <c r="A919" s="69"/>
      <c r="B919" s="78" t="s">
        <v>231</v>
      </c>
      <c r="C919" s="79"/>
      <c r="D919" s="80"/>
      <c r="E919" s="81"/>
      <c r="F919" s="81"/>
      <c r="G919" s="81"/>
      <c r="H919" s="81"/>
      <c r="I919" s="81"/>
      <c r="J919" s="333"/>
    </row>
    <row r="920" spans="1:10">
      <c r="A920" s="69"/>
      <c r="B920" s="78" t="s">
        <v>231</v>
      </c>
      <c r="C920" s="79"/>
      <c r="D920" s="80"/>
      <c r="E920" s="81"/>
      <c r="F920" s="81"/>
      <c r="G920" s="81"/>
      <c r="H920" s="81"/>
      <c r="I920" s="81"/>
      <c r="J920" s="333"/>
    </row>
    <row r="921" spans="1:10">
      <c r="A921" s="69"/>
      <c r="B921" s="78" t="s">
        <v>231</v>
      </c>
      <c r="C921" s="79"/>
      <c r="D921" s="80"/>
      <c r="E921" s="81"/>
      <c r="F921" s="81"/>
      <c r="G921" s="81"/>
      <c r="H921" s="81"/>
      <c r="I921" s="81"/>
      <c r="J921" s="333"/>
    </row>
    <row r="922" spans="1:10">
      <c r="A922" s="69"/>
      <c r="B922" s="78" t="s">
        <v>231</v>
      </c>
      <c r="C922" s="79"/>
      <c r="D922" s="80"/>
      <c r="E922" s="81"/>
      <c r="F922" s="81"/>
      <c r="G922" s="81"/>
      <c r="H922" s="81"/>
      <c r="I922" s="81"/>
      <c r="J922" s="333"/>
    </row>
    <row r="923" spans="1:10">
      <c r="A923" s="69"/>
      <c r="B923" s="78" t="s">
        <v>231</v>
      </c>
      <c r="C923" s="79"/>
      <c r="D923" s="80"/>
      <c r="E923" s="81"/>
      <c r="F923" s="81"/>
      <c r="G923" s="81"/>
      <c r="H923" s="81"/>
      <c r="I923" s="81"/>
      <c r="J923" s="333"/>
    </row>
    <row r="924" spans="1:10">
      <c r="A924" s="69"/>
      <c r="B924" s="74"/>
      <c r="C924" s="82"/>
      <c r="D924" s="76"/>
      <c r="E924" s="76"/>
      <c r="F924" s="76"/>
      <c r="G924" s="76" t="s">
        <v>948</v>
      </c>
      <c r="H924" s="76"/>
      <c r="I924" s="76"/>
      <c r="J924" s="84">
        <f>+SUBTOTAL(9,J917:J923)</f>
        <v>86.63</v>
      </c>
    </row>
    <row r="925" spans="1:10">
      <c r="A925" s="69"/>
      <c r="B925" s="74" t="s">
        <v>295</v>
      </c>
      <c r="C925" s="75" t="s">
        <v>949</v>
      </c>
      <c r="D925" s="76"/>
      <c r="E925" s="76"/>
      <c r="F925" s="76"/>
      <c r="G925" s="76"/>
      <c r="H925" s="77" t="s">
        <v>230</v>
      </c>
      <c r="I925" s="77" t="s">
        <v>950</v>
      </c>
      <c r="J925" s="84" t="s">
        <v>951</v>
      </c>
    </row>
    <row r="926" spans="1:10">
      <c r="A926" s="69"/>
      <c r="B926" s="74" t="s">
        <v>306</v>
      </c>
      <c r="C926" s="75" t="s">
        <v>307</v>
      </c>
      <c r="D926" s="76"/>
      <c r="E926" s="76"/>
      <c r="F926" s="76"/>
      <c r="G926" s="76"/>
      <c r="H926" s="77">
        <v>2</v>
      </c>
      <c r="I926" s="77">
        <v>21.04</v>
      </c>
      <c r="J926" s="84">
        <f>+ROUND(H926*I926,2)</f>
        <v>42.08</v>
      </c>
    </row>
    <row r="927" spans="1:10">
      <c r="A927" s="69"/>
      <c r="B927" s="78" t="s">
        <v>432</v>
      </c>
      <c r="C927" s="79" t="s">
        <v>433</v>
      </c>
      <c r="D927" s="80"/>
      <c r="E927" s="80"/>
      <c r="F927" s="80"/>
      <c r="G927" s="80"/>
      <c r="H927" s="81">
        <v>1</v>
      </c>
      <c r="I927" s="81">
        <v>29.27</v>
      </c>
      <c r="J927" s="333">
        <f>+ROUND(H927*I927,2)</f>
        <v>29.27</v>
      </c>
    </row>
    <row r="928" spans="1:10">
      <c r="A928" s="69"/>
      <c r="B928" s="78" t="s">
        <v>231</v>
      </c>
      <c r="C928" s="79"/>
      <c r="D928" s="80"/>
      <c r="E928" s="80"/>
      <c r="F928" s="80"/>
      <c r="G928" s="80"/>
      <c r="H928" s="81"/>
      <c r="I928" s="81"/>
      <c r="J928" s="333"/>
    </row>
    <row r="929" spans="1:10">
      <c r="A929" s="69"/>
      <c r="B929" s="78" t="s">
        <v>231</v>
      </c>
      <c r="C929" s="79"/>
      <c r="D929" s="80"/>
      <c r="E929" s="80"/>
      <c r="F929" s="80"/>
      <c r="G929" s="80"/>
      <c r="H929" s="81"/>
      <c r="I929" s="81"/>
      <c r="J929" s="333"/>
    </row>
    <row r="930" spans="1:10">
      <c r="A930" s="69"/>
      <c r="B930" s="78" t="s">
        <v>231</v>
      </c>
      <c r="C930" s="79"/>
      <c r="D930" s="80"/>
      <c r="E930" s="80"/>
      <c r="F930" s="80"/>
      <c r="G930" s="80"/>
      <c r="H930" s="81"/>
      <c r="I930" s="81"/>
      <c r="J930" s="333"/>
    </row>
    <row r="931" spans="1:10">
      <c r="A931" s="69"/>
      <c r="B931" s="78" t="s">
        <v>231</v>
      </c>
      <c r="C931" s="79"/>
      <c r="D931" s="80"/>
      <c r="E931" s="80"/>
      <c r="F931" s="80"/>
      <c r="G931" s="80"/>
      <c r="H931" s="81"/>
      <c r="I931" s="81"/>
      <c r="J931" s="333"/>
    </row>
    <row r="932" spans="1:10">
      <c r="A932" s="69"/>
      <c r="B932" s="78" t="s">
        <v>231</v>
      </c>
      <c r="C932" s="79"/>
      <c r="D932" s="80"/>
      <c r="E932" s="80"/>
      <c r="F932" s="80"/>
      <c r="G932" s="80"/>
      <c r="H932" s="81"/>
      <c r="I932" s="81"/>
      <c r="J932" s="333"/>
    </row>
    <row r="933" spans="1:10">
      <c r="A933" s="69"/>
      <c r="B933" s="74"/>
      <c r="C933" s="82"/>
      <c r="D933" s="76"/>
      <c r="E933" s="76"/>
      <c r="F933" s="76"/>
      <c r="G933" s="76" t="s">
        <v>952</v>
      </c>
      <c r="H933" s="76"/>
      <c r="I933" s="76"/>
      <c r="J933" s="84">
        <f>+SUBTOTAL(9,J926:J932)</f>
        <v>71.349999999999994</v>
      </c>
    </row>
    <row r="934" spans="1:10">
      <c r="A934" s="69"/>
      <c r="B934" s="74"/>
      <c r="C934" s="82"/>
      <c r="D934" s="76"/>
      <c r="E934" s="76"/>
      <c r="F934" s="76" t="s">
        <v>953</v>
      </c>
      <c r="G934" s="76"/>
      <c r="H934" s="76"/>
      <c r="I934" s="76">
        <v>0</v>
      </c>
      <c r="J934" s="84">
        <f>+ROUND(I934*J933,2)</f>
        <v>0</v>
      </c>
    </row>
    <row r="935" spans="1:10">
      <c r="A935" s="69"/>
      <c r="B935" s="74"/>
      <c r="C935" s="82"/>
      <c r="D935" s="76"/>
      <c r="E935" s="76"/>
      <c r="F935" s="76" t="s">
        <v>308</v>
      </c>
      <c r="G935" s="76"/>
      <c r="H935" s="76"/>
      <c r="I935" s="76"/>
      <c r="J935" s="84">
        <f>+SUBTOTAL(9,J926:J934)</f>
        <v>71.349999999999994</v>
      </c>
    </row>
    <row r="936" spans="1:10">
      <c r="A936" s="69"/>
      <c r="B936" s="83"/>
      <c r="C936" s="82"/>
      <c r="D936" s="76"/>
      <c r="E936" s="76"/>
      <c r="F936" s="76"/>
      <c r="G936" s="76" t="s">
        <v>954</v>
      </c>
      <c r="H936" s="76"/>
      <c r="I936" s="76"/>
      <c r="J936" s="337">
        <f>+SUBTOTAL(9,J917:J935)</f>
        <v>157.97999999999999</v>
      </c>
    </row>
    <row r="937" spans="1:10">
      <c r="A937" s="69"/>
      <c r="B937" s="83"/>
      <c r="C937" s="82" t="s">
        <v>309</v>
      </c>
      <c r="D937" s="76">
        <v>3</v>
      </c>
      <c r="E937" s="76"/>
      <c r="F937" s="76"/>
      <c r="G937" s="76" t="s">
        <v>310</v>
      </c>
      <c r="H937" s="76"/>
      <c r="I937" s="76"/>
      <c r="J937" s="337">
        <f>+ROUND(J936/D937,2)</f>
        <v>52.66</v>
      </c>
    </row>
    <row r="938" spans="1:10">
      <c r="A938" s="69"/>
      <c r="B938" s="74" t="s">
        <v>295</v>
      </c>
      <c r="C938" s="75" t="s">
        <v>311</v>
      </c>
      <c r="D938" s="76"/>
      <c r="E938" s="76"/>
      <c r="F938" s="76"/>
      <c r="G938" s="77" t="s">
        <v>296</v>
      </c>
      <c r="H938" s="77" t="s">
        <v>955</v>
      </c>
      <c r="I938" s="77" t="s">
        <v>312</v>
      </c>
      <c r="J938" s="84" t="s">
        <v>956</v>
      </c>
    </row>
    <row r="939" spans="1:10">
      <c r="A939" s="69"/>
      <c r="B939" s="74" t="s">
        <v>231</v>
      </c>
      <c r="C939" s="75"/>
      <c r="D939" s="76"/>
      <c r="E939" s="76"/>
      <c r="F939" s="76"/>
      <c r="G939" s="77"/>
      <c r="H939" s="77"/>
      <c r="I939" s="77"/>
      <c r="J939" s="84"/>
    </row>
    <row r="940" spans="1:10">
      <c r="A940" s="69"/>
      <c r="B940" s="78" t="s">
        <v>231</v>
      </c>
      <c r="C940" s="79"/>
      <c r="D940" s="80"/>
      <c r="E940" s="80"/>
      <c r="F940" s="80"/>
      <c r="G940" s="81"/>
      <c r="H940" s="81"/>
      <c r="I940" s="81"/>
      <c r="J940" s="333"/>
    </row>
    <row r="941" spans="1:10">
      <c r="A941" s="69"/>
      <c r="B941" s="78" t="s">
        <v>231</v>
      </c>
      <c r="C941" s="79"/>
      <c r="D941" s="80"/>
      <c r="E941" s="80"/>
      <c r="F941" s="80"/>
      <c r="G941" s="81"/>
      <c r="H941" s="81"/>
      <c r="I941" s="81"/>
      <c r="J941" s="333"/>
    </row>
    <row r="942" spans="1:10">
      <c r="A942" s="69"/>
      <c r="B942" s="78" t="s">
        <v>231</v>
      </c>
      <c r="C942" s="79"/>
      <c r="D942" s="80"/>
      <c r="E942" s="80"/>
      <c r="F942" s="80"/>
      <c r="G942" s="81"/>
      <c r="H942" s="81"/>
      <c r="I942" s="81"/>
      <c r="J942" s="333"/>
    </row>
    <row r="943" spans="1:10">
      <c r="A943" s="69"/>
      <c r="B943" s="78" t="s">
        <v>231</v>
      </c>
      <c r="C943" s="79"/>
      <c r="D943" s="80"/>
      <c r="E943" s="80"/>
      <c r="F943" s="80"/>
      <c r="G943" s="81"/>
      <c r="H943" s="81"/>
      <c r="I943" s="81"/>
      <c r="J943" s="333"/>
    </row>
    <row r="944" spans="1:10">
      <c r="A944" s="69"/>
      <c r="B944" s="78" t="s">
        <v>231</v>
      </c>
      <c r="C944" s="79"/>
      <c r="D944" s="80"/>
      <c r="E944" s="80"/>
      <c r="F944" s="80"/>
      <c r="G944" s="81"/>
      <c r="H944" s="81"/>
      <c r="I944" s="81"/>
      <c r="J944" s="333"/>
    </row>
    <row r="945" spans="1:10">
      <c r="A945" s="69"/>
      <c r="B945" s="78" t="s">
        <v>231</v>
      </c>
      <c r="C945" s="79"/>
      <c r="D945" s="80"/>
      <c r="E945" s="80"/>
      <c r="F945" s="80"/>
      <c r="G945" s="81"/>
      <c r="H945" s="81"/>
      <c r="I945" s="81"/>
      <c r="J945" s="333"/>
    </row>
    <row r="946" spans="1:10">
      <c r="A946" s="69"/>
      <c r="B946" s="74"/>
      <c r="C946" s="82"/>
      <c r="D946" s="76"/>
      <c r="E946" s="76"/>
      <c r="F946" s="76"/>
      <c r="G946" s="76" t="s">
        <v>316</v>
      </c>
      <c r="H946" s="76"/>
      <c r="I946" s="76"/>
      <c r="J946" s="84">
        <f>+SUBTOTAL(9,J939:J945)</f>
        <v>0</v>
      </c>
    </row>
    <row r="947" spans="1:10">
      <c r="A947" s="69"/>
      <c r="B947" s="74" t="s">
        <v>295</v>
      </c>
      <c r="C947" s="75" t="s">
        <v>317</v>
      </c>
      <c r="D947" s="76"/>
      <c r="E947" s="76"/>
      <c r="F947" s="76"/>
      <c r="G947" s="77" t="s">
        <v>296</v>
      </c>
      <c r="H947" s="77" t="s">
        <v>955</v>
      </c>
      <c r="I947" s="77" t="s">
        <v>312</v>
      </c>
      <c r="J947" s="84" t="s">
        <v>956</v>
      </c>
    </row>
    <row r="948" spans="1:10">
      <c r="A948" s="69"/>
      <c r="B948" s="74" t="s">
        <v>1014</v>
      </c>
      <c r="C948" s="75" t="s">
        <v>1015</v>
      </c>
      <c r="D948" s="76"/>
      <c r="E948" s="76"/>
      <c r="F948" s="76"/>
      <c r="G948" s="77" t="s">
        <v>234</v>
      </c>
      <c r="H948" s="77">
        <v>552.69000000000005</v>
      </c>
      <c r="I948" s="77">
        <v>1</v>
      </c>
      <c r="J948" s="84">
        <f>+ROUND(H948*I948,2)</f>
        <v>552.69000000000005</v>
      </c>
    </row>
    <row r="949" spans="1:10">
      <c r="A949" s="69"/>
      <c r="B949" s="78" t="s">
        <v>231</v>
      </c>
      <c r="C949" s="79"/>
      <c r="D949" s="80"/>
      <c r="E949" s="80"/>
      <c r="F949" s="80"/>
      <c r="G949" s="81"/>
      <c r="H949" s="81"/>
      <c r="I949" s="81"/>
      <c r="J949" s="333"/>
    </row>
    <row r="950" spans="1:10">
      <c r="A950" s="69"/>
      <c r="B950" s="78" t="s">
        <v>231</v>
      </c>
      <c r="C950" s="79"/>
      <c r="D950" s="80"/>
      <c r="E950" s="80"/>
      <c r="F950" s="80"/>
      <c r="G950" s="81"/>
      <c r="H950" s="81"/>
      <c r="I950" s="81"/>
      <c r="J950" s="333"/>
    </row>
    <row r="951" spans="1:10">
      <c r="A951" s="69"/>
      <c r="B951" s="78" t="s">
        <v>231</v>
      </c>
      <c r="C951" s="79"/>
      <c r="D951" s="80"/>
      <c r="E951" s="80"/>
      <c r="F951" s="80"/>
      <c r="G951" s="81"/>
      <c r="H951" s="81"/>
      <c r="I951" s="81"/>
      <c r="J951" s="333"/>
    </row>
    <row r="952" spans="1:10">
      <c r="A952" s="69"/>
      <c r="B952" s="78" t="s">
        <v>231</v>
      </c>
      <c r="C952" s="79"/>
      <c r="D952" s="80"/>
      <c r="E952" s="80"/>
      <c r="F952" s="80"/>
      <c r="G952" s="81"/>
      <c r="H952" s="81"/>
      <c r="I952" s="81"/>
      <c r="J952" s="333"/>
    </row>
    <row r="953" spans="1:10">
      <c r="A953" s="69"/>
      <c r="B953" s="74"/>
      <c r="C953" s="82"/>
      <c r="D953" s="76"/>
      <c r="E953" s="76"/>
      <c r="F953" s="76"/>
      <c r="G953" s="76" t="s">
        <v>318</v>
      </c>
      <c r="H953" s="76"/>
      <c r="I953" s="76"/>
      <c r="J953" s="84">
        <f>+SUBTOTAL(9,J948:J952)</f>
        <v>552.69000000000005</v>
      </c>
    </row>
    <row r="954" spans="1:10">
      <c r="A954" s="69"/>
      <c r="B954" s="74" t="s">
        <v>295</v>
      </c>
      <c r="C954" s="75" t="s">
        <v>321</v>
      </c>
      <c r="D954" s="77" t="s">
        <v>322</v>
      </c>
      <c r="E954" s="77" t="s">
        <v>961</v>
      </c>
      <c r="F954" s="77" t="s">
        <v>962</v>
      </c>
      <c r="G954" s="77" t="s">
        <v>963</v>
      </c>
      <c r="H954" s="77" t="s">
        <v>964</v>
      </c>
      <c r="I954" s="77" t="s">
        <v>312</v>
      </c>
      <c r="J954" s="84" t="s">
        <v>965</v>
      </c>
    </row>
    <row r="955" spans="1:10">
      <c r="A955" s="69"/>
      <c r="B955" s="74" t="s">
        <v>231</v>
      </c>
      <c r="C955" s="75"/>
      <c r="D955" s="77"/>
      <c r="E955" s="77"/>
      <c r="F955" s="77"/>
      <c r="G955" s="77"/>
      <c r="H955" s="77"/>
      <c r="I955" s="77"/>
      <c r="J955" s="84"/>
    </row>
    <row r="956" spans="1:10">
      <c r="A956" s="69"/>
      <c r="B956" s="78" t="s">
        <v>231</v>
      </c>
      <c r="C956" s="79"/>
      <c r="D956" s="81"/>
      <c r="E956" s="81"/>
      <c r="F956" s="81"/>
      <c r="G956" s="81"/>
      <c r="H956" s="81"/>
      <c r="I956" s="81"/>
      <c r="J956" s="333"/>
    </row>
    <row r="957" spans="1:10">
      <c r="A957" s="69"/>
      <c r="B957" s="78" t="s">
        <v>231</v>
      </c>
      <c r="C957" s="79"/>
      <c r="D957" s="81"/>
      <c r="E957" s="81"/>
      <c r="F957" s="81"/>
      <c r="G957" s="81"/>
      <c r="H957" s="81"/>
      <c r="I957" s="81"/>
      <c r="J957" s="333"/>
    </row>
    <row r="958" spans="1:10">
      <c r="A958" s="69"/>
      <c r="B958" s="78" t="s">
        <v>231</v>
      </c>
      <c r="C958" s="79"/>
      <c r="D958" s="81"/>
      <c r="E958" s="81"/>
      <c r="F958" s="81"/>
      <c r="G958" s="81"/>
      <c r="H958" s="81"/>
      <c r="I958" s="81"/>
      <c r="J958" s="333"/>
    </row>
    <row r="959" spans="1:10">
      <c r="A959" s="69"/>
      <c r="B959" s="78" t="s">
        <v>231</v>
      </c>
      <c r="C959" s="79"/>
      <c r="D959" s="81"/>
      <c r="E959" s="81"/>
      <c r="F959" s="81"/>
      <c r="G959" s="81"/>
      <c r="H959" s="81"/>
      <c r="I959" s="81"/>
      <c r="J959" s="333"/>
    </row>
    <row r="960" spans="1:10">
      <c r="A960" s="69"/>
      <c r="B960" s="78" t="s">
        <v>231</v>
      </c>
      <c r="C960" s="79"/>
      <c r="D960" s="81"/>
      <c r="E960" s="81"/>
      <c r="F960" s="81"/>
      <c r="G960" s="81"/>
      <c r="H960" s="81"/>
      <c r="I960" s="81"/>
      <c r="J960" s="333"/>
    </row>
    <row r="961" spans="1:10">
      <c r="A961" s="69"/>
      <c r="B961" s="78" t="s">
        <v>231</v>
      </c>
      <c r="C961" s="79"/>
      <c r="D961" s="81"/>
      <c r="E961" s="81"/>
      <c r="F961" s="81"/>
      <c r="G961" s="81"/>
      <c r="H961" s="81"/>
      <c r="I961" s="81"/>
      <c r="J961" s="333"/>
    </row>
    <row r="962" spans="1:10">
      <c r="A962" s="69"/>
      <c r="B962" s="74"/>
      <c r="C962" s="82"/>
      <c r="D962" s="76"/>
      <c r="E962" s="76"/>
      <c r="F962" s="76"/>
      <c r="G962" s="76" t="s">
        <v>325</v>
      </c>
      <c r="H962" s="76"/>
      <c r="I962" s="76"/>
      <c r="J962" s="84">
        <f>+SUBTOTAL(9,J955:J961)</f>
        <v>0</v>
      </c>
    </row>
    <row r="963" spans="1:10">
      <c r="A963" s="69"/>
      <c r="B963" s="74" t="s">
        <v>326</v>
      </c>
      <c r="C963" s="82"/>
      <c r="D963" s="76"/>
      <c r="E963" s="76"/>
      <c r="F963" s="76"/>
      <c r="G963" s="76"/>
      <c r="H963" s="76"/>
      <c r="I963" s="76"/>
      <c r="J963" s="84">
        <f>+SUBTOTAL(9,J937:J961)</f>
        <v>605.35</v>
      </c>
    </row>
    <row r="964" spans="1:10">
      <c r="A964" s="69"/>
      <c r="B964" s="74" t="s">
        <v>327</v>
      </c>
      <c r="C964" s="82"/>
      <c r="D964" s="76">
        <v>0</v>
      </c>
      <c r="E964" s="76"/>
      <c r="F964" s="76"/>
      <c r="G964" s="76"/>
      <c r="H964" s="76"/>
      <c r="I964" s="76"/>
      <c r="J964" s="84">
        <f>+ROUND(J963*D964/100,2)</f>
        <v>0</v>
      </c>
    </row>
    <row r="965" spans="1:10" ht="14.4" thickBot="1">
      <c r="A965" s="69"/>
      <c r="B965" s="74" t="s">
        <v>328</v>
      </c>
      <c r="C965" s="82"/>
      <c r="D965" s="76"/>
      <c r="E965" s="76"/>
      <c r="F965" s="76"/>
      <c r="G965" s="76"/>
      <c r="H965" s="76"/>
      <c r="I965" s="76"/>
      <c r="J965" s="84">
        <f>+J963+ J964</f>
        <v>605.35</v>
      </c>
    </row>
    <row r="966" spans="1:10">
      <c r="A966" s="69"/>
      <c r="B966" s="70" t="s">
        <v>261</v>
      </c>
      <c r="C966" s="71"/>
      <c r="D966" s="73"/>
      <c r="E966" s="73"/>
      <c r="F966" s="73" t="s">
        <v>967</v>
      </c>
      <c r="G966" s="73"/>
      <c r="H966" s="73"/>
      <c r="I966" s="73" t="s">
        <v>968</v>
      </c>
      <c r="J966" s="332"/>
    </row>
    <row r="967" spans="1:10">
      <c r="A967" s="69"/>
      <c r="B967" s="78" t="s">
        <v>969</v>
      </c>
      <c r="C967" s="69"/>
      <c r="D967" s="80"/>
      <c r="E967" s="80"/>
      <c r="F967" s="80" t="s">
        <v>970</v>
      </c>
      <c r="G967" s="80"/>
      <c r="H967" s="80"/>
      <c r="I967" s="80"/>
      <c r="J967" s="338"/>
    </row>
    <row r="968" spans="1:10">
      <c r="A968" s="69"/>
      <c r="B968" s="78" t="s">
        <v>971</v>
      </c>
      <c r="C968" s="69"/>
      <c r="D968" s="80"/>
      <c r="E968" s="80"/>
      <c r="F968" s="80" t="s">
        <v>972</v>
      </c>
      <c r="G968" s="80"/>
      <c r="H968" s="80"/>
      <c r="I968" s="80"/>
      <c r="J968" s="338"/>
    </row>
    <row r="969" spans="1:10" ht="14.4" thickBot="1">
      <c r="A969" s="69"/>
      <c r="B969" s="85" t="s">
        <v>973</v>
      </c>
      <c r="C969" s="69"/>
      <c r="D969" s="80"/>
      <c r="E969" s="80"/>
      <c r="F969" s="80"/>
      <c r="G969" s="80"/>
      <c r="H969" s="80"/>
      <c r="I969" s="80"/>
      <c r="J969" s="339"/>
    </row>
    <row r="970" spans="1:10">
      <c r="A970" s="69"/>
      <c r="B970" s="71"/>
      <c r="C970" s="71"/>
      <c r="D970" s="73"/>
      <c r="E970" s="73"/>
      <c r="F970" s="73"/>
      <c r="G970" s="73"/>
      <c r="H970" s="73"/>
      <c r="I970" s="73"/>
      <c r="J970" s="73"/>
    </row>
    <row r="971" spans="1:10" ht="14.4" thickBot="1">
      <c r="A971" s="69"/>
      <c r="B971" s="69"/>
      <c r="C971" s="69"/>
      <c r="D971" s="80"/>
      <c r="E971" s="80"/>
      <c r="F971" s="80"/>
      <c r="G971" s="80"/>
      <c r="H971" s="80"/>
      <c r="I971" s="80"/>
      <c r="J971" s="80"/>
    </row>
    <row r="972" spans="1:10">
      <c r="A972" s="69"/>
      <c r="B972" s="70"/>
      <c r="C972" s="71"/>
      <c r="D972" s="72" t="s">
        <v>294</v>
      </c>
      <c r="E972" s="72"/>
      <c r="F972" s="72"/>
      <c r="G972" s="73"/>
      <c r="H972" s="73"/>
      <c r="I972" s="73"/>
      <c r="J972" s="332"/>
    </row>
    <row r="973" spans="1:10">
      <c r="A973" s="69"/>
      <c r="B973" s="74" t="s">
        <v>295</v>
      </c>
      <c r="C973" s="75" t="s">
        <v>116</v>
      </c>
      <c r="D973" s="76"/>
      <c r="E973" s="76"/>
      <c r="F973" s="76"/>
      <c r="G973" s="76"/>
      <c r="H973" s="77" t="s">
        <v>943</v>
      </c>
      <c r="I973" s="76"/>
      <c r="J973" s="84" t="s">
        <v>296</v>
      </c>
    </row>
    <row r="974" spans="1:10">
      <c r="A974" s="69"/>
      <c r="B974" s="78" t="s">
        <v>1014</v>
      </c>
      <c r="C974" s="79" t="s">
        <v>1016</v>
      </c>
      <c r="D974" s="80"/>
      <c r="E974" s="80"/>
      <c r="F974" s="80"/>
      <c r="G974" s="80"/>
      <c r="H974" s="81" t="s">
        <v>945</v>
      </c>
      <c r="I974" s="80"/>
      <c r="J974" s="333" t="s">
        <v>234</v>
      </c>
    </row>
    <row r="975" spans="1:10">
      <c r="A975" s="69"/>
      <c r="B975" s="74"/>
      <c r="C975" s="75"/>
      <c r="D975" s="76"/>
      <c r="E975" s="77"/>
      <c r="F975" s="77" t="s">
        <v>297</v>
      </c>
      <c r="G975" s="77"/>
      <c r="H975" s="77" t="s">
        <v>298</v>
      </c>
      <c r="I975" s="77"/>
      <c r="J975" s="84" t="s">
        <v>946</v>
      </c>
    </row>
    <row r="976" spans="1:10">
      <c r="A976" s="69"/>
      <c r="B976" s="78" t="s">
        <v>295</v>
      </c>
      <c r="C976" s="79" t="s">
        <v>299</v>
      </c>
      <c r="D976" s="80"/>
      <c r="E976" s="81" t="s">
        <v>230</v>
      </c>
      <c r="F976" s="77" t="s">
        <v>300</v>
      </c>
      <c r="G976" s="77" t="s">
        <v>301</v>
      </c>
      <c r="H976" s="77" t="s">
        <v>300</v>
      </c>
      <c r="I976" s="334" t="s">
        <v>301</v>
      </c>
      <c r="J976" s="333" t="s">
        <v>947</v>
      </c>
    </row>
    <row r="977" spans="1:10">
      <c r="A977" s="69"/>
      <c r="B977" s="335" t="s">
        <v>444</v>
      </c>
      <c r="C977" s="75" t="s">
        <v>636</v>
      </c>
      <c r="D977" s="76"/>
      <c r="E977" s="77">
        <v>0.48193000000000003</v>
      </c>
      <c r="F977" s="77">
        <v>1</v>
      </c>
      <c r="G977" s="77">
        <v>0</v>
      </c>
      <c r="H977" s="77">
        <v>23.65</v>
      </c>
      <c r="I977" s="77">
        <v>14.91</v>
      </c>
      <c r="J977" s="84">
        <f>+ROUND(E977* ((F977*H977) + (G977*I977)),2)</f>
        <v>11.4</v>
      </c>
    </row>
    <row r="978" spans="1:10">
      <c r="A978" s="69"/>
      <c r="B978" s="336" t="s">
        <v>445</v>
      </c>
      <c r="C978" s="79" t="s">
        <v>637</v>
      </c>
      <c r="D978" s="80"/>
      <c r="E978" s="81">
        <v>0.15060000000000001</v>
      </c>
      <c r="F978" s="81">
        <v>1</v>
      </c>
      <c r="G978" s="81">
        <v>0</v>
      </c>
      <c r="H978" s="81">
        <v>0.21</v>
      </c>
      <c r="I978" s="81">
        <v>0.14000000000000001</v>
      </c>
      <c r="J978" s="333">
        <f>+ROUND(E978* ((F978*H978) + (G978*I978)),2)</f>
        <v>0.03</v>
      </c>
    </row>
    <row r="979" spans="1:10">
      <c r="A979" s="69"/>
      <c r="B979" s="336" t="s">
        <v>446</v>
      </c>
      <c r="C979" s="79" t="s">
        <v>638</v>
      </c>
      <c r="D979" s="80"/>
      <c r="E979" s="81">
        <v>0.48193000000000003</v>
      </c>
      <c r="F979" s="81">
        <v>1</v>
      </c>
      <c r="G979" s="81">
        <v>0</v>
      </c>
      <c r="H979" s="81">
        <v>13.6</v>
      </c>
      <c r="I979" s="81">
        <v>8.65</v>
      </c>
      <c r="J979" s="333">
        <f>+ROUND(E979* ((F979*H979) + (G979*I979)),2)</f>
        <v>6.55</v>
      </c>
    </row>
    <row r="980" spans="1:10">
      <c r="A980" s="69"/>
      <c r="B980" s="336" t="s">
        <v>447</v>
      </c>
      <c r="C980" s="79" t="s">
        <v>639</v>
      </c>
      <c r="D980" s="80"/>
      <c r="E980" s="81">
        <v>0.20080000000000001</v>
      </c>
      <c r="F980" s="81">
        <v>1</v>
      </c>
      <c r="G980" s="81">
        <v>0</v>
      </c>
      <c r="H980" s="81">
        <v>14.77</v>
      </c>
      <c r="I980" s="81">
        <v>9.39</v>
      </c>
      <c r="J980" s="333">
        <f>+ROUND(E980* ((F980*H980) + (G980*I980)),2)</f>
        <v>2.97</v>
      </c>
    </row>
    <row r="981" spans="1:10">
      <c r="A981" s="69"/>
      <c r="B981" s="336" t="s">
        <v>1008</v>
      </c>
      <c r="C981" s="79" t="s">
        <v>1009</v>
      </c>
      <c r="D981" s="80"/>
      <c r="E981" s="81">
        <v>0.48193000000000003</v>
      </c>
      <c r="F981" s="81">
        <v>1</v>
      </c>
      <c r="G981" s="81">
        <v>0</v>
      </c>
      <c r="H981" s="81">
        <v>27.45</v>
      </c>
      <c r="I981" s="81">
        <v>5.41</v>
      </c>
      <c r="J981" s="333">
        <f>+ROUND(E981* ((F981*H981) + (G981*I981)),2)</f>
        <v>13.23</v>
      </c>
    </row>
    <row r="982" spans="1:10">
      <c r="A982" s="69"/>
      <c r="B982" s="78" t="s">
        <v>231</v>
      </c>
      <c r="C982" s="79"/>
      <c r="D982" s="80"/>
      <c r="E982" s="81"/>
      <c r="F982" s="81"/>
      <c r="G982" s="81"/>
      <c r="H982" s="81"/>
      <c r="I982" s="81"/>
      <c r="J982" s="333"/>
    </row>
    <row r="983" spans="1:10">
      <c r="A983" s="69"/>
      <c r="B983" s="78" t="s">
        <v>231</v>
      </c>
      <c r="C983" s="79"/>
      <c r="D983" s="80"/>
      <c r="E983" s="81"/>
      <c r="F983" s="81"/>
      <c r="G983" s="81"/>
      <c r="H983" s="81"/>
      <c r="I983" s="81"/>
      <c r="J983" s="333"/>
    </row>
    <row r="984" spans="1:10">
      <c r="A984" s="69"/>
      <c r="B984" s="74"/>
      <c r="C984" s="82"/>
      <c r="D984" s="76"/>
      <c r="E984" s="76"/>
      <c r="F984" s="76"/>
      <c r="G984" s="76" t="s">
        <v>948</v>
      </c>
      <c r="H984" s="76"/>
      <c r="I984" s="76"/>
      <c r="J984" s="84">
        <f>+SUBTOTAL(9,J977:J983)</f>
        <v>34.18</v>
      </c>
    </row>
    <row r="985" spans="1:10">
      <c r="A985" s="69"/>
      <c r="B985" s="74" t="s">
        <v>295</v>
      </c>
      <c r="C985" s="75" t="s">
        <v>949</v>
      </c>
      <c r="D985" s="76"/>
      <c r="E985" s="76"/>
      <c r="F985" s="76"/>
      <c r="G985" s="76"/>
      <c r="H985" s="77" t="s">
        <v>230</v>
      </c>
      <c r="I985" s="77" t="s">
        <v>950</v>
      </c>
      <c r="J985" s="84" t="s">
        <v>951</v>
      </c>
    </row>
    <row r="986" spans="1:10">
      <c r="A986" s="69"/>
      <c r="B986" s="74" t="s">
        <v>448</v>
      </c>
      <c r="C986" s="75" t="s">
        <v>449</v>
      </c>
      <c r="D986" s="76"/>
      <c r="E986" s="76"/>
      <c r="F986" s="76"/>
      <c r="G986" s="76"/>
      <c r="H986" s="77">
        <v>2</v>
      </c>
      <c r="I986" s="77">
        <v>22.84</v>
      </c>
      <c r="J986" s="84">
        <f>+ROUND(H986*I986,2)</f>
        <v>45.68</v>
      </c>
    </row>
    <row r="987" spans="1:10">
      <c r="A987" s="69"/>
      <c r="B987" s="78" t="s">
        <v>450</v>
      </c>
      <c r="C987" s="79" t="s">
        <v>451</v>
      </c>
      <c r="D987" s="80"/>
      <c r="E987" s="80"/>
      <c r="F987" s="80"/>
      <c r="G987" s="80"/>
      <c r="H987" s="81">
        <v>1</v>
      </c>
      <c r="I987" s="81">
        <v>31.59</v>
      </c>
      <c r="J987" s="333">
        <f>+ROUND(H987*I987,2)</f>
        <v>31.59</v>
      </c>
    </row>
    <row r="988" spans="1:10">
      <c r="A988" s="69"/>
      <c r="B988" s="78" t="s">
        <v>306</v>
      </c>
      <c r="C988" s="79" t="s">
        <v>307</v>
      </c>
      <c r="D988" s="80"/>
      <c r="E988" s="80"/>
      <c r="F988" s="80"/>
      <c r="G988" s="80"/>
      <c r="H988" s="81">
        <v>2</v>
      </c>
      <c r="I988" s="81">
        <v>21.04</v>
      </c>
      <c r="J988" s="333">
        <f>+ROUND(H988*I988,2)</f>
        <v>42.08</v>
      </c>
    </row>
    <row r="989" spans="1:10">
      <c r="A989" s="69"/>
      <c r="B989" s="78" t="s">
        <v>432</v>
      </c>
      <c r="C989" s="79" t="s">
        <v>433</v>
      </c>
      <c r="D989" s="80"/>
      <c r="E989" s="80"/>
      <c r="F989" s="80"/>
      <c r="G989" s="80"/>
      <c r="H989" s="81">
        <v>1</v>
      </c>
      <c r="I989" s="81">
        <v>29.27</v>
      </c>
      <c r="J989" s="333">
        <f>+ROUND(H989*I989,2)</f>
        <v>29.27</v>
      </c>
    </row>
    <row r="990" spans="1:10">
      <c r="A990" s="69"/>
      <c r="B990" s="78" t="s">
        <v>231</v>
      </c>
      <c r="C990" s="79"/>
      <c r="D990" s="80"/>
      <c r="E990" s="80"/>
      <c r="F990" s="80"/>
      <c r="G990" s="80"/>
      <c r="H990" s="81"/>
      <c r="I990" s="81"/>
      <c r="J990" s="333"/>
    </row>
    <row r="991" spans="1:10">
      <c r="A991" s="69"/>
      <c r="B991" s="78" t="s">
        <v>231</v>
      </c>
      <c r="C991" s="79"/>
      <c r="D991" s="80"/>
      <c r="E991" s="80"/>
      <c r="F991" s="80"/>
      <c r="G991" s="80"/>
      <c r="H991" s="81"/>
      <c r="I991" s="81"/>
      <c r="J991" s="333"/>
    </row>
    <row r="992" spans="1:10">
      <c r="A992" s="69"/>
      <c r="B992" s="78" t="s">
        <v>231</v>
      </c>
      <c r="C992" s="79"/>
      <c r="D992" s="80"/>
      <c r="E992" s="80"/>
      <c r="F992" s="80"/>
      <c r="G992" s="80"/>
      <c r="H992" s="81"/>
      <c r="I992" s="81"/>
      <c r="J992" s="333"/>
    </row>
    <row r="993" spans="1:10">
      <c r="A993" s="69"/>
      <c r="B993" s="74"/>
      <c r="C993" s="82"/>
      <c r="D993" s="76"/>
      <c r="E993" s="76"/>
      <c r="F993" s="76"/>
      <c r="G993" s="76" t="s">
        <v>952</v>
      </c>
      <c r="H993" s="76"/>
      <c r="I993" s="76"/>
      <c r="J993" s="84">
        <f>+SUBTOTAL(9,J986:J992)</f>
        <v>148.62</v>
      </c>
    </row>
    <row r="994" spans="1:10">
      <c r="A994" s="69"/>
      <c r="B994" s="74"/>
      <c r="C994" s="82"/>
      <c r="D994" s="76"/>
      <c r="E994" s="76"/>
      <c r="F994" s="76" t="s">
        <v>953</v>
      </c>
      <c r="G994" s="76"/>
      <c r="H994" s="76"/>
      <c r="I994" s="76">
        <v>0</v>
      </c>
      <c r="J994" s="84">
        <f>+ROUND(I994*J993,2)</f>
        <v>0</v>
      </c>
    </row>
    <row r="995" spans="1:10">
      <c r="A995" s="69"/>
      <c r="B995" s="74"/>
      <c r="C995" s="82"/>
      <c r="D995" s="76"/>
      <c r="E995" s="76"/>
      <c r="F995" s="76" t="s">
        <v>308</v>
      </c>
      <c r="G995" s="76"/>
      <c r="H995" s="76"/>
      <c r="I995" s="76"/>
      <c r="J995" s="84">
        <f>+SUBTOTAL(9,J986:J994)</f>
        <v>148.62</v>
      </c>
    </row>
    <row r="996" spans="1:10">
      <c r="A996" s="69"/>
      <c r="B996" s="83"/>
      <c r="C996" s="82"/>
      <c r="D996" s="76"/>
      <c r="E996" s="76"/>
      <c r="F996" s="76"/>
      <c r="G996" s="76" t="s">
        <v>954</v>
      </c>
      <c r="H996" s="76"/>
      <c r="I996" s="76"/>
      <c r="J996" s="337">
        <f>+SUBTOTAL(9,J977:J995)</f>
        <v>182.8</v>
      </c>
    </row>
    <row r="997" spans="1:10">
      <c r="A997" s="69"/>
      <c r="B997" s="83"/>
      <c r="C997" s="82" t="s">
        <v>309</v>
      </c>
      <c r="D997" s="76">
        <v>4</v>
      </c>
      <c r="E997" s="76"/>
      <c r="F997" s="76"/>
      <c r="G997" s="76" t="s">
        <v>310</v>
      </c>
      <c r="H997" s="76"/>
      <c r="I997" s="76"/>
      <c r="J997" s="337">
        <f>+ROUND(J996/D997,2)</f>
        <v>45.7</v>
      </c>
    </row>
    <row r="998" spans="1:10">
      <c r="A998" s="69"/>
      <c r="B998" s="74" t="s">
        <v>295</v>
      </c>
      <c r="C998" s="75" t="s">
        <v>311</v>
      </c>
      <c r="D998" s="76"/>
      <c r="E998" s="76"/>
      <c r="F998" s="76"/>
      <c r="G998" s="77" t="s">
        <v>296</v>
      </c>
      <c r="H998" s="77" t="s">
        <v>955</v>
      </c>
      <c r="I998" s="77" t="s">
        <v>312</v>
      </c>
      <c r="J998" s="84" t="s">
        <v>956</v>
      </c>
    </row>
    <row r="999" spans="1:10">
      <c r="A999" s="69"/>
      <c r="B999" s="74" t="s">
        <v>452</v>
      </c>
      <c r="C999" s="75" t="s">
        <v>640</v>
      </c>
      <c r="D999" s="76"/>
      <c r="E999" s="76"/>
      <c r="F999" s="76"/>
      <c r="G999" s="77" t="s">
        <v>359</v>
      </c>
      <c r="H999" s="77">
        <v>11.49</v>
      </c>
      <c r="I999" s="77">
        <v>11.775</v>
      </c>
      <c r="J999" s="84">
        <f>+ROUND(H999*I999,2)</f>
        <v>135.29</v>
      </c>
    </row>
    <row r="1000" spans="1:10">
      <c r="A1000" s="69"/>
      <c r="B1000" s="78" t="s">
        <v>1017</v>
      </c>
      <c r="C1000" s="79" t="s">
        <v>1018</v>
      </c>
      <c r="D1000" s="80"/>
      <c r="E1000" s="80"/>
      <c r="F1000" s="80"/>
      <c r="G1000" s="81" t="s">
        <v>234</v>
      </c>
      <c r="H1000" s="81">
        <v>253.33</v>
      </c>
      <c r="I1000" s="81">
        <v>1.4</v>
      </c>
      <c r="J1000" s="333">
        <f>+ROUND(H1000*I1000,2)</f>
        <v>354.66</v>
      </c>
    </row>
    <row r="1001" spans="1:10">
      <c r="A1001" s="69"/>
      <c r="B1001" s="78" t="s">
        <v>457</v>
      </c>
      <c r="C1001" s="79" t="s">
        <v>641</v>
      </c>
      <c r="D1001" s="80"/>
      <c r="E1001" s="80"/>
      <c r="F1001" s="80"/>
      <c r="G1001" s="81" t="s">
        <v>235</v>
      </c>
      <c r="H1001" s="81">
        <v>33.99</v>
      </c>
      <c r="I1001" s="81">
        <v>1.1780000000000001E-2</v>
      </c>
      <c r="J1001" s="333">
        <f>+ROUND(H1001*I1001,2)</f>
        <v>0.4</v>
      </c>
    </row>
    <row r="1002" spans="1:10">
      <c r="A1002" s="69"/>
      <c r="B1002" s="78" t="s">
        <v>1019</v>
      </c>
      <c r="C1002" s="79" t="s">
        <v>1020</v>
      </c>
      <c r="D1002" s="80"/>
      <c r="E1002" s="80"/>
      <c r="F1002" s="80"/>
      <c r="G1002" s="81" t="s">
        <v>235</v>
      </c>
      <c r="H1002" s="81">
        <v>33.81</v>
      </c>
      <c r="I1002" s="81">
        <v>6.7000000000000002E-4</v>
      </c>
      <c r="J1002" s="333">
        <f>+ROUND(H1002*I1002,2)</f>
        <v>0.02</v>
      </c>
    </row>
    <row r="1003" spans="1:10">
      <c r="A1003" s="69"/>
      <c r="B1003" s="78" t="s">
        <v>231</v>
      </c>
      <c r="C1003" s="79"/>
      <c r="D1003" s="80"/>
      <c r="E1003" s="80"/>
      <c r="F1003" s="80"/>
      <c r="G1003" s="81"/>
      <c r="H1003" s="81"/>
      <c r="I1003" s="81"/>
      <c r="J1003" s="333"/>
    </row>
    <row r="1004" spans="1:10">
      <c r="A1004" s="69"/>
      <c r="B1004" s="78" t="s">
        <v>231</v>
      </c>
      <c r="C1004" s="79"/>
      <c r="D1004" s="80"/>
      <c r="E1004" s="80"/>
      <c r="F1004" s="80"/>
      <c r="G1004" s="81"/>
      <c r="H1004" s="81"/>
      <c r="I1004" s="81"/>
      <c r="J1004" s="333"/>
    </row>
    <row r="1005" spans="1:10">
      <c r="A1005" s="69"/>
      <c r="B1005" s="78" t="s">
        <v>231</v>
      </c>
      <c r="C1005" s="79"/>
      <c r="D1005" s="80"/>
      <c r="E1005" s="80"/>
      <c r="F1005" s="80"/>
      <c r="G1005" s="81"/>
      <c r="H1005" s="81"/>
      <c r="I1005" s="81"/>
      <c r="J1005" s="333"/>
    </row>
    <row r="1006" spans="1:10">
      <c r="A1006" s="69"/>
      <c r="B1006" s="74"/>
      <c r="C1006" s="82"/>
      <c r="D1006" s="76"/>
      <c r="E1006" s="76"/>
      <c r="F1006" s="76"/>
      <c r="G1006" s="76" t="s">
        <v>316</v>
      </c>
      <c r="H1006" s="76"/>
      <c r="I1006" s="76"/>
      <c r="J1006" s="84">
        <f>+SUBTOTAL(9,J999:J1005)</f>
        <v>490.37</v>
      </c>
    </row>
    <row r="1007" spans="1:10">
      <c r="A1007" s="69"/>
      <c r="B1007" s="74" t="s">
        <v>295</v>
      </c>
      <c r="C1007" s="75" t="s">
        <v>317</v>
      </c>
      <c r="D1007" s="76"/>
      <c r="E1007" s="76"/>
      <c r="F1007" s="76"/>
      <c r="G1007" s="77" t="s">
        <v>296</v>
      </c>
      <c r="H1007" s="77" t="s">
        <v>955</v>
      </c>
      <c r="I1007" s="77" t="s">
        <v>312</v>
      </c>
      <c r="J1007" s="84" t="s">
        <v>956</v>
      </c>
    </row>
    <row r="1008" spans="1:10">
      <c r="A1008" s="69"/>
      <c r="B1008" s="74" t="s">
        <v>1010</v>
      </c>
      <c r="C1008" s="75" t="s">
        <v>1011</v>
      </c>
      <c r="D1008" s="76"/>
      <c r="E1008" s="76"/>
      <c r="F1008" s="76"/>
      <c r="G1008" s="77" t="s">
        <v>234</v>
      </c>
      <c r="H1008" s="77">
        <v>15.84</v>
      </c>
      <c r="I1008" s="77">
        <v>1</v>
      </c>
      <c r="J1008" s="84">
        <f>+ROUND(H1008*I1008,2)</f>
        <v>15.84</v>
      </c>
    </row>
    <row r="1009" spans="1:10">
      <c r="A1009" s="69"/>
      <c r="B1009" s="78" t="s">
        <v>231</v>
      </c>
      <c r="C1009" s="79"/>
      <c r="D1009" s="80"/>
      <c r="E1009" s="80"/>
      <c r="F1009" s="80"/>
      <c r="G1009" s="81"/>
      <c r="H1009" s="81"/>
      <c r="I1009" s="81"/>
      <c r="J1009" s="333"/>
    </row>
    <row r="1010" spans="1:10">
      <c r="A1010" s="69"/>
      <c r="B1010" s="78" t="s">
        <v>231</v>
      </c>
      <c r="C1010" s="79"/>
      <c r="D1010" s="80"/>
      <c r="E1010" s="80"/>
      <c r="F1010" s="80"/>
      <c r="G1010" s="81"/>
      <c r="H1010" s="81"/>
      <c r="I1010" s="81"/>
      <c r="J1010" s="333"/>
    </row>
    <row r="1011" spans="1:10">
      <c r="A1011" s="69"/>
      <c r="B1011" s="78" t="s">
        <v>231</v>
      </c>
      <c r="C1011" s="79"/>
      <c r="D1011" s="80"/>
      <c r="E1011" s="80"/>
      <c r="F1011" s="80"/>
      <c r="G1011" s="81"/>
      <c r="H1011" s="81"/>
      <c r="I1011" s="81"/>
      <c r="J1011" s="333"/>
    </row>
    <row r="1012" spans="1:10">
      <c r="A1012" s="69"/>
      <c r="B1012" s="78" t="s">
        <v>231</v>
      </c>
      <c r="C1012" s="79"/>
      <c r="D1012" s="80"/>
      <c r="E1012" s="80"/>
      <c r="F1012" s="80"/>
      <c r="G1012" s="81"/>
      <c r="H1012" s="81"/>
      <c r="I1012" s="81"/>
      <c r="J1012" s="333"/>
    </row>
    <row r="1013" spans="1:10">
      <c r="A1013" s="69"/>
      <c r="B1013" s="74"/>
      <c r="C1013" s="82"/>
      <c r="D1013" s="76"/>
      <c r="E1013" s="76"/>
      <c r="F1013" s="76"/>
      <c r="G1013" s="76" t="s">
        <v>318</v>
      </c>
      <c r="H1013" s="76"/>
      <c r="I1013" s="76"/>
      <c r="J1013" s="84">
        <f>+SUBTOTAL(9,J1008:J1012)</f>
        <v>15.84</v>
      </c>
    </row>
    <row r="1014" spans="1:10">
      <c r="A1014" s="69"/>
      <c r="B1014" s="74" t="s">
        <v>295</v>
      </c>
      <c r="C1014" s="75" t="s">
        <v>321</v>
      </c>
      <c r="D1014" s="77" t="s">
        <v>322</v>
      </c>
      <c r="E1014" s="77" t="s">
        <v>961</v>
      </c>
      <c r="F1014" s="77" t="s">
        <v>962</v>
      </c>
      <c r="G1014" s="77" t="s">
        <v>963</v>
      </c>
      <c r="H1014" s="77" t="s">
        <v>964</v>
      </c>
      <c r="I1014" s="77" t="s">
        <v>312</v>
      </c>
      <c r="J1014" s="84" t="s">
        <v>965</v>
      </c>
    </row>
    <row r="1015" spans="1:10">
      <c r="A1015" s="69"/>
      <c r="B1015" s="74" t="s">
        <v>458</v>
      </c>
      <c r="C1015" s="75" t="s">
        <v>646</v>
      </c>
      <c r="D1015" s="77" t="s">
        <v>323</v>
      </c>
      <c r="E1015" s="77">
        <v>0</v>
      </c>
      <c r="F1015" s="77">
        <v>82.05</v>
      </c>
      <c r="G1015" s="77">
        <v>82.05</v>
      </c>
      <c r="H1015" s="77">
        <v>0.74</v>
      </c>
      <c r="I1015" s="77">
        <v>1.1780000000000001E-2</v>
      </c>
      <c r="J1015" s="84">
        <f>+ROUND(G1015*H1015*I1015,2)</f>
        <v>0.72</v>
      </c>
    </row>
    <row r="1016" spans="1:10">
      <c r="A1016" s="69"/>
      <c r="B1016" s="78" t="s">
        <v>1021</v>
      </c>
      <c r="C1016" s="79" t="s">
        <v>1022</v>
      </c>
      <c r="D1016" s="81" t="s">
        <v>323</v>
      </c>
      <c r="E1016" s="81">
        <v>0</v>
      </c>
      <c r="F1016" s="81">
        <v>82.05</v>
      </c>
      <c r="G1016" s="81">
        <v>82.05</v>
      </c>
      <c r="H1016" s="81">
        <v>0.74</v>
      </c>
      <c r="I1016" s="81">
        <v>6.7000000000000002E-4</v>
      </c>
      <c r="J1016" s="333">
        <f>+ROUND(G1016*H1016*I1016,2)</f>
        <v>0.04</v>
      </c>
    </row>
    <row r="1017" spans="1:10">
      <c r="A1017" s="69"/>
      <c r="B1017" s="78" t="s">
        <v>231</v>
      </c>
      <c r="C1017" s="79"/>
      <c r="D1017" s="81"/>
      <c r="E1017" s="81"/>
      <c r="F1017" s="81"/>
      <c r="G1017" s="81"/>
      <c r="H1017" s="81"/>
      <c r="I1017" s="81"/>
      <c r="J1017" s="333"/>
    </row>
    <row r="1018" spans="1:10">
      <c r="A1018" s="69"/>
      <c r="B1018" s="78" t="s">
        <v>231</v>
      </c>
      <c r="C1018" s="79"/>
      <c r="D1018" s="81"/>
      <c r="E1018" s="81"/>
      <c r="F1018" s="81"/>
      <c r="G1018" s="81"/>
      <c r="H1018" s="81"/>
      <c r="I1018" s="81"/>
      <c r="J1018" s="333"/>
    </row>
    <row r="1019" spans="1:10">
      <c r="A1019" s="69"/>
      <c r="B1019" s="78" t="s">
        <v>231</v>
      </c>
      <c r="C1019" s="79"/>
      <c r="D1019" s="81"/>
      <c r="E1019" s="81"/>
      <c r="F1019" s="81"/>
      <c r="G1019" s="81"/>
      <c r="H1019" s="81"/>
      <c r="I1019" s="81"/>
      <c r="J1019" s="333"/>
    </row>
    <row r="1020" spans="1:10">
      <c r="A1020" s="69"/>
      <c r="B1020" s="78" t="s">
        <v>231</v>
      </c>
      <c r="C1020" s="79"/>
      <c r="D1020" s="81"/>
      <c r="E1020" s="81"/>
      <c r="F1020" s="81"/>
      <c r="G1020" s="81"/>
      <c r="H1020" s="81"/>
      <c r="I1020" s="81"/>
      <c r="J1020" s="333"/>
    </row>
    <row r="1021" spans="1:10">
      <c r="A1021" s="69"/>
      <c r="B1021" s="78" t="s">
        <v>231</v>
      </c>
      <c r="C1021" s="79"/>
      <c r="D1021" s="81"/>
      <c r="E1021" s="81"/>
      <c r="F1021" s="81"/>
      <c r="G1021" s="81"/>
      <c r="H1021" s="81"/>
      <c r="I1021" s="81"/>
      <c r="J1021" s="333"/>
    </row>
    <row r="1022" spans="1:10">
      <c r="A1022" s="69"/>
      <c r="B1022" s="74"/>
      <c r="C1022" s="82"/>
      <c r="D1022" s="76"/>
      <c r="E1022" s="76"/>
      <c r="F1022" s="76"/>
      <c r="G1022" s="76" t="s">
        <v>325</v>
      </c>
      <c r="H1022" s="76"/>
      <c r="I1022" s="76"/>
      <c r="J1022" s="84">
        <f>+SUBTOTAL(9,J1015:J1021)</f>
        <v>0.76</v>
      </c>
    </row>
    <row r="1023" spans="1:10">
      <c r="A1023" s="69"/>
      <c r="B1023" s="74" t="s">
        <v>326</v>
      </c>
      <c r="C1023" s="82"/>
      <c r="D1023" s="76"/>
      <c r="E1023" s="76"/>
      <c r="F1023" s="76"/>
      <c r="G1023" s="76"/>
      <c r="H1023" s="76"/>
      <c r="I1023" s="76"/>
      <c r="J1023" s="84">
        <f>+SUBTOTAL(9,J997:J1021)</f>
        <v>552.67000000000007</v>
      </c>
    </row>
    <row r="1024" spans="1:10">
      <c r="A1024" s="69"/>
      <c r="B1024" s="74" t="s">
        <v>327</v>
      </c>
      <c r="C1024" s="82"/>
      <c r="D1024" s="76">
        <v>0</v>
      </c>
      <c r="E1024" s="76"/>
      <c r="F1024" s="76"/>
      <c r="G1024" s="76"/>
      <c r="H1024" s="76"/>
      <c r="I1024" s="76"/>
      <c r="J1024" s="84">
        <f>+ROUND(J1023*D1024/100,2)</f>
        <v>0</v>
      </c>
    </row>
    <row r="1025" spans="1:10" ht="14.4" thickBot="1">
      <c r="A1025" s="69"/>
      <c r="B1025" s="74" t="s">
        <v>328</v>
      </c>
      <c r="C1025" s="82"/>
      <c r="D1025" s="76"/>
      <c r="E1025" s="76"/>
      <c r="F1025" s="76"/>
      <c r="G1025" s="76"/>
      <c r="H1025" s="76"/>
      <c r="I1025" s="76"/>
      <c r="J1025" s="84">
        <f>+J1023+ J1024</f>
        <v>552.67000000000007</v>
      </c>
    </row>
    <row r="1026" spans="1:10">
      <c r="A1026" s="69"/>
      <c r="B1026" s="70" t="s">
        <v>261</v>
      </c>
      <c r="C1026" s="71"/>
      <c r="D1026" s="73"/>
      <c r="E1026" s="73"/>
      <c r="F1026" s="73" t="s">
        <v>967</v>
      </c>
      <c r="G1026" s="73"/>
      <c r="H1026" s="73"/>
      <c r="I1026" s="73" t="s">
        <v>968</v>
      </c>
      <c r="J1026" s="332"/>
    </row>
    <row r="1027" spans="1:10">
      <c r="A1027" s="69"/>
      <c r="B1027" s="78" t="s">
        <v>969</v>
      </c>
      <c r="C1027" s="69"/>
      <c r="D1027" s="80"/>
      <c r="E1027" s="80"/>
      <c r="F1027" s="80" t="s">
        <v>970</v>
      </c>
      <c r="G1027" s="80"/>
      <c r="H1027" s="80"/>
      <c r="I1027" s="80"/>
      <c r="J1027" s="338"/>
    </row>
    <row r="1028" spans="1:10">
      <c r="A1028" s="69"/>
      <c r="B1028" s="78" t="s">
        <v>971</v>
      </c>
      <c r="C1028" s="69"/>
      <c r="D1028" s="80"/>
      <c r="E1028" s="80"/>
      <c r="F1028" s="80" t="s">
        <v>972</v>
      </c>
      <c r="G1028" s="80"/>
      <c r="H1028" s="80"/>
      <c r="I1028" s="80"/>
      <c r="J1028" s="338"/>
    </row>
    <row r="1029" spans="1:10" ht="14.4" thickBot="1">
      <c r="A1029" s="69"/>
      <c r="B1029" s="85" t="s">
        <v>973</v>
      </c>
      <c r="C1029" s="69"/>
      <c r="D1029" s="80"/>
      <c r="E1029" s="80"/>
      <c r="F1029" s="80"/>
      <c r="G1029" s="80"/>
      <c r="H1029" s="80"/>
      <c r="I1029" s="80"/>
      <c r="J1029" s="339"/>
    </row>
    <row r="1030" spans="1:10">
      <c r="A1030" s="69"/>
      <c r="B1030" s="71"/>
      <c r="C1030" s="71"/>
      <c r="D1030" s="73"/>
      <c r="E1030" s="73"/>
      <c r="F1030" s="73"/>
      <c r="G1030" s="73"/>
      <c r="H1030" s="73"/>
      <c r="I1030" s="73"/>
      <c r="J1030" s="73"/>
    </row>
    <row r="1031" spans="1:10" ht="14.4" thickBot="1">
      <c r="A1031" s="69"/>
      <c r="B1031" s="69"/>
      <c r="C1031" s="69"/>
      <c r="D1031" s="80"/>
      <c r="E1031" s="80"/>
      <c r="F1031" s="80"/>
      <c r="G1031" s="80"/>
      <c r="H1031" s="80"/>
      <c r="I1031" s="80"/>
      <c r="J1031" s="80"/>
    </row>
    <row r="1032" spans="1:10">
      <c r="A1032" s="69"/>
      <c r="B1032" s="70"/>
      <c r="C1032" s="71"/>
      <c r="D1032" s="72" t="s">
        <v>294</v>
      </c>
      <c r="E1032" s="72"/>
      <c r="F1032" s="72"/>
      <c r="G1032" s="73"/>
      <c r="H1032" s="73"/>
      <c r="I1032" s="73"/>
      <c r="J1032" s="332"/>
    </row>
    <row r="1033" spans="1:10">
      <c r="A1033" s="69"/>
      <c r="B1033" s="74" t="s">
        <v>295</v>
      </c>
      <c r="C1033" s="75" t="s">
        <v>116</v>
      </c>
      <c r="D1033" s="76"/>
      <c r="E1033" s="76"/>
      <c r="F1033" s="76"/>
      <c r="G1033" s="76"/>
      <c r="H1033" s="77" t="s">
        <v>943</v>
      </c>
      <c r="I1033" s="76"/>
      <c r="J1033" s="84" t="s">
        <v>296</v>
      </c>
    </row>
    <row r="1034" spans="1:10">
      <c r="A1034" s="69"/>
      <c r="B1034" s="78" t="s">
        <v>231</v>
      </c>
      <c r="C1034" s="79" t="s">
        <v>240</v>
      </c>
      <c r="D1034" s="80"/>
      <c r="E1034" s="80"/>
      <c r="F1034" s="80"/>
      <c r="G1034" s="80"/>
      <c r="H1034" s="81" t="s">
        <v>945</v>
      </c>
      <c r="I1034" s="80"/>
      <c r="J1034" s="333" t="s">
        <v>236</v>
      </c>
    </row>
    <row r="1035" spans="1:10">
      <c r="A1035" s="69"/>
      <c r="B1035" s="74"/>
      <c r="C1035" s="75"/>
      <c r="D1035" s="76"/>
      <c r="E1035" s="77"/>
      <c r="F1035" s="77" t="s">
        <v>297</v>
      </c>
      <c r="G1035" s="77"/>
      <c r="H1035" s="77" t="s">
        <v>298</v>
      </c>
      <c r="I1035" s="77"/>
      <c r="J1035" s="84" t="s">
        <v>946</v>
      </c>
    </row>
    <row r="1036" spans="1:10">
      <c r="A1036" s="69"/>
      <c r="B1036" s="78" t="s">
        <v>295</v>
      </c>
      <c r="C1036" s="79" t="s">
        <v>299</v>
      </c>
      <c r="D1036" s="80"/>
      <c r="E1036" s="81" t="s">
        <v>230</v>
      </c>
      <c r="F1036" s="77" t="s">
        <v>300</v>
      </c>
      <c r="G1036" s="77" t="s">
        <v>301</v>
      </c>
      <c r="H1036" s="77" t="s">
        <v>300</v>
      </c>
      <c r="I1036" s="334" t="s">
        <v>301</v>
      </c>
      <c r="J1036" s="333" t="s">
        <v>947</v>
      </c>
    </row>
    <row r="1037" spans="1:10">
      <c r="A1037" s="69"/>
      <c r="B1037" s="335" t="s">
        <v>468</v>
      </c>
      <c r="C1037" s="75" t="s">
        <v>469</v>
      </c>
      <c r="D1037" s="76"/>
      <c r="E1037" s="77">
        <v>1</v>
      </c>
      <c r="F1037" s="77">
        <v>0.3</v>
      </c>
      <c r="G1037" s="77">
        <v>0.7</v>
      </c>
      <c r="H1037" s="77">
        <v>356.52</v>
      </c>
      <c r="I1037" s="77">
        <v>149.85</v>
      </c>
      <c r="J1037" s="84">
        <f>+ROUND(E1037* ((F1037*H1037) + (G1037*I1037)),2)</f>
        <v>211.85</v>
      </c>
    </row>
    <row r="1038" spans="1:10">
      <c r="A1038" s="69"/>
      <c r="B1038" s="78" t="s">
        <v>231</v>
      </c>
      <c r="C1038" s="79"/>
      <c r="D1038" s="80"/>
      <c r="E1038" s="81"/>
      <c r="F1038" s="81"/>
      <c r="G1038" s="81"/>
      <c r="H1038" s="81"/>
      <c r="I1038" s="81"/>
      <c r="J1038" s="333"/>
    </row>
    <row r="1039" spans="1:10">
      <c r="A1039" s="69"/>
      <c r="B1039" s="78" t="s">
        <v>231</v>
      </c>
      <c r="C1039" s="79"/>
      <c r="D1039" s="80"/>
      <c r="E1039" s="81"/>
      <c r="F1039" s="81"/>
      <c r="G1039" s="81"/>
      <c r="H1039" s="81"/>
      <c r="I1039" s="81"/>
      <c r="J1039" s="333"/>
    </row>
    <row r="1040" spans="1:10">
      <c r="A1040" s="69"/>
      <c r="B1040" s="78" t="s">
        <v>231</v>
      </c>
      <c r="C1040" s="79"/>
      <c r="D1040" s="80"/>
      <c r="E1040" s="81"/>
      <c r="F1040" s="81"/>
      <c r="G1040" s="81"/>
      <c r="H1040" s="81"/>
      <c r="I1040" s="81"/>
      <c r="J1040" s="333"/>
    </row>
    <row r="1041" spans="1:10">
      <c r="A1041" s="69"/>
      <c r="B1041" s="78" t="s">
        <v>231</v>
      </c>
      <c r="C1041" s="79"/>
      <c r="D1041" s="80"/>
      <c r="E1041" s="81"/>
      <c r="F1041" s="81"/>
      <c r="G1041" s="81"/>
      <c r="H1041" s="81"/>
      <c r="I1041" s="81"/>
      <c r="J1041" s="333"/>
    </row>
    <row r="1042" spans="1:10">
      <c r="A1042" s="69"/>
      <c r="B1042" s="78" t="s">
        <v>231</v>
      </c>
      <c r="C1042" s="79"/>
      <c r="D1042" s="80"/>
      <c r="E1042" s="81"/>
      <c r="F1042" s="81"/>
      <c r="G1042" s="81"/>
      <c r="H1042" s="81"/>
      <c r="I1042" s="81"/>
      <c r="J1042" s="333"/>
    </row>
    <row r="1043" spans="1:10">
      <c r="A1043" s="69"/>
      <c r="B1043" s="78" t="s">
        <v>231</v>
      </c>
      <c r="C1043" s="79"/>
      <c r="D1043" s="80"/>
      <c r="E1043" s="81"/>
      <c r="F1043" s="81"/>
      <c r="G1043" s="81"/>
      <c r="H1043" s="81"/>
      <c r="I1043" s="81"/>
      <c r="J1043" s="333"/>
    </row>
    <row r="1044" spans="1:10">
      <c r="A1044" s="69"/>
      <c r="B1044" s="74"/>
      <c r="C1044" s="82"/>
      <c r="D1044" s="76"/>
      <c r="E1044" s="76"/>
      <c r="F1044" s="76"/>
      <c r="G1044" s="76" t="s">
        <v>948</v>
      </c>
      <c r="H1044" s="76"/>
      <c r="I1044" s="76"/>
      <c r="J1044" s="84">
        <f>+SUBTOTAL(9,J1037:J1043)</f>
        <v>211.85</v>
      </c>
    </row>
    <row r="1045" spans="1:10">
      <c r="A1045" s="69"/>
      <c r="B1045" s="74" t="s">
        <v>295</v>
      </c>
      <c r="C1045" s="75" t="s">
        <v>949</v>
      </c>
      <c r="D1045" s="76"/>
      <c r="E1045" s="76"/>
      <c r="F1045" s="76"/>
      <c r="G1045" s="76"/>
      <c r="H1045" s="77" t="s">
        <v>230</v>
      </c>
      <c r="I1045" s="77" t="s">
        <v>950</v>
      </c>
      <c r="J1045" s="84" t="s">
        <v>951</v>
      </c>
    </row>
    <row r="1046" spans="1:10">
      <c r="A1046" s="69"/>
      <c r="B1046" s="74" t="s">
        <v>448</v>
      </c>
      <c r="C1046" s="75" t="s">
        <v>449</v>
      </c>
      <c r="D1046" s="76"/>
      <c r="E1046" s="76"/>
      <c r="F1046" s="76"/>
      <c r="G1046" s="76"/>
      <c r="H1046" s="77">
        <v>3</v>
      </c>
      <c r="I1046" s="77">
        <v>22.84</v>
      </c>
      <c r="J1046" s="84">
        <f>+ROUND(H1046*I1046,2)</f>
        <v>68.52</v>
      </c>
    </row>
    <row r="1047" spans="1:10">
      <c r="A1047" s="69"/>
      <c r="B1047" s="78" t="s">
        <v>432</v>
      </c>
      <c r="C1047" s="79" t="s">
        <v>433</v>
      </c>
      <c r="D1047" s="80"/>
      <c r="E1047" s="80"/>
      <c r="F1047" s="80"/>
      <c r="G1047" s="80"/>
      <c r="H1047" s="81">
        <v>1</v>
      </c>
      <c r="I1047" s="81">
        <v>29.27</v>
      </c>
      <c r="J1047" s="333">
        <f>+ROUND(H1047*I1047,2)</f>
        <v>29.27</v>
      </c>
    </row>
    <row r="1048" spans="1:10">
      <c r="A1048" s="69"/>
      <c r="B1048" s="78" t="s">
        <v>231</v>
      </c>
      <c r="C1048" s="79"/>
      <c r="D1048" s="80"/>
      <c r="E1048" s="80"/>
      <c r="F1048" s="80"/>
      <c r="G1048" s="80"/>
      <c r="H1048" s="81"/>
      <c r="I1048" s="81"/>
      <c r="J1048" s="333"/>
    </row>
    <row r="1049" spans="1:10">
      <c r="A1049" s="69"/>
      <c r="B1049" s="78" t="s">
        <v>231</v>
      </c>
      <c r="C1049" s="79"/>
      <c r="D1049" s="80"/>
      <c r="E1049" s="80"/>
      <c r="F1049" s="80"/>
      <c r="G1049" s="80"/>
      <c r="H1049" s="81"/>
      <c r="I1049" s="81"/>
      <c r="J1049" s="333"/>
    </row>
    <row r="1050" spans="1:10">
      <c r="A1050" s="69"/>
      <c r="B1050" s="78" t="s">
        <v>231</v>
      </c>
      <c r="C1050" s="79"/>
      <c r="D1050" s="80"/>
      <c r="E1050" s="80"/>
      <c r="F1050" s="80"/>
      <c r="G1050" s="80"/>
      <c r="H1050" s="81"/>
      <c r="I1050" s="81"/>
      <c r="J1050" s="333"/>
    </row>
    <row r="1051" spans="1:10">
      <c r="A1051" s="69"/>
      <c r="B1051" s="78" t="s">
        <v>231</v>
      </c>
      <c r="C1051" s="79"/>
      <c r="D1051" s="80"/>
      <c r="E1051" s="80"/>
      <c r="F1051" s="80"/>
      <c r="G1051" s="80"/>
      <c r="H1051" s="81"/>
      <c r="I1051" s="81"/>
      <c r="J1051" s="333"/>
    </row>
    <row r="1052" spans="1:10">
      <c r="A1052" s="69"/>
      <c r="B1052" s="78" t="s">
        <v>231</v>
      </c>
      <c r="C1052" s="79"/>
      <c r="D1052" s="80"/>
      <c r="E1052" s="80"/>
      <c r="F1052" s="80"/>
      <c r="G1052" s="80"/>
      <c r="H1052" s="81"/>
      <c r="I1052" s="81"/>
      <c r="J1052" s="333"/>
    </row>
    <row r="1053" spans="1:10">
      <c r="A1053" s="69"/>
      <c r="B1053" s="74"/>
      <c r="C1053" s="82"/>
      <c r="D1053" s="76"/>
      <c r="E1053" s="76"/>
      <c r="F1053" s="76"/>
      <c r="G1053" s="76" t="s">
        <v>952</v>
      </c>
      <c r="H1053" s="76"/>
      <c r="I1053" s="76"/>
      <c r="J1053" s="84">
        <f>+SUBTOTAL(9,J1046:J1052)</f>
        <v>97.789999999999992</v>
      </c>
    </row>
    <row r="1054" spans="1:10">
      <c r="A1054" s="69"/>
      <c r="B1054" s="74"/>
      <c r="C1054" s="82"/>
      <c r="D1054" s="76"/>
      <c r="E1054" s="76"/>
      <c r="F1054" s="76" t="s">
        <v>953</v>
      </c>
      <c r="G1054" s="76"/>
      <c r="H1054" s="76"/>
      <c r="I1054" s="76">
        <v>0</v>
      </c>
      <c r="J1054" s="84">
        <f>+ROUND(I1054*J1053,2)</f>
        <v>0</v>
      </c>
    </row>
    <row r="1055" spans="1:10">
      <c r="A1055" s="69"/>
      <c r="B1055" s="74"/>
      <c r="C1055" s="82"/>
      <c r="D1055" s="76"/>
      <c r="E1055" s="76"/>
      <c r="F1055" s="76" t="s">
        <v>308</v>
      </c>
      <c r="G1055" s="76"/>
      <c r="H1055" s="76"/>
      <c r="I1055" s="76"/>
      <c r="J1055" s="84">
        <f>+SUBTOTAL(9,J1046:J1054)</f>
        <v>97.789999999999992</v>
      </c>
    </row>
    <row r="1056" spans="1:10">
      <c r="A1056" s="69"/>
      <c r="B1056" s="83"/>
      <c r="C1056" s="82"/>
      <c r="D1056" s="76"/>
      <c r="E1056" s="76"/>
      <c r="F1056" s="76"/>
      <c r="G1056" s="76" t="s">
        <v>954</v>
      </c>
      <c r="H1056" s="76"/>
      <c r="I1056" s="76"/>
      <c r="J1056" s="337">
        <f>+SUBTOTAL(9,J1037:J1055)</f>
        <v>309.64</v>
      </c>
    </row>
    <row r="1057" spans="1:10">
      <c r="A1057" s="69"/>
      <c r="B1057" s="83"/>
      <c r="C1057" s="82" t="s">
        <v>309</v>
      </c>
      <c r="D1057" s="76">
        <v>1</v>
      </c>
      <c r="E1057" s="76"/>
      <c r="F1057" s="76"/>
      <c r="G1057" s="76" t="s">
        <v>310</v>
      </c>
      <c r="H1057" s="76"/>
      <c r="I1057" s="76"/>
      <c r="J1057" s="337">
        <f>+ROUND(J1056/D1057,2)</f>
        <v>309.64</v>
      </c>
    </row>
    <row r="1058" spans="1:10">
      <c r="A1058" s="69"/>
      <c r="B1058" s="74" t="s">
        <v>295</v>
      </c>
      <c r="C1058" s="75" t="s">
        <v>311</v>
      </c>
      <c r="D1058" s="76"/>
      <c r="E1058" s="76"/>
      <c r="F1058" s="76"/>
      <c r="G1058" s="77" t="s">
        <v>296</v>
      </c>
      <c r="H1058" s="77" t="s">
        <v>955</v>
      </c>
      <c r="I1058" s="77" t="s">
        <v>312</v>
      </c>
      <c r="J1058" s="84" t="s">
        <v>956</v>
      </c>
    </row>
    <row r="1059" spans="1:10">
      <c r="A1059" s="69"/>
      <c r="B1059" s="74" t="s">
        <v>470</v>
      </c>
      <c r="C1059" s="75" t="s">
        <v>471</v>
      </c>
      <c r="D1059" s="76"/>
      <c r="E1059" s="76"/>
      <c r="F1059" s="76"/>
      <c r="G1059" s="77" t="s">
        <v>258</v>
      </c>
      <c r="H1059" s="77">
        <v>3019.95</v>
      </c>
      <c r="I1059" s="77">
        <v>0.25</v>
      </c>
      <c r="J1059" s="84">
        <f>+ROUND(H1059*I1059,2)</f>
        <v>754.99</v>
      </c>
    </row>
    <row r="1060" spans="1:10">
      <c r="A1060" s="69"/>
      <c r="B1060" s="78" t="s">
        <v>472</v>
      </c>
      <c r="C1060" s="79" t="s">
        <v>473</v>
      </c>
      <c r="D1060" s="80"/>
      <c r="E1060" s="80"/>
      <c r="F1060" s="80"/>
      <c r="G1060" s="81" t="s">
        <v>235</v>
      </c>
      <c r="H1060" s="81">
        <v>18.48</v>
      </c>
      <c r="I1060" s="81">
        <v>0.03</v>
      </c>
      <c r="J1060" s="333">
        <f>+ROUND(H1060*I1060,2)</f>
        <v>0.55000000000000004</v>
      </c>
    </row>
    <row r="1061" spans="1:10">
      <c r="A1061" s="69"/>
      <c r="B1061" s="78" t="s">
        <v>231</v>
      </c>
      <c r="C1061" s="79"/>
      <c r="D1061" s="80"/>
      <c r="E1061" s="80"/>
      <c r="F1061" s="80"/>
      <c r="G1061" s="81"/>
      <c r="H1061" s="81"/>
      <c r="I1061" s="81"/>
      <c r="J1061" s="333"/>
    </row>
    <row r="1062" spans="1:10">
      <c r="A1062" s="69"/>
      <c r="B1062" s="78" t="s">
        <v>231</v>
      </c>
      <c r="C1062" s="79"/>
      <c r="D1062" s="80"/>
      <c r="E1062" s="80"/>
      <c r="F1062" s="80"/>
      <c r="G1062" s="81"/>
      <c r="H1062" s="81"/>
      <c r="I1062" s="81"/>
      <c r="J1062" s="333"/>
    </row>
    <row r="1063" spans="1:10">
      <c r="A1063" s="69"/>
      <c r="B1063" s="78" t="s">
        <v>231</v>
      </c>
      <c r="C1063" s="79"/>
      <c r="D1063" s="80"/>
      <c r="E1063" s="80"/>
      <c r="F1063" s="80"/>
      <c r="G1063" s="81"/>
      <c r="H1063" s="81"/>
      <c r="I1063" s="81"/>
      <c r="J1063" s="333"/>
    </row>
    <row r="1064" spans="1:10">
      <c r="A1064" s="69"/>
      <c r="B1064" s="78" t="s">
        <v>231</v>
      </c>
      <c r="C1064" s="79"/>
      <c r="D1064" s="80"/>
      <c r="E1064" s="80"/>
      <c r="F1064" s="80"/>
      <c r="G1064" s="81"/>
      <c r="H1064" s="81"/>
      <c r="I1064" s="81"/>
      <c r="J1064" s="333"/>
    </row>
    <row r="1065" spans="1:10">
      <c r="A1065" s="69"/>
      <c r="B1065" s="78" t="s">
        <v>231</v>
      </c>
      <c r="C1065" s="79"/>
      <c r="D1065" s="80"/>
      <c r="E1065" s="80"/>
      <c r="F1065" s="80"/>
      <c r="G1065" s="81"/>
      <c r="H1065" s="81"/>
      <c r="I1065" s="81"/>
      <c r="J1065" s="333"/>
    </row>
    <row r="1066" spans="1:10">
      <c r="A1066" s="69"/>
      <c r="B1066" s="74"/>
      <c r="C1066" s="82"/>
      <c r="D1066" s="76"/>
      <c r="E1066" s="76"/>
      <c r="F1066" s="76"/>
      <c r="G1066" s="76" t="s">
        <v>316</v>
      </c>
      <c r="H1066" s="76"/>
      <c r="I1066" s="76"/>
      <c r="J1066" s="84">
        <f>+SUBTOTAL(9,J1059:J1065)</f>
        <v>755.54</v>
      </c>
    </row>
    <row r="1067" spans="1:10">
      <c r="A1067" s="69"/>
      <c r="B1067" s="74" t="s">
        <v>295</v>
      </c>
      <c r="C1067" s="75" t="s">
        <v>317</v>
      </c>
      <c r="D1067" s="76"/>
      <c r="E1067" s="76"/>
      <c r="F1067" s="76"/>
      <c r="G1067" s="77" t="s">
        <v>296</v>
      </c>
      <c r="H1067" s="77" t="s">
        <v>955</v>
      </c>
      <c r="I1067" s="77" t="s">
        <v>312</v>
      </c>
      <c r="J1067" s="84" t="s">
        <v>956</v>
      </c>
    </row>
    <row r="1068" spans="1:10">
      <c r="A1068" s="69"/>
      <c r="B1068" s="74" t="s">
        <v>231</v>
      </c>
      <c r="C1068" s="75"/>
      <c r="D1068" s="76"/>
      <c r="E1068" s="76"/>
      <c r="F1068" s="76"/>
      <c r="G1068" s="77"/>
      <c r="H1068" s="77"/>
      <c r="I1068" s="77"/>
      <c r="J1068" s="84"/>
    </row>
    <row r="1069" spans="1:10">
      <c r="A1069" s="69"/>
      <c r="B1069" s="78" t="s">
        <v>231</v>
      </c>
      <c r="C1069" s="79"/>
      <c r="D1069" s="80"/>
      <c r="E1069" s="80"/>
      <c r="F1069" s="80"/>
      <c r="G1069" s="81"/>
      <c r="H1069" s="81"/>
      <c r="I1069" s="81"/>
      <c r="J1069" s="333"/>
    </row>
    <row r="1070" spans="1:10">
      <c r="A1070" s="69"/>
      <c r="B1070" s="78" t="s">
        <v>231</v>
      </c>
      <c r="C1070" s="79"/>
      <c r="D1070" s="80"/>
      <c r="E1070" s="80"/>
      <c r="F1070" s="80"/>
      <c r="G1070" s="81"/>
      <c r="H1070" s="81"/>
      <c r="I1070" s="81"/>
      <c r="J1070" s="333"/>
    </row>
    <row r="1071" spans="1:10">
      <c r="A1071" s="69"/>
      <c r="B1071" s="78" t="s">
        <v>231</v>
      </c>
      <c r="C1071" s="79"/>
      <c r="D1071" s="80"/>
      <c r="E1071" s="80"/>
      <c r="F1071" s="80"/>
      <c r="G1071" s="81"/>
      <c r="H1071" s="81"/>
      <c r="I1071" s="81"/>
      <c r="J1071" s="333"/>
    </row>
    <row r="1072" spans="1:10">
      <c r="A1072" s="69"/>
      <c r="B1072" s="78" t="s">
        <v>231</v>
      </c>
      <c r="C1072" s="79"/>
      <c r="D1072" s="80"/>
      <c r="E1072" s="80"/>
      <c r="F1072" s="80"/>
      <c r="G1072" s="81"/>
      <c r="H1072" s="81"/>
      <c r="I1072" s="81"/>
      <c r="J1072" s="333"/>
    </row>
    <row r="1073" spans="1:10">
      <c r="A1073" s="69"/>
      <c r="B1073" s="74"/>
      <c r="C1073" s="82"/>
      <c r="D1073" s="76"/>
      <c r="E1073" s="76"/>
      <c r="F1073" s="76"/>
      <c r="G1073" s="76" t="s">
        <v>318</v>
      </c>
      <c r="H1073" s="76"/>
      <c r="I1073" s="76"/>
      <c r="J1073" s="84">
        <f>+SUBTOTAL(9,J1068:J1072)</f>
        <v>0</v>
      </c>
    </row>
    <row r="1074" spans="1:10">
      <c r="A1074" s="69"/>
      <c r="B1074" s="74" t="s">
        <v>295</v>
      </c>
      <c r="C1074" s="75" t="s">
        <v>321</v>
      </c>
      <c r="D1074" s="77" t="s">
        <v>322</v>
      </c>
      <c r="E1074" s="77" t="s">
        <v>961</v>
      </c>
      <c r="F1074" s="77" t="s">
        <v>962</v>
      </c>
      <c r="G1074" s="77" t="s">
        <v>963</v>
      </c>
      <c r="H1074" s="77" t="s">
        <v>964</v>
      </c>
      <c r="I1074" s="77" t="s">
        <v>312</v>
      </c>
      <c r="J1074" s="84" t="s">
        <v>965</v>
      </c>
    </row>
    <row r="1075" spans="1:10">
      <c r="A1075" s="69"/>
      <c r="B1075" s="74" t="s">
        <v>474</v>
      </c>
      <c r="C1075" s="75" t="s">
        <v>475</v>
      </c>
      <c r="D1075" s="77" t="s">
        <v>323</v>
      </c>
      <c r="E1075" s="77">
        <v>0</v>
      </c>
      <c r="F1075" s="77">
        <v>82.05</v>
      </c>
      <c r="G1075" s="77">
        <v>82.05</v>
      </c>
      <c r="H1075" s="77">
        <v>1.81</v>
      </c>
      <c r="I1075" s="77">
        <v>0.03</v>
      </c>
      <c r="J1075" s="84">
        <f>+ROUND(G1075*H1075*I1075,2)</f>
        <v>4.46</v>
      </c>
    </row>
    <row r="1076" spans="1:10">
      <c r="A1076" s="69"/>
      <c r="B1076" s="78" t="s">
        <v>231</v>
      </c>
      <c r="C1076" s="79"/>
      <c r="D1076" s="81"/>
      <c r="E1076" s="81"/>
      <c r="F1076" s="81"/>
      <c r="G1076" s="81"/>
      <c r="H1076" s="81"/>
      <c r="I1076" s="81"/>
      <c r="J1076" s="333"/>
    </row>
    <row r="1077" spans="1:10">
      <c r="A1077" s="69"/>
      <c r="B1077" s="78" t="s">
        <v>231</v>
      </c>
      <c r="C1077" s="79"/>
      <c r="D1077" s="81"/>
      <c r="E1077" s="81"/>
      <c r="F1077" s="81"/>
      <c r="G1077" s="81"/>
      <c r="H1077" s="81"/>
      <c r="I1077" s="81"/>
      <c r="J1077" s="333"/>
    </row>
    <row r="1078" spans="1:10">
      <c r="A1078" s="69"/>
      <c r="B1078" s="78" t="s">
        <v>231</v>
      </c>
      <c r="C1078" s="79"/>
      <c r="D1078" s="81"/>
      <c r="E1078" s="81"/>
      <c r="F1078" s="81"/>
      <c r="G1078" s="81"/>
      <c r="H1078" s="81"/>
      <c r="I1078" s="81"/>
      <c r="J1078" s="333"/>
    </row>
    <row r="1079" spans="1:10">
      <c r="A1079" s="69"/>
      <c r="B1079" s="78" t="s">
        <v>231</v>
      </c>
      <c r="C1079" s="79"/>
      <c r="D1079" s="81"/>
      <c r="E1079" s="81"/>
      <c r="F1079" s="81"/>
      <c r="G1079" s="81"/>
      <c r="H1079" s="81"/>
      <c r="I1079" s="81"/>
      <c r="J1079" s="333"/>
    </row>
    <row r="1080" spans="1:10">
      <c r="A1080" s="69"/>
      <c r="B1080" s="78" t="s">
        <v>231</v>
      </c>
      <c r="C1080" s="79"/>
      <c r="D1080" s="81"/>
      <c r="E1080" s="81"/>
      <c r="F1080" s="81"/>
      <c r="G1080" s="81"/>
      <c r="H1080" s="81"/>
      <c r="I1080" s="81"/>
      <c r="J1080" s="333"/>
    </row>
    <row r="1081" spans="1:10">
      <c r="A1081" s="69"/>
      <c r="B1081" s="78" t="s">
        <v>231</v>
      </c>
      <c r="C1081" s="79"/>
      <c r="D1081" s="81"/>
      <c r="E1081" s="81"/>
      <c r="F1081" s="81"/>
      <c r="G1081" s="81"/>
      <c r="H1081" s="81"/>
      <c r="I1081" s="81"/>
      <c r="J1081" s="333"/>
    </row>
    <row r="1082" spans="1:10">
      <c r="A1082" s="69"/>
      <c r="B1082" s="74"/>
      <c r="C1082" s="82"/>
      <c r="D1082" s="76"/>
      <c r="E1082" s="76"/>
      <c r="F1082" s="76"/>
      <c r="G1082" s="76" t="s">
        <v>325</v>
      </c>
      <c r="H1082" s="76"/>
      <c r="I1082" s="76"/>
      <c r="J1082" s="84">
        <f>+SUBTOTAL(9,J1075:J1081)</f>
        <v>4.46</v>
      </c>
    </row>
    <row r="1083" spans="1:10">
      <c r="A1083" s="69"/>
      <c r="B1083" s="74" t="s">
        <v>326</v>
      </c>
      <c r="C1083" s="82"/>
      <c r="D1083" s="76"/>
      <c r="E1083" s="76"/>
      <c r="F1083" s="76"/>
      <c r="G1083" s="76"/>
      <c r="H1083" s="76"/>
      <c r="I1083" s="76"/>
      <c r="J1083" s="84">
        <f>+SUBTOTAL(9,J1057:J1081)</f>
        <v>1069.6400000000001</v>
      </c>
    </row>
    <row r="1084" spans="1:10">
      <c r="A1084" s="69"/>
      <c r="B1084" s="74" t="s">
        <v>327</v>
      </c>
      <c r="C1084" s="82"/>
      <c r="D1084" s="76">
        <v>0</v>
      </c>
      <c r="E1084" s="76"/>
      <c r="F1084" s="76"/>
      <c r="G1084" s="76"/>
      <c r="H1084" s="76"/>
      <c r="I1084" s="76"/>
      <c r="J1084" s="84">
        <f>+ROUND(J1083*D1084/100,2)</f>
        <v>0</v>
      </c>
    </row>
    <row r="1085" spans="1:10" ht="14.4" thickBot="1">
      <c r="A1085" s="69"/>
      <c r="B1085" s="74" t="s">
        <v>328</v>
      </c>
      <c r="C1085" s="82"/>
      <c r="D1085" s="76"/>
      <c r="E1085" s="76"/>
      <c r="F1085" s="76"/>
      <c r="G1085" s="76"/>
      <c r="H1085" s="76"/>
      <c r="I1085" s="76"/>
      <c r="J1085" s="84">
        <f>+J1083+ J1084</f>
        <v>1069.6400000000001</v>
      </c>
    </row>
    <row r="1086" spans="1:10">
      <c r="A1086" s="69"/>
      <c r="B1086" s="70" t="s">
        <v>261</v>
      </c>
      <c r="C1086" s="71"/>
      <c r="D1086" s="73"/>
      <c r="E1086" s="73"/>
      <c r="F1086" s="73" t="s">
        <v>967</v>
      </c>
      <c r="G1086" s="73"/>
      <c r="H1086" s="73"/>
      <c r="I1086" s="73" t="s">
        <v>1023</v>
      </c>
      <c r="J1086" s="332"/>
    </row>
    <row r="1087" spans="1:10">
      <c r="A1087" s="69"/>
      <c r="B1087" s="78" t="s">
        <v>969</v>
      </c>
      <c r="C1087" s="69"/>
      <c r="D1087" s="80"/>
      <c r="E1087" s="80"/>
      <c r="F1087" s="80" t="s">
        <v>970</v>
      </c>
      <c r="G1087" s="80"/>
      <c r="H1087" s="80"/>
      <c r="I1087" s="80"/>
      <c r="J1087" s="338"/>
    </row>
    <row r="1088" spans="1:10">
      <c r="A1088" s="69"/>
      <c r="B1088" s="78" t="s">
        <v>971</v>
      </c>
      <c r="C1088" s="69"/>
      <c r="D1088" s="80"/>
      <c r="E1088" s="80"/>
      <c r="F1088" s="80" t="s">
        <v>972</v>
      </c>
      <c r="G1088" s="80"/>
      <c r="H1088" s="80"/>
      <c r="I1088" s="80"/>
      <c r="J1088" s="338"/>
    </row>
    <row r="1089" spans="1:10" ht="14.4" thickBot="1">
      <c r="A1089" s="69"/>
      <c r="B1089" s="85" t="s">
        <v>973</v>
      </c>
      <c r="C1089" s="69"/>
      <c r="D1089" s="80"/>
      <c r="E1089" s="80"/>
      <c r="F1089" s="80"/>
      <c r="G1089" s="80"/>
      <c r="H1089" s="80"/>
      <c r="I1089" s="80"/>
      <c r="J1089" s="339"/>
    </row>
    <row r="1090" spans="1:10">
      <c r="A1090" s="69"/>
      <c r="B1090" s="71"/>
      <c r="C1090" s="71"/>
      <c r="D1090" s="73"/>
      <c r="E1090" s="73"/>
      <c r="F1090" s="73"/>
      <c r="G1090" s="73"/>
      <c r="H1090" s="73"/>
      <c r="I1090" s="73"/>
      <c r="J1090" s="73"/>
    </row>
    <row r="1091" spans="1:10" ht="14.4" thickBot="1">
      <c r="A1091" s="69"/>
      <c r="B1091" s="69"/>
      <c r="C1091" s="69"/>
      <c r="D1091" s="80"/>
      <c r="E1091" s="80"/>
      <c r="F1091" s="80"/>
      <c r="G1091" s="80"/>
      <c r="H1091" s="80"/>
      <c r="I1091" s="80"/>
      <c r="J1091" s="80"/>
    </row>
    <row r="1092" spans="1:10">
      <c r="A1092" s="69"/>
      <c r="B1092" s="70"/>
      <c r="C1092" s="71"/>
      <c r="D1092" s="72" t="s">
        <v>294</v>
      </c>
      <c r="E1092" s="72"/>
      <c r="F1092" s="72"/>
      <c r="G1092" s="73"/>
      <c r="H1092" s="73"/>
      <c r="I1092" s="73"/>
      <c r="J1092" s="332"/>
    </row>
    <row r="1093" spans="1:10">
      <c r="A1093" s="69"/>
      <c r="B1093" s="74" t="s">
        <v>295</v>
      </c>
      <c r="C1093" s="75" t="s">
        <v>116</v>
      </c>
      <c r="D1093" s="76"/>
      <c r="E1093" s="76"/>
      <c r="F1093" s="76"/>
      <c r="G1093" s="76"/>
      <c r="H1093" s="77" t="s">
        <v>943</v>
      </c>
      <c r="I1093" s="76"/>
      <c r="J1093" s="84" t="s">
        <v>296</v>
      </c>
    </row>
    <row r="1094" spans="1:10">
      <c r="A1094" s="69"/>
      <c r="B1094" s="78" t="s">
        <v>231</v>
      </c>
      <c r="C1094" s="79" t="s">
        <v>241</v>
      </c>
      <c r="D1094" s="80"/>
      <c r="E1094" s="80"/>
      <c r="F1094" s="80"/>
      <c r="G1094" s="80"/>
      <c r="H1094" s="81" t="s">
        <v>945</v>
      </c>
      <c r="I1094" s="80"/>
      <c r="J1094" s="333" t="s">
        <v>232</v>
      </c>
    </row>
    <row r="1095" spans="1:10">
      <c r="A1095" s="69"/>
      <c r="B1095" s="74"/>
      <c r="C1095" s="75"/>
      <c r="D1095" s="76"/>
      <c r="E1095" s="77"/>
      <c r="F1095" s="77" t="s">
        <v>297</v>
      </c>
      <c r="G1095" s="77"/>
      <c r="H1095" s="77" t="s">
        <v>298</v>
      </c>
      <c r="I1095" s="77"/>
      <c r="J1095" s="84" t="s">
        <v>946</v>
      </c>
    </row>
    <row r="1096" spans="1:10">
      <c r="A1096" s="69"/>
      <c r="B1096" s="78" t="s">
        <v>295</v>
      </c>
      <c r="C1096" s="79" t="s">
        <v>299</v>
      </c>
      <c r="D1096" s="80"/>
      <c r="E1096" s="81" t="s">
        <v>230</v>
      </c>
      <c r="F1096" s="77" t="s">
        <v>300</v>
      </c>
      <c r="G1096" s="77" t="s">
        <v>301</v>
      </c>
      <c r="H1096" s="77" t="s">
        <v>300</v>
      </c>
      <c r="I1096" s="334" t="s">
        <v>301</v>
      </c>
      <c r="J1096" s="333" t="s">
        <v>947</v>
      </c>
    </row>
    <row r="1097" spans="1:10">
      <c r="A1097" s="69"/>
      <c r="B1097" s="74" t="s">
        <v>231</v>
      </c>
      <c r="C1097" s="75"/>
      <c r="D1097" s="76"/>
      <c r="E1097" s="77"/>
      <c r="F1097" s="77"/>
      <c r="G1097" s="77"/>
      <c r="H1097" s="77"/>
      <c r="I1097" s="77"/>
      <c r="J1097" s="84"/>
    </row>
    <row r="1098" spans="1:10">
      <c r="A1098" s="69"/>
      <c r="B1098" s="78" t="s">
        <v>231</v>
      </c>
      <c r="C1098" s="79"/>
      <c r="D1098" s="80"/>
      <c r="E1098" s="81"/>
      <c r="F1098" s="81"/>
      <c r="G1098" s="81"/>
      <c r="H1098" s="81"/>
      <c r="I1098" s="81"/>
      <c r="J1098" s="333"/>
    </row>
    <row r="1099" spans="1:10">
      <c r="A1099" s="69"/>
      <c r="B1099" s="78" t="s">
        <v>231</v>
      </c>
      <c r="C1099" s="79"/>
      <c r="D1099" s="80"/>
      <c r="E1099" s="81"/>
      <c r="F1099" s="81"/>
      <c r="G1099" s="81"/>
      <c r="H1099" s="81"/>
      <c r="I1099" s="81"/>
      <c r="J1099" s="333"/>
    </row>
    <row r="1100" spans="1:10">
      <c r="A1100" s="69"/>
      <c r="B1100" s="78" t="s">
        <v>231</v>
      </c>
      <c r="C1100" s="79"/>
      <c r="D1100" s="80"/>
      <c r="E1100" s="81"/>
      <c r="F1100" s="81"/>
      <c r="G1100" s="81"/>
      <c r="H1100" s="81"/>
      <c r="I1100" s="81"/>
      <c r="J1100" s="333"/>
    </row>
    <row r="1101" spans="1:10">
      <c r="A1101" s="69"/>
      <c r="B1101" s="78" t="s">
        <v>231</v>
      </c>
      <c r="C1101" s="79"/>
      <c r="D1101" s="80"/>
      <c r="E1101" s="81"/>
      <c r="F1101" s="81"/>
      <c r="G1101" s="81"/>
      <c r="H1101" s="81"/>
      <c r="I1101" s="81"/>
      <c r="J1101" s="333"/>
    </row>
    <row r="1102" spans="1:10">
      <c r="A1102" s="69"/>
      <c r="B1102" s="78" t="s">
        <v>231</v>
      </c>
      <c r="C1102" s="79"/>
      <c r="D1102" s="80"/>
      <c r="E1102" s="81"/>
      <c r="F1102" s="81"/>
      <c r="G1102" s="81"/>
      <c r="H1102" s="81"/>
      <c r="I1102" s="81"/>
      <c r="J1102" s="333"/>
    </row>
    <row r="1103" spans="1:10">
      <c r="A1103" s="69"/>
      <c r="B1103" s="78" t="s">
        <v>231</v>
      </c>
      <c r="C1103" s="79"/>
      <c r="D1103" s="80"/>
      <c r="E1103" s="81"/>
      <c r="F1103" s="81"/>
      <c r="G1103" s="81"/>
      <c r="H1103" s="81"/>
      <c r="I1103" s="81"/>
      <c r="J1103" s="333"/>
    </row>
    <row r="1104" spans="1:10">
      <c r="A1104" s="69"/>
      <c r="B1104" s="74"/>
      <c r="C1104" s="82"/>
      <c r="D1104" s="76"/>
      <c r="E1104" s="76"/>
      <c r="F1104" s="76"/>
      <c r="G1104" s="76" t="s">
        <v>948</v>
      </c>
      <c r="H1104" s="76"/>
      <c r="I1104" s="76"/>
      <c r="J1104" s="84">
        <f>+SUBTOTAL(9,J1097:J1103)</f>
        <v>0</v>
      </c>
    </row>
    <row r="1105" spans="1:10">
      <c r="A1105" s="69"/>
      <c r="B1105" s="74" t="s">
        <v>295</v>
      </c>
      <c r="C1105" s="75" t="s">
        <v>949</v>
      </c>
      <c r="D1105" s="76"/>
      <c r="E1105" s="76"/>
      <c r="F1105" s="76"/>
      <c r="G1105" s="76"/>
      <c r="H1105" s="77" t="s">
        <v>230</v>
      </c>
      <c r="I1105" s="77" t="s">
        <v>950</v>
      </c>
      <c r="J1105" s="84" t="s">
        <v>951</v>
      </c>
    </row>
    <row r="1106" spans="1:10">
      <c r="A1106" s="69"/>
      <c r="B1106" s="74" t="s">
        <v>231</v>
      </c>
      <c r="C1106" s="75"/>
      <c r="D1106" s="76"/>
      <c r="E1106" s="76"/>
      <c r="F1106" s="76"/>
      <c r="G1106" s="76"/>
      <c r="H1106" s="77"/>
      <c r="I1106" s="77"/>
      <c r="J1106" s="84"/>
    </row>
    <row r="1107" spans="1:10">
      <c r="A1107" s="69"/>
      <c r="B1107" s="78" t="s">
        <v>231</v>
      </c>
      <c r="C1107" s="79"/>
      <c r="D1107" s="80"/>
      <c r="E1107" s="80"/>
      <c r="F1107" s="80"/>
      <c r="G1107" s="80"/>
      <c r="H1107" s="81"/>
      <c r="I1107" s="81"/>
      <c r="J1107" s="333"/>
    </row>
    <row r="1108" spans="1:10">
      <c r="A1108" s="69"/>
      <c r="B1108" s="78" t="s">
        <v>231</v>
      </c>
      <c r="C1108" s="79"/>
      <c r="D1108" s="80"/>
      <c r="E1108" s="80"/>
      <c r="F1108" s="80"/>
      <c r="G1108" s="80"/>
      <c r="H1108" s="81"/>
      <c r="I1108" s="81"/>
      <c r="J1108" s="333"/>
    </row>
    <row r="1109" spans="1:10">
      <c r="A1109" s="69"/>
      <c r="B1109" s="78" t="s">
        <v>231</v>
      </c>
      <c r="C1109" s="79"/>
      <c r="D1109" s="80"/>
      <c r="E1109" s="80"/>
      <c r="F1109" s="80"/>
      <c r="G1109" s="80"/>
      <c r="H1109" s="81"/>
      <c r="I1109" s="81"/>
      <c r="J1109" s="333"/>
    </row>
    <row r="1110" spans="1:10">
      <c r="A1110" s="69"/>
      <c r="B1110" s="78" t="s">
        <v>231</v>
      </c>
      <c r="C1110" s="79"/>
      <c r="D1110" s="80"/>
      <c r="E1110" s="80"/>
      <c r="F1110" s="80"/>
      <c r="G1110" s="80"/>
      <c r="H1110" s="81"/>
      <c r="I1110" s="81"/>
      <c r="J1110" s="333"/>
    </row>
    <row r="1111" spans="1:10">
      <c r="A1111" s="69"/>
      <c r="B1111" s="78" t="s">
        <v>231</v>
      </c>
      <c r="C1111" s="79"/>
      <c r="D1111" s="80"/>
      <c r="E1111" s="80"/>
      <c r="F1111" s="80"/>
      <c r="G1111" s="80"/>
      <c r="H1111" s="81"/>
      <c r="I1111" s="81"/>
      <c r="J1111" s="333"/>
    </row>
    <row r="1112" spans="1:10">
      <c r="A1112" s="69"/>
      <c r="B1112" s="78" t="s">
        <v>231</v>
      </c>
      <c r="C1112" s="79"/>
      <c r="D1112" s="80"/>
      <c r="E1112" s="80"/>
      <c r="F1112" s="80"/>
      <c r="G1112" s="80"/>
      <c r="H1112" s="81"/>
      <c r="I1112" s="81"/>
      <c r="J1112" s="333"/>
    </row>
    <row r="1113" spans="1:10">
      <c r="A1113" s="69"/>
      <c r="B1113" s="74"/>
      <c r="C1113" s="82"/>
      <c r="D1113" s="76"/>
      <c r="E1113" s="76"/>
      <c r="F1113" s="76"/>
      <c r="G1113" s="76" t="s">
        <v>952</v>
      </c>
      <c r="H1113" s="76"/>
      <c r="I1113" s="76"/>
      <c r="J1113" s="84">
        <f>+SUBTOTAL(9,J1106:J1112)</f>
        <v>0</v>
      </c>
    </row>
    <row r="1114" spans="1:10">
      <c r="A1114" s="69"/>
      <c r="B1114" s="74"/>
      <c r="C1114" s="82"/>
      <c r="D1114" s="76"/>
      <c r="E1114" s="76"/>
      <c r="F1114" s="76" t="s">
        <v>953</v>
      </c>
      <c r="G1114" s="76"/>
      <c r="H1114" s="76"/>
      <c r="I1114" s="76">
        <v>0</v>
      </c>
      <c r="J1114" s="84">
        <f>+ROUND(I1114*J1113,2)</f>
        <v>0</v>
      </c>
    </row>
    <row r="1115" spans="1:10">
      <c r="A1115" s="69"/>
      <c r="B1115" s="74"/>
      <c r="C1115" s="82"/>
      <c r="D1115" s="76"/>
      <c r="E1115" s="76"/>
      <c r="F1115" s="76" t="s">
        <v>308</v>
      </c>
      <c r="G1115" s="76"/>
      <c r="H1115" s="76"/>
      <c r="I1115" s="76"/>
      <c r="J1115" s="84">
        <f>+SUBTOTAL(9,J1106:J1114)</f>
        <v>0</v>
      </c>
    </row>
    <row r="1116" spans="1:10">
      <c r="A1116" s="69"/>
      <c r="B1116" s="83"/>
      <c r="C1116" s="82"/>
      <c r="D1116" s="76"/>
      <c r="E1116" s="76"/>
      <c r="F1116" s="76"/>
      <c r="G1116" s="76" t="s">
        <v>954</v>
      </c>
      <c r="H1116" s="76"/>
      <c r="I1116" s="76"/>
      <c r="J1116" s="337">
        <f>+SUBTOTAL(9,J1097:J1115)</f>
        <v>0</v>
      </c>
    </row>
    <row r="1117" spans="1:10">
      <c r="A1117" s="69"/>
      <c r="B1117" s="83"/>
      <c r="C1117" s="82" t="s">
        <v>309</v>
      </c>
      <c r="D1117" s="76">
        <v>1</v>
      </c>
      <c r="E1117" s="76"/>
      <c r="F1117" s="76"/>
      <c r="G1117" s="76" t="s">
        <v>310</v>
      </c>
      <c r="H1117" s="76"/>
      <c r="I1117" s="76"/>
      <c r="J1117" s="337">
        <f>+ROUND(J1116/D1117,2)</f>
        <v>0</v>
      </c>
    </row>
    <row r="1118" spans="1:10">
      <c r="A1118" s="69"/>
      <c r="B1118" s="74" t="s">
        <v>295</v>
      </c>
      <c r="C1118" s="75" t="s">
        <v>311</v>
      </c>
      <c r="D1118" s="76"/>
      <c r="E1118" s="76"/>
      <c r="F1118" s="76"/>
      <c r="G1118" s="77" t="s">
        <v>296</v>
      </c>
      <c r="H1118" s="77" t="s">
        <v>955</v>
      </c>
      <c r="I1118" s="77" t="s">
        <v>312</v>
      </c>
      <c r="J1118" s="84" t="s">
        <v>956</v>
      </c>
    </row>
    <row r="1119" spans="1:10">
      <c r="A1119" s="69"/>
      <c r="B1119" s="74" t="s">
        <v>231</v>
      </c>
      <c r="C1119" s="75"/>
      <c r="D1119" s="76"/>
      <c r="E1119" s="76"/>
      <c r="F1119" s="76"/>
      <c r="G1119" s="77"/>
      <c r="H1119" s="77"/>
      <c r="I1119" s="77"/>
      <c r="J1119" s="84"/>
    </row>
    <row r="1120" spans="1:10">
      <c r="A1120" s="69"/>
      <c r="B1120" s="78" t="s">
        <v>231</v>
      </c>
      <c r="C1120" s="79"/>
      <c r="D1120" s="80"/>
      <c r="E1120" s="80"/>
      <c r="F1120" s="80"/>
      <c r="G1120" s="81"/>
      <c r="H1120" s="81"/>
      <c r="I1120" s="81"/>
      <c r="J1120" s="333"/>
    </row>
    <row r="1121" spans="1:10">
      <c r="A1121" s="69"/>
      <c r="B1121" s="78" t="s">
        <v>231</v>
      </c>
      <c r="C1121" s="79"/>
      <c r="D1121" s="80"/>
      <c r="E1121" s="80"/>
      <c r="F1121" s="80"/>
      <c r="G1121" s="81"/>
      <c r="H1121" s="81"/>
      <c r="I1121" s="81"/>
      <c r="J1121" s="333"/>
    </row>
    <row r="1122" spans="1:10">
      <c r="A1122" s="69"/>
      <c r="B1122" s="78" t="s">
        <v>231</v>
      </c>
      <c r="C1122" s="79"/>
      <c r="D1122" s="80"/>
      <c r="E1122" s="80"/>
      <c r="F1122" s="80"/>
      <c r="G1122" s="81"/>
      <c r="H1122" s="81"/>
      <c r="I1122" s="81"/>
      <c r="J1122" s="333"/>
    </row>
    <row r="1123" spans="1:10">
      <c r="A1123" s="69"/>
      <c r="B1123" s="78" t="s">
        <v>231</v>
      </c>
      <c r="C1123" s="79"/>
      <c r="D1123" s="80"/>
      <c r="E1123" s="80"/>
      <c r="F1123" s="80"/>
      <c r="G1123" s="81"/>
      <c r="H1123" s="81"/>
      <c r="I1123" s="81"/>
      <c r="J1123" s="333"/>
    </row>
    <row r="1124" spans="1:10">
      <c r="A1124" s="69"/>
      <c r="B1124" s="78" t="s">
        <v>231</v>
      </c>
      <c r="C1124" s="79"/>
      <c r="D1124" s="80"/>
      <c r="E1124" s="80"/>
      <c r="F1124" s="80"/>
      <c r="G1124" s="81"/>
      <c r="H1124" s="81"/>
      <c r="I1124" s="81"/>
      <c r="J1124" s="333"/>
    </row>
    <row r="1125" spans="1:10">
      <c r="A1125" s="69"/>
      <c r="B1125" s="78" t="s">
        <v>231</v>
      </c>
      <c r="C1125" s="79"/>
      <c r="D1125" s="80"/>
      <c r="E1125" s="80"/>
      <c r="F1125" s="80"/>
      <c r="G1125" s="81"/>
      <c r="H1125" s="81"/>
      <c r="I1125" s="81"/>
      <c r="J1125" s="333"/>
    </row>
    <row r="1126" spans="1:10">
      <c r="A1126" s="69"/>
      <c r="B1126" s="74"/>
      <c r="C1126" s="82"/>
      <c r="D1126" s="76"/>
      <c r="E1126" s="76"/>
      <c r="F1126" s="76"/>
      <c r="G1126" s="76" t="s">
        <v>316</v>
      </c>
      <c r="H1126" s="76"/>
      <c r="I1126" s="76"/>
      <c r="J1126" s="84">
        <f>+SUBTOTAL(9,J1119:J1125)</f>
        <v>0</v>
      </c>
    </row>
    <row r="1127" spans="1:10">
      <c r="A1127" s="69"/>
      <c r="B1127" s="74" t="s">
        <v>295</v>
      </c>
      <c r="C1127" s="75" t="s">
        <v>317</v>
      </c>
      <c r="D1127" s="76"/>
      <c r="E1127" s="76"/>
      <c r="F1127" s="76"/>
      <c r="G1127" s="77" t="s">
        <v>296</v>
      </c>
      <c r="H1127" s="77" t="s">
        <v>955</v>
      </c>
      <c r="I1127" s="77" t="s">
        <v>312</v>
      </c>
      <c r="J1127" s="84" t="s">
        <v>956</v>
      </c>
    </row>
    <row r="1128" spans="1:10">
      <c r="A1128" s="69"/>
      <c r="B1128" s="74" t="s">
        <v>1024</v>
      </c>
      <c r="C1128" s="75" t="s">
        <v>1025</v>
      </c>
      <c r="D1128" s="76"/>
      <c r="E1128" s="76"/>
      <c r="F1128" s="76"/>
      <c r="G1128" s="77" t="s">
        <v>232</v>
      </c>
      <c r="H1128" s="77">
        <v>566.48</v>
      </c>
      <c r="I1128" s="77">
        <v>1</v>
      </c>
      <c r="J1128" s="84">
        <f>+ROUND(H1128*I1128,2)</f>
        <v>566.48</v>
      </c>
    </row>
    <row r="1129" spans="1:10">
      <c r="A1129" s="69"/>
      <c r="B1129" s="78" t="s">
        <v>231</v>
      </c>
      <c r="C1129" s="79"/>
      <c r="D1129" s="80"/>
      <c r="E1129" s="80"/>
      <c r="F1129" s="80"/>
      <c r="G1129" s="81"/>
      <c r="H1129" s="81"/>
      <c r="I1129" s="81"/>
      <c r="J1129" s="333"/>
    </row>
    <row r="1130" spans="1:10">
      <c r="A1130" s="69"/>
      <c r="B1130" s="78" t="s">
        <v>231</v>
      </c>
      <c r="C1130" s="79"/>
      <c r="D1130" s="80"/>
      <c r="E1130" s="80"/>
      <c r="F1130" s="80"/>
      <c r="G1130" s="81"/>
      <c r="H1130" s="81"/>
      <c r="I1130" s="81"/>
      <c r="J1130" s="333"/>
    </row>
    <row r="1131" spans="1:10">
      <c r="A1131" s="69"/>
      <c r="B1131" s="78" t="s">
        <v>231</v>
      </c>
      <c r="C1131" s="79"/>
      <c r="D1131" s="80"/>
      <c r="E1131" s="80"/>
      <c r="F1131" s="80"/>
      <c r="G1131" s="81"/>
      <c r="H1131" s="81"/>
      <c r="I1131" s="81"/>
      <c r="J1131" s="333"/>
    </row>
    <row r="1132" spans="1:10">
      <c r="A1132" s="69"/>
      <c r="B1132" s="78" t="s">
        <v>231</v>
      </c>
      <c r="C1132" s="79"/>
      <c r="D1132" s="80"/>
      <c r="E1132" s="80"/>
      <c r="F1132" s="80"/>
      <c r="G1132" s="81"/>
      <c r="H1132" s="81"/>
      <c r="I1132" s="81"/>
      <c r="J1132" s="333"/>
    </row>
    <row r="1133" spans="1:10">
      <c r="A1133" s="69"/>
      <c r="B1133" s="74"/>
      <c r="C1133" s="82"/>
      <c r="D1133" s="76"/>
      <c r="E1133" s="76"/>
      <c r="F1133" s="76"/>
      <c r="G1133" s="76" t="s">
        <v>318</v>
      </c>
      <c r="H1133" s="76"/>
      <c r="I1133" s="76"/>
      <c r="J1133" s="84">
        <f>+SUBTOTAL(9,J1128:J1132)</f>
        <v>566.48</v>
      </c>
    </row>
    <row r="1134" spans="1:10">
      <c r="A1134" s="69"/>
      <c r="B1134" s="74" t="s">
        <v>295</v>
      </c>
      <c r="C1134" s="75" t="s">
        <v>321</v>
      </c>
      <c r="D1134" s="77" t="s">
        <v>322</v>
      </c>
      <c r="E1134" s="77" t="s">
        <v>961</v>
      </c>
      <c r="F1134" s="77" t="s">
        <v>962</v>
      </c>
      <c r="G1134" s="77" t="s">
        <v>963</v>
      </c>
      <c r="H1134" s="77" t="s">
        <v>964</v>
      </c>
      <c r="I1134" s="77" t="s">
        <v>312</v>
      </c>
      <c r="J1134" s="84" t="s">
        <v>965</v>
      </c>
    </row>
    <row r="1135" spans="1:10">
      <c r="A1135" s="69"/>
      <c r="B1135" s="74" t="s">
        <v>231</v>
      </c>
      <c r="C1135" s="75"/>
      <c r="D1135" s="77"/>
      <c r="E1135" s="77"/>
      <c r="F1135" s="77"/>
      <c r="G1135" s="77"/>
      <c r="H1135" s="77"/>
      <c r="I1135" s="77"/>
      <c r="J1135" s="84"/>
    </row>
    <row r="1136" spans="1:10">
      <c r="A1136" s="69"/>
      <c r="B1136" s="78" t="s">
        <v>231</v>
      </c>
      <c r="C1136" s="79"/>
      <c r="D1136" s="81"/>
      <c r="E1136" s="81"/>
      <c r="F1136" s="81"/>
      <c r="G1136" s="81"/>
      <c r="H1136" s="81"/>
      <c r="I1136" s="81"/>
      <c r="J1136" s="333"/>
    </row>
    <row r="1137" spans="1:10">
      <c r="A1137" s="69"/>
      <c r="B1137" s="78" t="s">
        <v>231</v>
      </c>
      <c r="C1137" s="79"/>
      <c r="D1137" s="81"/>
      <c r="E1137" s="81"/>
      <c r="F1137" s="81"/>
      <c r="G1137" s="81"/>
      <c r="H1137" s="81"/>
      <c r="I1137" s="81"/>
      <c r="J1137" s="333"/>
    </row>
    <row r="1138" spans="1:10">
      <c r="A1138" s="69"/>
      <c r="B1138" s="78" t="s">
        <v>231</v>
      </c>
      <c r="C1138" s="79"/>
      <c r="D1138" s="81"/>
      <c r="E1138" s="81"/>
      <c r="F1138" s="81"/>
      <c r="G1138" s="81"/>
      <c r="H1138" s="81"/>
      <c r="I1138" s="81"/>
      <c r="J1138" s="333"/>
    </row>
    <row r="1139" spans="1:10">
      <c r="A1139" s="69"/>
      <c r="B1139" s="78" t="s">
        <v>231</v>
      </c>
      <c r="C1139" s="79"/>
      <c r="D1139" s="81"/>
      <c r="E1139" s="81"/>
      <c r="F1139" s="81"/>
      <c r="G1139" s="81"/>
      <c r="H1139" s="81"/>
      <c r="I1139" s="81"/>
      <c r="J1139" s="333"/>
    </row>
    <row r="1140" spans="1:10">
      <c r="A1140" s="69"/>
      <c r="B1140" s="78" t="s">
        <v>231</v>
      </c>
      <c r="C1140" s="79"/>
      <c r="D1140" s="81"/>
      <c r="E1140" s="81"/>
      <c r="F1140" s="81"/>
      <c r="G1140" s="81"/>
      <c r="H1140" s="81"/>
      <c r="I1140" s="81"/>
      <c r="J1140" s="333"/>
    </row>
    <row r="1141" spans="1:10">
      <c r="A1141" s="69"/>
      <c r="B1141" s="78" t="s">
        <v>231</v>
      </c>
      <c r="C1141" s="79"/>
      <c r="D1141" s="81"/>
      <c r="E1141" s="81"/>
      <c r="F1141" s="81"/>
      <c r="G1141" s="81"/>
      <c r="H1141" s="81"/>
      <c r="I1141" s="81"/>
      <c r="J1141" s="333"/>
    </row>
    <row r="1142" spans="1:10">
      <c r="A1142" s="69"/>
      <c r="B1142" s="74"/>
      <c r="C1142" s="82"/>
      <c r="D1142" s="76"/>
      <c r="E1142" s="76"/>
      <c r="F1142" s="76"/>
      <c r="G1142" s="76" t="s">
        <v>325</v>
      </c>
      <c r="H1142" s="76"/>
      <c r="I1142" s="76"/>
      <c r="J1142" s="84">
        <f>+SUBTOTAL(9,J1135:J1141)</f>
        <v>0</v>
      </c>
    </row>
    <row r="1143" spans="1:10">
      <c r="A1143" s="69"/>
      <c r="B1143" s="74" t="s">
        <v>326</v>
      </c>
      <c r="C1143" s="82"/>
      <c r="D1143" s="76"/>
      <c r="E1143" s="76"/>
      <c r="F1143" s="76"/>
      <c r="G1143" s="76"/>
      <c r="H1143" s="76"/>
      <c r="I1143" s="76"/>
      <c r="J1143" s="84">
        <f>+SUBTOTAL(9,J1117:J1141)</f>
        <v>566.48</v>
      </c>
    </row>
    <row r="1144" spans="1:10">
      <c r="A1144" s="69"/>
      <c r="B1144" s="74" t="s">
        <v>327</v>
      </c>
      <c r="C1144" s="82"/>
      <c r="D1144" s="76">
        <v>0</v>
      </c>
      <c r="E1144" s="76"/>
      <c r="F1144" s="76"/>
      <c r="G1144" s="76"/>
      <c r="H1144" s="76"/>
      <c r="I1144" s="76"/>
      <c r="J1144" s="84">
        <f>+ROUND(J1143*D1144/100,2)</f>
        <v>0</v>
      </c>
    </row>
    <row r="1145" spans="1:10" ht="14.4" thickBot="1">
      <c r="A1145" s="69"/>
      <c r="B1145" s="74" t="s">
        <v>328</v>
      </c>
      <c r="C1145" s="82"/>
      <c r="D1145" s="76"/>
      <c r="E1145" s="76"/>
      <c r="F1145" s="76"/>
      <c r="G1145" s="76"/>
      <c r="H1145" s="76"/>
      <c r="I1145" s="76"/>
      <c r="J1145" s="84">
        <f>+J1143+ J1144</f>
        <v>566.48</v>
      </c>
    </row>
    <row r="1146" spans="1:10">
      <c r="A1146" s="69"/>
      <c r="B1146" s="70" t="s">
        <v>261</v>
      </c>
      <c r="C1146" s="71"/>
      <c r="D1146" s="73"/>
      <c r="E1146" s="73"/>
      <c r="F1146" s="73" t="s">
        <v>967</v>
      </c>
      <c r="G1146" s="73"/>
      <c r="H1146" s="73"/>
      <c r="I1146" s="73" t="s">
        <v>1023</v>
      </c>
      <c r="J1146" s="332"/>
    </row>
    <row r="1147" spans="1:10">
      <c r="A1147" s="69"/>
      <c r="B1147" s="78" t="s">
        <v>969</v>
      </c>
      <c r="C1147" s="69"/>
      <c r="D1147" s="80"/>
      <c r="E1147" s="80"/>
      <c r="F1147" s="80" t="s">
        <v>970</v>
      </c>
      <c r="G1147" s="80"/>
      <c r="H1147" s="80"/>
      <c r="I1147" s="80"/>
      <c r="J1147" s="338"/>
    </row>
    <row r="1148" spans="1:10">
      <c r="A1148" s="69"/>
      <c r="B1148" s="78" t="s">
        <v>971</v>
      </c>
      <c r="C1148" s="69"/>
      <c r="D1148" s="80"/>
      <c r="E1148" s="80"/>
      <c r="F1148" s="80" t="s">
        <v>972</v>
      </c>
      <c r="G1148" s="80"/>
      <c r="H1148" s="80"/>
      <c r="I1148" s="80"/>
      <c r="J1148" s="338"/>
    </row>
    <row r="1149" spans="1:10" ht="14.4" thickBot="1">
      <c r="A1149" s="69"/>
      <c r="B1149" s="85" t="s">
        <v>973</v>
      </c>
      <c r="C1149" s="69"/>
      <c r="D1149" s="80"/>
      <c r="E1149" s="80"/>
      <c r="F1149" s="80"/>
      <c r="G1149" s="80"/>
      <c r="H1149" s="80"/>
      <c r="I1149" s="80"/>
      <c r="J1149" s="339"/>
    </row>
    <row r="1150" spans="1:10">
      <c r="A1150" s="69"/>
      <c r="B1150" s="71"/>
      <c r="C1150" s="71"/>
      <c r="D1150" s="73"/>
      <c r="E1150" s="73"/>
      <c r="F1150" s="73"/>
      <c r="G1150" s="73"/>
      <c r="H1150" s="73"/>
      <c r="I1150" s="73"/>
      <c r="J1150" s="73"/>
    </row>
    <row r="1151" spans="1:10" ht="14.4" thickBot="1">
      <c r="A1151" s="69"/>
      <c r="B1151" s="69"/>
      <c r="C1151" s="69"/>
      <c r="D1151" s="80"/>
      <c r="E1151" s="80"/>
      <c r="F1151" s="80"/>
      <c r="G1151" s="80"/>
      <c r="H1151" s="80"/>
      <c r="I1151" s="80"/>
      <c r="J1151" s="80"/>
    </row>
    <row r="1152" spans="1:10">
      <c r="A1152" s="69"/>
      <c r="B1152" s="70"/>
      <c r="C1152" s="71"/>
      <c r="D1152" s="72" t="s">
        <v>294</v>
      </c>
      <c r="E1152" s="72"/>
      <c r="F1152" s="72"/>
      <c r="G1152" s="73"/>
      <c r="H1152" s="73"/>
      <c r="I1152" s="73"/>
      <c r="J1152" s="332"/>
    </row>
    <row r="1153" spans="1:10">
      <c r="A1153" s="69"/>
      <c r="B1153" s="74" t="s">
        <v>295</v>
      </c>
      <c r="C1153" s="75" t="s">
        <v>116</v>
      </c>
      <c r="D1153" s="76"/>
      <c r="E1153" s="76"/>
      <c r="F1153" s="76"/>
      <c r="G1153" s="76"/>
      <c r="H1153" s="77" t="s">
        <v>943</v>
      </c>
      <c r="I1153" s="76"/>
      <c r="J1153" s="84" t="s">
        <v>296</v>
      </c>
    </row>
    <row r="1154" spans="1:10">
      <c r="A1154" s="69"/>
      <c r="B1154" s="78" t="s">
        <v>1024</v>
      </c>
      <c r="C1154" s="79" t="s">
        <v>1026</v>
      </c>
      <c r="D1154" s="80"/>
      <c r="E1154" s="80"/>
      <c r="F1154" s="80"/>
      <c r="G1154" s="80"/>
      <c r="H1154" s="81" t="s">
        <v>945</v>
      </c>
      <c r="I1154" s="80"/>
      <c r="J1154" s="333" t="s">
        <v>232</v>
      </c>
    </row>
    <row r="1155" spans="1:10">
      <c r="A1155" s="69"/>
      <c r="B1155" s="74"/>
      <c r="C1155" s="75"/>
      <c r="D1155" s="76"/>
      <c r="E1155" s="77"/>
      <c r="F1155" s="77" t="s">
        <v>297</v>
      </c>
      <c r="G1155" s="77"/>
      <c r="H1155" s="77" t="s">
        <v>298</v>
      </c>
      <c r="I1155" s="77"/>
      <c r="J1155" s="84" t="s">
        <v>946</v>
      </c>
    </row>
    <row r="1156" spans="1:10">
      <c r="A1156" s="69"/>
      <c r="B1156" s="78" t="s">
        <v>295</v>
      </c>
      <c r="C1156" s="79" t="s">
        <v>299</v>
      </c>
      <c r="D1156" s="80"/>
      <c r="E1156" s="81" t="s">
        <v>230</v>
      </c>
      <c r="F1156" s="77" t="s">
        <v>300</v>
      </c>
      <c r="G1156" s="77" t="s">
        <v>301</v>
      </c>
      <c r="H1156" s="77" t="s">
        <v>300</v>
      </c>
      <c r="I1156" s="334" t="s">
        <v>301</v>
      </c>
      <c r="J1156" s="333" t="s">
        <v>947</v>
      </c>
    </row>
    <row r="1157" spans="1:10">
      <c r="A1157" s="69"/>
      <c r="B1157" s="335" t="s">
        <v>393</v>
      </c>
      <c r="C1157" s="75" t="s">
        <v>1027</v>
      </c>
      <c r="D1157" s="76"/>
      <c r="E1157" s="77">
        <v>1</v>
      </c>
      <c r="F1157" s="77">
        <v>1</v>
      </c>
      <c r="G1157" s="77">
        <v>0</v>
      </c>
      <c r="H1157" s="77">
        <v>1.17</v>
      </c>
      <c r="I1157" s="77">
        <v>0.78</v>
      </c>
      <c r="J1157" s="84">
        <f>+ROUND(E1157* ((F1157*H1157) + (G1157*I1157)),2)</f>
        <v>1.17</v>
      </c>
    </row>
    <row r="1158" spans="1:10">
      <c r="A1158" s="69"/>
      <c r="B1158" s="336" t="s">
        <v>394</v>
      </c>
      <c r="C1158" s="79" t="s">
        <v>395</v>
      </c>
      <c r="D1158" s="80"/>
      <c r="E1158" s="81">
        <v>3</v>
      </c>
      <c r="F1158" s="81">
        <v>0.41</v>
      </c>
      <c r="G1158" s="81">
        <v>0.59</v>
      </c>
      <c r="H1158" s="81">
        <v>1.54</v>
      </c>
      <c r="I1158" s="81">
        <v>1.05</v>
      </c>
      <c r="J1158" s="333">
        <f>+ROUND(E1158* ((F1158*H1158) + (G1158*I1158)),2)</f>
        <v>3.75</v>
      </c>
    </row>
    <row r="1159" spans="1:10">
      <c r="A1159" s="69"/>
      <c r="B1159" s="336" t="s">
        <v>388</v>
      </c>
      <c r="C1159" s="79" t="s">
        <v>389</v>
      </c>
      <c r="D1159" s="80"/>
      <c r="E1159" s="81">
        <v>4</v>
      </c>
      <c r="F1159" s="81">
        <v>0.9</v>
      </c>
      <c r="G1159" s="81">
        <v>0.1</v>
      </c>
      <c r="H1159" s="81">
        <v>0.74</v>
      </c>
      <c r="I1159" s="81">
        <v>0.5</v>
      </c>
      <c r="J1159" s="333">
        <f>+ROUND(E1159* ((F1159*H1159) + (G1159*I1159)),2)</f>
        <v>2.86</v>
      </c>
    </row>
    <row r="1160" spans="1:10">
      <c r="A1160" s="69"/>
      <c r="B1160" s="336" t="s">
        <v>396</v>
      </c>
      <c r="C1160" s="79" t="s">
        <v>397</v>
      </c>
      <c r="D1160" s="80"/>
      <c r="E1160" s="81">
        <v>1</v>
      </c>
      <c r="F1160" s="81">
        <v>1</v>
      </c>
      <c r="G1160" s="81">
        <v>0</v>
      </c>
      <c r="H1160" s="81">
        <v>48.13</v>
      </c>
      <c r="I1160" s="81">
        <v>28.28</v>
      </c>
      <c r="J1160" s="333">
        <f>+ROUND(E1160* ((F1160*H1160) + (G1160*I1160)),2)</f>
        <v>48.13</v>
      </c>
    </row>
    <row r="1161" spans="1:10">
      <c r="A1161" s="69"/>
      <c r="B1161" s="78" t="s">
        <v>231</v>
      </c>
      <c r="C1161" s="79"/>
      <c r="D1161" s="80"/>
      <c r="E1161" s="81"/>
      <c r="F1161" s="81"/>
      <c r="G1161" s="81"/>
      <c r="H1161" s="81"/>
      <c r="I1161" s="81"/>
      <c r="J1161" s="333"/>
    </row>
    <row r="1162" spans="1:10">
      <c r="A1162" s="69"/>
      <c r="B1162" s="78" t="s">
        <v>231</v>
      </c>
      <c r="C1162" s="79"/>
      <c r="D1162" s="80"/>
      <c r="E1162" s="81"/>
      <c r="F1162" s="81"/>
      <c r="G1162" s="81"/>
      <c r="H1162" s="81"/>
      <c r="I1162" s="81"/>
      <c r="J1162" s="333"/>
    </row>
    <row r="1163" spans="1:10">
      <c r="A1163" s="69"/>
      <c r="B1163" s="78" t="s">
        <v>231</v>
      </c>
      <c r="C1163" s="79"/>
      <c r="D1163" s="80"/>
      <c r="E1163" s="81"/>
      <c r="F1163" s="81"/>
      <c r="G1163" s="81"/>
      <c r="H1163" s="81"/>
      <c r="I1163" s="81"/>
      <c r="J1163" s="333"/>
    </row>
    <row r="1164" spans="1:10">
      <c r="A1164" s="69"/>
      <c r="B1164" s="74"/>
      <c r="C1164" s="82"/>
      <c r="D1164" s="76"/>
      <c r="E1164" s="76"/>
      <c r="F1164" s="76"/>
      <c r="G1164" s="76" t="s">
        <v>948</v>
      </c>
      <c r="H1164" s="76"/>
      <c r="I1164" s="76"/>
      <c r="J1164" s="84">
        <f>+SUBTOTAL(9,J1157:J1163)</f>
        <v>55.910000000000004</v>
      </c>
    </row>
    <row r="1165" spans="1:10">
      <c r="A1165" s="69"/>
      <c r="B1165" s="74" t="s">
        <v>295</v>
      </c>
      <c r="C1165" s="75" t="s">
        <v>949</v>
      </c>
      <c r="D1165" s="76"/>
      <c r="E1165" s="76"/>
      <c r="F1165" s="76"/>
      <c r="G1165" s="76"/>
      <c r="H1165" s="77" t="s">
        <v>230</v>
      </c>
      <c r="I1165" s="77" t="s">
        <v>950</v>
      </c>
      <c r="J1165" s="84" t="s">
        <v>951</v>
      </c>
    </row>
    <row r="1166" spans="1:10">
      <c r="A1166" s="69"/>
      <c r="B1166" s="74" t="s">
        <v>398</v>
      </c>
      <c r="C1166" s="75" t="s">
        <v>399</v>
      </c>
      <c r="D1166" s="76"/>
      <c r="E1166" s="76"/>
      <c r="F1166" s="76"/>
      <c r="G1166" s="76"/>
      <c r="H1166" s="77">
        <v>1</v>
      </c>
      <c r="I1166" s="77">
        <v>25.37</v>
      </c>
      <c r="J1166" s="84">
        <f>+ROUND(H1166*I1166,2)</f>
        <v>25.37</v>
      </c>
    </row>
    <row r="1167" spans="1:10">
      <c r="A1167" s="69"/>
      <c r="B1167" s="78" t="s">
        <v>306</v>
      </c>
      <c r="C1167" s="79" t="s">
        <v>307</v>
      </c>
      <c r="D1167" s="80"/>
      <c r="E1167" s="80"/>
      <c r="F1167" s="80"/>
      <c r="G1167" s="80"/>
      <c r="H1167" s="81">
        <v>9</v>
      </c>
      <c r="I1167" s="81">
        <v>21.04</v>
      </c>
      <c r="J1167" s="333">
        <f>+ROUND(H1167*I1167,2)</f>
        <v>189.36</v>
      </c>
    </row>
    <row r="1168" spans="1:10">
      <c r="A1168" s="69"/>
      <c r="B1168" s="78" t="s">
        <v>231</v>
      </c>
      <c r="C1168" s="79"/>
      <c r="D1168" s="80"/>
      <c r="E1168" s="80"/>
      <c r="F1168" s="80"/>
      <c r="G1168" s="80"/>
      <c r="H1168" s="81"/>
      <c r="I1168" s="81"/>
      <c r="J1168" s="333"/>
    </row>
    <row r="1169" spans="1:10">
      <c r="A1169" s="69"/>
      <c r="B1169" s="78" t="s">
        <v>231</v>
      </c>
      <c r="C1169" s="79"/>
      <c r="D1169" s="80"/>
      <c r="E1169" s="80"/>
      <c r="F1169" s="80"/>
      <c r="G1169" s="80"/>
      <c r="H1169" s="81"/>
      <c r="I1169" s="81"/>
      <c r="J1169" s="333"/>
    </row>
    <row r="1170" spans="1:10">
      <c r="A1170" s="69"/>
      <c r="B1170" s="78" t="s">
        <v>231</v>
      </c>
      <c r="C1170" s="79"/>
      <c r="D1170" s="80"/>
      <c r="E1170" s="80"/>
      <c r="F1170" s="80"/>
      <c r="G1170" s="80"/>
      <c r="H1170" s="81"/>
      <c r="I1170" s="81"/>
      <c r="J1170" s="333"/>
    </row>
    <row r="1171" spans="1:10">
      <c r="A1171" s="69"/>
      <c r="B1171" s="78" t="s">
        <v>231</v>
      </c>
      <c r="C1171" s="79"/>
      <c r="D1171" s="80"/>
      <c r="E1171" s="80"/>
      <c r="F1171" s="80"/>
      <c r="G1171" s="80"/>
      <c r="H1171" s="81"/>
      <c r="I1171" s="81"/>
      <c r="J1171" s="333"/>
    </row>
    <row r="1172" spans="1:10">
      <c r="A1172" s="69"/>
      <c r="B1172" s="78" t="s">
        <v>231</v>
      </c>
      <c r="C1172" s="79"/>
      <c r="D1172" s="80"/>
      <c r="E1172" s="80"/>
      <c r="F1172" s="80"/>
      <c r="G1172" s="80"/>
      <c r="H1172" s="81"/>
      <c r="I1172" s="81"/>
      <c r="J1172" s="333"/>
    </row>
    <row r="1173" spans="1:10">
      <c r="A1173" s="69"/>
      <c r="B1173" s="74"/>
      <c r="C1173" s="82"/>
      <c r="D1173" s="76"/>
      <c r="E1173" s="76"/>
      <c r="F1173" s="76"/>
      <c r="G1173" s="76" t="s">
        <v>952</v>
      </c>
      <c r="H1173" s="76"/>
      <c r="I1173" s="76"/>
      <c r="J1173" s="84">
        <f>+SUBTOTAL(9,J1166:J1172)</f>
        <v>214.73000000000002</v>
      </c>
    </row>
    <row r="1174" spans="1:10">
      <c r="A1174" s="69"/>
      <c r="B1174" s="74"/>
      <c r="C1174" s="82"/>
      <c r="D1174" s="76"/>
      <c r="E1174" s="76"/>
      <c r="F1174" s="76" t="s">
        <v>953</v>
      </c>
      <c r="G1174" s="76"/>
      <c r="H1174" s="76"/>
      <c r="I1174" s="76">
        <v>0</v>
      </c>
      <c r="J1174" s="84">
        <f>+ROUND(I1174*J1173,2)</f>
        <v>0</v>
      </c>
    </row>
    <row r="1175" spans="1:10">
      <c r="A1175" s="69"/>
      <c r="B1175" s="74"/>
      <c r="C1175" s="82"/>
      <c r="D1175" s="76"/>
      <c r="E1175" s="76"/>
      <c r="F1175" s="76" t="s">
        <v>308</v>
      </c>
      <c r="G1175" s="76"/>
      <c r="H1175" s="76"/>
      <c r="I1175" s="76"/>
      <c r="J1175" s="84">
        <f>+SUBTOTAL(9,J1166:J1174)</f>
        <v>214.73000000000002</v>
      </c>
    </row>
    <row r="1176" spans="1:10">
      <c r="A1176" s="69"/>
      <c r="B1176" s="83"/>
      <c r="C1176" s="82"/>
      <c r="D1176" s="76"/>
      <c r="E1176" s="76"/>
      <c r="F1176" s="76"/>
      <c r="G1176" s="76" t="s">
        <v>954</v>
      </c>
      <c r="H1176" s="76"/>
      <c r="I1176" s="76"/>
      <c r="J1176" s="337">
        <f>+SUBTOTAL(9,J1157:J1175)</f>
        <v>270.64</v>
      </c>
    </row>
    <row r="1177" spans="1:10">
      <c r="A1177" s="69"/>
      <c r="B1177" s="83"/>
      <c r="C1177" s="82" t="s">
        <v>309</v>
      </c>
      <c r="D1177" s="76">
        <v>3.9289900000000002</v>
      </c>
      <c r="E1177" s="76"/>
      <c r="F1177" s="76"/>
      <c r="G1177" s="76" t="s">
        <v>310</v>
      </c>
      <c r="H1177" s="76"/>
      <c r="I1177" s="76"/>
      <c r="J1177" s="337">
        <f>+ROUND(J1176/D1177,2)</f>
        <v>68.88</v>
      </c>
    </row>
    <row r="1178" spans="1:10">
      <c r="A1178" s="69"/>
      <c r="B1178" s="74" t="s">
        <v>295</v>
      </c>
      <c r="C1178" s="75" t="s">
        <v>311</v>
      </c>
      <c r="D1178" s="76"/>
      <c r="E1178" s="76"/>
      <c r="F1178" s="76"/>
      <c r="G1178" s="77" t="s">
        <v>296</v>
      </c>
      <c r="H1178" s="77" t="s">
        <v>955</v>
      </c>
      <c r="I1178" s="77" t="s">
        <v>312</v>
      </c>
      <c r="J1178" s="84" t="s">
        <v>956</v>
      </c>
    </row>
    <row r="1179" spans="1:10">
      <c r="A1179" s="69"/>
      <c r="B1179" s="74" t="s">
        <v>400</v>
      </c>
      <c r="C1179" s="75" t="s">
        <v>401</v>
      </c>
      <c r="D1179" s="76"/>
      <c r="E1179" s="76"/>
      <c r="F1179" s="76"/>
      <c r="G1179" s="77" t="s">
        <v>359</v>
      </c>
      <c r="H1179" s="77">
        <v>6.08</v>
      </c>
      <c r="I1179" s="77">
        <v>0.84645999999999999</v>
      </c>
      <c r="J1179" s="84">
        <f t="shared" ref="J1179:J1188" si="4">+ROUND(H1179*I1179,2)</f>
        <v>5.15</v>
      </c>
    </row>
    <row r="1180" spans="1:10">
      <c r="A1180" s="69"/>
      <c r="B1180" s="78" t="s">
        <v>1028</v>
      </c>
      <c r="C1180" s="79" t="s">
        <v>1029</v>
      </c>
      <c r="D1180" s="80"/>
      <c r="E1180" s="80"/>
      <c r="F1180" s="80"/>
      <c r="G1180" s="81" t="s">
        <v>232</v>
      </c>
      <c r="H1180" s="81">
        <v>30</v>
      </c>
      <c r="I1180" s="81">
        <v>0.63334000000000001</v>
      </c>
      <c r="J1180" s="333">
        <f t="shared" si="4"/>
        <v>19</v>
      </c>
    </row>
    <row r="1181" spans="1:10">
      <c r="A1181" s="69"/>
      <c r="B1181" s="78" t="s">
        <v>980</v>
      </c>
      <c r="C1181" s="79" t="s">
        <v>981</v>
      </c>
      <c r="D1181" s="80"/>
      <c r="E1181" s="80"/>
      <c r="F1181" s="80"/>
      <c r="G1181" s="81" t="s">
        <v>232</v>
      </c>
      <c r="H1181" s="81">
        <v>94.9</v>
      </c>
      <c r="I1181" s="81">
        <v>0.36753999999999998</v>
      </c>
      <c r="J1181" s="333">
        <f t="shared" si="4"/>
        <v>34.880000000000003</v>
      </c>
    </row>
    <row r="1182" spans="1:10">
      <c r="A1182" s="69"/>
      <c r="B1182" s="78" t="s">
        <v>1030</v>
      </c>
      <c r="C1182" s="79" t="s">
        <v>1031</v>
      </c>
      <c r="D1182" s="80"/>
      <c r="E1182" s="80"/>
      <c r="F1182" s="80"/>
      <c r="G1182" s="81" t="s">
        <v>232</v>
      </c>
      <c r="H1182" s="81">
        <v>94.9</v>
      </c>
      <c r="I1182" s="81">
        <v>0.36753999999999998</v>
      </c>
      <c r="J1182" s="333">
        <f t="shared" si="4"/>
        <v>34.880000000000003</v>
      </c>
    </row>
    <row r="1183" spans="1:10">
      <c r="A1183" s="69"/>
      <c r="B1183" s="78" t="s">
        <v>402</v>
      </c>
      <c r="C1183" s="79" t="s">
        <v>403</v>
      </c>
      <c r="D1183" s="80"/>
      <c r="E1183" s="80"/>
      <c r="F1183" s="80"/>
      <c r="G1183" s="81" t="s">
        <v>359</v>
      </c>
      <c r="H1183" s="81">
        <v>0.62</v>
      </c>
      <c r="I1183" s="81">
        <v>282.15206999999998</v>
      </c>
      <c r="J1183" s="333">
        <f t="shared" si="4"/>
        <v>174.93</v>
      </c>
    </row>
    <row r="1184" spans="1:10">
      <c r="A1184" s="69"/>
      <c r="B1184" s="78" t="s">
        <v>404</v>
      </c>
      <c r="C1184" s="79" t="s">
        <v>405</v>
      </c>
      <c r="D1184" s="80"/>
      <c r="E1184" s="80"/>
      <c r="F1184" s="80"/>
      <c r="G1184" s="81" t="s">
        <v>235</v>
      </c>
      <c r="H1184" s="81">
        <v>33.81</v>
      </c>
      <c r="I1184" s="81">
        <v>8.4999999999999995E-4</v>
      </c>
      <c r="J1184" s="333">
        <f t="shared" si="4"/>
        <v>0.03</v>
      </c>
    </row>
    <row r="1185" spans="1:10">
      <c r="A1185" s="69"/>
      <c r="B1185" s="78" t="s">
        <v>406</v>
      </c>
      <c r="C1185" s="79" t="s">
        <v>407</v>
      </c>
      <c r="D1185" s="80"/>
      <c r="E1185" s="80"/>
      <c r="F1185" s="80"/>
      <c r="G1185" s="81" t="s">
        <v>235</v>
      </c>
      <c r="H1185" s="81">
        <v>1.75</v>
      </c>
      <c r="I1185" s="81">
        <v>0.95001000000000002</v>
      </c>
      <c r="J1185" s="333">
        <f t="shared" si="4"/>
        <v>1.66</v>
      </c>
    </row>
    <row r="1186" spans="1:10">
      <c r="A1186" s="69"/>
      <c r="B1186" s="78" t="s">
        <v>366</v>
      </c>
      <c r="C1186" s="79" t="s">
        <v>367</v>
      </c>
      <c r="D1186" s="80"/>
      <c r="E1186" s="80"/>
      <c r="F1186" s="80"/>
      <c r="G1186" s="81" t="s">
        <v>235</v>
      </c>
      <c r="H1186" s="81">
        <v>1.75</v>
      </c>
      <c r="I1186" s="81">
        <v>0.55130999999999997</v>
      </c>
      <c r="J1186" s="333">
        <f t="shared" si="4"/>
        <v>0.96</v>
      </c>
    </row>
    <row r="1187" spans="1:10">
      <c r="A1187" s="69"/>
      <c r="B1187" s="78" t="s">
        <v>408</v>
      </c>
      <c r="C1187" s="79" t="s">
        <v>409</v>
      </c>
      <c r="D1187" s="80"/>
      <c r="E1187" s="80"/>
      <c r="F1187" s="80"/>
      <c r="G1187" s="81" t="s">
        <v>235</v>
      </c>
      <c r="H1187" s="81">
        <v>1.75</v>
      </c>
      <c r="I1187" s="81">
        <v>0.55130999999999997</v>
      </c>
      <c r="J1187" s="333">
        <f t="shared" si="4"/>
        <v>0.96</v>
      </c>
    </row>
    <row r="1188" spans="1:10">
      <c r="A1188" s="69"/>
      <c r="B1188" s="78" t="s">
        <v>410</v>
      </c>
      <c r="C1188" s="79" t="s">
        <v>411</v>
      </c>
      <c r="D1188" s="80"/>
      <c r="E1188" s="80"/>
      <c r="F1188" s="80"/>
      <c r="G1188" s="81" t="s">
        <v>235</v>
      </c>
      <c r="H1188" s="81">
        <v>33.81</v>
      </c>
      <c r="I1188" s="81">
        <v>0.28215000000000001</v>
      </c>
      <c r="J1188" s="333">
        <f t="shared" si="4"/>
        <v>9.5399999999999991</v>
      </c>
    </row>
    <row r="1189" spans="1:10">
      <c r="A1189" s="69"/>
      <c r="B1189" s="74"/>
      <c r="C1189" s="82"/>
      <c r="D1189" s="76"/>
      <c r="E1189" s="76"/>
      <c r="F1189" s="76"/>
      <c r="G1189" s="76" t="s">
        <v>316</v>
      </c>
      <c r="H1189" s="76"/>
      <c r="I1189" s="76"/>
      <c r="J1189" s="84">
        <f>+SUBTOTAL(9,J1179:J1188)</f>
        <v>281.99</v>
      </c>
    </row>
    <row r="1190" spans="1:10">
      <c r="A1190" s="69"/>
      <c r="B1190" s="74" t="s">
        <v>295</v>
      </c>
      <c r="C1190" s="75" t="s">
        <v>317</v>
      </c>
      <c r="D1190" s="76"/>
      <c r="E1190" s="76"/>
      <c r="F1190" s="76"/>
      <c r="G1190" s="77" t="s">
        <v>296</v>
      </c>
      <c r="H1190" s="77" t="s">
        <v>955</v>
      </c>
      <c r="I1190" s="77" t="s">
        <v>312</v>
      </c>
      <c r="J1190" s="84" t="s">
        <v>956</v>
      </c>
    </row>
    <row r="1191" spans="1:10">
      <c r="A1191" s="69"/>
      <c r="B1191" s="74" t="s">
        <v>231</v>
      </c>
      <c r="C1191" s="75"/>
      <c r="D1191" s="76"/>
      <c r="E1191" s="76"/>
      <c r="F1191" s="76"/>
      <c r="G1191" s="77"/>
      <c r="H1191" s="77"/>
      <c r="I1191" s="77"/>
      <c r="J1191" s="84"/>
    </row>
    <row r="1192" spans="1:10">
      <c r="A1192" s="69"/>
      <c r="B1192" s="78" t="s">
        <v>231</v>
      </c>
      <c r="C1192" s="79"/>
      <c r="D1192" s="80"/>
      <c r="E1192" s="80"/>
      <c r="F1192" s="80"/>
      <c r="G1192" s="81"/>
      <c r="H1192" s="81"/>
      <c r="I1192" s="81"/>
      <c r="J1192" s="333"/>
    </row>
    <row r="1193" spans="1:10">
      <c r="A1193" s="69"/>
      <c r="B1193" s="78" t="s">
        <v>231</v>
      </c>
      <c r="C1193" s="79"/>
      <c r="D1193" s="80"/>
      <c r="E1193" s="80"/>
      <c r="F1193" s="80"/>
      <c r="G1193" s="81"/>
      <c r="H1193" s="81"/>
      <c r="I1193" s="81"/>
      <c r="J1193" s="333"/>
    </row>
    <row r="1194" spans="1:10">
      <c r="A1194" s="69"/>
      <c r="B1194" s="78" t="s">
        <v>231</v>
      </c>
      <c r="C1194" s="79"/>
      <c r="D1194" s="80"/>
      <c r="E1194" s="80"/>
      <c r="F1194" s="80"/>
      <c r="G1194" s="81"/>
      <c r="H1194" s="81"/>
      <c r="I1194" s="81"/>
      <c r="J1194" s="333"/>
    </row>
    <row r="1195" spans="1:10">
      <c r="A1195" s="69"/>
      <c r="B1195" s="78" t="s">
        <v>231</v>
      </c>
      <c r="C1195" s="79"/>
      <c r="D1195" s="80"/>
      <c r="E1195" s="80"/>
      <c r="F1195" s="80"/>
      <c r="G1195" s="81"/>
      <c r="H1195" s="81"/>
      <c r="I1195" s="81"/>
      <c r="J1195" s="333"/>
    </row>
    <row r="1196" spans="1:10">
      <c r="A1196" s="69"/>
      <c r="B1196" s="74"/>
      <c r="C1196" s="82"/>
      <c r="D1196" s="76"/>
      <c r="E1196" s="76"/>
      <c r="F1196" s="76"/>
      <c r="G1196" s="76" t="s">
        <v>318</v>
      </c>
      <c r="H1196" s="76"/>
      <c r="I1196" s="76"/>
      <c r="J1196" s="84">
        <f>+SUBTOTAL(9,J1191:J1195)</f>
        <v>0</v>
      </c>
    </row>
    <row r="1197" spans="1:10">
      <c r="A1197" s="69"/>
      <c r="B1197" s="74" t="s">
        <v>295</v>
      </c>
      <c r="C1197" s="75" t="s">
        <v>321</v>
      </c>
      <c r="D1197" s="77" t="s">
        <v>322</v>
      </c>
      <c r="E1197" s="77" t="s">
        <v>961</v>
      </c>
      <c r="F1197" s="77" t="s">
        <v>962</v>
      </c>
      <c r="G1197" s="77" t="s">
        <v>963</v>
      </c>
      <c r="H1197" s="77" t="s">
        <v>964</v>
      </c>
      <c r="I1197" s="77" t="s">
        <v>312</v>
      </c>
      <c r="J1197" s="84" t="s">
        <v>965</v>
      </c>
    </row>
    <row r="1198" spans="1:10">
      <c r="A1198" s="69"/>
      <c r="B1198" s="74" t="s">
        <v>412</v>
      </c>
      <c r="C1198" s="75" t="s">
        <v>413</v>
      </c>
      <c r="D1198" s="77" t="s">
        <v>323</v>
      </c>
      <c r="E1198" s="77">
        <v>0</v>
      </c>
      <c r="F1198" s="77">
        <v>82.05</v>
      </c>
      <c r="G1198" s="77">
        <v>82.05</v>
      </c>
      <c r="H1198" s="77">
        <v>0.74</v>
      </c>
      <c r="I1198" s="77">
        <v>8.4999999999999995E-4</v>
      </c>
      <c r="J1198" s="84">
        <f>+ROUND(G1198*H1198*I1198,2)</f>
        <v>0.05</v>
      </c>
    </row>
    <row r="1199" spans="1:10">
      <c r="A1199" s="69"/>
      <c r="B1199" s="78" t="s">
        <v>414</v>
      </c>
      <c r="C1199" s="79" t="s">
        <v>415</v>
      </c>
      <c r="D1199" s="81" t="s">
        <v>323</v>
      </c>
      <c r="E1199" s="81">
        <v>0</v>
      </c>
      <c r="F1199" s="81">
        <v>75.8</v>
      </c>
      <c r="G1199" s="81">
        <v>75.8</v>
      </c>
      <c r="H1199" s="81">
        <v>0.79</v>
      </c>
      <c r="I1199" s="81">
        <v>0.95001000000000002</v>
      </c>
      <c r="J1199" s="333">
        <f>+ROUND(G1199*H1199*I1199,2)</f>
        <v>56.89</v>
      </c>
    </row>
    <row r="1200" spans="1:10">
      <c r="A1200" s="69"/>
      <c r="B1200" s="78" t="s">
        <v>376</v>
      </c>
      <c r="C1200" s="79" t="s">
        <v>377</v>
      </c>
      <c r="D1200" s="81" t="s">
        <v>323</v>
      </c>
      <c r="E1200" s="81">
        <v>0</v>
      </c>
      <c r="F1200" s="81">
        <v>163</v>
      </c>
      <c r="G1200" s="81">
        <v>163</v>
      </c>
      <c r="H1200" s="81">
        <v>0.79</v>
      </c>
      <c r="I1200" s="81">
        <v>0.55130999999999997</v>
      </c>
      <c r="J1200" s="333">
        <f>+ROUND(G1200*H1200*I1200,2)</f>
        <v>70.989999999999995</v>
      </c>
    </row>
    <row r="1201" spans="1:10">
      <c r="A1201" s="69"/>
      <c r="B1201" s="78" t="s">
        <v>416</v>
      </c>
      <c r="C1201" s="79" t="s">
        <v>417</v>
      </c>
      <c r="D1201" s="81" t="s">
        <v>323</v>
      </c>
      <c r="E1201" s="81">
        <v>0</v>
      </c>
      <c r="F1201" s="81">
        <v>163</v>
      </c>
      <c r="G1201" s="81">
        <v>163</v>
      </c>
      <c r="H1201" s="81">
        <v>0.79</v>
      </c>
      <c r="I1201" s="81">
        <v>0.55130999999999997</v>
      </c>
      <c r="J1201" s="333">
        <f>+ROUND(G1201*H1201*I1201,2)</f>
        <v>70.989999999999995</v>
      </c>
    </row>
    <row r="1202" spans="1:10">
      <c r="A1202" s="69"/>
      <c r="B1202" s="78" t="s">
        <v>418</v>
      </c>
      <c r="C1202" s="79" t="s">
        <v>419</v>
      </c>
      <c r="D1202" s="81" t="s">
        <v>323</v>
      </c>
      <c r="E1202" s="81">
        <v>0</v>
      </c>
      <c r="F1202" s="81">
        <v>82.05</v>
      </c>
      <c r="G1202" s="81">
        <v>82.05</v>
      </c>
      <c r="H1202" s="81">
        <v>0.74</v>
      </c>
      <c r="I1202" s="81">
        <v>0.28215000000000001</v>
      </c>
      <c r="J1202" s="333">
        <f>+ROUND(G1202*H1202*I1202,2)</f>
        <v>17.13</v>
      </c>
    </row>
    <row r="1203" spans="1:10">
      <c r="A1203" s="69"/>
      <c r="B1203" s="78" t="s">
        <v>231</v>
      </c>
      <c r="C1203" s="79"/>
      <c r="D1203" s="81"/>
      <c r="E1203" s="81"/>
      <c r="F1203" s="81"/>
      <c r="G1203" s="81"/>
      <c r="H1203" s="81"/>
      <c r="I1203" s="81"/>
      <c r="J1203" s="333"/>
    </row>
    <row r="1204" spans="1:10">
      <c r="A1204" s="69"/>
      <c r="B1204" s="78" t="s">
        <v>231</v>
      </c>
      <c r="C1204" s="79"/>
      <c r="D1204" s="81"/>
      <c r="E1204" s="81"/>
      <c r="F1204" s="81"/>
      <c r="G1204" s="81"/>
      <c r="H1204" s="81"/>
      <c r="I1204" s="81"/>
      <c r="J1204" s="333"/>
    </row>
    <row r="1205" spans="1:10">
      <c r="A1205" s="69"/>
      <c r="B1205" s="74"/>
      <c r="C1205" s="82"/>
      <c r="D1205" s="76"/>
      <c r="E1205" s="76"/>
      <c r="F1205" s="76"/>
      <c r="G1205" s="76" t="s">
        <v>325</v>
      </c>
      <c r="H1205" s="76"/>
      <c r="I1205" s="76"/>
      <c r="J1205" s="84">
        <f>+SUBTOTAL(9,J1198:J1204)</f>
        <v>216.04999999999998</v>
      </c>
    </row>
    <row r="1206" spans="1:10">
      <c r="A1206" s="69"/>
      <c r="B1206" s="74" t="s">
        <v>326</v>
      </c>
      <c r="C1206" s="82"/>
      <c r="D1206" s="76"/>
      <c r="E1206" s="76"/>
      <c r="F1206" s="76"/>
      <c r="G1206" s="76"/>
      <c r="H1206" s="76"/>
      <c r="I1206" s="76"/>
      <c r="J1206" s="84">
        <f>+SUBTOTAL(9,J1177:J1204)</f>
        <v>566.91999999999996</v>
      </c>
    </row>
    <row r="1207" spans="1:10">
      <c r="A1207" s="69"/>
      <c r="B1207" s="74" t="s">
        <v>327</v>
      </c>
      <c r="C1207" s="82"/>
      <c r="D1207" s="76">
        <v>0</v>
      </c>
      <c r="E1207" s="76"/>
      <c r="F1207" s="76"/>
      <c r="G1207" s="76"/>
      <c r="H1207" s="76"/>
      <c r="I1207" s="76"/>
      <c r="J1207" s="84">
        <f>+ROUND(J1206*D1207/100,2)</f>
        <v>0</v>
      </c>
    </row>
    <row r="1208" spans="1:10" ht="14.4" thickBot="1">
      <c r="A1208" s="69"/>
      <c r="B1208" s="74" t="s">
        <v>328</v>
      </c>
      <c r="C1208" s="82"/>
      <c r="D1208" s="76"/>
      <c r="E1208" s="76"/>
      <c r="F1208" s="76"/>
      <c r="G1208" s="76"/>
      <c r="H1208" s="76"/>
      <c r="I1208" s="76"/>
      <c r="J1208" s="84">
        <f>+J1206+ J1207</f>
        <v>566.91999999999996</v>
      </c>
    </row>
    <row r="1209" spans="1:10">
      <c r="A1209" s="69"/>
      <c r="B1209" s="70" t="s">
        <v>261</v>
      </c>
      <c r="C1209" s="71"/>
      <c r="D1209" s="73"/>
      <c r="E1209" s="73"/>
      <c r="F1209" s="73" t="s">
        <v>967</v>
      </c>
      <c r="G1209" s="73"/>
      <c r="H1209" s="73"/>
      <c r="I1209" s="73" t="s">
        <v>968</v>
      </c>
      <c r="J1209" s="332"/>
    </row>
    <row r="1210" spans="1:10">
      <c r="A1210" s="69"/>
      <c r="B1210" s="78" t="s">
        <v>969</v>
      </c>
      <c r="C1210" s="69"/>
      <c r="D1210" s="80"/>
      <c r="E1210" s="80"/>
      <c r="F1210" s="80" t="s">
        <v>970</v>
      </c>
      <c r="G1210" s="80"/>
      <c r="H1210" s="80"/>
      <c r="I1210" s="80"/>
      <c r="J1210" s="338"/>
    </row>
    <row r="1211" spans="1:10">
      <c r="A1211" s="69"/>
      <c r="B1211" s="78" t="s">
        <v>971</v>
      </c>
      <c r="C1211" s="69"/>
      <c r="D1211" s="80"/>
      <c r="E1211" s="80"/>
      <c r="F1211" s="80" t="s">
        <v>972</v>
      </c>
      <c r="G1211" s="80"/>
      <c r="H1211" s="80"/>
      <c r="I1211" s="80"/>
      <c r="J1211" s="338"/>
    </row>
    <row r="1212" spans="1:10" ht="14.4" thickBot="1">
      <c r="A1212" s="69"/>
      <c r="B1212" s="85" t="s">
        <v>973</v>
      </c>
      <c r="C1212" s="69"/>
      <c r="D1212" s="80"/>
      <c r="E1212" s="80"/>
      <c r="F1212" s="80"/>
      <c r="G1212" s="80"/>
      <c r="H1212" s="80"/>
      <c r="I1212" s="80"/>
      <c r="J1212" s="339"/>
    </row>
    <row r="1213" spans="1:10">
      <c r="A1213" s="69"/>
      <c r="B1213" s="71"/>
      <c r="C1213" s="71"/>
      <c r="D1213" s="73"/>
      <c r="E1213" s="73"/>
      <c r="F1213" s="73"/>
      <c r="G1213" s="73"/>
      <c r="H1213" s="73"/>
      <c r="I1213" s="73"/>
      <c r="J1213" s="73"/>
    </row>
    <row r="1214" spans="1:10" ht="14.4" thickBot="1">
      <c r="A1214" s="69"/>
      <c r="B1214" s="69"/>
      <c r="C1214" s="69"/>
      <c r="D1214" s="80"/>
      <c r="E1214" s="80"/>
      <c r="F1214" s="80"/>
      <c r="G1214" s="80"/>
      <c r="H1214" s="80"/>
      <c r="I1214" s="80"/>
      <c r="J1214" s="80"/>
    </row>
    <row r="1215" spans="1:10">
      <c r="A1215" s="69"/>
      <c r="B1215" s="70"/>
      <c r="C1215" s="71"/>
      <c r="D1215" s="72" t="s">
        <v>294</v>
      </c>
      <c r="E1215" s="72"/>
      <c r="F1215" s="72"/>
      <c r="G1215" s="73"/>
      <c r="H1215" s="73"/>
      <c r="I1215" s="73"/>
      <c r="J1215" s="332"/>
    </row>
    <row r="1216" spans="1:10">
      <c r="A1216" s="69"/>
      <c r="B1216" s="74" t="s">
        <v>295</v>
      </c>
      <c r="C1216" s="75" t="s">
        <v>116</v>
      </c>
      <c r="D1216" s="76"/>
      <c r="E1216" s="76"/>
      <c r="F1216" s="76"/>
      <c r="G1216" s="76"/>
      <c r="H1216" s="77" t="s">
        <v>943</v>
      </c>
      <c r="I1216" s="76"/>
      <c r="J1216" s="84" t="s">
        <v>296</v>
      </c>
    </row>
    <row r="1217" spans="1:10">
      <c r="A1217" s="69"/>
      <c r="B1217" s="78" t="s">
        <v>231</v>
      </c>
      <c r="C1217" s="79" t="s">
        <v>242</v>
      </c>
      <c r="D1217" s="80"/>
      <c r="E1217" s="80"/>
      <c r="F1217" s="80"/>
      <c r="G1217" s="80"/>
      <c r="H1217" s="81" t="s">
        <v>945</v>
      </c>
      <c r="I1217" s="80"/>
      <c r="J1217" s="333" t="s">
        <v>236</v>
      </c>
    </row>
    <row r="1218" spans="1:10">
      <c r="A1218" s="69"/>
      <c r="B1218" s="74"/>
      <c r="C1218" s="75"/>
      <c r="D1218" s="76"/>
      <c r="E1218" s="77"/>
      <c r="F1218" s="77" t="s">
        <v>297</v>
      </c>
      <c r="G1218" s="77"/>
      <c r="H1218" s="77" t="s">
        <v>298</v>
      </c>
      <c r="I1218" s="77"/>
      <c r="J1218" s="84" t="s">
        <v>946</v>
      </c>
    </row>
    <row r="1219" spans="1:10">
      <c r="A1219" s="69"/>
      <c r="B1219" s="78" t="s">
        <v>295</v>
      </c>
      <c r="C1219" s="79" t="s">
        <v>299</v>
      </c>
      <c r="D1219" s="80"/>
      <c r="E1219" s="81" t="s">
        <v>230</v>
      </c>
      <c r="F1219" s="77" t="s">
        <v>300</v>
      </c>
      <c r="G1219" s="77" t="s">
        <v>301</v>
      </c>
      <c r="H1219" s="77" t="s">
        <v>300</v>
      </c>
      <c r="I1219" s="334" t="s">
        <v>301</v>
      </c>
      <c r="J1219" s="333" t="s">
        <v>947</v>
      </c>
    </row>
    <row r="1220" spans="1:10">
      <c r="A1220" s="69"/>
      <c r="B1220" s="335" t="s">
        <v>477</v>
      </c>
      <c r="C1220" s="75" t="s">
        <v>654</v>
      </c>
      <c r="D1220" s="76"/>
      <c r="E1220" s="77">
        <v>1</v>
      </c>
      <c r="F1220" s="77">
        <v>0.47</v>
      </c>
      <c r="G1220" s="77">
        <v>0.53</v>
      </c>
      <c r="H1220" s="77">
        <v>222.83</v>
      </c>
      <c r="I1220" s="77">
        <v>100.17</v>
      </c>
      <c r="J1220" s="84">
        <f>+ROUND(E1220* ((F1220*H1220) + (G1220*I1220)),2)</f>
        <v>157.82</v>
      </c>
    </row>
    <row r="1221" spans="1:10">
      <c r="A1221" s="69"/>
      <c r="B1221" s="336" t="s">
        <v>478</v>
      </c>
      <c r="C1221" s="79" t="s">
        <v>479</v>
      </c>
      <c r="D1221" s="80"/>
      <c r="E1221" s="81">
        <v>1</v>
      </c>
      <c r="F1221" s="81">
        <v>1</v>
      </c>
      <c r="G1221" s="81">
        <v>0</v>
      </c>
      <c r="H1221" s="81">
        <v>49.21</v>
      </c>
      <c r="I1221" s="81">
        <v>41.72</v>
      </c>
      <c r="J1221" s="333">
        <f>+ROUND(E1221* ((F1221*H1221) + (G1221*I1221)),2)</f>
        <v>49.21</v>
      </c>
    </row>
    <row r="1222" spans="1:10">
      <c r="A1222" s="69"/>
      <c r="B1222" s="336" t="s">
        <v>476</v>
      </c>
      <c r="C1222" s="79" t="s">
        <v>1032</v>
      </c>
      <c r="D1222" s="80"/>
      <c r="E1222" s="81">
        <v>1</v>
      </c>
      <c r="F1222" s="81">
        <v>1</v>
      </c>
      <c r="G1222" s="81">
        <v>0</v>
      </c>
      <c r="H1222" s="81">
        <v>45.03</v>
      </c>
      <c r="I1222" s="81">
        <v>7.15</v>
      </c>
      <c r="J1222" s="333">
        <f>+ROUND(E1222* ((F1222*H1222) + (G1222*I1222)),2)</f>
        <v>45.03</v>
      </c>
    </row>
    <row r="1223" spans="1:10">
      <c r="A1223" s="69"/>
      <c r="B1223" s="78" t="s">
        <v>231</v>
      </c>
      <c r="C1223" s="79"/>
      <c r="D1223" s="80"/>
      <c r="E1223" s="81"/>
      <c r="F1223" s="81"/>
      <c r="G1223" s="81"/>
      <c r="H1223" s="81"/>
      <c r="I1223" s="81"/>
      <c r="J1223" s="333"/>
    </row>
    <row r="1224" spans="1:10">
      <c r="A1224" s="69"/>
      <c r="B1224" s="78" t="s">
        <v>231</v>
      </c>
      <c r="C1224" s="79"/>
      <c r="D1224" s="80"/>
      <c r="E1224" s="81"/>
      <c r="F1224" s="81"/>
      <c r="G1224" s="81"/>
      <c r="H1224" s="81"/>
      <c r="I1224" s="81"/>
      <c r="J1224" s="333"/>
    </row>
    <row r="1225" spans="1:10">
      <c r="A1225" s="69"/>
      <c r="B1225" s="78" t="s">
        <v>231</v>
      </c>
      <c r="C1225" s="79"/>
      <c r="D1225" s="80"/>
      <c r="E1225" s="81"/>
      <c r="F1225" s="81"/>
      <c r="G1225" s="81"/>
      <c r="H1225" s="81"/>
      <c r="I1225" s="81"/>
      <c r="J1225" s="333"/>
    </row>
    <row r="1226" spans="1:10">
      <c r="A1226" s="69"/>
      <c r="B1226" s="78" t="s">
        <v>231</v>
      </c>
      <c r="C1226" s="79"/>
      <c r="D1226" s="80"/>
      <c r="E1226" s="81"/>
      <c r="F1226" s="81"/>
      <c r="G1226" s="81"/>
      <c r="H1226" s="81"/>
      <c r="I1226" s="81"/>
      <c r="J1226" s="333"/>
    </row>
    <row r="1227" spans="1:10">
      <c r="A1227" s="69"/>
      <c r="B1227" s="74"/>
      <c r="C1227" s="82"/>
      <c r="D1227" s="76"/>
      <c r="E1227" s="76"/>
      <c r="F1227" s="76"/>
      <c r="G1227" s="76" t="s">
        <v>948</v>
      </c>
      <c r="H1227" s="76"/>
      <c r="I1227" s="76"/>
      <c r="J1227" s="84">
        <f>+SUBTOTAL(9,J1220:J1226)</f>
        <v>252.06</v>
      </c>
    </row>
    <row r="1228" spans="1:10">
      <c r="A1228" s="69"/>
      <c r="B1228" s="74" t="s">
        <v>295</v>
      </c>
      <c r="C1228" s="75" t="s">
        <v>949</v>
      </c>
      <c r="D1228" s="76"/>
      <c r="E1228" s="76"/>
      <c r="F1228" s="76"/>
      <c r="G1228" s="76"/>
      <c r="H1228" s="77" t="s">
        <v>230</v>
      </c>
      <c r="I1228" s="77" t="s">
        <v>950</v>
      </c>
      <c r="J1228" s="84" t="s">
        <v>951</v>
      </c>
    </row>
    <row r="1229" spans="1:10">
      <c r="A1229" s="69"/>
      <c r="B1229" s="74" t="s">
        <v>306</v>
      </c>
      <c r="C1229" s="75" t="s">
        <v>307</v>
      </c>
      <c r="D1229" s="76"/>
      <c r="E1229" s="76"/>
      <c r="F1229" s="76"/>
      <c r="G1229" s="76"/>
      <c r="H1229" s="77">
        <v>2</v>
      </c>
      <c r="I1229" s="77">
        <v>21.04</v>
      </c>
      <c r="J1229" s="84">
        <f>+ROUND(H1229*I1229,2)</f>
        <v>42.08</v>
      </c>
    </row>
    <row r="1230" spans="1:10">
      <c r="A1230" s="69"/>
      <c r="B1230" s="78" t="s">
        <v>231</v>
      </c>
      <c r="C1230" s="79"/>
      <c r="D1230" s="80"/>
      <c r="E1230" s="80"/>
      <c r="F1230" s="80"/>
      <c r="G1230" s="80"/>
      <c r="H1230" s="81"/>
      <c r="I1230" s="81"/>
      <c r="J1230" s="333"/>
    </row>
    <row r="1231" spans="1:10">
      <c r="A1231" s="69"/>
      <c r="B1231" s="78" t="s">
        <v>231</v>
      </c>
      <c r="C1231" s="79"/>
      <c r="D1231" s="80"/>
      <c r="E1231" s="80"/>
      <c r="F1231" s="80"/>
      <c r="G1231" s="80"/>
      <c r="H1231" s="81"/>
      <c r="I1231" s="81"/>
      <c r="J1231" s="333"/>
    </row>
    <row r="1232" spans="1:10">
      <c r="A1232" s="69"/>
      <c r="B1232" s="78" t="s">
        <v>231</v>
      </c>
      <c r="C1232" s="79"/>
      <c r="D1232" s="80"/>
      <c r="E1232" s="80"/>
      <c r="F1232" s="80"/>
      <c r="G1232" s="80"/>
      <c r="H1232" s="81"/>
      <c r="I1232" s="81"/>
      <c r="J1232" s="333"/>
    </row>
    <row r="1233" spans="1:10">
      <c r="A1233" s="69"/>
      <c r="B1233" s="78" t="s">
        <v>231</v>
      </c>
      <c r="C1233" s="79"/>
      <c r="D1233" s="80"/>
      <c r="E1233" s="80"/>
      <c r="F1233" s="80"/>
      <c r="G1233" s="80"/>
      <c r="H1233" s="81"/>
      <c r="I1233" s="81"/>
      <c r="J1233" s="333"/>
    </row>
    <row r="1234" spans="1:10">
      <c r="A1234" s="69"/>
      <c r="B1234" s="78" t="s">
        <v>231</v>
      </c>
      <c r="C1234" s="79"/>
      <c r="D1234" s="80"/>
      <c r="E1234" s="80"/>
      <c r="F1234" s="80"/>
      <c r="G1234" s="80"/>
      <c r="H1234" s="81"/>
      <c r="I1234" s="81"/>
      <c r="J1234" s="333"/>
    </row>
    <row r="1235" spans="1:10">
      <c r="A1235" s="69"/>
      <c r="B1235" s="78" t="s">
        <v>231</v>
      </c>
      <c r="C1235" s="79"/>
      <c r="D1235" s="80"/>
      <c r="E1235" s="80"/>
      <c r="F1235" s="80"/>
      <c r="G1235" s="80"/>
      <c r="H1235" s="81"/>
      <c r="I1235" s="81"/>
      <c r="J1235" s="333"/>
    </row>
    <row r="1236" spans="1:10">
      <c r="A1236" s="69"/>
      <c r="B1236" s="74"/>
      <c r="C1236" s="82"/>
      <c r="D1236" s="76"/>
      <c r="E1236" s="76"/>
      <c r="F1236" s="76"/>
      <c r="G1236" s="76" t="s">
        <v>952</v>
      </c>
      <c r="H1236" s="76"/>
      <c r="I1236" s="76"/>
      <c r="J1236" s="84">
        <f>+SUBTOTAL(9,J1229:J1235)</f>
        <v>42.08</v>
      </c>
    </row>
    <row r="1237" spans="1:10">
      <c r="A1237" s="69"/>
      <c r="B1237" s="74"/>
      <c r="C1237" s="82"/>
      <c r="D1237" s="76"/>
      <c r="E1237" s="76"/>
      <c r="F1237" s="76" t="s">
        <v>953</v>
      </c>
      <c r="G1237" s="76"/>
      <c r="H1237" s="76"/>
      <c r="I1237" s="76">
        <v>0</v>
      </c>
      <c r="J1237" s="84">
        <f>+ROUND(I1237*J1236,2)</f>
        <v>0</v>
      </c>
    </row>
    <row r="1238" spans="1:10">
      <c r="A1238" s="69"/>
      <c r="B1238" s="74"/>
      <c r="C1238" s="82"/>
      <c r="D1238" s="76"/>
      <c r="E1238" s="76"/>
      <c r="F1238" s="76" t="s">
        <v>308</v>
      </c>
      <c r="G1238" s="76"/>
      <c r="H1238" s="76"/>
      <c r="I1238" s="76"/>
      <c r="J1238" s="84">
        <f>+SUBTOTAL(9,J1229:J1237)</f>
        <v>42.08</v>
      </c>
    </row>
    <row r="1239" spans="1:10">
      <c r="A1239" s="69"/>
      <c r="B1239" s="83"/>
      <c r="C1239" s="82"/>
      <c r="D1239" s="76"/>
      <c r="E1239" s="76"/>
      <c r="F1239" s="76"/>
      <c r="G1239" s="76" t="s">
        <v>954</v>
      </c>
      <c r="H1239" s="76"/>
      <c r="I1239" s="76"/>
      <c r="J1239" s="337">
        <f>+SUBTOTAL(9,J1220:J1238)</f>
        <v>294.14</v>
      </c>
    </row>
    <row r="1240" spans="1:10">
      <c r="A1240" s="69"/>
      <c r="B1240" s="83"/>
      <c r="C1240" s="82" t="s">
        <v>309</v>
      </c>
      <c r="D1240" s="76">
        <v>32.479999999999997</v>
      </c>
      <c r="E1240" s="76"/>
      <c r="F1240" s="76"/>
      <c r="G1240" s="76" t="s">
        <v>310</v>
      </c>
      <c r="H1240" s="76"/>
      <c r="I1240" s="76"/>
      <c r="J1240" s="337">
        <f>+ROUND(J1239/D1240,2)</f>
        <v>9.06</v>
      </c>
    </row>
    <row r="1241" spans="1:10">
      <c r="A1241" s="69"/>
      <c r="B1241" s="74" t="s">
        <v>295</v>
      </c>
      <c r="C1241" s="75" t="s">
        <v>311</v>
      </c>
      <c r="D1241" s="76"/>
      <c r="E1241" s="76"/>
      <c r="F1241" s="76"/>
      <c r="G1241" s="77" t="s">
        <v>296</v>
      </c>
      <c r="H1241" s="77" t="s">
        <v>955</v>
      </c>
      <c r="I1241" s="77" t="s">
        <v>312</v>
      </c>
      <c r="J1241" s="84" t="s">
        <v>956</v>
      </c>
    </row>
    <row r="1242" spans="1:10">
      <c r="A1242" s="69"/>
      <c r="B1242" s="74" t="s">
        <v>231</v>
      </c>
      <c r="C1242" s="75"/>
      <c r="D1242" s="76"/>
      <c r="E1242" s="76"/>
      <c r="F1242" s="76"/>
      <c r="G1242" s="77"/>
      <c r="H1242" s="77"/>
      <c r="I1242" s="77"/>
      <c r="J1242" s="84"/>
    </row>
    <row r="1243" spans="1:10">
      <c r="A1243" s="69"/>
      <c r="B1243" s="78" t="s">
        <v>231</v>
      </c>
      <c r="C1243" s="79"/>
      <c r="D1243" s="80"/>
      <c r="E1243" s="80"/>
      <c r="F1243" s="80"/>
      <c r="G1243" s="81"/>
      <c r="H1243" s="81"/>
      <c r="I1243" s="81"/>
      <c r="J1243" s="333"/>
    </row>
    <row r="1244" spans="1:10">
      <c r="A1244" s="69"/>
      <c r="B1244" s="78" t="s">
        <v>231</v>
      </c>
      <c r="C1244" s="79"/>
      <c r="D1244" s="80"/>
      <c r="E1244" s="80"/>
      <c r="F1244" s="80"/>
      <c r="G1244" s="81"/>
      <c r="H1244" s="81"/>
      <c r="I1244" s="81"/>
      <c r="J1244" s="333"/>
    </row>
    <row r="1245" spans="1:10">
      <c r="A1245" s="69"/>
      <c r="B1245" s="78" t="s">
        <v>231</v>
      </c>
      <c r="C1245" s="79"/>
      <c r="D1245" s="80"/>
      <c r="E1245" s="80"/>
      <c r="F1245" s="80"/>
      <c r="G1245" s="81"/>
      <c r="H1245" s="81"/>
      <c r="I1245" s="81"/>
      <c r="J1245" s="333"/>
    </row>
    <row r="1246" spans="1:10">
      <c r="A1246" s="69"/>
      <c r="B1246" s="78" t="s">
        <v>231</v>
      </c>
      <c r="C1246" s="79"/>
      <c r="D1246" s="80"/>
      <c r="E1246" s="80"/>
      <c r="F1246" s="80"/>
      <c r="G1246" s="81"/>
      <c r="H1246" s="81"/>
      <c r="I1246" s="81"/>
      <c r="J1246" s="333"/>
    </row>
    <row r="1247" spans="1:10">
      <c r="A1247" s="69"/>
      <c r="B1247" s="78" t="s">
        <v>231</v>
      </c>
      <c r="C1247" s="79"/>
      <c r="D1247" s="80"/>
      <c r="E1247" s="80"/>
      <c r="F1247" s="80"/>
      <c r="G1247" s="81"/>
      <c r="H1247" s="81"/>
      <c r="I1247" s="81"/>
      <c r="J1247" s="333"/>
    </row>
    <row r="1248" spans="1:10">
      <c r="A1248" s="69"/>
      <c r="B1248" s="78" t="s">
        <v>231</v>
      </c>
      <c r="C1248" s="79"/>
      <c r="D1248" s="80"/>
      <c r="E1248" s="80"/>
      <c r="F1248" s="80"/>
      <c r="G1248" s="81"/>
      <c r="H1248" s="81"/>
      <c r="I1248" s="81"/>
      <c r="J1248" s="333"/>
    </row>
    <row r="1249" spans="1:10">
      <c r="A1249" s="69"/>
      <c r="B1249" s="74"/>
      <c r="C1249" s="82"/>
      <c r="D1249" s="76"/>
      <c r="E1249" s="76"/>
      <c r="F1249" s="76"/>
      <c r="G1249" s="76" t="s">
        <v>316</v>
      </c>
      <c r="H1249" s="76"/>
      <c r="I1249" s="76"/>
      <c r="J1249" s="84">
        <f>+SUBTOTAL(9,J1242:J1248)</f>
        <v>0</v>
      </c>
    </row>
    <row r="1250" spans="1:10">
      <c r="A1250" s="69"/>
      <c r="B1250" s="74" t="s">
        <v>295</v>
      </c>
      <c r="C1250" s="75" t="s">
        <v>317</v>
      </c>
      <c r="D1250" s="76"/>
      <c r="E1250" s="76"/>
      <c r="F1250" s="76"/>
      <c r="G1250" s="77" t="s">
        <v>296</v>
      </c>
      <c r="H1250" s="77" t="s">
        <v>955</v>
      </c>
      <c r="I1250" s="77" t="s">
        <v>312</v>
      </c>
      <c r="J1250" s="84" t="s">
        <v>956</v>
      </c>
    </row>
    <row r="1251" spans="1:10">
      <c r="A1251" s="69"/>
      <c r="B1251" s="74" t="s">
        <v>1033</v>
      </c>
      <c r="C1251" s="75" t="s">
        <v>480</v>
      </c>
      <c r="D1251" s="76"/>
      <c r="E1251" s="76"/>
      <c r="F1251" s="76"/>
      <c r="G1251" s="77" t="s">
        <v>359</v>
      </c>
      <c r="H1251" s="77">
        <v>12.46</v>
      </c>
      <c r="I1251" s="77">
        <v>13.26793</v>
      </c>
      <c r="J1251" s="84">
        <f>+ROUND(H1251*I1251,2)</f>
        <v>165.32</v>
      </c>
    </row>
    <row r="1252" spans="1:10">
      <c r="A1252" s="69"/>
      <c r="B1252" s="78" t="s">
        <v>1034</v>
      </c>
      <c r="C1252" s="79" t="s">
        <v>506</v>
      </c>
      <c r="D1252" s="80"/>
      <c r="E1252" s="80"/>
      <c r="F1252" s="80"/>
      <c r="G1252" s="81" t="s">
        <v>232</v>
      </c>
      <c r="H1252" s="81">
        <v>589.11</v>
      </c>
      <c r="I1252" s="81">
        <v>0.18645</v>
      </c>
      <c r="J1252" s="333">
        <f>+ROUND(H1252*I1252,2)</f>
        <v>109.84</v>
      </c>
    </row>
    <row r="1253" spans="1:10">
      <c r="A1253" s="69"/>
      <c r="B1253" s="78" t="s">
        <v>1035</v>
      </c>
      <c r="C1253" s="79" t="s">
        <v>482</v>
      </c>
      <c r="D1253" s="80"/>
      <c r="E1253" s="80"/>
      <c r="F1253" s="80"/>
      <c r="G1253" s="81" t="s">
        <v>234</v>
      </c>
      <c r="H1253" s="81">
        <v>9.68</v>
      </c>
      <c r="I1253" s="81">
        <v>1.679</v>
      </c>
      <c r="J1253" s="333">
        <f>+ROUND(H1253*I1253,2)</f>
        <v>16.25</v>
      </c>
    </row>
    <row r="1254" spans="1:10">
      <c r="A1254" s="69"/>
      <c r="B1254" s="78" t="s">
        <v>231</v>
      </c>
      <c r="C1254" s="79"/>
      <c r="D1254" s="80"/>
      <c r="E1254" s="80"/>
      <c r="F1254" s="80"/>
      <c r="G1254" s="81"/>
      <c r="H1254" s="81"/>
      <c r="I1254" s="81"/>
      <c r="J1254" s="333"/>
    </row>
    <row r="1255" spans="1:10">
      <c r="A1255" s="69"/>
      <c r="B1255" s="78" t="s">
        <v>231</v>
      </c>
      <c r="C1255" s="79"/>
      <c r="D1255" s="80"/>
      <c r="E1255" s="80"/>
      <c r="F1255" s="80"/>
      <c r="G1255" s="81"/>
      <c r="H1255" s="81"/>
      <c r="I1255" s="81"/>
      <c r="J1255" s="333"/>
    </row>
    <row r="1256" spans="1:10">
      <c r="A1256" s="69"/>
      <c r="B1256" s="74"/>
      <c r="C1256" s="82"/>
      <c r="D1256" s="76"/>
      <c r="E1256" s="76"/>
      <c r="F1256" s="76"/>
      <c r="G1256" s="76" t="s">
        <v>318</v>
      </c>
      <c r="H1256" s="76"/>
      <c r="I1256" s="76"/>
      <c r="J1256" s="84">
        <f>+SUBTOTAL(9,J1251:J1255)</f>
        <v>291.40999999999997</v>
      </c>
    </row>
    <row r="1257" spans="1:10">
      <c r="A1257" s="69"/>
      <c r="B1257" s="74" t="s">
        <v>295</v>
      </c>
      <c r="C1257" s="75" t="s">
        <v>321</v>
      </c>
      <c r="D1257" s="77" t="s">
        <v>322</v>
      </c>
      <c r="E1257" s="77" t="s">
        <v>961</v>
      </c>
      <c r="F1257" s="77" t="s">
        <v>962</v>
      </c>
      <c r="G1257" s="77" t="s">
        <v>963</v>
      </c>
      <c r="H1257" s="77" t="s">
        <v>964</v>
      </c>
      <c r="I1257" s="77" t="s">
        <v>312</v>
      </c>
      <c r="J1257" s="84" t="s">
        <v>965</v>
      </c>
    </row>
    <row r="1258" spans="1:10">
      <c r="A1258" s="69"/>
      <c r="B1258" s="74" t="s">
        <v>231</v>
      </c>
      <c r="C1258" s="75"/>
      <c r="D1258" s="77"/>
      <c r="E1258" s="77"/>
      <c r="F1258" s="77"/>
      <c r="G1258" s="77"/>
      <c r="H1258" s="77"/>
      <c r="I1258" s="77"/>
      <c r="J1258" s="84"/>
    </row>
    <row r="1259" spans="1:10">
      <c r="A1259" s="69"/>
      <c r="B1259" s="78" t="s">
        <v>231</v>
      </c>
      <c r="C1259" s="79"/>
      <c r="D1259" s="81"/>
      <c r="E1259" s="81"/>
      <c r="F1259" s="81"/>
      <c r="G1259" s="81"/>
      <c r="H1259" s="81"/>
      <c r="I1259" s="81"/>
      <c r="J1259" s="333"/>
    </row>
    <row r="1260" spans="1:10">
      <c r="A1260" s="69"/>
      <c r="B1260" s="78" t="s">
        <v>231</v>
      </c>
      <c r="C1260" s="79"/>
      <c r="D1260" s="81"/>
      <c r="E1260" s="81"/>
      <c r="F1260" s="81"/>
      <c r="G1260" s="81"/>
      <c r="H1260" s="81"/>
      <c r="I1260" s="81"/>
      <c r="J1260" s="333"/>
    </row>
    <row r="1261" spans="1:10">
      <c r="A1261" s="69"/>
      <c r="B1261" s="78" t="s">
        <v>231</v>
      </c>
      <c r="C1261" s="79"/>
      <c r="D1261" s="81"/>
      <c r="E1261" s="81"/>
      <c r="F1261" s="81"/>
      <c r="G1261" s="81"/>
      <c r="H1261" s="81"/>
      <c r="I1261" s="81"/>
      <c r="J1261" s="333"/>
    </row>
    <row r="1262" spans="1:10">
      <c r="A1262" s="69"/>
      <c r="B1262" s="78" t="s">
        <v>231</v>
      </c>
      <c r="C1262" s="79"/>
      <c r="D1262" s="81"/>
      <c r="E1262" s="81"/>
      <c r="F1262" s="81"/>
      <c r="G1262" s="81"/>
      <c r="H1262" s="81"/>
      <c r="I1262" s="81"/>
      <c r="J1262" s="333"/>
    </row>
    <row r="1263" spans="1:10">
      <c r="A1263" s="69"/>
      <c r="B1263" s="78" t="s">
        <v>231</v>
      </c>
      <c r="C1263" s="79"/>
      <c r="D1263" s="81"/>
      <c r="E1263" s="81"/>
      <c r="F1263" s="81"/>
      <c r="G1263" s="81"/>
      <c r="H1263" s="81"/>
      <c r="I1263" s="81"/>
      <c r="J1263" s="333"/>
    </row>
    <row r="1264" spans="1:10">
      <c r="A1264" s="69"/>
      <c r="B1264" s="78" t="s">
        <v>231</v>
      </c>
      <c r="C1264" s="79"/>
      <c r="D1264" s="81"/>
      <c r="E1264" s="81"/>
      <c r="F1264" s="81"/>
      <c r="G1264" s="81"/>
      <c r="H1264" s="81"/>
      <c r="I1264" s="81"/>
      <c r="J1264" s="333"/>
    </row>
    <row r="1265" spans="1:10">
      <c r="A1265" s="69"/>
      <c r="B1265" s="74"/>
      <c r="C1265" s="82"/>
      <c r="D1265" s="76"/>
      <c r="E1265" s="76"/>
      <c r="F1265" s="76"/>
      <c r="G1265" s="76" t="s">
        <v>325</v>
      </c>
      <c r="H1265" s="76"/>
      <c r="I1265" s="76"/>
      <c r="J1265" s="84">
        <f>+SUBTOTAL(9,J1258:J1264)</f>
        <v>0</v>
      </c>
    </row>
    <row r="1266" spans="1:10">
      <c r="A1266" s="69"/>
      <c r="B1266" s="74" t="s">
        <v>326</v>
      </c>
      <c r="C1266" s="82"/>
      <c r="D1266" s="76"/>
      <c r="E1266" s="76"/>
      <c r="F1266" s="76"/>
      <c r="G1266" s="76"/>
      <c r="H1266" s="76"/>
      <c r="I1266" s="76"/>
      <c r="J1266" s="84">
        <f>+SUBTOTAL(9,J1240:J1264)</f>
        <v>300.47000000000003</v>
      </c>
    </row>
    <row r="1267" spans="1:10">
      <c r="A1267" s="69"/>
      <c r="B1267" s="74" t="s">
        <v>327</v>
      </c>
      <c r="C1267" s="82"/>
      <c r="D1267" s="76">
        <v>0</v>
      </c>
      <c r="E1267" s="76"/>
      <c r="F1267" s="76"/>
      <c r="G1267" s="76"/>
      <c r="H1267" s="76"/>
      <c r="I1267" s="76"/>
      <c r="J1267" s="84">
        <f>+ROUND(J1266*D1267/100,2)</f>
        <v>0</v>
      </c>
    </row>
    <row r="1268" spans="1:10" ht="14.4" thickBot="1">
      <c r="A1268" s="69"/>
      <c r="B1268" s="74" t="s">
        <v>328</v>
      </c>
      <c r="C1268" s="82"/>
      <c r="D1268" s="76"/>
      <c r="E1268" s="76"/>
      <c r="F1268" s="76"/>
      <c r="G1268" s="76"/>
      <c r="H1268" s="76"/>
      <c r="I1268" s="76"/>
      <c r="J1268" s="84">
        <f>+J1266+ J1267</f>
        <v>300.47000000000003</v>
      </c>
    </row>
    <row r="1269" spans="1:10">
      <c r="A1269" s="69"/>
      <c r="B1269" s="70" t="s">
        <v>261</v>
      </c>
      <c r="C1269" s="71"/>
      <c r="D1269" s="73"/>
      <c r="E1269" s="73"/>
      <c r="F1269" s="73" t="s">
        <v>967</v>
      </c>
      <c r="G1269" s="73"/>
      <c r="H1269" s="73"/>
      <c r="I1269" s="73" t="s">
        <v>968</v>
      </c>
      <c r="J1269" s="332"/>
    </row>
    <row r="1270" spans="1:10">
      <c r="A1270" s="69"/>
      <c r="B1270" s="78" t="s">
        <v>969</v>
      </c>
      <c r="C1270" s="69"/>
      <c r="D1270" s="80"/>
      <c r="E1270" s="80"/>
      <c r="F1270" s="80" t="s">
        <v>970</v>
      </c>
      <c r="G1270" s="80"/>
      <c r="H1270" s="80"/>
      <c r="I1270" s="80"/>
      <c r="J1270" s="338"/>
    </row>
    <row r="1271" spans="1:10">
      <c r="A1271" s="69"/>
      <c r="B1271" s="78" t="s">
        <v>971</v>
      </c>
      <c r="C1271" s="69"/>
      <c r="D1271" s="80"/>
      <c r="E1271" s="80"/>
      <c r="F1271" s="80" t="s">
        <v>972</v>
      </c>
      <c r="G1271" s="80"/>
      <c r="H1271" s="80"/>
      <c r="I1271" s="80"/>
      <c r="J1271" s="338"/>
    </row>
    <row r="1272" spans="1:10" ht="14.4" thickBot="1">
      <c r="A1272" s="69"/>
      <c r="B1272" s="85" t="s">
        <v>973</v>
      </c>
      <c r="C1272" s="69"/>
      <c r="D1272" s="80"/>
      <c r="E1272" s="80"/>
      <c r="F1272" s="80"/>
      <c r="G1272" s="80"/>
      <c r="H1272" s="80"/>
      <c r="I1272" s="80"/>
      <c r="J1272" s="339"/>
    </row>
    <row r="1273" spans="1:10">
      <c r="A1273" s="69"/>
      <c r="B1273" s="71"/>
      <c r="C1273" s="71"/>
      <c r="D1273" s="73"/>
      <c r="E1273" s="73"/>
      <c r="F1273" s="73"/>
      <c r="G1273" s="73"/>
      <c r="H1273" s="73"/>
      <c r="I1273" s="73"/>
      <c r="J1273" s="73"/>
    </row>
    <row r="1274" spans="1:10" ht="14.4" thickBot="1">
      <c r="A1274" s="69"/>
      <c r="B1274" s="69"/>
      <c r="C1274" s="69"/>
      <c r="D1274" s="80"/>
      <c r="E1274" s="80"/>
      <c r="F1274" s="80"/>
      <c r="G1274" s="80"/>
      <c r="H1274" s="80"/>
      <c r="I1274" s="80"/>
      <c r="J1274" s="80"/>
    </row>
    <row r="1275" spans="1:10">
      <c r="A1275" s="69"/>
      <c r="B1275" s="70"/>
      <c r="C1275" s="71"/>
      <c r="D1275" s="72" t="s">
        <v>294</v>
      </c>
      <c r="E1275" s="72"/>
      <c r="F1275" s="72"/>
      <c r="G1275" s="73"/>
      <c r="H1275" s="73"/>
      <c r="I1275" s="73"/>
      <c r="J1275" s="332"/>
    </row>
    <row r="1276" spans="1:10">
      <c r="A1276" s="69"/>
      <c r="B1276" s="74" t="s">
        <v>295</v>
      </c>
      <c r="C1276" s="75" t="s">
        <v>116</v>
      </c>
      <c r="D1276" s="76"/>
      <c r="E1276" s="76"/>
      <c r="F1276" s="76"/>
      <c r="G1276" s="76"/>
      <c r="H1276" s="77" t="s">
        <v>943</v>
      </c>
      <c r="I1276" s="76"/>
      <c r="J1276" s="84" t="s">
        <v>296</v>
      </c>
    </row>
    <row r="1277" spans="1:10">
      <c r="A1277" s="69"/>
      <c r="B1277" s="78" t="s">
        <v>1033</v>
      </c>
      <c r="C1277" s="79" t="s">
        <v>483</v>
      </c>
      <c r="D1277" s="80"/>
      <c r="E1277" s="80"/>
      <c r="F1277" s="80"/>
      <c r="G1277" s="80"/>
      <c r="H1277" s="81" t="s">
        <v>945</v>
      </c>
      <c r="I1277" s="80"/>
      <c r="J1277" s="333" t="s">
        <v>359</v>
      </c>
    </row>
    <row r="1278" spans="1:10">
      <c r="A1278" s="69"/>
      <c r="B1278" s="74"/>
      <c r="C1278" s="75"/>
      <c r="D1278" s="76"/>
      <c r="E1278" s="77"/>
      <c r="F1278" s="77" t="s">
        <v>297</v>
      </c>
      <c r="G1278" s="77"/>
      <c r="H1278" s="77" t="s">
        <v>298</v>
      </c>
      <c r="I1278" s="77"/>
      <c r="J1278" s="84" t="s">
        <v>946</v>
      </c>
    </row>
    <row r="1279" spans="1:10">
      <c r="A1279" s="69"/>
      <c r="B1279" s="78" t="s">
        <v>295</v>
      </c>
      <c r="C1279" s="79" t="s">
        <v>299</v>
      </c>
      <c r="D1279" s="80"/>
      <c r="E1279" s="81" t="s">
        <v>230</v>
      </c>
      <c r="F1279" s="77" t="s">
        <v>300</v>
      </c>
      <c r="G1279" s="77" t="s">
        <v>301</v>
      </c>
      <c r="H1279" s="77" t="s">
        <v>300</v>
      </c>
      <c r="I1279" s="334" t="s">
        <v>301</v>
      </c>
      <c r="J1279" s="333" t="s">
        <v>947</v>
      </c>
    </row>
    <row r="1280" spans="1:10">
      <c r="A1280" s="69"/>
      <c r="B1280" s="74" t="s">
        <v>231</v>
      </c>
      <c r="C1280" s="75"/>
      <c r="D1280" s="76"/>
      <c r="E1280" s="77"/>
      <c r="F1280" s="77"/>
      <c r="G1280" s="77"/>
      <c r="H1280" s="77"/>
      <c r="I1280" s="77"/>
      <c r="J1280" s="84"/>
    </row>
    <row r="1281" spans="1:10">
      <c r="A1281" s="69"/>
      <c r="B1281" s="78" t="s">
        <v>231</v>
      </c>
      <c r="C1281" s="79"/>
      <c r="D1281" s="80"/>
      <c r="E1281" s="81"/>
      <c r="F1281" s="81"/>
      <c r="G1281" s="81"/>
      <c r="H1281" s="81"/>
      <c r="I1281" s="81"/>
      <c r="J1281" s="333"/>
    </row>
    <row r="1282" spans="1:10">
      <c r="A1282" s="69"/>
      <c r="B1282" s="78" t="s">
        <v>231</v>
      </c>
      <c r="C1282" s="79"/>
      <c r="D1282" s="80"/>
      <c r="E1282" s="81"/>
      <c r="F1282" s="81"/>
      <c r="G1282" s="81"/>
      <c r="H1282" s="81"/>
      <c r="I1282" s="81"/>
      <c r="J1282" s="333"/>
    </row>
    <row r="1283" spans="1:10">
      <c r="A1283" s="69"/>
      <c r="B1283" s="78" t="s">
        <v>231</v>
      </c>
      <c r="C1283" s="79"/>
      <c r="D1283" s="80"/>
      <c r="E1283" s="81"/>
      <c r="F1283" s="81"/>
      <c r="G1283" s="81"/>
      <c r="H1283" s="81"/>
      <c r="I1283" s="81"/>
      <c r="J1283" s="333"/>
    </row>
    <row r="1284" spans="1:10">
      <c r="A1284" s="69"/>
      <c r="B1284" s="78" t="s">
        <v>231</v>
      </c>
      <c r="C1284" s="79"/>
      <c r="D1284" s="80"/>
      <c r="E1284" s="81"/>
      <c r="F1284" s="81"/>
      <c r="G1284" s="81"/>
      <c r="H1284" s="81"/>
      <c r="I1284" s="81"/>
      <c r="J1284" s="333"/>
    </row>
    <row r="1285" spans="1:10">
      <c r="A1285" s="69"/>
      <c r="B1285" s="78" t="s">
        <v>231</v>
      </c>
      <c r="C1285" s="79"/>
      <c r="D1285" s="80"/>
      <c r="E1285" s="81"/>
      <c r="F1285" s="81"/>
      <c r="G1285" s="81"/>
      <c r="H1285" s="81"/>
      <c r="I1285" s="81"/>
      <c r="J1285" s="333"/>
    </row>
    <row r="1286" spans="1:10">
      <c r="A1286" s="69"/>
      <c r="B1286" s="78" t="s">
        <v>231</v>
      </c>
      <c r="C1286" s="79"/>
      <c r="D1286" s="80"/>
      <c r="E1286" s="81"/>
      <c r="F1286" s="81"/>
      <c r="G1286" s="81"/>
      <c r="H1286" s="81"/>
      <c r="I1286" s="81"/>
      <c r="J1286" s="333"/>
    </row>
    <row r="1287" spans="1:10">
      <c r="A1287" s="69"/>
      <c r="B1287" s="74"/>
      <c r="C1287" s="82"/>
      <c r="D1287" s="76"/>
      <c r="E1287" s="76"/>
      <c r="F1287" s="76"/>
      <c r="G1287" s="76" t="s">
        <v>948</v>
      </c>
      <c r="H1287" s="76"/>
      <c r="I1287" s="76"/>
      <c r="J1287" s="84">
        <f>+SUBTOTAL(9,J1280:J1286)</f>
        <v>0</v>
      </c>
    </row>
    <row r="1288" spans="1:10">
      <c r="A1288" s="69"/>
      <c r="B1288" s="74" t="s">
        <v>295</v>
      </c>
      <c r="C1288" s="75" t="s">
        <v>949</v>
      </c>
      <c r="D1288" s="76"/>
      <c r="E1288" s="76"/>
      <c r="F1288" s="76"/>
      <c r="G1288" s="76"/>
      <c r="H1288" s="77" t="s">
        <v>230</v>
      </c>
      <c r="I1288" s="77" t="s">
        <v>950</v>
      </c>
      <c r="J1288" s="84" t="s">
        <v>951</v>
      </c>
    </row>
    <row r="1289" spans="1:10">
      <c r="A1289" s="69"/>
      <c r="B1289" s="74" t="s">
        <v>448</v>
      </c>
      <c r="C1289" s="75" t="s">
        <v>449</v>
      </c>
      <c r="D1289" s="76"/>
      <c r="E1289" s="76"/>
      <c r="F1289" s="76"/>
      <c r="G1289" s="76"/>
      <c r="H1289" s="77">
        <v>0.09</v>
      </c>
      <c r="I1289" s="77">
        <v>22.84</v>
      </c>
      <c r="J1289" s="84">
        <f>+ROUND(H1289*I1289,2)</f>
        <v>2.06</v>
      </c>
    </row>
    <row r="1290" spans="1:10">
      <c r="A1290" s="69"/>
      <c r="B1290" s="78" t="s">
        <v>484</v>
      </c>
      <c r="C1290" s="79" t="s">
        <v>485</v>
      </c>
      <c r="D1290" s="80"/>
      <c r="E1290" s="80"/>
      <c r="F1290" s="80"/>
      <c r="G1290" s="80"/>
      <c r="H1290" s="81">
        <v>0.09</v>
      </c>
      <c r="I1290" s="81">
        <v>31.65</v>
      </c>
      <c r="J1290" s="333">
        <f>+ROUND(H1290*I1290,2)</f>
        <v>2.85</v>
      </c>
    </row>
    <row r="1291" spans="1:10">
      <c r="A1291" s="69"/>
      <c r="B1291" s="78" t="s">
        <v>231</v>
      </c>
      <c r="C1291" s="79"/>
      <c r="D1291" s="80"/>
      <c r="E1291" s="80"/>
      <c r="F1291" s="80"/>
      <c r="G1291" s="80"/>
      <c r="H1291" s="81"/>
      <c r="I1291" s="81"/>
      <c r="J1291" s="333"/>
    </row>
    <row r="1292" spans="1:10">
      <c r="A1292" s="69"/>
      <c r="B1292" s="78" t="s">
        <v>231</v>
      </c>
      <c r="C1292" s="79"/>
      <c r="D1292" s="80"/>
      <c r="E1292" s="80"/>
      <c r="F1292" s="80"/>
      <c r="G1292" s="80"/>
      <c r="H1292" s="81"/>
      <c r="I1292" s="81"/>
      <c r="J1292" s="333"/>
    </row>
    <row r="1293" spans="1:10">
      <c r="A1293" s="69"/>
      <c r="B1293" s="78" t="s">
        <v>231</v>
      </c>
      <c r="C1293" s="79"/>
      <c r="D1293" s="80"/>
      <c r="E1293" s="80"/>
      <c r="F1293" s="80"/>
      <c r="G1293" s="80"/>
      <c r="H1293" s="81"/>
      <c r="I1293" s="81"/>
      <c r="J1293" s="333"/>
    </row>
    <row r="1294" spans="1:10">
      <c r="A1294" s="69"/>
      <c r="B1294" s="78" t="s">
        <v>231</v>
      </c>
      <c r="C1294" s="79"/>
      <c r="D1294" s="80"/>
      <c r="E1294" s="80"/>
      <c r="F1294" s="80"/>
      <c r="G1294" s="80"/>
      <c r="H1294" s="81"/>
      <c r="I1294" s="81"/>
      <c r="J1294" s="333"/>
    </row>
    <row r="1295" spans="1:10">
      <c r="A1295" s="69"/>
      <c r="B1295" s="78" t="s">
        <v>231</v>
      </c>
      <c r="C1295" s="79"/>
      <c r="D1295" s="80"/>
      <c r="E1295" s="80"/>
      <c r="F1295" s="80"/>
      <c r="G1295" s="80"/>
      <c r="H1295" s="81"/>
      <c r="I1295" s="81"/>
      <c r="J1295" s="333"/>
    </row>
    <row r="1296" spans="1:10">
      <c r="A1296" s="69"/>
      <c r="B1296" s="74"/>
      <c r="C1296" s="82"/>
      <c r="D1296" s="76"/>
      <c r="E1296" s="76"/>
      <c r="F1296" s="76"/>
      <c r="G1296" s="76" t="s">
        <v>952</v>
      </c>
      <c r="H1296" s="76"/>
      <c r="I1296" s="76"/>
      <c r="J1296" s="84">
        <f>+SUBTOTAL(9,J1289:J1295)</f>
        <v>4.91</v>
      </c>
    </row>
    <row r="1297" spans="1:10">
      <c r="A1297" s="69"/>
      <c r="B1297" s="74"/>
      <c r="C1297" s="82"/>
      <c r="D1297" s="76"/>
      <c r="E1297" s="76"/>
      <c r="F1297" s="76" t="s">
        <v>953</v>
      </c>
      <c r="G1297" s="76"/>
      <c r="H1297" s="76"/>
      <c r="I1297" s="76">
        <v>0</v>
      </c>
      <c r="J1297" s="84">
        <f>+ROUND(I1297*J1296,2)</f>
        <v>0</v>
      </c>
    </row>
    <row r="1298" spans="1:10">
      <c r="A1298" s="69"/>
      <c r="B1298" s="74"/>
      <c r="C1298" s="82"/>
      <c r="D1298" s="76"/>
      <c r="E1298" s="76"/>
      <c r="F1298" s="76" t="s">
        <v>308</v>
      </c>
      <c r="G1298" s="76"/>
      <c r="H1298" s="76"/>
      <c r="I1298" s="76"/>
      <c r="J1298" s="84">
        <f>+SUBTOTAL(9,J1289:J1297)</f>
        <v>4.91</v>
      </c>
    </row>
    <row r="1299" spans="1:10">
      <c r="A1299" s="69"/>
      <c r="B1299" s="83"/>
      <c r="C1299" s="82"/>
      <c r="D1299" s="76"/>
      <c r="E1299" s="76"/>
      <c r="F1299" s="76"/>
      <c r="G1299" s="76" t="s">
        <v>954</v>
      </c>
      <c r="H1299" s="76"/>
      <c r="I1299" s="76"/>
      <c r="J1299" s="337">
        <f>+SUBTOTAL(9,J1280:J1298)</f>
        <v>4.91</v>
      </c>
    </row>
    <row r="1300" spans="1:10">
      <c r="A1300" s="69"/>
      <c r="B1300" s="83"/>
      <c r="C1300" s="82" t="s">
        <v>309</v>
      </c>
      <c r="D1300" s="76">
        <v>1</v>
      </c>
      <c r="E1300" s="76"/>
      <c r="F1300" s="76"/>
      <c r="G1300" s="76" t="s">
        <v>310</v>
      </c>
      <c r="H1300" s="76"/>
      <c r="I1300" s="76"/>
      <c r="J1300" s="337">
        <f>+ROUND(J1299/D1300,2)</f>
        <v>4.91</v>
      </c>
    </row>
    <row r="1301" spans="1:10">
      <c r="A1301" s="69"/>
      <c r="B1301" s="74" t="s">
        <v>295</v>
      </c>
      <c r="C1301" s="75" t="s">
        <v>311</v>
      </c>
      <c r="D1301" s="76"/>
      <c r="E1301" s="76"/>
      <c r="F1301" s="76"/>
      <c r="G1301" s="77" t="s">
        <v>296</v>
      </c>
      <c r="H1301" s="77" t="s">
        <v>955</v>
      </c>
      <c r="I1301" s="77" t="s">
        <v>312</v>
      </c>
      <c r="J1301" s="84" t="s">
        <v>956</v>
      </c>
    </row>
    <row r="1302" spans="1:10">
      <c r="A1302" s="69"/>
      <c r="B1302" s="74" t="s">
        <v>486</v>
      </c>
      <c r="C1302" s="75" t="s">
        <v>487</v>
      </c>
      <c r="D1302" s="76"/>
      <c r="E1302" s="76"/>
      <c r="F1302" s="76"/>
      <c r="G1302" s="77" t="s">
        <v>359</v>
      </c>
      <c r="H1302" s="77">
        <v>6.6</v>
      </c>
      <c r="I1302" s="77">
        <v>1.1000000000000001</v>
      </c>
      <c r="J1302" s="84">
        <f>+ROUND(H1302*I1302,2)</f>
        <v>7.26</v>
      </c>
    </row>
    <row r="1303" spans="1:10">
      <c r="A1303" s="69"/>
      <c r="B1303" s="78" t="s">
        <v>488</v>
      </c>
      <c r="C1303" s="79" t="s">
        <v>489</v>
      </c>
      <c r="D1303" s="80"/>
      <c r="E1303" s="80"/>
      <c r="F1303" s="80"/>
      <c r="G1303" s="81" t="s">
        <v>359</v>
      </c>
      <c r="H1303" s="81">
        <v>12.85</v>
      </c>
      <c r="I1303" s="81">
        <v>1.4999999999999999E-2</v>
      </c>
      <c r="J1303" s="333">
        <f>+ROUND(H1303*I1303,2)</f>
        <v>0.19</v>
      </c>
    </row>
    <row r="1304" spans="1:10">
      <c r="A1304" s="69"/>
      <c r="B1304" s="78" t="s">
        <v>490</v>
      </c>
      <c r="C1304" s="79" t="s">
        <v>491</v>
      </c>
      <c r="D1304" s="80"/>
      <c r="E1304" s="80"/>
      <c r="F1304" s="80"/>
      <c r="G1304" s="81" t="s">
        <v>235</v>
      </c>
      <c r="H1304" s="81">
        <v>33.81</v>
      </c>
      <c r="I1304" s="81">
        <v>1.1000000000000001E-3</v>
      </c>
      <c r="J1304" s="333">
        <f>+ROUND(H1304*I1304,2)</f>
        <v>0.04</v>
      </c>
    </row>
    <row r="1305" spans="1:10">
      <c r="A1305" s="69"/>
      <c r="B1305" s="78" t="s">
        <v>492</v>
      </c>
      <c r="C1305" s="79" t="s">
        <v>493</v>
      </c>
      <c r="D1305" s="80"/>
      <c r="E1305" s="80"/>
      <c r="F1305" s="80"/>
      <c r="G1305" s="81" t="s">
        <v>235</v>
      </c>
      <c r="H1305" s="81">
        <v>33.81</v>
      </c>
      <c r="I1305" s="81">
        <v>2.0000000000000002E-5</v>
      </c>
      <c r="J1305" s="333">
        <f>+ROUND(H1305*I1305,2)</f>
        <v>0</v>
      </c>
    </row>
    <row r="1306" spans="1:10">
      <c r="A1306" s="69"/>
      <c r="B1306" s="78" t="s">
        <v>231</v>
      </c>
      <c r="C1306" s="79"/>
      <c r="D1306" s="80"/>
      <c r="E1306" s="80"/>
      <c r="F1306" s="80"/>
      <c r="G1306" s="81"/>
      <c r="H1306" s="81"/>
      <c r="I1306" s="81"/>
      <c r="J1306" s="333"/>
    </row>
    <row r="1307" spans="1:10">
      <c r="A1307" s="69"/>
      <c r="B1307" s="78" t="s">
        <v>231</v>
      </c>
      <c r="C1307" s="79"/>
      <c r="D1307" s="80"/>
      <c r="E1307" s="80"/>
      <c r="F1307" s="80"/>
      <c r="G1307" s="81"/>
      <c r="H1307" s="81"/>
      <c r="I1307" s="81"/>
      <c r="J1307" s="333"/>
    </row>
    <row r="1308" spans="1:10">
      <c r="A1308" s="69"/>
      <c r="B1308" s="78" t="s">
        <v>231</v>
      </c>
      <c r="C1308" s="79"/>
      <c r="D1308" s="80"/>
      <c r="E1308" s="80"/>
      <c r="F1308" s="80"/>
      <c r="G1308" s="81"/>
      <c r="H1308" s="81"/>
      <c r="I1308" s="81"/>
      <c r="J1308" s="333"/>
    </row>
    <row r="1309" spans="1:10">
      <c r="A1309" s="69"/>
      <c r="B1309" s="74"/>
      <c r="C1309" s="82"/>
      <c r="D1309" s="76"/>
      <c r="E1309" s="76"/>
      <c r="F1309" s="76"/>
      <c r="G1309" s="76" t="s">
        <v>316</v>
      </c>
      <c r="H1309" s="76"/>
      <c r="I1309" s="76"/>
      <c r="J1309" s="84">
        <f>+SUBTOTAL(9,J1302:J1308)</f>
        <v>7.49</v>
      </c>
    </row>
    <row r="1310" spans="1:10">
      <c r="A1310" s="69"/>
      <c r="B1310" s="74" t="s">
        <v>295</v>
      </c>
      <c r="C1310" s="75" t="s">
        <v>317</v>
      </c>
      <c r="D1310" s="76"/>
      <c r="E1310" s="76"/>
      <c r="F1310" s="76"/>
      <c r="G1310" s="77" t="s">
        <v>296</v>
      </c>
      <c r="H1310" s="77" t="s">
        <v>955</v>
      </c>
      <c r="I1310" s="77" t="s">
        <v>312</v>
      </c>
      <c r="J1310" s="84" t="s">
        <v>956</v>
      </c>
    </row>
    <row r="1311" spans="1:10">
      <c r="A1311" s="69"/>
      <c r="B1311" s="74" t="s">
        <v>231</v>
      </c>
      <c r="C1311" s="75"/>
      <c r="D1311" s="76"/>
      <c r="E1311" s="76"/>
      <c r="F1311" s="76"/>
      <c r="G1311" s="77"/>
      <c r="H1311" s="77"/>
      <c r="I1311" s="77"/>
      <c r="J1311" s="84"/>
    </row>
    <row r="1312" spans="1:10">
      <c r="A1312" s="69"/>
      <c r="B1312" s="78" t="s">
        <v>231</v>
      </c>
      <c r="C1312" s="79"/>
      <c r="D1312" s="80"/>
      <c r="E1312" s="80"/>
      <c r="F1312" s="80"/>
      <c r="G1312" s="81"/>
      <c r="H1312" s="81"/>
      <c r="I1312" s="81"/>
      <c r="J1312" s="333"/>
    </row>
    <row r="1313" spans="1:10">
      <c r="A1313" s="69"/>
      <c r="B1313" s="78" t="s">
        <v>231</v>
      </c>
      <c r="C1313" s="79"/>
      <c r="D1313" s="80"/>
      <c r="E1313" s="80"/>
      <c r="F1313" s="80"/>
      <c r="G1313" s="81"/>
      <c r="H1313" s="81"/>
      <c r="I1313" s="81"/>
      <c r="J1313" s="333"/>
    </row>
    <row r="1314" spans="1:10">
      <c r="A1314" s="69"/>
      <c r="B1314" s="78" t="s">
        <v>231</v>
      </c>
      <c r="C1314" s="79"/>
      <c r="D1314" s="80"/>
      <c r="E1314" s="80"/>
      <c r="F1314" s="80"/>
      <c r="G1314" s="81"/>
      <c r="H1314" s="81"/>
      <c r="I1314" s="81"/>
      <c r="J1314" s="333"/>
    </row>
    <row r="1315" spans="1:10">
      <c r="A1315" s="69"/>
      <c r="B1315" s="78" t="s">
        <v>231</v>
      </c>
      <c r="C1315" s="79"/>
      <c r="D1315" s="80"/>
      <c r="E1315" s="80"/>
      <c r="F1315" s="80"/>
      <c r="G1315" s="81"/>
      <c r="H1315" s="81"/>
      <c r="I1315" s="81"/>
      <c r="J1315" s="333"/>
    </row>
    <row r="1316" spans="1:10">
      <c r="A1316" s="69"/>
      <c r="B1316" s="74"/>
      <c r="C1316" s="82"/>
      <c r="D1316" s="76"/>
      <c r="E1316" s="76"/>
      <c r="F1316" s="76"/>
      <c r="G1316" s="76" t="s">
        <v>318</v>
      </c>
      <c r="H1316" s="76"/>
      <c r="I1316" s="76"/>
      <c r="J1316" s="84">
        <f>+SUBTOTAL(9,J1311:J1315)</f>
        <v>0</v>
      </c>
    </row>
    <row r="1317" spans="1:10">
      <c r="A1317" s="69"/>
      <c r="B1317" s="74" t="s">
        <v>295</v>
      </c>
      <c r="C1317" s="75" t="s">
        <v>321</v>
      </c>
      <c r="D1317" s="77" t="s">
        <v>322</v>
      </c>
      <c r="E1317" s="77" t="s">
        <v>961</v>
      </c>
      <c r="F1317" s="77" t="s">
        <v>962</v>
      </c>
      <c r="G1317" s="77" t="s">
        <v>963</v>
      </c>
      <c r="H1317" s="77" t="s">
        <v>964</v>
      </c>
      <c r="I1317" s="77" t="s">
        <v>312</v>
      </c>
      <c r="J1317" s="84" t="s">
        <v>965</v>
      </c>
    </row>
    <row r="1318" spans="1:10">
      <c r="A1318" s="69"/>
      <c r="B1318" s="74" t="s">
        <v>494</v>
      </c>
      <c r="C1318" s="75" t="s">
        <v>495</v>
      </c>
      <c r="D1318" s="77" t="s">
        <v>323</v>
      </c>
      <c r="E1318" s="77">
        <v>0</v>
      </c>
      <c r="F1318" s="77">
        <v>82.05</v>
      </c>
      <c r="G1318" s="77">
        <v>82.05</v>
      </c>
      <c r="H1318" s="77">
        <v>0.74</v>
      </c>
      <c r="I1318" s="77">
        <v>1.1000000000000001E-3</v>
      </c>
      <c r="J1318" s="84">
        <f>+ROUND(G1318*H1318*I1318,2)</f>
        <v>7.0000000000000007E-2</v>
      </c>
    </row>
    <row r="1319" spans="1:10">
      <c r="A1319" s="69"/>
      <c r="B1319" s="78" t="s">
        <v>496</v>
      </c>
      <c r="C1319" s="79" t="s">
        <v>497</v>
      </c>
      <c r="D1319" s="81" t="s">
        <v>323</v>
      </c>
      <c r="E1319" s="81">
        <v>0</v>
      </c>
      <c r="F1319" s="81">
        <v>82.05</v>
      </c>
      <c r="G1319" s="81">
        <v>82.05</v>
      </c>
      <c r="H1319" s="81">
        <v>0.74</v>
      </c>
      <c r="I1319" s="81">
        <v>2.0000000000000002E-5</v>
      </c>
      <c r="J1319" s="333">
        <f>+ROUND(G1319*H1319*I1319,2)</f>
        <v>0</v>
      </c>
    </row>
    <row r="1320" spans="1:10">
      <c r="A1320" s="69"/>
      <c r="B1320" s="78" t="s">
        <v>231</v>
      </c>
      <c r="C1320" s="79"/>
      <c r="D1320" s="81"/>
      <c r="E1320" s="81"/>
      <c r="F1320" s="81"/>
      <c r="G1320" s="81"/>
      <c r="H1320" s="81"/>
      <c r="I1320" s="81"/>
      <c r="J1320" s="333"/>
    </row>
    <row r="1321" spans="1:10">
      <c r="A1321" s="69"/>
      <c r="B1321" s="78" t="s">
        <v>231</v>
      </c>
      <c r="C1321" s="79"/>
      <c r="D1321" s="81"/>
      <c r="E1321" s="81"/>
      <c r="F1321" s="81"/>
      <c r="G1321" s="81"/>
      <c r="H1321" s="81"/>
      <c r="I1321" s="81"/>
      <c r="J1321" s="333"/>
    </row>
    <row r="1322" spans="1:10">
      <c r="A1322" s="69"/>
      <c r="B1322" s="78" t="s">
        <v>231</v>
      </c>
      <c r="C1322" s="79"/>
      <c r="D1322" s="81"/>
      <c r="E1322" s="81"/>
      <c r="F1322" s="81"/>
      <c r="G1322" s="81"/>
      <c r="H1322" s="81"/>
      <c r="I1322" s="81"/>
      <c r="J1322" s="333"/>
    </row>
    <row r="1323" spans="1:10">
      <c r="A1323" s="69"/>
      <c r="B1323" s="78" t="s">
        <v>231</v>
      </c>
      <c r="C1323" s="79"/>
      <c r="D1323" s="81"/>
      <c r="E1323" s="81"/>
      <c r="F1323" s="81"/>
      <c r="G1323" s="81"/>
      <c r="H1323" s="81"/>
      <c r="I1323" s="81"/>
      <c r="J1323" s="333"/>
    </row>
    <row r="1324" spans="1:10">
      <c r="A1324" s="69"/>
      <c r="B1324" s="78" t="s">
        <v>231</v>
      </c>
      <c r="C1324" s="79"/>
      <c r="D1324" s="81"/>
      <c r="E1324" s="81"/>
      <c r="F1324" s="81"/>
      <c r="G1324" s="81"/>
      <c r="H1324" s="81"/>
      <c r="I1324" s="81"/>
      <c r="J1324" s="333"/>
    </row>
    <row r="1325" spans="1:10">
      <c r="A1325" s="69"/>
      <c r="B1325" s="74"/>
      <c r="C1325" s="82"/>
      <c r="D1325" s="76"/>
      <c r="E1325" s="76"/>
      <c r="F1325" s="76"/>
      <c r="G1325" s="76" t="s">
        <v>325</v>
      </c>
      <c r="H1325" s="76"/>
      <c r="I1325" s="76"/>
      <c r="J1325" s="84">
        <f>+SUBTOTAL(9,J1318:J1324)</f>
        <v>7.0000000000000007E-2</v>
      </c>
    </row>
    <row r="1326" spans="1:10">
      <c r="A1326" s="69"/>
      <c r="B1326" s="74" t="s">
        <v>326</v>
      </c>
      <c r="C1326" s="82"/>
      <c r="D1326" s="76"/>
      <c r="E1326" s="76"/>
      <c r="F1326" s="76"/>
      <c r="G1326" s="76"/>
      <c r="H1326" s="76"/>
      <c r="I1326" s="76"/>
      <c r="J1326" s="84">
        <f>+SUBTOTAL(9,J1300:J1324)</f>
        <v>12.469999999999999</v>
      </c>
    </row>
    <row r="1327" spans="1:10">
      <c r="A1327" s="69"/>
      <c r="B1327" s="74" t="s">
        <v>327</v>
      </c>
      <c r="C1327" s="82"/>
      <c r="D1327" s="76">
        <v>0</v>
      </c>
      <c r="E1327" s="76"/>
      <c r="F1327" s="76"/>
      <c r="G1327" s="76"/>
      <c r="H1327" s="76"/>
      <c r="I1327" s="76"/>
      <c r="J1327" s="84">
        <f>+ROUND(J1326*D1327/100,2)</f>
        <v>0</v>
      </c>
    </row>
    <row r="1328" spans="1:10" ht="14.4" thickBot="1">
      <c r="A1328" s="69"/>
      <c r="B1328" s="74" t="s">
        <v>328</v>
      </c>
      <c r="C1328" s="82"/>
      <c r="D1328" s="76"/>
      <c r="E1328" s="76"/>
      <c r="F1328" s="76"/>
      <c r="G1328" s="76"/>
      <c r="H1328" s="76"/>
      <c r="I1328" s="76"/>
      <c r="J1328" s="84">
        <f>+J1326+ J1327</f>
        <v>12.469999999999999</v>
      </c>
    </row>
    <row r="1329" spans="1:10">
      <c r="A1329" s="69"/>
      <c r="B1329" s="70" t="s">
        <v>261</v>
      </c>
      <c r="C1329" s="71"/>
      <c r="D1329" s="73"/>
      <c r="E1329" s="73"/>
      <c r="F1329" s="73" t="s">
        <v>967</v>
      </c>
      <c r="G1329" s="73"/>
      <c r="H1329" s="73"/>
      <c r="I1329" s="73" t="s">
        <v>968</v>
      </c>
      <c r="J1329" s="332"/>
    </row>
    <row r="1330" spans="1:10">
      <c r="A1330" s="69"/>
      <c r="B1330" s="78" t="s">
        <v>969</v>
      </c>
      <c r="C1330" s="69"/>
      <c r="D1330" s="80"/>
      <c r="E1330" s="80"/>
      <c r="F1330" s="80" t="s">
        <v>970</v>
      </c>
      <c r="G1330" s="80"/>
      <c r="H1330" s="80"/>
      <c r="I1330" s="80"/>
      <c r="J1330" s="338"/>
    </row>
    <row r="1331" spans="1:10">
      <c r="A1331" s="69"/>
      <c r="B1331" s="78" t="s">
        <v>971</v>
      </c>
      <c r="C1331" s="69"/>
      <c r="D1331" s="80"/>
      <c r="E1331" s="80"/>
      <c r="F1331" s="80" t="s">
        <v>972</v>
      </c>
      <c r="G1331" s="80"/>
      <c r="H1331" s="80"/>
      <c r="I1331" s="80"/>
      <c r="J1331" s="338"/>
    </row>
    <row r="1332" spans="1:10" ht="14.4" thickBot="1">
      <c r="A1332" s="69"/>
      <c r="B1332" s="85" t="s">
        <v>973</v>
      </c>
      <c r="C1332" s="69"/>
      <c r="D1332" s="80"/>
      <c r="E1332" s="80"/>
      <c r="F1332" s="80"/>
      <c r="G1332" s="80"/>
      <c r="H1332" s="80"/>
      <c r="I1332" s="80"/>
      <c r="J1332" s="339"/>
    </row>
    <row r="1333" spans="1:10">
      <c r="A1333" s="69"/>
      <c r="B1333" s="71"/>
      <c r="C1333" s="71"/>
      <c r="D1333" s="73"/>
      <c r="E1333" s="73"/>
      <c r="F1333" s="73"/>
      <c r="G1333" s="73"/>
      <c r="H1333" s="73"/>
      <c r="I1333" s="73"/>
      <c r="J1333" s="73"/>
    </row>
    <row r="1334" spans="1:10" ht="14.4" thickBot="1">
      <c r="A1334" s="69"/>
      <c r="B1334" s="69"/>
      <c r="C1334" s="69"/>
      <c r="D1334" s="80"/>
      <c r="E1334" s="80"/>
      <c r="F1334" s="80"/>
      <c r="G1334" s="80"/>
      <c r="H1334" s="80"/>
      <c r="I1334" s="80"/>
      <c r="J1334" s="80"/>
    </row>
    <row r="1335" spans="1:10">
      <c r="A1335" s="69"/>
      <c r="B1335" s="70"/>
      <c r="C1335" s="71"/>
      <c r="D1335" s="72" t="s">
        <v>294</v>
      </c>
      <c r="E1335" s="72"/>
      <c r="F1335" s="72"/>
      <c r="G1335" s="73"/>
      <c r="H1335" s="73"/>
      <c r="I1335" s="73"/>
      <c r="J1335" s="332"/>
    </row>
    <row r="1336" spans="1:10">
      <c r="A1336" s="69"/>
      <c r="B1336" s="74" t="s">
        <v>295</v>
      </c>
      <c r="C1336" s="75" t="s">
        <v>116</v>
      </c>
      <c r="D1336" s="76"/>
      <c r="E1336" s="76"/>
      <c r="F1336" s="76"/>
      <c r="G1336" s="76"/>
      <c r="H1336" s="77" t="s">
        <v>943</v>
      </c>
      <c r="I1336" s="76"/>
      <c r="J1336" s="84" t="s">
        <v>296</v>
      </c>
    </row>
    <row r="1337" spans="1:10">
      <c r="A1337" s="69"/>
      <c r="B1337" s="78" t="s">
        <v>1034</v>
      </c>
      <c r="C1337" s="79" t="s">
        <v>255</v>
      </c>
      <c r="D1337" s="80"/>
      <c r="E1337" s="80"/>
      <c r="F1337" s="80"/>
      <c r="G1337" s="80"/>
      <c r="H1337" s="81" t="s">
        <v>945</v>
      </c>
      <c r="I1337" s="80"/>
      <c r="J1337" s="333" t="s">
        <v>232</v>
      </c>
    </row>
    <row r="1338" spans="1:10">
      <c r="A1338" s="69"/>
      <c r="B1338" s="74"/>
      <c r="C1338" s="75"/>
      <c r="D1338" s="76"/>
      <c r="E1338" s="77"/>
      <c r="F1338" s="77" t="s">
        <v>297</v>
      </c>
      <c r="G1338" s="77"/>
      <c r="H1338" s="77" t="s">
        <v>298</v>
      </c>
      <c r="I1338" s="77"/>
      <c r="J1338" s="84" t="s">
        <v>946</v>
      </c>
    </row>
    <row r="1339" spans="1:10">
      <c r="A1339" s="69"/>
      <c r="B1339" s="78" t="s">
        <v>295</v>
      </c>
      <c r="C1339" s="79" t="s">
        <v>299</v>
      </c>
      <c r="D1339" s="80"/>
      <c r="E1339" s="81" t="s">
        <v>230</v>
      </c>
      <c r="F1339" s="77" t="s">
        <v>300</v>
      </c>
      <c r="G1339" s="77" t="s">
        <v>301</v>
      </c>
      <c r="H1339" s="77" t="s">
        <v>300</v>
      </c>
      <c r="I1339" s="334" t="s">
        <v>301</v>
      </c>
      <c r="J1339" s="333" t="s">
        <v>947</v>
      </c>
    </row>
    <row r="1340" spans="1:10">
      <c r="A1340" s="69"/>
      <c r="B1340" s="335" t="s">
        <v>393</v>
      </c>
      <c r="C1340" s="75" t="s">
        <v>1027</v>
      </c>
      <c r="D1340" s="76"/>
      <c r="E1340" s="77">
        <v>1</v>
      </c>
      <c r="F1340" s="77">
        <v>1</v>
      </c>
      <c r="G1340" s="77">
        <v>0</v>
      </c>
      <c r="H1340" s="77">
        <v>1.17</v>
      </c>
      <c r="I1340" s="77">
        <v>0.78</v>
      </c>
      <c r="J1340" s="84">
        <f>+ROUND(E1340* ((F1340*H1340) + (G1340*I1340)),2)</f>
        <v>1.17</v>
      </c>
    </row>
    <row r="1341" spans="1:10">
      <c r="A1341" s="69"/>
      <c r="B1341" s="336" t="s">
        <v>394</v>
      </c>
      <c r="C1341" s="79" t="s">
        <v>395</v>
      </c>
      <c r="D1341" s="80"/>
      <c r="E1341" s="81">
        <v>3</v>
      </c>
      <c r="F1341" s="81">
        <v>0.4</v>
      </c>
      <c r="G1341" s="81">
        <v>0.6</v>
      </c>
      <c r="H1341" s="81">
        <v>1.54</v>
      </c>
      <c r="I1341" s="81">
        <v>1.05</v>
      </c>
      <c r="J1341" s="333">
        <f>+ROUND(E1341* ((F1341*H1341) + (G1341*I1341)),2)</f>
        <v>3.74</v>
      </c>
    </row>
    <row r="1342" spans="1:10">
      <c r="A1342" s="69"/>
      <c r="B1342" s="336" t="s">
        <v>388</v>
      </c>
      <c r="C1342" s="79" t="s">
        <v>389</v>
      </c>
      <c r="D1342" s="80"/>
      <c r="E1342" s="81">
        <v>4</v>
      </c>
      <c r="F1342" s="81">
        <v>0.88</v>
      </c>
      <c r="G1342" s="81">
        <v>0.12</v>
      </c>
      <c r="H1342" s="81">
        <v>0.74</v>
      </c>
      <c r="I1342" s="81">
        <v>0.5</v>
      </c>
      <c r="J1342" s="333">
        <f>+ROUND(E1342* ((F1342*H1342) + (G1342*I1342)),2)</f>
        <v>2.84</v>
      </c>
    </row>
    <row r="1343" spans="1:10">
      <c r="A1343" s="69"/>
      <c r="B1343" s="336" t="s">
        <v>396</v>
      </c>
      <c r="C1343" s="79" t="s">
        <v>397</v>
      </c>
      <c r="D1343" s="80"/>
      <c r="E1343" s="81">
        <v>1</v>
      </c>
      <c r="F1343" s="81">
        <v>1</v>
      </c>
      <c r="G1343" s="81">
        <v>0</v>
      </c>
      <c r="H1343" s="81">
        <v>48.13</v>
      </c>
      <c r="I1343" s="81">
        <v>28.28</v>
      </c>
      <c r="J1343" s="333">
        <f>+ROUND(E1343* ((F1343*H1343) + (G1343*I1343)),2)</f>
        <v>48.13</v>
      </c>
    </row>
    <row r="1344" spans="1:10">
      <c r="A1344" s="69"/>
      <c r="B1344" s="78" t="s">
        <v>231</v>
      </c>
      <c r="C1344" s="79"/>
      <c r="D1344" s="80"/>
      <c r="E1344" s="81"/>
      <c r="F1344" s="81"/>
      <c r="G1344" s="81"/>
      <c r="H1344" s="81"/>
      <c r="I1344" s="81"/>
      <c r="J1344" s="333"/>
    </row>
    <row r="1345" spans="1:10">
      <c r="A1345" s="69"/>
      <c r="B1345" s="78" t="s">
        <v>231</v>
      </c>
      <c r="C1345" s="79"/>
      <c r="D1345" s="80"/>
      <c r="E1345" s="81"/>
      <c r="F1345" s="81"/>
      <c r="G1345" s="81"/>
      <c r="H1345" s="81"/>
      <c r="I1345" s="81"/>
      <c r="J1345" s="333"/>
    </row>
    <row r="1346" spans="1:10">
      <c r="A1346" s="69"/>
      <c r="B1346" s="78" t="s">
        <v>231</v>
      </c>
      <c r="C1346" s="79"/>
      <c r="D1346" s="80"/>
      <c r="E1346" s="81"/>
      <c r="F1346" s="81"/>
      <c r="G1346" s="81"/>
      <c r="H1346" s="81"/>
      <c r="I1346" s="81"/>
      <c r="J1346" s="333"/>
    </row>
    <row r="1347" spans="1:10">
      <c r="A1347" s="69"/>
      <c r="B1347" s="74"/>
      <c r="C1347" s="82"/>
      <c r="D1347" s="76"/>
      <c r="E1347" s="76"/>
      <c r="F1347" s="76"/>
      <c r="G1347" s="76" t="s">
        <v>948</v>
      </c>
      <c r="H1347" s="76"/>
      <c r="I1347" s="76"/>
      <c r="J1347" s="84">
        <f>+SUBTOTAL(9,J1340:J1346)</f>
        <v>55.88</v>
      </c>
    </row>
    <row r="1348" spans="1:10">
      <c r="A1348" s="69"/>
      <c r="B1348" s="74" t="s">
        <v>295</v>
      </c>
      <c r="C1348" s="75" t="s">
        <v>949</v>
      </c>
      <c r="D1348" s="76"/>
      <c r="E1348" s="76"/>
      <c r="F1348" s="76"/>
      <c r="G1348" s="76"/>
      <c r="H1348" s="77" t="s">
        <v>230</v>
      </c>
      <c r="I1348" s="77" t="s">
        <v>950</v>
      </c>
      <c r="J1348" s="84" t="s">
        <v>951</v>
      </c>
    </row>
    <row r="1349" spans="1:10">
      <c r="A1349" s="69"/>
      <c r="B1349" s="74" t="s">
        <v>398</v>
      </c>
      <c r="C1349" s="75" t="s">
        <v>399</v>
      </c>
      <c r="D1349" s="76"/>
      <c r="E1349" s="76"/>
      <c r="F1349" s="76"/>
      <c r="G1349" s="76"/>
      <c r="H1349" s="77">
        <v>1</v>
      </c>
      <c r="I1349" s="77">
        <v>25.37</v>
      </c>
      <c r="J1349" s="84">
        <f>+ROUND(H1349*I1349,2)</f>
        <v>25.37</v>
      </c>
    </row>
    <row r="1350" spans="1:10">
      <c r="A1350" s="69"/>
      <c r="B1350" s="78" t="s">
        <v>306</v>
      </c>
      <c r="C1350" s="79" t="s">
        <v>307</v>
      </c>
      <c r="D1350" s="80"/>
      <c r="E1350" s="80"/>
      <c r="F1350" s="80"/>
      <c r="G1350" s="80"/>
      <c r="H1350" s="81">
        <v>9</v>
      </c>
      <c r="I1350" s="81">
        <v>21.04</v>
      </c>
      <c r="J1350" s="333">
        <f>+ROUND(H1350*I1350,2)</f>
        <v>189.36</v>
      </c>
    </row>
    <row r="1351" spans="1:10">
      <c r="A1351" s="69"/>
      <c r="B1351" s="78" t="s">
        <v>231</v>
      </c>
      <c r="C1351" s="79"/>
      <c r="D1351" s="80"/>
      <c r="E1351" s="80"/>
      <c r="F1351" s="80"/>
      <c r="G1351" s="80"/>
      <c r="H1351" s="81"/>
      <c r="I1351" s="81"/>
      <c r="J1351" s="333"/>
    </row>
    <row r="1352" spans="1:10">
      <c r="A1352" s="69"/>
      <c r="B1352" s="78" t="s">
        <v>231</v>
      </c>
      <c r="C1352" s="79"/>
      <c r="D1352" s="80"/>
      <c r="E1352" s="80"/>
      <c r="F1352" s="80"/>
      <c r="G1352" s="80"/>
      <c r="H1352" s="81"/>
      <c r="I1352" s="81"/>
      <c r="J1352" s="333"/>
    </row>
    <row r="1353" spans="1:10">
      <c r="A1353" s="69"/>
      <c r="B1353" s="78" t="s">
        <v>231</v>
      </c>
      <c r="C1353" s="79"/>
      <c r="D1353" s="80"/>
      <c r="E1353" s="80"/>
      <c r="F1353" s="80"/>
      <c r="G1353" s="80"/>
      <c r="H1353" s="81"/>
      <c r="I1353" s="81"/>
      <c r="J1353" s="333"/>
    </row>
    <row r="1354" spans="1:10">
      <c r="A1354" s="69"/>
      <c r="B1354" s="78" t="s">
        <v>231</v>
      </c>
      <c r="C1354" s="79"/>
      <c r="D1354" s="80"/>
      <c r="E1354" s="80"/>
      <c r="F1354" s="80"/>
      <c r="G1354" s="80"/>
      <c r="H1354" s="81"/>
      <c r="I1354" s="81"/>
      <c r="J1354" s="333"/>
    </row>
    <row r="1355" spans="1:10">
      <c r="A1355" s="69"/>
      <c r="B1355" s="78" t="s">
        <v>231</v>
      </c>
      <c r="C1355" s="79"/>
      <c r="D1355" s="80"/>
      <c r="E1355" s="80"/>
      <c r="F1355" s="80"/>
      <c r="G1355" s="80"/>
      <c r="H1355" s="81"/>
      <c r="I1355" s="81"/>
      <c r="J1355" s="333"/>
    </row>
    <row r="1356" spans="1:10">
      <c r="A1356" s="69"/>
      <c r="B1356" s="74"/>
      <c r="C1356" s="82"/>
      <c r="D1356" s="76"/>
      <c r="E1356" s="76"/>
      <c r="F1356" s="76"/>
      <c r="G1356" s="76" t="s">
        <v>952</v>
      </c>
      <c r="H1356" s="76"/>
      <c r="I1356" s="76"/>
      <c r="J1356" s="84">
        <f>+SUBTOTAL(9,J1349:J1355)</f>
        <v>214.73000000000002</v>
      </c>
    </row>
    <row r="1357" spans="1:10">
      <c r="A1357" s="69"/>
      <c r="B1357" s="74"/>
      <c r="C1357" s="82"/>
      <c r="D1357" s="76"/>
      <c r="E1357" s="76"/>
      <c r="F1357" s="76" t="s">
        <v>953</v>
      </c>
      <c r="G1357" s="76"/>
      <c r="H1357" s="76"/>
      <c r="I1357" s="76">
        <v>0</v>
      </c>
      <c r="J1357" s="84">
        <f>+ROUND(I1357*J1356,2)</f>
        <v>0</v>
      </c>
    </row>
    <row r="1358" spans="1:10">
      <c r="A1358" s="69"/>
      <c r="B1358" s="74"/>
      <c r="C1358" s="82"/>
      <c r="D1358" s="76"/>
      <c r="E1358" s="76"/>
      <c r="F1358" s="76" t="s">
        <v>308</v>
      </c>
      <c r="G1358" s="76"/>
      <c r="H1358" s="76"/>
      <c r="I1358" s="76"/>
      <c r="J1358" s="84">
        <f>+SUBTOTAL(9,J1349:J1357)</f>
        <v>214.73000000000002</v>
      </c>
    </row>
    <row r="1359" spans="1:10">
      <c r="A1359" s="69"/>
      <c r="B1359" s="83"/>
      <c r="C1359" s="82"/>
      <c r="D1359" s="76"/>
      <c r="E1359" s="76"/>
      <c r="F1359" s="76"/>
      <c r="G1359" s="76" t="s">
        <v>954</v>
      </c>
      <c r="H1359" s="76"/>
      <c r="I1359" s="76"/>
      <c r="J1359" s="337">
        <f>+SUBTOTAL(9,J1340:J1358)</f>
        <v>270.61</v>
      </c>
    </row>
    <row r="1360" spans="1:10">
      <c r="A1360" s="69"/>
      <c r="B1360" s="83"/>
      <c r="C1360" s="82" t="s">
        <v>309</v>
      </c>
      <c r="D1360" s="76">
        <v>3.8906299999999998</v>
      </c>
      <c r="E1360" s="76"/>
      <c r="F1360" s="76"/>
      <c r="G1360" s="76" t="s">
        <v>310</v>
      </c>
      <c r="H1360" s="76"/>
      <c r="I1360" s="76"/>
      <c r="J1360" s="337">
        <f>+ROUND(J1359/D1360,2)</f>
        <v>69.55</v>
      </c>
    </row>
    <row r="1361" spans="1:10">
      <c r="A1361" s="69"/>
      <c r="B1361" s="74" t="s">
        <v>295</v>
      </c>
      <c r="C1361" s="75" t="s">
        <v>311</v>
      </c>
      <c r="D1361" s="76"/>
      <c r="E1361" s="76"/>
      <c r="F1361" s="76"/>
      <c r="G1361" s="77" t="s">
        <v>296</v>
      </c>
      <c r="H1361" s="77" t="s">
        <v>955</v>
      </c>
      <c r="I1361" s="77" t="s">
        <v>312</v>
      </c>
      <c r="J1361" s="84" t="s">
        <v>956</v>
      </c>
    </row>
    <row r="1362" spans="1:10">
      <c r="A1362" s="69"/>
      <c r="B1362" s="74" t="s">
        <v>400</v>
      </c>
      <c r="C1362" s="75" t="s">
        <v>401</v>
      </c>
      <c r="D1362" s="76"/>
      <c r="E1362" s="76"/>
      <c r="F1362" s="76"/>
      <c r="G1362" s="77" t="s">
        <v>359</v>
      </c>
      <c r="H1362" s="77">
        <v>6.08</v>
      </c>
      <c r="I1362" s="77">
        <v>0.94593000000000005</v>
      </c>
      <c r="J1362" s="84">
        <f t="shared" ref="J1362:J1371" si="5">+ROUND(H1362*I1362,2)</f>
        <v>5.75</v>
      </c>
    </row>
    <row r="1363" spans="1:10">
      <c r="A1363" s="69"/>
      <c r="B1363" s="78" t="s">
        <v>1028</v>
      </c>
      <c r="C1363" s="79" t="s">
        <v>1029</v>
      </c>
      <c r="D1363" s="80"/>
      <c r="E1363" s="80"/>
      <c r="F1363" s="80"/>
      <c r="G1363" s="81" t="s">
        <v>232</v>
      </c>
      <c r="H1363" s="81">
        <v>30</v>
      </c>
      <c r="I1363" s="81">
        <v>0.61458999999999997</v>
      </c>
      <c r="J1363" s="333">
        <f t="shared" si="5"/>
        <v>18.440000000000001</v>
      </c>
    </row>
    <row r="1364" spans="1:10">
      <c r="A1364" s="69"/>
      <c r="B1364" s="78" t="s">
        <v>980</v>
      </c>
      <c r="C1364" s="79" t="s">
        <v>981</v>
      </c>
      <c r="D1364" s="80"/>
      <c r="E1364" s="80"/>
      <c r="F1364" s="80"/>
      <c r="G1364" s="81" t="s">
        <v>232</v>
      </c>
      <c r="H1364" s="81">
        <v>94.9</v>
      </c>
      <c r="I1364" s="81">
        <v>0.36753999999999998</v>
      </c>
      <c r="J1364" s="333">
        <f t="shared" si="5"/>
        <v>34.880000000000003</v>
      </c>
    </row>
    <row r="1365" spans="1:10">
      <c r="A1365" s="69"/>
      <c r="B1365" s="78" t="s">
        <v>1030</v>
      </c>
      <c r="C1365" s="79" t="s">
        <v>1031</v>
      </c>
      <c r="D1365" s="80"/>
      <c r="E1365" s="80"/>
      <c r="F1365" s="80"/>
      <c r="G1365" s="81" t="s">
        <v>232</v>
      </c>
      <c r="H1365" s="81">
        <v>94.9</v>
      </c>
      <c r="I1365" s="81">
        <v>0.36753999999999998</v>
      </c>
      <c r="J1365" s="333">
        <f t="shared" si="5"/>
        <v>34.880000000000003</v>
      </c>
    </row>
    <row r="1366" spans="1:10">
      <c r="A1366" s="69"/>
      <c r="B1366" s="78" t="s">
        <v>402</v>
      </c>
      <c r="C1366" s="79" t="s">
        <v>403</v>
      </c>
      <c r="D1366" s="80"/>
      <c r="E1366" s="80"/>
      <c r="F1366" s="80"/>
      <c r="G1366" s="81" t="s">
        <v>359</v>
      </c>
      <c r="H1366" s="81">
        <v>0.62</v>
      </c>
      <c r="I1366" s="81">
        <v>315.31031000000002</v>
      </c>
      <c r="J1366" s="333">
        <f t="shared" si="5"/>
        <v>195.49</v>
      </c>
    </row>
    <row r="1367" spans="1:10">
      <c r="A1367" s="69"/>
      <c r="B1367" s="78" t="s">
        <v>404</v>
      </c>
      <c r="C1367" s="79" t="s">
        <v>405</v>
      </c>
      <c r="D1367" s="80"/>
      <c r="E1367" s="80"/>
      <c r="F1367" s="80"/>
      <c r="G1367" s="81" t="s">
        <v>235</v>
      </c>
      <c r="H1367" s="81">
        <v>33.81</v>
      </c>
      <c r="I1367" s="81">
        <v>9.5E-4</v>
      </c>
      <c r="J1367" s="333">
        <f t="shared" si="5"/>
        <v>0.03</v>
      </c>
    </row>
    <row r="1368" spans="1:10">
      <c r="A1368" s="69"/>
      <c r="B1368" s="78" t="s">
        <v>406</v>
      </c>
      <c r="C1368" s="79" t="s">
        <v>407</v>
      </c>
      <c r="D1368" s="80"/>
      <c r="E1368" s="80"/>
      <c r="F1368" s="80"/>
      <c r="G1368" s="81" t="s">
        <v>235</v>
      </c>
      <c r="H1368" s="81">
        <v>1.75</v>
      </c>
      <c r="I1368" s="81">
        <v>0.92188999999999999</v>
      </c>
      <c r="J1368" s="333">
        <f t="shared" si="5"/>
        <v>1.61</v>
      </c>
    </row>
    <row r="1369" spans="1:10">
      <c r="A1369" s="69"/>
      <c r="B1369" s="78" t="s">
        <v>366</v>
      </c>
      <c r="C1369" s="79" t="s">
        <v>367</v>
      </c>
      <c r="D1369" s="80"/>
      <c r="E1369" s="80"/>
      <c r="F1369" s="80"/>
      <c r="G1369" s="81" t="s">
        <v>235</v>
      </c>
      <c r="H1369" s="81">
        <v>1.75</v>
      </c>
      <c r="I1369" s="81">
        <v>0.55130999999999997</v>
      </c>
      <c r="J1369" s="333">
        <f t="shared" si="5"/>
        <v>0.96</v>
      </c>
    </row>
    <row r="1370" spans="1:10">
      <c r="A1370" s="69"/>
      <c r="B1370" s="78" t="s">
        <v>408</v>
      </c>
      <c r="C1370" s="79" t="s">
        <v>409</v>
      </c>
      <c r="D1370" s="80"/>
      <c r="E1370" s="80"/>
      <c r="F1370" s="80"/>
      <c r="G1370" s="81" t="s">
        <v>235</v>
      </c>
      <c r="H1370" s="81">
        <v>1.75</v>
      </c>
      <c r="I1370" s="81">
        <v>0.55130999999999997</v>
      </c>
      <c r="J1370" s="333">
        <f t="shared" si="5"/>
        <v>0.96</v>
      </c>
    </row>
    <row r="1371" spans="1:10">
      <c r="A1371" s="69"/>
      <c r="B1371" s="78" t="s">
        <v>410</v>
      </c>
      <c r="C1371" s="79" t="s">
        <v>411</v>
      </c>
      <c r="D1371" s="80"/>
      <c r="E1371" s="80"/>
      <c r="F1371" s="80"/>
      <c r="G1371" s="81" t="s">
        <v>235</v>
      </c>
      <c r="H1371" s="81">
        <v>33.81</v>
      </c>
      <c r="I1371" s="81">
        <v>0.31530999999999998</v>
      </c>
      <c r="J1371" s="333">
        <f t="shared" si="5"/>
        <v>10.66</v>
      </c>
    </row>
    <row r="1372" spans="1:10">
      <c r="A1372" s="69"/>
      <c r="B1372" s="74"/>
      <c r="C1372" s="82"/>
      <c r="D1372" s="76"/>
      <c r="E1372" s="76"/>
      <c r="F1372" s="76"/>
      <c r="G1372" s="76" t="s">
        <v>316</v>
      </c>
      <c r="H1372" s="76"/>
      <c r="I1372" s="76"/>
      <c r="J1372" s="84">
        <f>+SUBTOTAL(9,J1362:J1371)</f>
        <v>303.66000000000003</v>
      </c>
    </row>
    <row r="1373" spans="1:10">
      <c r="A1373" s="69"/>
      <c r="B1373" s="74" t="s">
        <v>295</v>
      </c>
      <c r="C1373" s="75" t="s">
        <v>317</v>
      </c>
      <c r="D1373" s="76"/>
      <c r="E1373" s="76"/>
      <c r="F1373" s="76"/>
      <c r="G1373" s="77" t="s">
        <v>296</v>
      </c>
      <c r="H1373" s="77" t="s">
        <v>955</v>
      </c>
      <c r="I1373" s="77" t="s">
        <v>312</v>
      </c>
      <c r="J1373" s="84" t="s">
        <v>956</v>
      </c>
    </row>
    <row r="1374" spans="1:10">
      <c r="A1374" s="69"/>
      <c r="B1374" s="74" t="s">
        <v>231</v>
      </c>
      <c r="C1374" s="75"/>
      <c r="D1374" s="76"/>
      <c r="E1374" s="76"/>
      <c r="F1374" s="76"/>
      <c r="G1374" s="77"/>
      <c r="H1374" s="77"/>
      <c r="I1374" s="77"/>
      <c r="J1374" s="84"/>
    </row>
    <row r="1375" spans="1:10">
      <c r="A1375" s="69"/>
      <c r="B1375" s="78" t="s">
        <v>231</v>
      </c>
      <c r="C1375" s="79"/>
      <c r="D1375" s="80"/>
      <c r="E1375" s="80"/>
      <c r="F1375" s="80"/>
      <c r="G1375" s="81"/>
      <c r="H1375" s="81"/>
      <c r="I1375" s="81"/>
      <c r="J1375" s="333"/>
    </row>
    <row r="1376" spans="1:10">
      <c r="A1376" s="69"/>
      <c r="B1376" s="78" t="s">
        <v>231</v>
      </c>
      <c r="C1376" s="79"/>
      <c r="D1376" s="80"/>
      <c r="E1376" s="80"/>
      <c r="F1376" s="80"/>
      <c r="G1376" s="81"/>
      <c r="H1376" s="81"/>
      <c r="I1376" s="81"/>
      <c r="J1376" s="333"/>
    </row>
    <row r="1377" spans="1:10">
      <c r="A1377" s="69"/>
      <c r="B1377" s="78" t="s">
        <v>231</v>
      </c>
      <c r="C1377" s="79"/>
      <c r="D1377" s="80"/>
      <c r="E1377" s="80"/>
      <c r="F1377" s="80"/>
      <c r="G1377" s="81"/>
      <c r="H1377" s="81"/>
      <c r="I1377" s="81"/>
      <c r="J1377" s="333"/>
    </row>
    <row r="1378" spans="1:10">
      <c r="A1378" s="69"/>
      <c r="B1378" s="78" t="s">
        <v>231</v>
      </c>
      <c r="C1378" s="79"/>
      <c r="D1378" s="80"/>
      <c r="E1378" s="80"/>
      <c r="F1378" s="80"/>
      <c r="G1378" s="81"/>
      <c r="H1378" s="81"/>
      <c r="I1378" s="81"/>
      <c r="J1378" s="333"/>
    </row>
    <row r="1379" spans="1:10">
      <c r="A1379" s="69"/>
      <c r="B1379" s="74"/>
      <c r="C1379" s="82"/>
      <c r="D1379" s="76"/>
      <c r="E1379" s="76"/>
      <c r="F1379" s="76"/>
      <c r="G1379" s="76" t="s">
        <v>318</v>
      </c>
      <c r="H1379" s="76"/>
      <c r="I1379" s="76"/>
      <c r="J1379" s="84">
        <f>+SUBTOTAL(9,J1374:J1378)</f>
        <v>0</v>
      </c>
    </row>
    <row r="1380" spans="1:10">
      <c r="A1380" s="69"/>
      <c r="B1380" s="74" t="s">
        <v>295</v>
      </c>
      <c r="C1380" s="75" t="s">
        <v>321</v>
      </c>
      <c r="D1380" s="77" t="s">
        <v>322</v>
      </c>
      <c r="E1380" s="77" t="s">
        <v>961</v>
      </c>
      <c r="F1380" s="77" t="s">
        <v>962</v>
      </c>
      <c r="G1380" s="77" t="s">
        <v>963</v>
      </c>
      <c r="H1380" s="77" t="s">
        <v>964</v>
      </c>
      <c r="I1380" s="77" t="s">
        <v>312</v>
      </c>
      <c r="J1380" s="84" t="s">
        <v>965</v>
      </c>
    </row>
    <row r="1381" spans="1:10">
      <c r="A1381" s="69"/>
      <c r="B1381" s="74" t="s">
        <v>412</v>
      </c>
      <c r="C1381" s="75" t="s">
        <v>413</v>
      </c>
      <c r="D1381" s="77" t="s">
        <v>323</v>
      </c>
      <c r="E1381" s="77">
        <v>0</v>
      </c>
      <c r="F1381" s="77">
        <v>82.05</v>
      </c>
      <c r="G1381" s="77">
        <v>82.05</v>
      </c>
      <c r="H1381" s="77">
        <v>0.74</v>
      </c>
      <c r="I1381" s="77">
        <v>9.5E-4</v>
      </c>
      <c r="J1381" s="84">
        <f>+ROUND(G1381*H1381*I1381,2)</f>
        <v>0.06</v>
      </c>
    </row>
    <row r="1382" spans="1:10">
      <c r="A1382" s="69"/>
      <c r="B1382" s="78" t="s">
        <v>414</v>
      </c>
      <c r="C1382" s="79" t="s">
        <v>415</v>
      </c>
      <c r="D1382" s="81" t="s">
        <v>323</v>
      </c>
      <c r="E1382" s="81">
        <v>0</v>
      </c>
      <c r="F1382" s="81">
        <v>75.8</v>
      </c>
      <c r="G1382" s="81">
        <v>75.8</v>
      </c>
      <c r="H1382" s="81">
        <v>0.79</v>
      </c>
      <c r="I1382" s="81">
        <v>0.92188999999999999</v>
      </c>
      <c r="J1382" s="333">
        <f>+ROUND(G1382*H1382*I1382,2)</f>
        <v>55.2</v>
      </c>
    </row>
    <row r="1383" spans="1:10">
      <c r="A1383" s="69"/>
      <c r="B1383" s="78" t="s">
        <v>376</v>
      </c>
      <c r="C1383" s="79" t="s">
        <v>377</v>
      </c>
      <c r="D1383" s="81" t="s">
        <v>323</v>
      </c>
      <c r="E1383" s="81">
        <v>0</v>
      </c>
      <c r="F1383" s="81">
        <v>163</v>
      </c>
      <c r="G1383" s="81">
        <v>163</v>
      </c>
      <c r="H1383" s="81">
        <v>0.79</v>
      </c>
      <c r="I1383" s="81">
        <v>0.55130999999999997</v>
      </c>
      <c r="J1383" s="333">
        <f>+ROUND(G1383*H1383*I1383,2)</f>
        <v>70.989999999999995</v>
      </c>
    </row>
    <row r="1384" spans="1:10">
      <c r="A1384" s="69"/>
      <c r="B1384" s="78" t="s">
        <v>416</v>
      </c>
      <c r="C1384" s="79" t="s">
        <v>417</v>
      </c>
      <c r="D1384" s="81" t="s">
        <v>323</v>
      </c>
      <c r="E1384" s="81">
        <v>0</v>
      </c>
      <c r="F1384" s="81">
        <v>163</v>
      </c>
      <c r="G1384" s="81">
        <v>163</v>
      </c>
      <c r="H1384" s="81">
        <v>0.79</v>
      </c>
      <c r="I1384" s="81">
        <v>0.55130999999999997</v>
      </c>
      <c r="J1384" s="333">
        <f>+ROUND(G1384*H1384*I1384,2)</f>
        <v>70.989999999999995</v>
      </c>
    </row>
    <row r="1385" spans="1:10">
      <c r="A1385" s="69"/>
      <c r="B1385" s="78" t="s">
        <v>418</v>
      </c>
      <c r="C1385" s="79" t="s">
        <v>419</v>
      </c>
      <c r="D1385" s="81" t="s">
        <v>323</v>
      </c>
      <c r="E1385" s="81">
        <v>0</v>
      </c>
      <c r="F1385" s="81">
        <v>82.05</v>
      </c>
      <c r="G1385" s="81">
        <v>82.05</v>
      </c>
      <c r="H1385" s="81">
        <v>0.74</v>
      </c>
      <c r="I1385" s="81">
        <v>0.31530999999999998</v>
      </c>
      <c r="J1385" s="333">
        <f>+ROUND(G1385*H1385*I1385,2)</f>
        <v>19.14</v>
      </c>
    </row>
    <row r="1386" spans="1:10">
      <c r="A1386" s="69"/>
      <c r="B1386" s="78" t="s">
        <v>231</v>
      </c>
      <c r="C1386" s="79"/>
      <c r="D1386" s="81"/>
      <c r="E1386" s="81"/>
      <c r="F1386" s="81"/>
      <c r="G1386" s="81"/>
      <c r="H1386" s="81"/>
      <c r="I1386" s="81"/>
      <c r="J1386" s="333"/>
    </row>
    <row r="1387" spans="1:10">
      <c r="A1387" s="69"/>
      <c r="B1387" s="78" t="s">
        <v>231</v>
      </c>
      <c r="C1387" s="79"/>
      <c r="D1387" s="81"/>
      <c r="E1387" s="81"/>
      <c r="F1387" s="81"/>
      <c r="G1387" s="81"/>
      <c r="H1387" s="81"/>
      <c r="I1387" s="81"/>
      <c r="J1387" s="333"/>
    </row>
    <row r="1388" spans="1:10">
      <c r="A1388" s="69"/>
      <c r="B1388" s="74"/>
      <c r="C1388" s="82"/>
      <c r="D1388" s="76"/>
      <c r="E1388" s="76"/>
      <c r="F1388" s="76"/>
      <c r="G1388" s="76" t="s">
        <v>325</v>
      </c>
      <c r="H1388" s="76"/>
      <c r="I1388" s="76"/>
      <c r="J1388" s="84">
        <f>+SUBTOTAL(9,J1381:J1387)</f>
        <v>216.38</v>
      </c>
    </row>
    <row r="1389" spans="1:10">
      <c r="A1389" s="69"/>
      <c r="B1389" s="74" t="s">
        <v>326</v>
      </c>
      <c r="C1389" s="82"/>
      <c r="D1389" s="76"/>
      <c r="E1389" s="76"/>
      <c r="F1389" s="76"/>
      <c r="G1389" s="76"/>
      <c r="H1389" s="76"/>
      <c r="I1389" s="76"/>
      <c r="J1389" s="84">
        <f>+SUBTOTAL(9,J1360:J1387)</f>
        <v>589.58999999999992</v>
      </c>
    </row>
    <row r="1390" spans="1:10">
      <c r="A1390" s="69"/>
      <c r="B1390" s="74" t="s">
        <v>327</v>
      </c>
      <c r="C1390" s="82"/>
      <c r="D1390" s="76">
        <v>0</v>
      </c>
      <c r="E1390" s="76"/>
      <c r="F1390" s="76"/>
      <c r="G1390" s="76"/>
      <c r="H1390" s="76"/>
      <c r="I1390" s="76"/>
      <c r="J1390" s="84">
        <f>+ROUND(J1389*D1390/100,2)</f>
        <v>0</v>
      </c>
    </row>
    <row r="1391" spans="1:10" ht="14.4" thickBot="1">
      <c r="A1391" s="69"/>
      <c r="B1391" s="74" t="s">
        <v>328</v>
      </c>
      <c r="C1391" s="82"/>
      <c r="D1391" s="76"/>
      <c r="E1391" s="76"/>
      <c r="F1391" s="76"/>
      <c r="G1391" s="76"/>
      <c r="H1391" s="76"/>
      <c r="I1391" s="76"/>
      <c r="J1391" s="84">
        <f>+J1389+ J1390</f>
        <v>589.58999999999992</v>
      </c>
    </row>
    <row r="1392" spans="1:10">
      <c r="A1392" s="69"/>
      <c r="B1392" s="70" t="s">
        <v>261</v>
      </c>
      <c r="C1392" s="71"/>
      <c r="D1392" s="73"/>
      <c r="E1392" s="73"/>
      <c r="F1392" s="73" t="s">
        <v>967</v>
      </c>
      <c r="G1392" s="73"/>
      <c r="H1392" s="73"/>
      <c r="I1392" s="73" t="s">
        <v>968</v>
      </c>
      <c r="J1392" s="332"/>
    </row>
    <row r="1393" spans="1:10">
      <c r="A1393" s="69"/>
      <c r="B1393" s="78" t="s">
        <v>969</v>
      </c>
      <c r="C1393" s="69"/>
      <c r="D1393" s="80"/>
      <c r="E1393" s="80"/>
      <c r="F1393" s="80" t="s">
        <v>970</v>
      </c>
      <c r="G1393" s="80"/>
      <c r="H1393" s="80"/>
      <c r="I1393" s="80"/>
      <c r="J1393" s="338"/>
    </row>
    <row r="1394" spans="1:10">
      <c r="A1394" s="69"/>
      <c r="B1394" s="78" t="s">
        <v>971</v>
      </c>
      <c r="C1394" s="69"/>
      <c r="D1394" s="80"/>
      <c r="E1394" s="80"/>
      <c r="F1394" s="80" t="s">
        <v>972</v>
      </c>
      <c r="G1394" s="80"/>
      <c r="H1394" s="80"/>
      <c r="I1394" s="80"/>
      <c r="J1394" s="338"/>
    </row>
    <row r="1395" spans="1:10" ht="14.4" thickBot="1">
      <c r="A1395" s="69"/>
      <c r="B1395" s="85" t="s">
        <v>973</v>
      </c>
      <c r="C1395" s="69"/>
      <c r="D1395" s="80"/>
      <c r="E1395" s="80"/>
      <c r="F1395" s="80"/>
      <c r="G1395" s="80"/>
      <c r="H1395" s="80"/>
      <c r="I1395" s="80"/>
      <c r="J1395" s="339"/>
    </row>
    <row r="1396" spans="1:10">
      <c r="A1396" s="69"/>
      <c r="B1396" s="71"/>
      <c r="C1396" s="71"/>
      <c r="D1396" s="73"/>
      <c r="E1396" s="73"/>
      <c r="F1396" s="73"/>
      <c r="G1396" s="73"/>
      <c r="H1396" s="73"/>
      <c r="I1396" s="73"/>
      <c r="J1396" s="73"/>
    </row>
    <row r="1397" spans="1:10" ht="14.4" thickBot="1">
      <c r="A1397" s="69"/>
      <c r="B1397" s="69"/>
      <c r="C1397" s="69"/>
      <c r="D1397" s="80"/>
      <c r="E1397" s="80"/>
      <c r="F1397" s="80"/>
      <c r="G1397" s="80"/>
      <c r="H1397" s="80"/>
      <c r="I1397" s="80"/>
      <c r="J1397" s="80"/>
    </row>
    <row r="1398" spans="1:10">
      <c r="A1398" s="69"/>
      <c r="B1398" s="70"/>
      <c r="C1398" s="71"/>
      <c r="D1398" s="72" t="s">
        <v>294</v>
      </c>
      <c r="E1398" s="72"/>
      <c r="F1398" s="72"/>
      <c r="G1398" s="73"/>
      <c r="H1398" s="73"/>
      <c r="I1398" s="73"/>
      <c r="J1398" s="332"/>
    </row>
    <row r="1399" spans="1:10">
      <c r="A1399" s="69"/>
      <c r="B1399" s="74" t="s">
        <v>295</v>
      </c>
      <c r="C1399" s="75" t="s">
        <v>116</v>
      </c>
      <c r="D1399" s="76"/>
      <c r="E1399" s="76"/>
      <c r="F1399" s="76"/>
      <c r="G1399" s="76"/>
      <c r="H1399" s="77" t="s">
        <v>943</v>
      </c>
      <c r="I1399" s="76"/>
      <c r="J1399" s="84" t="s">
        <v>296</v>
      </c>
    </row>
    <row r="1400" spans="1:10">
      <c r="A1400" s="69"/>
      <c r="B1400" s="78" t="s">
        <v>1035</v>
      </c>
      <c r="C1400" s="79" t="s">
        <v>254</v>
      </c>
      <c r="D1400" s="80"/>
      <c r="E1400" s="80"/>
      <c r="F1400" s="80"/>
      <c r="G1400" s="80"/>
      <c r="H1400" s="81" t="s">
        <v>945</v>
      </c>
      <c r="I1400" s="80"/>
      <c r="J1400" s="333" t="s">
        <v>234</v>
      </c>
    </row>
    <row r="1401" spans="1:10">
      <c r="A1401" s="69"/>
      <c r="B1401" s="74"/>
      <c r="C1401" s="75"/>
      <c r="D1401" s="76"/>
      <c r="E1401" s="77"/>
      <c r="F1401" s="77" t="s">
        <v>297</v>
      </c>
      <c r="G1401" s="77"/>
      <c r="H1401" s="77" t="s">
        <v>298</v>
      </c>
      <c r="I1401" s="77"/>
      <c r="J1401" s="84" t="s">
        <v>946</v>
      </c>
    </row>
    <row r="1402" spans="1:10">
      <c r="A1402" s="69"/>
      <c r="B1402" s="78" t="s">
        <v>295</v>
      </c>
      <c r="C1402" s="79" t="s">
        <v>299</v>
      </c>
      <c r="D1402" s="80"/>
      <c r="E1402" s="81" t="s">
        <v>230</v>
      </c>
      <c r="F1402" s="77" t="s">
        <v>300</v>
      </c>
      <c r="G1402" s="77" t="s">
        <v>301</v>
      </c>
      <c r="H1402" s="77" t="s">
        <v>300</v>
      </c>
      <c r="I1402" s="334" t="s">
        <v>301</v>
      </c>
      <c r="J1402" s="333" t="s">
        <v>947</v>
      </c>
    </row>
    <row r="1403" spans="1:10">
      <c r="A1403" s="69"/>
      <c r="B1403" s="74" t="s">
        <v>231</v>
      </c>
      <c r="C1403" s="75"/>
      <c r="D1403" s="76"/>
      <c r="E1403" s="77"/>
      <c r="F1403" s="77"/>
      <c r="G1403" s="77"/>
      <c r="H1403" s="77"/>
      <c r="I1403" s="77"/>
      <c r="J1403" s="84"/>
    </row>
    <row r="1404" spans="1:10">
      <c r="A1404" s="69"/>
      <c r="B1404" s="78" t="s">
        <v>231</v>
      </c>
      <c r="C1404" s="79"/>
      <c r="D1404" s="80"/>
      <c r="E1404" s="81"/>
      <c r="F1404" s="81"/>
      <c r="G1404" s="81"/>
      <c r="H1404" s="81"/>
      <c r="I1404" s="81"/>
      <c r="J1404" s="333"/>
    </row>
    <row r="1405" spans="1:10">
      <c r="A1405" s="69"/>
      <c r="B1405" s="78" t="s">
        <v>231</v>
      </c>
      <c r="C1405" s="79"/>
      <c r="D1405" s="80"/>
      <c r="E1405" s="81"/>
      <c r="F1405" s="81"/>
      <c r="G1405" s="81"/>
      <c r="H1405" s="81"/>
      <c r="I1405" s="81"/>
      <c r="J1405" s="333"/>
    </row>
    <row r="1406" spans="1:10">
      <c r="A1406" s="69"/>
      <c r="B1406" s="78" t="s">
        <v>231</v>
      </c>
      <c r="C1406" s="79"/>
      <c r="D1406" s="80"/>
      <c r="E1406" s="81"/>
      <c r="F1406" s="81"/>
      <c r="G1406" s="81"/>
      <c r="H1406" s="81"/>
      <c r="I1406" s="81"/>
      <c r="J1406" s="333"/>
    </row>
    <row r="1407" spans="1:10">
      <c r="A1407" s="69"/>
      <c r="B1407" s="78" t="s">
        <v>231</v>
      </c>
      <c r="C1407" s="79"/>
      <c r="D1407" s="80"/>
      <c r="E1407" s="81"/>
      <c r="F1407" s="81"/>
      <c r="G1407" s="81"/>
      <c r="H1407" s="81"/>
      <c r="I1407" s="81"/>
      <c r="J1407" s="333"/>
    </row>
    <row r="1408" spans="1:10">
      <c r="A1408" s="69"/>
      <c r="B1408" s="78" t="s">
        <v>231</v>
      </c>
      <c r="C1408" s="79"/>
      <c r="D1408" s="80"/>
      <c r="E1408" s="81"/>
      <c r="F1408" s="81"/>
      <c r="G1408" s="81"/>
      <c r="H1408" s="81"/>
      <c r="I1408" s="81"/>
      <c r="J1408" s="333"/>
    </row>
    <row r="1409" spans="1:10">
      <c r="A1409" s="69"/>
      <c r="B1409" s="78" t="s">
        <v>231</v>
      </c>
      <c r="C1409" s="79"/>
      <c r="D1409" s="80"/>
      <c r="E1409" s="81"/>
      <c r="F1409" s="81"/>
      <c r="G1409" s="81"/>
      <c r="H1409" s="81"/>
      <c r="I1409" s="81"/>
      <c r="J1409" s="333"/>
    </row>
    <row r="1410" spans="1:10">
      <c r="A1410" s="69"/>
      <c r="B1410" s="74"/>
      <c r="C1410" s="82"/>
      <c r="D1410" s="76"/>
      <c r="E1410" s="76"/>
      <c r="F1410" s="76"/>
      <c r="G1410" s="76" t="s">
        <v>948</v>
      </c>
      <c r="H1410" s="76"/>
      <c r="I1410" s="76"/>
      <c r="J1410" s="84">
        <f>+SUBTOTAL(9,J1403:J1409)</f>
        <v>0</v>
      </c>
    </row>
    <row r="1411" spans="1:10">
      <c r="A1411" s="69"/>
      <c r="B1411" s="74" t="s">
        <v>295</v>
      </c>
      <c r="C1411" s="75" t="s">
        <v>949</v>
      </c>
      <c r="D1411" s="76"/>
      <c r="E1411" s="76"/>
      <c r="F1411" s="76"/>
      <c r="G1411" s="76"/>
      <c r="H1411" s="77" t="s">
        <v>230</v>
      </c>
      <c r="I1411" s="77" t="s">
        <v>950</v>
      </c>
      <c r="J1411" s="84" t="s">
        <v>951</v>
      </c>
    </row>
    <row r="1412" spans="1:10">
      <c r="A1412" s="69"/>
      <c r="B1412" s="74" t="s">
        <v>432</v>
      </c>
      <c r="C1412" s="75" t="s">
        <v>433</v>
      </c>
      <c r="D1412" s="76"/>
      <c r="E1412" s="76"/>
      <c r="F1412" s="76"/>
      <c r="G1412" s="76"/>
      <c r="H1412" s="77">
        <v>0.2</v>
      </c>
      <c r="I1412" s="77">
        <v>29.27</v>
      </c>
      <c r="J1412" s="84">
        <f>+ROUND(H1412*I1412,2)</f>
        <v>5.85</v>
      </c>
    </row>
    <row r="1413" spans="1:10">
      <c r="A1413" s="69"/>
      <c r="B1413" s="78" t="s">
        <v>231</v>
      </c>
      <c r="C1413" s="79"/>
      <c r="D1413" s="80"/>
      <c r="E1413" s="80"/>
      <c r="F1413" s="80"/>
      <c r="G1413" s="80"/>
      <c r="H1413" s="81"/>
      <c r="I1413" s="81"/>
      <c r="J1413" s="333"/>
    </row>
    <row r="1414" spans="1:10">
      <c r="A1414" s="69"/>
      <c r="B1414" s="78" t="s">
        <v>231</v>
      </c>
      <c r="C1414" s="79"/>
      <c r="D1414" s="80"/>
      <c r="E1414" s="80"/>
      <c r="F1414" s="80"/>
      <c r="G1414" s="80"/>
      <c r="H1414" s="81"/>
      <c r="I1414" s="81"/>
      <c r="J1414" s="333"/>
    </row>
    <row r="1415" spans="1:10">
      <c r="A1415" s="69"/>
      <c r="B1415" s="78" t="s">
        <v>231</v>
      </c>
      <c r="C1415" s="79"/>
      <c r="D1415" s="80"/>
      <c r="E1415" s="80"/>
      <c r="F1415" s="80"/>
      <c r="G1415" s="80"/>
      <c r="H1415" s="81"/>
      <c r="I1415" s="81"/>
      <c r="J1415" s="333"/>
    </row>
    <row r="1416" spans="1:10">
      <c r="A1416" s="69"/>
      <c r="B1416" s="78" t="s">
        <v>231</v>
      </c>
      <c r="C1416" s="79"/>
      <c r="D1416" s="80"/>
      <c r="E1416" s="80"/>
      <c r="F1416" s="80"/>
      <c r="G1416" s="80"/>
      <c r="H1416" s="81"/>
      <c r="I1416" s="81"/>
      <c r="J1416" s="333"/>
    </row>
    <row r="1417" spans="1:10">
      <c r="A1417" s="69"/>
      <c r="B1417" s="78" t="s">
        <v>231</v>
      </c>
      <c r="C1417" s="79"/>
      <c r="D1417" s="80"/>
      <c r="E1417" s="80"/>
      <c r="F1417" s="80"/>
      <c r="G1417" s="80"/>
      <c r="H1417" s="81"/>
      <c r="I1417" s="81"/>
      <c r="J1417" s="333"/>
    </row>
    <row r="1418" spans="1:10">
      <c r="A1418" s="69"/>
      <c r="B1418" s="78" t="s">
        <v>231</v>
      </c>
      <c r="C1418" s="79"/>
      <c r="D1418" s="80"/>
      <c r="E1418" s="80"/>
      <c r="F1418" s="80"/>
      <c r="G1418" s="80"/>
      <c r="H1418" s="81"/>
      <c r="I1418" s="81"/>
      <c r="J1418" s="333"/>
    </row>
    <row r="1419" spans="1:10">
      <c r="A1419" s="69"/>
      <c r="B1419" s="74"/>
      <c r="C1419" s="82"/>
      <c r="D1419" s="76"/>
      <c r="E1419" s="76"/>
      <c r="F1419" s="76"/>
      <c r="G1419" s="76" t="s">
        <v>952</v>
      </c>
      <c r="H1419" s="76"/>
      <c r="I1419" s="76"/>
      <c r="J1419" s="84">
        <f>+SUBTOTAL(9,J1412:J1418)</f>
        <v>5.85</v>
      </c>
    </row>
    <row r="1420" spans="1:10">
      <c r="A1420" s="69"/>
      <c r="B1420" s="74"/>
      <c r="C1420" s="82"/>
      <c r="D1420" s="76"/>
      <c r="E1420" s="76"/>
      <c r="F1420" s="76" t="s">
        <v>953</v>
      </c>
      <c r="G1420" s="76"/>
      <c r="H1420" s="76"/>
      <c r="I1420" s="76">
        <v>0</v>
      </c>
      <c r="J1420" s="84">
        <f>+ROUND(I1420*J1419,2)</f>
        <v>0</v>
      </c>
    </row>
    <row r="1421" spans="1:10">
      <c r="A1421" s="69"/>
      <c r="B1421" s="74"/>
      <c r="C1421" s="82"/>
      <c r="D1421" s="76"/>
      <c r="E1421" s="76"/>
      <c r="F1421" s="76" t="s">
        <v>308</v>
      </c>
      <c r="G1421" s="76"/>
      <c r="H1421" s="76"/>
      <c r="I1421" s="76"/>
      <c r="J1421" s="84">
        <f>+SUBTOTAL(9,J1412:J1420)</f>
        <v>5.85</v>
      </c>
    </row>
    <row r="1422" spans="1:10">
      <c r="A1422" s="69"/>
      <c r="B1422" s="83"/>
      <c r="C1422" s="82"/>
      <c r="D1422" s="76"/>
      <c r="E1422" s="76"/>
      <c r="F1422" s="76"/>
      <c r="G1422" s="76" t="s">
        <v>954</v>
      </c>
      <c r="H1422" s="76"/>
      <c r="I1422" s="76"/>
      <c r="J1422" s="337">
        <f>+SUBTOTAL(9,J1403:J1421)</f>
        <v>5.85</v>
      </c>
    </row>
    <row r="1423" spans="1:10">
      <c r="A1423" s="69"/>
      <c r="B1423" s="83"/>
      <c r="C1423" s="82" t="s">
        <v>309</v>
      </c>
      <c r="D1423" s="76">
        <v>1</v>
      </c>
      <c r="E1423" s="76"/>
      <c r="F1423" s="76"/>
      <c r="G1423" s="76" t="s">
        <v>310</v>
      </c>
      <c r="H1423" s="76"/>
      <c r="I1423" s="76"/>
      <c r="J1423" s="337">
        <f>+ROUND(J1422/D1423,2)</f>
        <v>5.85</v>
      </c>
    </row>
    <row r="1424" spans="1:10">
      <c r="A1424" s="69"/>
      <c r="B1424" s="74" t="s">
        <v>295</v>
      </c>
      <c r="C1424" s="75" t="s">
        <v>311</v>
      </c>
      <c r="D1424" s="76"/>
      <c r="E1424" s="76"/>
      <c r="F1424" s="76"/>
      <c r="G1424" s="77" t="s">
        <v>296</v>
      </c>
      <c r="H1424" s="77" t="s">
        <v>955</v>
      </c>
      <c r="I1424" s="77" t="s">
        <v>312</v>
      </c>
      <c r="J1424" s="84" t="s">
        <v>956</v>
      </c>
    </row>
    <row r="1425" spans="1:10">
      <c r="A1425" s="69"/>
      <c r="B1425" s="74" t="s">
        <v>655</v>
      </c>
      <c r="C1425" s="75" t="s">
        <v>656</v>
      </c>
      <c r="D1425" s="76"/>
      <c r="E1425" s="76"/>
      <c r="F1425" s="76"/>
      <c r="G1425" s="77" t="s">
        <v>359</v>
      </c>
      <c r="H1425" s="77">
        <v>10.76</v>
      </c>
      <c r="I1425" s="77">
        <v>0.27349000000000001</v>
      </c>
      <c r="J1425" s="84">
        <f t="shared" ref="J1425:J1430" si="6">+ROUND(H1425*I1425,2)</f>
        <v>2.94</v>
      </c>
    </row>
    <row r="1426" spans="1:10">
      <c r="A1426" s="69"/>
      <c r="B1426" s="78" t="s">
        <v>657</v>
      </c>
      <c r="C1426" s="79" t="s">
        <v>658</v>
      </c>
      <c r="D1426" s="80"/>
      <c r="E1426" s="80"/>
      <c r="F1426" s="80"/>
      <c r="G1426" s="81" t="s">
        <v>236</v>
      </c>
      <c r="H1426" s="81">
        <v>26.49</v>
      </c>
      <c r="I1426" s="81">
        <v>1.8749999999999999E-2</v>
      </c>
      <c r="J1426" s="333">
        <f t="shared" si="6"/>
        <v>0.5</v>
      </c>
    </row>
    <row r="1427" spans="1:10">
      <c r="A1427" s="69"/>
      <c r="B1427" s="78" t="s">
        <v>659</v>
      </c>
      <c r="C1427" s="79" t="s">
        <v>660</v>
      </c>
      <c r="D1427" s="80"/>
      <c r="E1427" s="80"/>
      <c r="F1427" s="80"/>
      <c r="G1427" s="81" t="s">
        <v>237</v>
      </c>
      <c r="H1427" s="81">
        <v>17.309999999999999</v>
      </c>
      <c r="I1427" s="81">
        <v>1.333E-2</v>
      </c>
      <c r="J1427" s="333">
        <f t="shared" si="6"/>
        <v>0.23</v>
      </c>
    </row>
    <row r="1428" spans="1:10">
      <c r="A1428" s="69"/>
      <c r="B1428" s="78" t="s">
        <v>664</v>
      </c>
      <c r="C1428" s="79" t="s">
        <v>665</v>
      </c>
      <c r="D1428" s="80"/>
      <c r="E1428" s="80"/>
      <c r="F1428" s="80"/>
      <c r="G1428" s="81" t="s">
        <v>235</v>
      </c>
      <c r="H1428" s="81">
        <v>33.99</v>
      </c>
      <c r="I1428" s="81">
        <v>2.7E-4</v>
      </c>
      <c r="J1428" s="333">
        <f t="shared" si="6"/>
        <v>0.01</v>
      </c>
    </row>
    <row r="1429" spans="1:10">
      <c r="A1429" s="69"/>
      <c r="B1429" s="78" t="s">
        <v>666</v>
      </c>
      <c r="C1429" s="79" t="s">
        <v>667</v>
      </c>
      <c r="D1429" s="80"/>
      <c r="E1429" s="80"/>
      <c r="F1429" s="80"/>
      <c r="G1429" s="81" t="s">
        <v>235</v>
      </c>
      <c r="H1429" s="81">
        <v>33.99</v>
      </c>
      <c r="I1429" s="81">
        <v>6.9999999999999994E-5</v>
      </c>
      <c r="J1429" s="333">
        <f t="shared" si="6"/>
        <v>0</v>
      </c>
    </row>
    <row r="1430" spans="1:10">
      <c r="A1430" s="69"/>
      <c r="B1430" s="78" t="s">
        <v>668</v>
      </c>
      <c r="C1430" s="79" t="s">
        <v>669</v>
      </c>
      <c r="D1430" s="80"/>
      <c r="E1430" s="80"/>
      <c r="F1430" s="80"/>
      <c r="G1430" s="81" t="s">
        <v>235</v>
      </c>
      <c r="H1430" s="81">
        <v>33.81</v>
      </c>
      <c r="I1430" s="81">
        <v>1.0000000000000001E-5</v>
      </c>
      <c r="J1430" s="333">
        <f t="shared" si="6"/>
        <v>0</v>
      </c>
    </row>
    <row r="1431" spans="1:10">
      <c r="A1431" s="69"/>
      <c r="B1431" s="78" t="s">
        <v>231</v>
      </c>
      <c r="C1431" s="79"/>
      <c r="D1431" s="80"/>
      <c r="E1431" s="80"/>
      <c r="F1431" s="80"/>
      <c r="G1431" s="81"/>
      <c r="H1431" s="81"/>
      <c r="I1431" s="81"/>
      <c r="J1431" s="333"/>
    </row>
    <row r="1432" spans="1:10">
      <c r="A1432" s="69"/>
      <c r="B1432" s="74"/>
      <c r="C1432" s="82"/>
      <c r="D1432" s="76"/>
      <c r="E1432" s="76"/>
      <c r="F1432" s="76"/>
      <c r="G1432" s="76" t="s">
        <v>316</v>
      </c>
      <c r="H1432" s="76"/>
      <c r="I1432" s="76"/>
      <c r="J1432" s="84">
        <f>+SUBTOTAL(9,J1425:J1431)</f>
        <v>3.6799999999999997</v>
      </c>
    </row>
    <row r="1433" spans="1:10">
      <c r="A1433" s="69"/>
      <c r="B1433" s="74" t="s">
        <v>295</v>
      </c>
      <c r="C1433" s="75" t="s">
        <v>317</v>
      </c>
      <c r="D1433" s="76"/>
      <c r="E1433" s="76"/>
      <c r="F1433" s="76"/>
      <c r="G1433" s="77" t="s">
        <v>296</v>
      </c>
      <c r="H1433" s="77" t="s">
        <v>955</v>
      </c>
      <c r="I1433" s="77" t="s">
        <v>312</v>
      </c>
      <c r="J1433" s="84" t="s">
        <v>956</v>
      </c>
    </row>
    <row r="1434" spans="1:10">
      <c r="A1434" s="69"/>
      <c r="B1434" s="74" t="s">
        <v>1036</v>
      </c>
      <c r="C1434" s="75" t="s">
        <v>661</v>
      </c>
      <c r="D1434" s="76"/>
      <c r="E1434" s="76"/>
      <c r="F1434" s="76"/>
      <c r="G1434" s="77" t="s">
        <v>236</v>
      </c>
      <c r="H1434" s="77">
        <v>1.35</v>
      </c>
      <c r="I1434" s="77">
        <v>4.9169999999999998E-2</v>
      </c>
      <c r="J1434" s="84">
        <f>+ROUND(H1434*I1434,2)</f>
        <v>7.0000000000000007E-2</v>
      </c>
    </row>
    <row r="1435" spans="1:10">
      <c r="A1435" s="69"/>
      <c r="B1435" s="78" t="s">
        <v>1037</v>
      </c>
      <c r="C1435" s="79" t="s">
        <v>662</v>
      </c>
      <c r="D1435" s="80"/>
      <c r="E1435" s="80"/>
      <c r="F1435" s="80"/>
      <c r="G1435" s="81" t="s">
        <v>258</v>
      </c>
      <c r="H1435" s="81">
        <v>0.18</v>
      </c>
      <c r="I1435" s="81">
        <v>1.2500000000000001E-2</v>
      </c>
      <c r="J1435" s="333">
        <f>+ROUND(H1435*I1435,2)</f>
        <v>0</v>
      </c>
    </row>
    <row r="1436" spans="1:10">
      <c r="A1436" s="69"/>
      <c r="B1436" s="78" t="s">
        <v>1038</v>
      </c>
      <c r="C1436" s="79" t="s">
        <v>663</v>
      </c>
      <c r="D1436" s="80"/>
      <c r="E1436" s="80"/>
      <c r="F1436" s="80"/>
      <c r="G1436" s="81" t="s">
        <v>359</v>
      </c>
      <c r="H1436" s="81">
        <v>102.24</v>
      </c>
      <c r="I1436" s="81">
        <v>4.6999999999999999E-4</v>
      </c>
      <c r="J1436" s="333">
        <f>+ROUND(H1436*I1436,2)</f>
        <v>0.05</v>
      </c>
    </row>
    <row r="1437" spans="1:10">
      <c r="A1437" s="69"/>
      <c r="B1437" s="78" t="s">
        <v>231</v>
      </c>
      <c r="C1437" s="79"/>
      <c r="D1437" s="80"/>
      <c r="E1437" s="80"/>
      <c r="F1437" s="80"/>
      <c r="G1437" s="81"/>
      <c r="H1437" s="81"/>
      <c r="I1437" s="81"/>
      <c r="J1437" s="333"/>
    </row>
    <row r="1438" spans="1:10">
      <c r="A1438" s="69"/>
      <c r="B1438" s="78" t="s">
        <v>231</v>
      </c>
      <c r="C1438" s="79"/>
      <c r="D1438" s="80"/>
      <c r="E1438" s="80"/>
      <c r="F1438" s="80"/>
      <c r="G1438" s="81"/>
      <c r="H1438" s="81"/>
      <c r="I1438" s="81"/>
      <c r="J1438" s="333"/>
    </row>
    <row r="1439" spans="1:10">
      <c r="A1439" s="69"/>
      <c r="B1439" s="74"/>
      <c r="C1439" s="82"/>
      <c r="D1439" s="76"/>
      <c r="E1439" s="76"/>
      <c r="F1439" s="76"/>
      <c r="G1439" s="76" t="s">
        <v>318</v>
      </c>
      <c r="H1439" s="76"/>
      <c r="I1439" s="76"/>
      <c r="J1439" s="84">
        <f>+SUBTOTAL(9,J1434:J1438)</f>
        <v>0.12000000000000001</v>
      </c>
    </row>
    <row r="1440" spans="1:10">
      <c r="A1440" s="69"/>
      <c r="B1440" s="74" t="s">
        <v>295</v>
      </c>
      <c r="C1440" s="75" t="s">
        <v>321</v>
      </c>
      <c r="D1440" s="77" t="s">
        <v>322</v>
      </c>
      <c r="E1440" s="77" t="s">
        <v>961</v>
      </c>
      <c r="F1440" s="77" t="s">
        <v>962</v>
      </c>
      <c r="G1440" s="77" t="s">
        <v>963</v>
      </c>
      <c r="H1440" s="77" t="s">
        <v>964</v>
      </c>
      <c r="I1440" s="77" t="s">
        <v>312</v>
      </c>
      <c r="J1440" s="84" t="s">
        <v>965</v>
      </c>
    </row>
    <row r="1441" spans="1:10">
      <c r="A1441" s="69"/>
      <c r="B1441" s="74" t="s">
        <v>670</v>
      </c>
      <c r="C1441" s="75" t="s">
        <v>671</v>
      </c>
      <c r="D1441" s="77" t="s">
        <v>323</v>
      </c>
      <c r="E1441" s="77">
        <v>0</v>
      </c>
      <c r="F1441" s="77">
        <v>82.05</v>
      </c>
      <c r="G1441" s="77">
        <v>82.05</v>
      </c>
      <c r="H1441" s="77">
        <v>0.74</v>
      </c>
      <c r="I1441" s="77">
        <v>2.7E-4</v>
      </c>
      <c r="J1441" s="84">
        <f>+ROUND(G1441*H1441*I1441,2)</f>
        <v>0.02</v>
      </c>
    </row>
    <row r="1442" spans="1:10">
      <c r="A1442" s="69"/>
      <c r="B1442" s="78" t="s">
        <v>672</v>
      </c>
      <c r="C1442" s="79" t="s">
        <v>673</v>
      </c>
      <c r="D1442" s="81" t="s">
        <v>323</v>
      </c>
      <c r="E1442" s="81">
        <v>0</v>
      </c>
      <c r="F1442" s="81">
        <v>82.05</v>
      </c>
      <c r="G1442" s="81">
        <v>82.05</v>
      </c>
      <c r="H1442" s="81">
        <v>0.74</v>
      </c>
      <c r="I1442" s="81">
        <v>6.9999999999999994E-5</v>
      </c>
      <c r="J1442" s="333">
        <f>+ROUND(G1442*H1442*I1442,2)</f>
        <v>0</v>
      </c>
    </row>
    <row r="1443" spans="1:10">
      <c r="A1443" s="69"/>
      <c r="B1443" s="78" t="s">
        <v>674</v>
      </c>
      <c r="C1443" s="79" t="s">
        <v>675</v>
      </c>
      <c r="D1443" s="81" t="s">
        <v>323</v>
      </c>
      <c r="E1443" s="81">
        <v>0</v>
      </c>
      <c r="F1443" s="81">
        <v>82.05</v>
      </c>
      <c r="G1443" s="81">
        <v>82.05</v>
      </c>
      <c r="H1443" s="81">
        <v>0.74</v>
      </c>
      <c r="I1443" s="81">
        <v>1.0000000000000001E-5</v>
      </c>
      <c r="J1443" s="333">
        <f>+ROUND(G1443*H1443*I1443,2)</f>
        <v>0</v>
      </c>
    </row>
    <row r="1444" spans="1:10">
      <c r="A1444" s="69"/>
      <c r="B1444" s="78" t="s">
        <v>231</v>
      </c>
      <c r="C1444" s="79"/>
      <c r="D1444" s="81"/>
      <c r="E1444" s="81"/>
      <c r="F1444" s="81"/>
      <c r="G1444" s="81"/>
      <c r="H1444" s="81"/>
      <c r="I1444" s="81"/>
      <c r="J1444" s="333"/>
    </row>
    <row r="1445" spans="1:10">
      <c r="A1445" s="69"/>
      <c r="B1445" s="78" t="s">
        <v>231</v>
      </c>
      <c r="C1445" s="79"/>
      <c r="D1445" s="81"/>
      <c r="E1445" s="81"/>
      <c r="F1445" s="81"/>
      <c r="G1445" s="81"/>
      <c r="H1445" s="81"/>
      <c r="I1445" s="81"/>
      <c r="J1445" s="333"/>
    </row>
    <row r="1446" spans="1:10">
      <c r="A1446" s="69"/>
      <c r="B1446" s="78" t="s">
        <v>231</v>
      </c>
      <c r="C1446" s="79"/>
      <c r="D1446" s="81"/>
      <c r="E1446" s="81"/>
      <c r="F1446" s="81"/>
      <c r="G1446" s="81"/>
      <c r="H1446" s="81"/>
      <c r="I1446" s="81"/>
      <c r="J1446" s="333"/>
    </row>
    <row r="1447" spans="1:10">
      <c r="A1447" s="69"/>
      <c r="B1447" s="78" t="s">
        <v>231</v>
      </c>
      <c r="C1447" s="79"/>
      <c r="D1447" s="81"/>
      <c r="E1447" s="81"/>
      <c r="F1447" s="81"/>
      <c r="G1447" s="81"/>
      <c r="H1447" s="81"/>
      <c r="I1447" s="81"/>
      <c r="J1447" s="333"/>
    </row>
    <row r="1448" spans="1:10">
      <c r="A1448" s="69"/>
      <c r="B1448" s="74"/>
      <c r="C1448" s="82"/>
      <c r="D1448" s="76"/>
      <c r="E1448" s="76"/>
      <c r="F1448" s="76"/>
      <c r="G1448" s="76" t="s">
        <v>325</v>
      </c>
      <c r="H1448" s="76"/>
      <c r="I1448" s="76"/>
      <c r="J1448" s="84">
        <f>+SUBTOTAL(9,J1441:J1447)</f>
        <v>0.02</v>
      </c>
    </row>
    <row r="1449" spans="1:10">
      <c r="A1449" s="69"/>
      <c r="B1449" s="74" t="s">
        <v>326</v>
      </c>
      <c r="C1449" s="82"/>
      <c r="D1449" s="76"/>
      <c r="E1449" s="76"/>
      <c r="F1449" s="76"/>
      <c r="G1449" s="76"/>
      <c r="H1449" s="76"/>
      <c r="I1449" s="76"/>
      <c r="J1449" s="84">
        <f>+SUBTOTAL(9,J1423:J1447)</f>
        <v>9.67</v>
      </c>
    </row>
    <row r="1450" spans="1:10">
      <c r="A1450" s="69"/>
      <c r="B1450" s="74" t="s">
        <v>327</v>
      </c>
      <c r="C1450" s="82"/>
      <c r="D1450" s="76">
        <v>0</v>
      </c>
      <c r="E1450" s="76"/>
      <c r="F1450" s="76"/>
      <c r="G1450" s="76"/>
      <c r="H1450" s="76"/>
      <c r="I1450" s="76"/>
      <c r="J1450" s="84">
        <f>+ROUND(J1449*D1450/100,2)</f>
        <v>0</v>
      </c>
    </row>
    <row r="1451" spans="1:10" ht="14.4" thickBot="1">
      <c r="A1451" s="69"/>
      <c r="B1451" s="74" t="s">
        <v>328</v>
      </c>
      <c r="C1451" s="82"/>
      <c r="D1451" s="76"/>
      <c r="E1451" s="76"/>
      <c r="F1451" s="76"/>
      <c r="G1451" s="76"/>
      <c r="H1451" s="76"/>
      <c r="I1451" s="76"/>
      <c r="J1451" s="84">
        <f>+J1449+ J1450</f>
        <v>9.67</v>
      </c>
    </row>
    <row r="1452" spans="1:10">
      <c r="A1452" s="69"/>
      <c r="B1452" s="70" t="s">
        <v>261</v>
      </c>
      <c r="C1452" s="71"/>
      <c r="D1452" s="73"/>
      <c r="E1452" s="73"/>
      <c r="F1452" s="73" t="s">
        <v>967</v>
      </c>
      <c r="G1452" s="73"/>
      <c r="H1452" s="73"/>
      <c r="I1452" s="73" t="s">
        <v>968</v>
      </c>
      <c r="J1452" s="332"/>
    </row>
    <row r="1453" spans="1:10">
      <c r="A1453" s="69"/>
      <c r="B1453" s="78" t="s">
        <v>969</v>
      </c>
      <c r="C1453" s="69"/>
      <c r="D1453" s="80"/>
      <c r="E1453" s="80"/>
      <c r="F1453" s="80" t="s">
        <v>970</v>
      </c>
      <c r="G1453" s="80"/>
      <c r="H1453" s="80"/>
      <c r="I1453" s="80"/>
      <c r="J1453" s="338"/>
    </row>
    <row r="1454" spans="1:10">
      <c r="A1454" s="69"/>
      <c r="B1454" s="78" t="s">
        <v>971</v>
      </c>
      <c r="C1454" s="69"/>
      <c r="D1454" s="80"/>
      <c r="E1454" s="80"/>
      <c r="F1454" s="80" t="s">
        <v>972</v>
      </c>
      <c r="G1454" s="80"/>
      <c r="H1454" s="80"/>
      <c r="I1454" s="80"/>
      <c r="J1454" s="338"/>
    </row>
    <row r="1455" spans="1:10" ht="14.4" thickBot="1">
      <c r="A1455" s="69"/>
      <c r="B1455" s="85" t="s">
        <v>973</v>
      </c>
      <c r="C1455" s="69"/>
      <c r="D1455" s="80"/>
      <c r="E1455" s="80"/>
      <c r="F1455" s="80"/>
      <c r="G1455" s="80"/>
      <c r="H1455" s="80"/>
      <c r="I1455" s="80"/>
      <c r="J1455" s="339"/>
    </row>
    <row r="1456" spans="1:10">
      <c r="A1456" s="69"/>
      <c r="B1456" s="71"/>
      <c r="C1456" s="71"/>
      <c r="D1456" s="73"/>
      <c r="E1456" s="73"/>
      <c r="F1456" s="73"/>
      <c r="G1456" s="73"/>
      <c r="H1456" s="73"/>
      <c r="I1456" s="73"/>
      <c r="J1456" s="73"/>
    </row>
    <row r="1457" spans="1:10" ht="14.4" thickBot="1">
      <c r="A1457" s="69"/>
      <c r="B1457" s="69"/>
      <c r="C1457" s="69"/>
      <c r="D1457" s="80"/>
      <c r="E1457" s="80"/>
      <c r="F1457" s="80"/>
      <c r="G1457" s="80"/>
      <c r="H1457" s="80"/>
      <c r="I1457" s="80"/>
      <c r="J1457" s="80"/>
    </row>
    <row r="1458" spans="1:10">
      <c r="A1458" s="69"/>
      <c r="B1458" s="70"/>
      <c r="C1458" s="71"/>
      <c r="D1458" s="72" t="s">
        <v>294</v>
      </c>
      <c r="E1458" s="72"/>
      <c r="F1458" s="72"/>
      <c r="G1458" s="73"/>
      <c r="H1458" s="73"/>
      <c r="I1458" s="73"/>
      <c r="J1458" s="332"/>
    </row>
    <row r="1459" spans="1:10">
      <c r="A1459" s="69"/>
      <c r="B1459" s="74" t="s">
        <v>295</v>
      </c>
      <c r="C1459" s="75" t="s">
        <v>116</v>
      </c>
      <c r="D1459" s="76"/>
      <c r="E1459" s="76"/>
      <c r="F1459" s="76"/>
      <c r="G1459" s="76"/>
      <c r="H1459" s="77" t="s">
        <v>943</v>
      </c>
      <c r="I1459" s="76"/>
      <c r="J1459" s="84" t="s">
        <v>296</v>
      </c>
    </row>
    <row r="1460" spans="1:10">
      <c r="A1460" s="69"/>
      <c r="B1460" s="78" t="s">
        <v>1036</v>
      </c>
      <c r="C1460" s="79" t="s">
        <v>676</v>
      </c>
      <c r="D1460" s="80"/>
      <c r="E1460" s="80"/>
      <c r="F1460" s="80"/>
      <c r="G1460" s="80"/>
      <c r="H1460" s="81" t="s">
        <v>945</v>
      </c>
      <c r="I1460" s="80"/>
      <c r="J1460" s="333" t="s">
        <v>236</v>
      </c>
    </row>
    <row r="1461" spans="1:10">
      <c r="A1461" s="69"/>
      <c r="B1461" s="74"/>
      <c r="C1461" s="75"/>
      <c r="D1461" s="76"/>
      <c r="E1461" s="77"/>
      <c r="F1461" s="77" t="s">
        <v>297</v>
      </c>
      <c r="G1461" s="77"/>
      <c r="H1461" s="77" t="s">
        <v>298</v>
      </c>
      <c r="I1461" s="77"/>
      <c r="J1461" s="84" t="s">
        <v>946</v>
      </c>
    </row>
    <row r="1462" spans="1:10">
      <c r="A1462" s="69"/>
      <c r="B1462" s="78" t="s">
        <v>295</v>
      </c>
      <c r="C1462" s="79" t="s">
        <v>299</v>
      </c>
      <c r="D1462" s="80"/>
      <c r="E1462" s="81" t="s">
        <v>230</v>
      </c>
      <c r="F1462" s="77" t="s">
        <v>300</v>
      </c>
      <c r="G1462" s="77" t="s">
        <v>301</v>
      </c>
      <c r="H1462" s="77" t="s">
        <v>300</v>
      </c>
      <c r="I1462" s="334" t="s">
        <v>301</v>
      </c>
      <c r="J1462" s="333" t="s">
        <v>947</v>
      </c>
    </row>
    <row r="1463" spans="1:10">
      <c r="A1463" s="69"/>
      <c r="B1463" s="335" t="s">
        <v>677</v>
      </c>
      <c r="C1463" s="75" t="s">
        <v>678</v>
      </c>
      <c r="D1463" s="76"/>
      <c r="E1463" s="77">
        <v>1</v>
      </c>
      <c r="F1463" s="77">
        <v>1</v>
      </c>
      <c r="G1463" s="77">
        <v>0</v>
      </c>
      <c r="H1463" s="77">
        <v>1.05</v>
      </c>
      <c r="I1463" s="77">
        <v>0.57999999999999996</v>
      </c>
      <c r="J1463" s="84">
        <f>+ROUND(E1463* ((F1463*H1463) + (G1463*I1463)),2)</f>
        <v>1.05</v>
      </c>
    </row>
    <row r="1464" spans="1:10">
      <c r="A1464" s="69"/>
      <c r="B1464" s="78" t="s">
        <v>231</v>
      </c>
      <c r="C1464" s="79"/>
      <c r="D1464" s="80"/>
      <c r="E1464" s="81"/>
      <c r="F1464" s="81"/>
      <c r="G1464" s="81"/>
      <c r="H1464" s="81"/>
      <c r="I1464" s="81"/>
      <c r="J1464" s="333"/>
    </row>
    <row r="1465" spans="1:10">
      <c r="A1465" s="69"/>
      <c r="B1465" s="78" t="s">
        <v>231</v>
      </c>
      <c r="C1465" s="79"/>
      <c r="D1465" s="80"/>
      <c r="E1465" s="81"/>
      <c r="F1465" s="81"/>
      <c r="G1465" s="81"/>
      <c r="H1465" s="81"/>
      <c r="I1465" s="81"/>
      <c r="J1465" s="333"/>
    </row>
    <row r="1466" spans="1:10">
      <c r="A1466" s="69"/>
      <c r="B1466" s="78" t="s">
        <v>231</v>
      </c>
      <c r="C1466" s="79"/>
      <c r="D1466" s="80"/>
      <c r="E1466" s="81"/>
      <c r="F1466" s="81"/>
      <c r="G1466" s="81"/>
      <c r="H1466" s="81"/>
      <c r="I1466" s="81"/>
      <c r="J1466" s="333"/>
    </row>
    <row r="1467" spans="1:10">
      <c r="A1467" s="69"/>
      <c r="B1467" s="78" t="s">
        <v>231</v>
      </c>
      <c r="C1467" s="79"/>
      <c r="D1467" s="80"/>
      <c r="E1467" s="81"/>
      <c r="F1467" s="81"/>
      <c r="G1467" s="81"/>
      <c r="H1467" s="81"/>
      <c r="I1467" s="81"/>
      <c r="J1467" s="333"/>
    </row>
    <row r="1468" spans="1:10">
      <c r="A1468" s="69"/>
      <c r="B1468" s="78" t="s">
        <v>231</v>
      </c>
      <c r="C1468" s="79"/>
      <c r="D1468" s="80"/>
      <c r="E1468" s="81"/>
      <c r="F1468" s="81"/>
      <c r="G1468" s="81"/>
      <c r="H1468" s="81"/>
      <c r="I1468" s="81"/>
      <c r="J1468" s="333"/>
    </row>
    <row r="1469" spans="1:10">
      <c r="A1469" s="69"/>
      <c r="B1469" s="78" t="s">
        <v>231</v>
      </c>
      <c r="C1469" s="79"/>
      <c r="D1469" s="80"/>
      <c r="E1469" s="81"/>
      <c r="F1469" s="81"/>
      <c r="G1469" s="81"/>
      <c r="H1469" s="81"/>
      <c r="I1469" s="81"/>
      <c r="J1469" s="333"/>
    </row>
    <row r="1470" spans="1:10">
      <c r="A1470" s="69"/>
      <c r="B1470" s="74"/>
      <c r="C1470" s="82"/>
      <c r="D1470" s="76"/>
      <c r="E1470" s="76"/>
      <c r="F1470" s="76"/>
      <c r="G1470" s="76" t="s">
        <v>948</v>
      </c>
      <c r="H1470" s="76"/>
      <c r="I1470" s="76"/>
      <c r="J1470" s="84">
        <f>+SUBTOTAL(9,J1463:J1469)</f>
        <v>1.05</v>
      </c>
    </row>
    <row r="1471" spans="1:10">
      <c r="A1471" s="69"/>
      <c r="B1471" s="74" t="s">
        <v>295</v>
      </c>
      <c r="C1471" s="75" t="s">
        <v>949</v>
      </c>
      <c r="D1471" s="76"/>
      <c r="E1471" s="76"/>
      <c r="F1471" s="76"/>
      <c r="G1471" s="76"/>
      <c r="H1471" s="77" t="s">
        <v>230</v>
      </c>
      <c r="I1471" s="77" t="s">
        <v>950</v>
      </c>
      <c r="J1471" s="84" t="s">
        <v>951</v>
      </c>
    </row>
    <row r="1472" spans="1:10">
      <c r="A1472" s="69"/>
      <c r="B1472" s="74" t="s">
        <v>499</v>
      </c>
      <c r="C1472" s="75" t="s">
        <v>500</v>
      </c>
      <c r="D1472" s="76"/>
      <c r="E1472" s="76"/>
      <c r="F1472" s="76"/>
      <c r="G1472" s="76"/>
      <c r="H1472" s="77">
        <v>1</v>
      </c>
      <c r="I1472" s="77">
        <v>36.58</v>
      </c>
      <c r="J1472" s="84">
        <f>+ROUND(H1472*I1472,2)</f>
        <v>36.58</v>
      </c>
    </row>
    <row r="1473" spans="1:10">
      <c r="A1473" s="69"/>
      <c r="B1473" s="78" t="s">
        <v>231</v>
      </c>
      <c r="C1473" s="79"/>
      <c r="D1473" s="80"/>
      <c r="E1473" s="80"/>
      <c r="F1473" s="80"/>
      <c r="G1473" s="80"/>
      <c r="H1473" s="81"/>
      <c r="I1473" s="81"/>
      <c r="J1473" s="333"/>
    </row>
    <row r="1474" spans="1:10">
      <c r="A1474" s="69"/>
      <c r="B1474" s="78" t="s">
        <v>231</v>
      </c>
      <c r="C1474" s="79"/>
      <c r="D1474" s="80"/>
      <c r="E1474" s="80"/>
      <c r="F1474" s="80"/>
      <c r="G1474" s="80"/>
      <c r="H1474" s="81"/>
      <c r="I1474" s="81"/>
      <c r="J1474" s="333"/>
    </row>
    <row r="1475" spans="1:10">
      <c r="A1475" s="69"/>
      <c r="B1475" s="78" t="s">
        <v>231</v>
      </c>
      <c r="C1475" s="79"/>
      <c r="D1475" s="80"/>
      <c r="E1475" s="80"/>
      <c r="F1475" s="80"/>
      <c r="G1475" s="80"/>
      <c r="H1475" s="81"/>
      <c r="I1475" s="81"/>
      <c r="J1475" s="333"/>
    </row>
    <row r="1476" spans="1:10">
      <c r="A1476" s="69"/>
      <c r="B1476" s="78" t="s">
        <v>231</v>
      </c>
      <c r="C1476" s="79"/>
      <c r="D1476" s="80"/>
      <c r="E1476" s="80"/>
      <c r="F1476" s="80"/>
      <c r="G1476" s="80"/>
      <c r="H1476" s="81"/>
      <c r="I1476" s="81"/>
      <c r="J1476" s="333"/>
    </row>
    <row r="1477" spans="1:10">
      <c r="A1477" s="69"/>
      <c r="B1477" s="78" t="s">
        <v>231</v>
      </c>
      <c r="C1477" s="79"/>
      <c r="D1477" s="80"/>
      <c r="E1477" s="80"/>
      <c r="F1477" s="80"/>
      <c r="G1477" s="80"/>
      <c r="H1477" s="81"/>
      <c r="I1477" s="81"/>
      <c r="J1477" s="333"/>
    </row>
    <row r="1478" spans="1:10">
      <c r="A1478" s="69"/>
      <c r="B1478" s="78" t="s">
        <v>231</v>
      </c>
      <c r="C1478" s="79"/>
      <c r="D1478" s="80"/>
      <c r="E1478" s="80"/>
      <c r="F1478" s="80"/>
      <c r="G1478" s="80"/>
      <c r="H1478" s="81"/>
      <c r="I1478" s="81"/>
      <c r="J1478" s="333"/>
    </row>
    <row r="1479" spans="1:10">
      <c r="A1479" s="69"/>
      <c r="B1479" s="74"/>
      <c r="C1479" s="82"/>
      <c r="D1479" s="76"/>
      <c r="E1479" s="76"/>
      <c r="F1479" s="76"/>
      <c r="G1479" s="76" t="s">
        <v>952</v>
      </c>
      <c r="H1479" s="76"/>
      <c r="I1479" s="76"/>
      <c r="J1479" s="84">
        <f>+SUBTOTAL(9,J1472:J1478)</f>
        <v>36.58</v>
      </c>
    </row>
    <row r="1480" spans="1:10">
      <c r="A1480" s="69"/>
      <c r="B1480" s="74"/>
      <c r="C1480" s="82"/>
      <c r="D1480" s="76"/>
      <c r="E1480" s="76"/>
      <c r="F1480" s="76" t="s">
        <v>953</v>
      </c>
      <c r="G1480" s="76"/>
      <c r="H1480" s="76"/>
      <c r="I1480" s="76">
        <v>0</v>
      </c>
      <c r="J1480" s="84">
        <f>+ROUND(I1480*J1479,2)</f>
        <v>0</v>
      </c>
    </row>
    <row r="1481" spans="1:10">
      <c r="A1481" s="69"/>
      <c r="B1481" s="74"/>
      <c r="C1481" s="82"/>
      <c r="D1481" s="76"/>
      <c r="E1481" s="76"/>
      <c r="F1481" s="76" t="s">
        <v>308</v>
      </c>
      <c r="G1481" s="76"/>
      <c r="H1481" s="76"/>
      <c r="I1481" s="76"/>
      <c r="J1481" s="84">
        <f>+SUBTOTAL(9,J1472:J1480)</f>
        <v>36.58</v>
      </c>
    </row>
    <row r="1482" spans="1:10">
      <c r="A1482" s="69"/>
      <c r="B1482" s="83"/>
      <c r="C1482" s="82"/>
      <c r="D1482" s="76"/>
      <c r="E1482" s="76"/>
      <c r="F1482" s="76"/>
      <c r="G1482" s="76" t="s">
        <v>954</v>
      </c>
      <c r="H1482" s="76"/>
      <c r="I1482" s="76"/>
      <c r="J1482" s="337">
        <f>+SUBTOTAL(9,J1463:J1481)</f>
        <v>37.629999999999995</v>
      </c>
    </row>
    <row r="1483" spans="1:10">
      <c r="A1483" s="69"/>
      <c r="B1483" s="83"/>
      <c r="C1483" s="82" t="s">
        <v>309</v>
      </c>
      <c r="D1483" s="76">
        <v>45.85</v>
      </c>
      <c r="E1483" s="76"/>
      <c r="F1483" s="76"/>
      <c r="G1483" s="76" t="s">
        <v>310</v>
      </c>
      <c r="H1483" s="76"/>
      <c r="I1483" s="76"/>
      <c r="J1483" s="337">
        <f>+ROUND(J1482/D1483,2)</f>
        <v>0.82</v>
      </c>
    </row>
    <row r="1484" spans="1:10">
      <c r="A1484" s="69"/>
      <c r="B1484" s="74" t="s">
        <v>295</v>
      </c>
      <c r="C1484" s="75" t="s">
        <v>311</v>
      </c>
      <c r="D1484" s="76"/>
      <c r="E1484" s="76"/>
      <c r="F1484" s="76"/>
      <c r="G1484" s="77" t="s">
        <v>296</v>
      </c>
      <c r="H1484" s="77" t="s">
        <v>955</v>
      </c>
      <c r="I1484" s="77" t="s">
        <v>312</v>
      </c>
      <c r="J1484" s="84" t="s">
        <v>956</v>
      </c>
    </row>
    <row r="1485" spans="1:10">
      <c r="A1485" s="69"/>
      <c r="B1485" s="74" t="s">
        <v>679</v>
      </c>
      <c r="C1485" s="75" t="s">
        <v>680</v>
      </c>
      <c r="D1485" s="76"/>
      <c r="E1485" s="76"/>
      <c r="F1485" s="76"/>
      <c r="G1485" s="77" t="s">
        <v>232</v>
      </c>
      <c r="H1485" s="77">
        <v>13.43</v>
      </c>
      <c r="I1485" s="77">
        <v>1.6729999999999998E-2</v>
      </c>
      <c r="J1485" s="84">
        <f>+ROUND(H1485*I1485,2)</f>
        <v>0.22</v>
      </c>
    </row>
    <row r="1486" spans="1:10">
      <c r="A1486" s="69"/>
      <c r="B1486" s="78" t="s">
        <v>681</v>
      </c>
      <c r="C1486" s="79" t="s">
        <v>682</v>
      </c>
      <c r="D1486" s="80"/>
      <c r="E1486" s="80"/>
      <c r="F1486" s="80"/>
      <c r="G1486" s="81" t="s">
        <v>359</v>
      </c>
      <c r="H1486" s="81">
        <v>61.07</v>
      </c>
      <c r="I1486" s="81">
        <v>4.9399999999999999E-3</v>
      </c>
      <c r="J1486" s="333">
        <f>+ROUND(H1486*I1486,2)</f>
        <v>0.3</v>
      </c>
    </row>
    <row r="1487" spans="1:10">
      <c r="A1487" s="69"/>
      <c r="B1487" s="78" t="s">
        <v>231</v>
      </c>
      <c r="C1487" s="79"/>
      <c r="D1487" s="80"/>
      <c r="E1487" s="80"/>
      <c r="F1487" s="80"/>
      <c r="G1487" s="81"/>
      <c r="H1487" s="81"/>
      <c r="I1487" s="81"/>
      <c r="J1487" s="333"/>
    </row>
    <row r="1488" spans="1:10">
      <c r="A1488" s="69"/>
      <c r="B1488" s="78" t="s">
        <v>231</v>
      </c>
      <c r="C1488" s="79"/>
      <c r="D1488" s="80"/>
      <c r="E1488" s="80"/>
      <c r="F1488" s="80"/>
      <c r="G1488" s="81"/>
      <c r="H1488" s="81"/>
      <c r="I1488" s="81"/>
      <c r="J1488" s="333"/>
    </row>
    <row r="1489" spans="1:10">
      <c r="A1489" s="69"/>
      <c r="B1489" s="78" t="s">
        <v>231</v>
      </c>
      <c r="C1489" s="79"/>
      <c r="D1489" s="80"/>
      <c r="E1489" s="80"/>
      <c r="F1489" s="80"/>
      <c r="G1489" s="81"/>
      <c r="H1489" s="81"/>
      <c r="I1489" s="81"/>
      <c r="J1489" s="333"/>
    </row>
    <row r="1490" spans="1:10">
      <c r="A1490" s="69"/>
      <c r="B1490" s="78" t="s">
        <v>231</v>
      </c>
      <c r="C1490" s="79"/>
      <c r="D1490" s="80"/>
      <c r="E1490" s="80"/>
      <c r="F1490" s="80"/>
      <c r="G1490" s="81"/>
      <c r="H1490" s="81"/>
      <c r="I1490" s="81"/>
      <c r="J1490" s="333"/>
    </row>
    <row r="1491" spans="1:10">
      <c r="A1491" s="69"/>
      <c r="B1491" s="78" t="s">
        <v>231</v>
      </c>
      <c r="C1491" s="79"/>
      <c r="D1491" s="80"/>
      <c r="E1491" s="80"/>
      <c r="F1491" s="80"/>
      <c r="G1491" s="81"/>
      <c r="H1491" s="81"/>
      <c r="I1491" s="81"/>
      <c r="J1491" s="333"/>
    </row>
    <row r="1492" spans="1:10">
      <c r="A1492" s="69"/>
      <c r="B1492" s="74"/>
      <c r="C1492" s="82"/>
      <c r="D1492" s="76"/>
      <c r="E1492" s="76"/>
      <c r="F1492" s="76"/>
      <c r="G1492" s="76" t="s">
        <v>316</v>
      </c>
      <c r="H1492" s="76"/>
      <c r="I1492" s="76"/>
      <c r="J1492" s="84">
        <f>+SUBTOTAL(9,J1485:J1491)</f>
        <v>0.52</v>
      </c>
    </row>
    <row r="1493" spans="1:10">
      <c r="A1493" s="69"/>
      <c r="B1493" s="74" t="s">
        <v>295</v>
      </c>
      <c r="C1493" s="75" t="s">
        <v>317</v>
      </c>
      <c r="D1493" s="76"/>
      <c r="E1493" s="76"/>
      <c r="F1493" s="76"/>
      <c r="G1493" s="77" t="s">
        <v>296</v>
      </c>
      <c r="H1493" s="77" t="s">
        <v>955</v>
      </c>
      <c r="I1493" s="77" t="s">
        <v>312</v>
      </c>
      <c r="J1493" s="84" t="s">
        <v>956</v>
      </c>
    </row>
    <row r="1494" spans="1:10">
      <c r="A1494" s="69"/>
      <c r="B1494" s="74" t="s">
        <v>231</v>
      </c>
      <c r="C1494" s="75"/>
      <c r="D1494" s="76"/>
      <c r="E1494" s="76"/>
      <c r="F1494" s="76"/>
      <c r="G1494" s="77"/>
      <c r="H1494" s="77"/>
      <c r="I1494" s="77"/>
      <c r="J1494" s="84"/>
    </row>
    <row r="1495" spans="1:10">
      <c r="A1495" s="69"/>
      <c r="B1495" s="78" t="s">
        <v>231</v>
      </c>
      <c r="C1495" s="79"/>
      <c r="D1495" s="80"/>
      <c r="E1495" s="80"/>
      <c r="F1495" s="80"/>
      <c r="G1495" s="81"/>
      <c r="H1495" s="81"/>
      <c r="I1495" s="81"/>
      <c r="J1495" s="333"/>
    </row>
    <row r="1496" spans="1:10">
      <c r="A1496" s="69"/>
      <c r="B1496" s="78" t="s">
        <v>231</v>
      </c>
      <c r="C1496" s="79"/>
      <c r="D1496" s="80"/>
      <c r="E1496" s="80"/>
      <c r="F1496" s="80"/>
      <c r="G1496" s="81"/>
      <c r="H1496" s="81"/>
      <c r="I1496" s="81"/>
      <c r="J1496" s="333"/>
    </row>
    <row r="1497" spans="1:10">
      <c r="A1497" s="69"/>
      <c r="B1497" s="78" t="s">
        <v>231</v>
      </c>
      <c r="C1497" s="79"/>
      <c r="D1497" s="80"/>
      <c r="E1497" s="80"/>
      <c r="F1497" s="80"/>
      <c r="G1497" s="81"/>
      <c r="H1497" s="81"/>
      <c r="I1497" s="81"/>
      <c r="J1497" s="333"/>
    </row>
    <row r="1498" spans="1:10">
      <c r="A1498" s="69"/>
      <c r="B1498" s="78" t="s">
        <v>231</v>
      </c>
      <c r="C1498" s="79"/>
      <c r="D1498" s="80"/>
      <c r="E1498" s="80"/>
      <c r="F1498" s="80"/>
      <c r="G1498" s="81"/>
      <c r="H1498" s="81"/>
      <c r="I1498" s="81"/>
      <c r="J1498" s="333"/>
    </row>
    <row r="1499" spans="1:10">
      <c r="A1499" s="69"/>
      <c r="B1499" s="74"/>
      <c r="C1499" s="82"/>
      <c r="D1499" s="76"/>
      <c r="E1499" s="76"/>
      <c r="F1499" s="76"/>
      <c r="G1499" s="76" t="s">
        <v>318</v>
      </c>
      <c r="H1499" s="76"/>
      <c r="I1499" s="76"/>
      <c r="J1499" s="84">
        <f>+SUBTOTAL(9,J1494:J1498)</f>
        <v>0</v>
      </c>
    </row>
    <row r="1500" spans="1:10">
      <c r="A1500" s="69"/>
      <c r="B1500" s="74" t="s">
        <v>295</v>
      </c>
      <c r="C1500" s="75" t="s">
        <v>321</v>
      </c>
      <c r="D1500" s="77" t="s">
        <v>322</v>
      </c>
      <c r="E1500" s="77" t="s">
        <v>961</v>
      </c>
      <c r="F1500" s="77" t="s">
        <v>962</v>
      </c>
      <c r="G1500" s="77" t="s">
        <v>963</v>
      </c>
      <c r="H1500" s="77" t="s">
        <v>964</v>
      </c>
      <c r="I1500" s="77" t="s">
        <v>312</v>
      </c>
      <c r="J1500" s="84" t="s">
        <v>965</v>
      </c>
    </row>
    <row r="1501" spans="1:10">
      <c r="A1501" s="69"/>
      <c r="B1501" s="74" t="s">
        <v>231</v>
      </c>
      <c r="C1501" s="75"/>
      <c r="D1501" s="77"/>
      <c r="E1501" s="77"/>
      <c r="F1501" s="77"/>
      <c r="G1501" s="77"/>
      <c r="H1501" s="77"/>
      <c r="I1501" s="77"/>
      <c r="J1501" s="84"/>
    </row>
    <row r="1502" spans="1:10">
      <c r="A1502" s="69"/>
      <c r="B1502" s="78" t="s">
        <v>231</v>
      </c>
      <c r="C1502" s="79"/>
      <c r="D1502" s="81"/>
      <c r="E1502" s="81"/>
      <c r="F1502" s="81"/>
      <c r="G1502" s="81"/>
      <c r="H1502" s="81"/>
      <c r="I1502" s="81"/>
      <c r="J1502" s="333"/>
    </row>
    <row r="1503" spans="1:10">
      <c r="A1503" s="69"/>
      <c r="B1503" s="78" t="s">
        <v>231</v>
      </c>
      <c r="C1503" s="79"/>
      <c r="D1503" s="81"/>
      <c r="E1503" s="81"/>
      <c r="F1503" s="81"/>
      <c r="G1503" s="81"/>
      <c r="H1503" s="81"/>
      <c r="I1503" s="81"/>
      <c r="J1503" s="333"/>
    </row>
    <row r="1504" spans="1:10">
      <c r="A1504" s="69"/>
      <c r="B1504" s="78" t="s">
        <v>231</v>
      </c>
      <c r="C1504" s="79"/>
      <c r="D1504" s="81"/>
      <c r="E1504" s="81"/>
      <c r="F1504" s="81"/>
      <c r="G1504" s="81"/>
      <c r="H1504" s="81"/>
      <c r="I1504" s="81"/>
      <c r="J1504" s="333"/>
    </row>
    <row r="1505" spans="1:10">
      <c r="A1505" s="69"/>
      <c r="B1505" s="78" t="s">
        <v>231</v>
      </c>
      <c r="C1505" s="79"/>
      <c r="D1505" s="81"/>
      <c r="E1505" s="81"/>
      <c r="F1505" s="81"/>
      <c r="G1505" s="81"/>
      <c r="H1505" s="81"/>
      <c r="I1505" s="81"/>
      <c r="J1505" s="333"/>
    </row>
    <row r="1506" spans="1:10">
      <c r="A1506" s="69"/>
      <c r="B1506" s="78" t="s">
        <v>231</v>
      </c>
      <c r="C1506" s="79"/>
      <c r="D1506" s="81"/>
      <c r="E1506" s="81"/>
      <c r="F1506" s="81"/>
      <c r="G1506" s="81"/>
      <c r="H1506" s="81"/>
      <c r="I1506" s="81"/>
      <c r="J1506" s="333"/>
    </row>
    <row r="1507" spans="1:10">
      <c r="A1507" s="69"/>
      <c r="B1507" s="78" t="s">
        <v>231</v>
      </c>
      <c r="C1507" s="79"/>
      <c r="D1507" s="81"/>
      <c r="E1507" s="81"/>
      <c r="F1507" s="81"/>
      <c r="G1507" s="81"/>
      <c r="H1507" s="81"/>
      <c r="I1507" s="81"/>
      <c r="J1507" s="333"/>
    </row>
    <row r="1508" spans="1:10">
      <c r="A1508" s="69"/>
      <c r="B1508" s="74"/>
      <c r="C1508" s="82"/>
      <c r="D1508" s="76"/>
      <c r="E1508" s="76"/>
      <c r="F1508" s="76"/>
      <c r="G1508" s="76" t="s">
        <v>325</v>
      </c>
      <c r="H1508" s="76"/>
      <c r="I1508" s="76"/>
      <c r="J1508" s="84">
        <f>+SUBTOTAL(9,J1501:J1507)</f>
        <v>0</v>
      </c>
    </row>
    <row r="1509" spans="1:10">
      <c r="A1509" s="69"/>
      <c r="B1509" s="74" t="s">
        <v>326</v>
      </c>
      <c r="C1509" s="82"/>
      <c r="D1509" s="76"/>
      <c r="E1509" s="76"/>
      <c r="F1509" s="76"/>
      <c r="G1509" s="76"/>
      <c r="H1509" s="76"/>
      <c r="I1509" s="76"/>
      <c r="J1509" s="84">
        <f>+SUBTOTAL(9,J1483:J1507)</f>
        <v>1.34</v>
      </c>
    </row>
    <row r="1510" spans="1:10">
      <c r="A1510" s="69"/>
      <c r="B1510" s="74" t="s">
        <v>327</v>
      </c>
      <c r="C1510" s="82"/>
      <c r="D1510" s="76">
        <v>0</v>
      </c>
      <c r="E1510" s="76"/>
      <c r="F1510" s="76"/>
      <c r="G1510" s="76"/>
      <c r="H1510" s="76"/>
      <c r="I1510" s="76"/>
      <c r="J1510" s="84">
        <f>+ROUND(J1509*D1510/100,2)</f>
        <v>0</v>
      </c>
    </row>
    <row r="1511" spans="1:10" ht="14.4" thickBot="1">
      <c r="A1511" s="69"/>
      <c r="B1511" s="74" t="s">
        <v>328</v>
      </c>
      <c r="C1511" s="82"/>
      <c r="D1511" s="76"/>
      <c r="E1511" s="76"/>
      <c r="F1511" s="76"/>
      <c r="G1511" s="76"/>
      <c r="H1511" s="76"/>
      <c r="I1511" s="76"/>
      <c r="J1511" s="84">
        <f>+J1509+ J1510</f>
        <v>1.34</v>
      </c>
    </row>
    <row r="1512" spans="1:10">
      <c r="A1512" s="69"/>
      <c r="B1512" s="70" t="s">
        <v>261</v>
      </c>
      <c r="C1512" s="71"/>
      <c r="D1512" s="73"/>
      <c r="E1512" s="73"/>
      <c r="F1512" s="73" t="s">
        <v>967</v>
      </c>
      <c r="G1512" s="73"/>
      <c r="H1512" s="73"/>
      <c r="I1512" s="73" t="s">
        <v>968</v>
      </c>
      <c r="J1512" s="332"/>
    </row>
    <row r="1513" spans="1:10">
      <c r="A1513" s="69"/>
      <c r="B1513" s="78" t="s">
        <v>969</v>
      </c>
      <c r="C1513" s="69"/>
      <c r="D1513" s="80"/>
      <c r="E1513" s="80"/>
      <c r="F1513" s="80" t="s">
        <v>970</v>
      </c>
      <c r="G1513" s="80"/>
      <c r="H1513" s="80"/>
      <c r="I1513" s="80"/>
      <c r="J1513" s="338"/>
    </row>
    <row r="1514" spans="1:10">
      <c r="A1514" s="69"/>
      <c r="B1514" s="78" t="s">
        <v>971</v>
      </c>
      <c r="C1514" s="69"/>
      <c r="D1514" s="80"/>
      <c r="E1514" s="80"/>
      <c r="F1514" s="80" t="s">
        <v>972</v>
      </c>
      <c r="G1514" s="80"/>
      <c r="H1514" s="80"/>
      <c r="I1514" s="80"/>
      <c r="J1514" s="338"/>
    </row>
    <row r="1515" spans="1:10" ht="14.4" thickBot="1">
      <c r="A1515" s="69"/>
      <c r="B1515" s="85" t="s">
        <v>973</v>
      </c>
      <c r="C1515" s="69"/>
      <c r="D1515" s="80"/>
      <c r="E1515" s="80"/>
      <c r="F1515" s="80"/>
      <c r="G1515" s="80"/>
      <c r="H1515" s="80"/>
      <c r="I1515" s="80"/>
      <c r="J1515" s="339"/>
    </row>
    <row r="1516" spans="1:10">
      <c r="A1516" s="69"/>
      <c r="B1516" s="71"/>
      <c r="C1516" s="71"/>
      <c r="D1516" s="73"/>
      <c r="E1516" s="73"/>
      <c r="F1516" s="73"/>
      <c r="G1516" s="73"/>
      <c r="H1516" s="73"/>
      <c r="I1516" s="73"/>
      <c r="J1516" s="73"/>
    </row>
    <row r="1517" spans="1:10" ht="14.4" thickBot="1">
      <c r="A1517" s="69"/>
      <c r="B1517" s="69"/>
      <c r="C1517" s="69"/>
      <c r="D1517" s="80"/>
      <c r="E1517" s="80"/>
      <c r="F1517" s="80"/>
      <c r="G1517" s="80"/>
      <c r="H1517" s="80"/>
      <c r="I1517" s="80"/>
      <c r="J1517" s="80"/>
    </row>
    <row r="1518" spans="1:10">
      <c r="A1518" s="69"/>
      <c r="B1518" s="70"/>
      <c r="C1518" s="71"/>
      <c r="D1518" s="72" t="s">
        <v>294</v>
      </c>
      <c r="E1518" s="72"/>
      <c r="F1518" s="72"/>
      <c r="G1518" s="73"/>
      <c r="H1518" s="73"/>
      <c r="I1518" s="73"/>
      <c r="J1518" s="332"/>
    </row>
    <row r="1519" spans="1:10">
      <c r="A1519" s="69"/>
      <c r="B1519" s="74" t="s">
        <v>295</v>
      </c>
      <c r="C1519" s="75" t="s">
        <v>116</v>
      </c>
      <c r="D1519" s="76"/>
      <c r="E1519" s="76"/>
      <c r="F1519" s="76"/>
      <c r="G1519" s="76"/>
      <c r="H1519" s="77" t="s">
        <v>943</v>
      </c>
      <c r="I1519" s="76"/>
      <c r="J1519" s="84" t="s">
        <v>296</v>
      </c>
    </row>
    <row r="1520" spans="1:10">
      <c r="A1520" s="69"/>
      <c r="B1520" s="78" t="s">
        <v>1037</v>
      </c>
      <c r="C1520" s="79" t="s">
        <v>683</v>
      </c>
      <c r="D1520" s="80"/>
      <c r="E1520" s="80"/>
      <c r="F1520" s="80"/>
      <c r="G1520" s="80"/>
      <c r="H1520" s="81" t="s">
        <v>945</v>
      </c>
      <c r="I1520" s="80"/>
      <c r="J1520" s="333" t="s">
        <v>258</v>
      </c>
    </row>
    <row r="1521" spans="1:10">
      <c r="A1521" s="69"/>
      <c r="B1521" s="74"/>
      <c r="C1521" s="75"/>
      <c r="D1521" s="76"/>
      <c r="E1521" s="77"/>
      <c r="F1521" s="77" t="s">
        <v>297</v>
      </c>
      <c r="G1521" s="77"/>
      <c r="H1521" s="77" t="s">
        <v>298</v>
      </c>
      <c r="I1521" s="77"/>
      <c r="J1521" s="84" t="s">
        <v>946</v>
      </c>
    </row>
    <row r="1522" spans="1:10">
      <c r="A1522" s="69"/>
      <c r="B1522" s="78" t="s">
        <v>295</v>
      </c>
      <c r="C1522" s="79" t="s">
        <v>299</v>
      </c>
      <c r="D1522" s="80"/>
      <c r="E1522" s="81" t="s">
        <v>230</v>
      </c>
      <c r="F1522" s="77" t="s">
        <v>300</v>
      </c>
      <c r="G1522" s="77" t="s">
        <v>301</v>
      </c>
      <c r="H1522" s="77" t="s">
        <v>300</v>
      </c>
      <c r="I1522" s="334" t="s">
        <v>301</v>
      </c>
      <c r="J1522" s="333" t="s">
        <v>947</v>
      </c>
    </row>
    <row r="1523" spans="1:10">
      <c r="A1523" s="69"/>
      <c r="B1523" s="335" t="s">
        <v>684</v>
      </c>
      <c r="C1523" s="75" t="s">
        <v>685</v>
      </c>
      <c r="D1523" s="76"/>
      <c r="E1523" s="77">
        <v>1</v>
      </c>
      <c r="F1523" s="77">
        <v>0.42</v>
      </c>
      <c r="G1523" s="77">
        <v>0.57999999999999996</v>
      </c>
      <c r="H1523" s="77">
        <v>0.15</v>
      </c>
      <c r="I1523" s="77">
        <v>0.1</v>
      </c>
      <c r="J1523" s="84">
        <f>+ROUND(E1523* ((F1523*H1523) + (G1523*I1523)),2)</f>
        <v>0.12</v>
      </c>
    </row>
    <row r="1524" spans="1:10">
      <c r="A1524" s="69"/>
      <c r="B1524" s="336" t="s">
        <v>1002</v>
      </c>
      <c r="C1524" s="79" t="s">
        <v>1003</v>
      </c>
      <c r="D1524" s="80"/>
      <c r="E1524" s="81">
        <v>1</v>
      </c>
      <c r="F1524" s="81">
        <v>0.42</v>
      </c>
      <c r="G1524" s="81">
        <v>0.57999999999999996</v>
      </c>
      <c r="H1524" s="81">
        <v>10.18</v>
      </c>
      <c r="I1524" s="81">
        <v>0.48</v>
      </c>
      <c r="J1524" s="333">
        <f>+ROUND(E1524* ((F1524*H1524) + (G1524*I1524)),2)</f>
        <v>4.55</v>
      </c>
    </row>
    <row r="1525" spans="1:10">
      <c r="A1525" s="69"/>
      <c r="B1525" s="78" t="s">
        <v>231</v>
      </c>
      <c r="C1525" s="79"/>
      <c r="D1525" s="80"/>
      <c r="E1525" s="81"/>
      <c r="F1525" s="81"/>
      <c r="G1525" s="81"/>
      <c r="H1525" s="81"/>
      <c r="I1525" s="81"/>
      <c r="J1525" s="333"/>
    </row>
    <row r="1526" spans="1:10">
      <c r="A1526" s="69"/>
      <c r="B1526" s="78" t="s">
        <v>231</v>
      </c>
      <c r="C1526" s="79"/>
      <c r="D1526" s="80"/>
      <c r="E1526" s="81"/>
      <c r="F1526" s="81"/>
      <c r="G1526" s="81"/>
      <c r="H1526" s="81"/>
      <c r="I1526" s="81"/>
      <c r="J1526" s="333"/>
    </row>
    <row r="1527" spans="1:10">
      <c r="A1527" s="69"/>
      <c r="B1527" s="78" t="s">
        <v>231</v>
      </c>
      <c r="C1527" s="79"/>
      <c r="D1527" s="80"/>
      <c r="E1527" s="81"/>
      <c r="F1527" s="81"/>
      <c r="G1527" s="81"/>
      <c r="H1527" s="81"/>
      <c r="I1527" s="81"/>
      <c r="J1527" s="333"/>
    </row>
    <row r="1528" spans="1:10">
      <c r="A1528" s="69"/>
      <c r="B1528" s="78" t="s">
        <v>231</v>
      </c>
      <c r="C1528" s="79"/>
      <c r="D1528" s="80"/>
      <c r="E1528" s="81"/>
      <c r="F1528" s="81"/>
      <c r="G1528" s="81"/>
      <c r="H1528" s="81"/>
      <c r="I1528" s="81"/>
      <c r="J1528" s="333"/>
    </row>
    <row r="1529" spans="1:10">
      <c r="A1529" s="69"/>
      <c r="B1529" s="78" t="s">
        <v>231</v>
      </c>
      <c r="C1529" s="79"/>
      <c r="D1529" s="80"/>
      <c r="E1529" s="81"/>
      <c r="F1529" s="81"/>
      <c r="G1529" s="81"/>
      <c r="H1529" s="81"/>
      <c r="I1529" s="81"/>
      <c r="J1529" s="333"/>
    </row>
    <row r="1530" spans="1:10">
      <c r="A1530" s="69"/>
      <c r="B1530" s="74"/>
      <c r="C1530" s="82"/>
      <c r="D1530" s="76"/>
      <c r="E1530" s="76"/>
      <c r="F1530" s="76"/>
      <c r="G1530" s="76" t="s">
        <v>948</v>
      </c>
      <c r="H1530" s="76"/>
      <c r="I1530" s="76"/>
      <c r="J1530" s="84">
        <f>+SUBTOTAL(9,J1523:J1529)</f>
        <v>4.67</v>
      </c>
    </row>
    <row r="1531" spans="1:10">
      <c r="A1531" s="69"/>
      <c r="B1531" s="74" t="s">
        <v>295</v>
      </c>
      <c r="C1531" s="75" t="s">
        <v>949</v>
      </c>
      <c r="D1531" s="76"/>
      <c r="E1531" s="76"/>
      <c r="F1531" s="76"/>
      <c r="G1531" s="76"/>
      <c r="H1531" s="77" t="s">
        <v>230</v>
      </c>
      <c r="I1531" s="77" t="s">
        <v>950</v>
      </c>
      <c r="J1531" s="84" t="s">
        <v>951</v>
      </c>
    </row>
    <row r="1532" spans="1:10">
      <c r="A1532" s="69"/>
      <c r="B1532" s="74" t="s">
        <v>450</v>
      </c>
      <c r="C1532" s="75" t="s">
        <v>451</v>
      </c>
      <c r="D1532" s="76"/>
      <c r="E1532" s="76"/>
      <c r="F1532" s="76"/>
      <c r="G1532" s="76"/>
      <c r="H1532" s="77">
        <v>1</v>
      </c>
      <c r="I1532" s="77">
        <v>31.59</v>
      </c>
      <c r="J1532" s="84">
        <f>+ROUND(H1532*I1532,2)</f>
        <v>31.59</v>
      </c>
    </row>
    <row r="1533" spans="1:10">
      <c r="A1533" s="69"/>
      <c r="B1533" s="78" t="s">
        <v>231</v>
      </c>
      <c r="C1533" s="79"/>
      <c r="D1533" s="80"/>
      <c r="E1533" s="80"/>
      <c r="F1533" s="80"/>
      <c r="G1533" s="80"/>
      <c r="H1533" s="81"/>
      <c r="I1533" s="81"/>
      <c r="J1533" s="333"/>
    </row>
    <row r="1534" spans="1:10">
      <c r="A1534" s="69"/>
      <c r="B1534" s="78" t="s">
        <v>231</v>
      </c>
      <c r="C1534" s="79"/>
      <c r="D1534" s="80"/>
      <c r="E1534" s="80"/>
      <c r="F1534" s="80"/>
      <c r="G1534" s="80"/>
      <c r="H1534" s="81"/>
      <c r="I1534" s="81"/>
      <c r="J1534" s="333"/>
    </row>
    <row r="1535" spans="1:10">
      <c r="A1535" s="69"/>
      <c r="B1535" s="78" t="s">
        <v>231</v>
      </c>
      <c r="C1535" s="79"/>
      <c r="D1535" s="80"/>
      <c r="E1535" s="80"/>
      <c r="F1535" s="80"/>
      <c r="G1535" s="80"/>
      <c r="H1535" s="81"/>
      <c r="I1535" s="81"/>
      <c r="J1535" s="333"/>
    </row>
    <row r="1536" spans="1:10">
      <c r="A1536" s="69"/>
      <c r="B1536" s="78" t="s">
        <v>231</v>
      </c>
      <c r="C1536" s="79"/>
      <c r="D1536" s="80"/>
      <c r="E1536" s="80"/>
      <c r="F1536" s="80"/>
      <c r="G1536" s="80"/>
      <c r="H1536" s="81"/>
      <c r="I1536" s="81"/>
      <c r="J1536" s="333"/>
    </row>
    <row r="1537" spans="1:10">
      <c r="A1537" s="69"/>
      <c r="B1537" s="78" t="s">
        <v>231</v>
      </c>
      <c r="C1537" s="79"/>
      <c r="D1537" s="80"/>
      <c r="E1537" s="80"/>
      <c r="F1537" s="80"/>
      <c r="G1537" s="80"/>
      <c r="H1537" s="81"/>
      <c r="I1537" s="81"/>
      <c r="J1537" s="333"/>
    </row>
    <row r="1538" spans="1:10">
      <c r="A1538" s="69"/>
      <c r="B1538" s="78" t="s">
        <v>231</v>
      </c>
      <c r="C1538" s="79"/>
      <c r="D1538" s="80"/>
      <c r="E1538" s="80"/>
      <c r="F1538" s="80"/>
      <c r="G1538" s="80"/>
      <c r="H1538" s="81"/>
      <c r="I1538" s="81"/>
      <c r="J1538" s="333"/>
    </row>
    <row r="1539" spans="1:10">
      <c r="A1539" s="69"/>
      <c r="B1539" s="74"/>
      <c r="C1539" s="82"/>
      <c r="D1539" s="76"/>
      <c r="E1539" s="76"/>
      <c r="F1539" s="76"/>
      <c r="G1539" s="76" t="s">
        <v>952</v>
      </c>
      <c r="H1539" s="76"/>
      <c r="I1539" s="76"/>
      <c r="J1539" s="84">
        <f>+SUBTOTAL(9,J1532:J1538)</f>
        <v>31.59</v>
      </c>
    </row>
    <row r="1540" spans="1:10">
      <c r="A1540" s="69"/>
      <c r="B1540" s="74"/>
      <c r="C1540" s="82"/>
      <c r="D1540" s="76"/>
      <c r="E1540" s="76"/>
      <c r="F1540" s="76" t="s">
        <v>953</v>
      </c>
      <c r="G1540" s="76"/>
      <c r="H1540" s="76"/>
      <c r="I1540" s="76">
        <v>0</v>
      </c>
      <c r="J1540" s="84">
        <f>+ROUND(I1540*J1539,2)</f>
        <v>0</v>
      </c>
    </row>
    <row r="1541" spans="1:10">
      <c r="A1541" s="69"/>
      <c r="B1541" s="74"/>
      <c r="C1541" s="82"/>
      <c r="D1541" s="76"/>
      <c r="E1541" s="76"/>
      <c r="F1541" s="76" t="s">
        <v>308</v>
      </c>
      <c r="G1541" s="76"/>
      <c r="H1541" s="76"/>
      <c r="I1541" s="76"/>
      <c r="J1541" s="84">
        <f>+SUBTOTAL(9,J1532:J1540)</f>
        <v>31.59</v>
      </c>
    </row>
    <row r="1542" spans="1:10">
      <c r="A1542" s="69"/>
      <c r="B1542" s="83"/>
      <c r="C1542" s="82"/>
      <c r="D1542" s="76"/>
      <c r="E1542" s="76"/>
      <c r="F1542" s="76"/>
      <c r="G1542" s="76" t="s">
        <v>954</v>
      </c>
      <c r="H1542" s="76"/>
      <c r="I1542" s="76"/>
      <c r="J1542" s="337">
        <f>+SUBTOTAL(9,J1523:J1541)</f>
        <v>36.26</v>
      </c>
    </row>
    <row r="1543" spans="1:10">
      <c r="A1543" s="69"/>
      <c r="B1543" s="83"/>
      <c r="C1543" s="82" t="s">
        <v>309</v>
      </c>
      <c r="D1543" s="76">
        <v>249</v>
      </c>
      <c r="E1543" s="76"/>
      <c r="F1543" s="76"/>
      <c r="G1543" s="76" t="s">
        <v>310</v>
      </c>
      <c r="H1543" s="76"/>
      <c r="I1543" s="76"/>
      <c r="J1543" s="337">
        <f>+ROUND(J1542/D1543,2)</f>
        <v>0.15</v>
      </c>
    </row>
    <row r="1544" spans="1:10">
      <c r="A1544" s="69"/>
      <c r="B1544" s="74" t="s">
        <v>295</v>
      </c>
      <c r="C1544" s="75" t="s">
        <v>311</v>
      </c>
      <c r="D1544" s="76"/>
      <c r="E1544" s="76"/>
      <c r="F1544" s="76"/>
      <c r="G1544" s="77" t="s">
        <v>296</v>
      </c>
      <c r="H1544" s="77" t="s">
        <v>955</v>
      </c>
      <c r="I1544" s="77" t="s">
        <v>312</v>
      </c>
      <c r="J1544" s="84" t="s">
        <v>956</v>
      </c>
    </row>
    <row r="1545" spans="1:10">
      <c r="A1545" s="69"/>
      <c r="B1545" s="74" t="s">
        <v>686</v>
      </c>
      <c r="C1545" s="75" t="s">
        <v>687</v>
      </c>
      <c r="D1545" s="76"/>
      <c r="E1545" s="76"/>
      <c r="F1545" s="76"/>
      <c r="G1545" s="77" t="s">
        <v>258</v>
      </c>
      <c r="H1545" s="77">
        <v>15.29</v>
      </c>
      <c r="I1545" s="77">
        <v>2.5000000000000001E-3</v>
      </c>
      <c r="J1545" s="84">
        <f>+ROUND(H1545*I1545,2)</f>
        <v>0.04</v>
      </c>
    </row>
    <row r="1546" spans="1:10">
      <c r="A1546" s="69"/>
      <c r="B1546" s="78" t="s">
        <v>231</v>
      </c>
      <c r="C1546" s="79"/>
      <c r="D1546" s="80"/>
      <c r="E1546" s="80"/>
      <c r="F1546" s="80"/>
      <c r="G1546" s="81"/>
      <c r="H1546" s="81"/>
      <c r="I1546" s="81"/>
      <c r="J1546" s="333"/>
    </row>
    <row r="1547" spans="1:10">
      <c r="A1547" s="69"/>
      <c r="B1547" s="78" t="s">
        <v>231</v>
      </c>
      <c r="C1547" s="79"/>
      <c r="D1547" s="80"/>
      <c r="E1547" s="80"/>
      <c r="F1547" s="80"/>
      <c r="G1547" s="81"/>
      <c r="H1547" s="81"/>
      <c r="I1547" s="81"/>
      <c r="J1547" s="333"/>
    </row>
    <row r="1548" spans="1:10">
      <c r="A1548" s="69"/>
      <c r="B1548" s="78" t="s">
        <v>231</v>
      </c>
      <c r="C1548" s="79"/>
      <c r="D1548" s="80"/>
      <c r="E1548" s="80"/>
      <c r="F1548" s="80"/>
      <c r="G1548" s="81"/>
      <c r="H1548" s="81"/>
      <c r="I1548" s="81"/>
      <c r="J1548" s="333"/>
    </row>
    <row r="1549" spans="1:10">
      <c r="A1549" s="69"/>
      <c r="B1549" s="78" t="s">
        <v>231</v>
      </c>
      <c r="C1549" s="79"/>
      <c r="D1549" s="80"/>
      <c r="E1549" s="80"/>
      <c r="F1549" s="80"/>
      <c r="G1549" s="81"/>
      <c r="H1549" s="81"/>
      <c r="I1549" s="81"/>
      <c r="J1549" s="333"/>
    </row>
    <row r="1550" spans="1:10">
      <c r="A1550" s="69"/>
      <c r="B1550" s="78" t="s">
        <v>231</v>
      </c>
      <c r="C1550" s="79"/>
      <c r="D1550" s="80"/>
      <c r="E1550" s="80"/>
      <c r="F1550" s="80"/>
      <c r="G1550" s="81"/>
      <c r="H1550" s="81"/>
      <c r="I1550" s="81"/>
      <c r="J1550" s="333"/>
    </row>
    <row r="1551" spans="1:10">
      <c r="A1551" s="69"/>
      <c r="B1551" s="78" t="s">
        <v>231</v>
      </c>
      <c r="C1551" s="79"/>
      <c r="D1551" s="80"/>
      <c r="E1551" s="80"/>
      <c r="F1551" s="80"/>
      <c r="G1551" s="81"/>
      <c r="H1551" s="81"/>
      <c r="I1551" s="81"/>
      <c r="J1551" s="333"/>
    </row>
    <row r="1552" spans="1:10">
      <c r="A1552" s="69"/>
      <c r="B1552" s="74"/>
      <c r="C1552" s="82"/>
      <c r="D1552" s="76"/>
      <c r="E1552" s="76"/>
      <c r="F1552" s="76"/>
      <c r="G1552" s="76" t="s">
        <v>316</v>
      </c>
      <c r="H1552" s="76"/>
      <c r="I1552" s="76"/>
      <c r="J1552" s="84">
        <f>+SUBTOTAL(9,J1545:J1551)</f>
        <v>0.04</v>
      </c>
    </row>
    <row r="1553" spans="1:10">
      <c r="A1553" s="69"/>
      <c r="B1553" s="74" t="s">
        <v>295</v>
      </c>
      <c r="C1553" s="75" t="s">
        <v>317</v>
      </c>
      <c r="D1553" s="76"/>
      <c r="E1553" s="76"/>
      <c r="F1553" s="76"/>
      <c r="G1553" s="77" t="s">
        <v>296</v>
      </c>
      <c r="H1553" s="77" t="s">
        <v>955</v>
      </c>
      <c r="I1553" s="77" t="s">
        <v>312</v>
      </c>
      <c r="J1553" s="84" t="s">
        <v>956</v>
      </c>
    </row>
    <row r="1554" spans="1:10">
      <c r="A1554" s="69"/>
      <c r="B1554" s="74" t="s">
        <v>231</v>
      </c>
      <c r="C1554" s="75"/>
      <c r="D1554" s="76"/>
      <c r="E1554" s="76"/>
      <c r="F1554" s="76"/>
      <c r="G1554" s="77"/>
      <c r="H1554" s="77"/>
      <c r="I1554" s="77"/>
      <c r="J1554" s="84"/>
    </row>
    <row r="1555" spans="1:10">
      <c r="A1555" s="69"/>
      <c r="B1555" s="78" t="s">
        <v>231</v>
      </c>
      <c r="C1555" s="79"/>
      <c r="D1555" s="80"/>
      <c r="E1555" s="80"/>
      <c r="F1555" s="80"/>
      <c r="G1555" s="81"/>
      <c r="H1555" s="81"/>
      <c r="I1555" s="81"/>
      <c r="J1555" s="333"/>
    </row>
    <row r="1556" spans="1:10">
      <c r="A1556" s="69"/>
      <c r="B1556" s="78" t="s">
        <v>231</v>
      </c>
      <c r="C1556" s="79"/>
      <c r="D1556" s="80"/>
      <c r="E1556" s="80"/>
      <c r="F1556" s="80"/>
      <c r="G1556" s="81"/>
      <c r="H1556" s="81"/>
      <c r="I1556" s="81"/>
      <c r="J1556" s="333"/>
    </row>
    <row r="1557" spans="1:10">
      <c r="A1557" s="69"/>
      <c r="B1557" s="78" t="s">
        <v>231</v>
      </c>
      <c r="C1557" s="79"/>
      <c r="D1557" s="80"/>
      <c r="E1557" s="80"/>
      <c r="F1557" s="80"/>
      <c r="G1557" s="81"/>
      <c r="H1557" s="81"/>
      <c r="I1557" s="81"/>
      <c r="J1557" s="333"/>
    </row>
    <row r="1558" spans="1:10">
      <c r="A1558" s="69"/>
      <c r="B1558" s="78" t="s">
        <v>231</v>
      </c>
      <c r="C1558" s="79"/>
      <c r="D1558" s="80"/>
      <c r="E1558" s="80"/>
      <c r="F1558" s="80"/>
      <c r="G1558" s="81"/>
      <c r="H1558" s="81"/>
      <c r="I1558" s="81"/>
      <c r="J1558" s="333"/>
    </row>
    <row r="1559" spans="1:10">
      <c r="A1559" s="69"/>
      <c r="B1559" s="74"/>
      <c r="C1559" s="82"/>
      <c r="D1559" s="76"/>
      <c r="E1559" s="76"/>
      <c r="F1559" s="76"/>
      <c r="G1559" s="76" t="s">
        <v>318</v>
      </c>
      <c r="H1559" s="76"/>
      <c r="I1559" s="76"/>
      <c r="J1559" s="84">
        <f>+SUBTOTAL(9,J1554:J1558)</f>
        <v>0</v>
      </c>
    </row>
    <row r="1560" spans="1:10">
      <c r="A1560" s="69"/>
      <c r="B1560" s="74" t="s">
        <v>295</v>
      </c>
      <c r="C1560" s="75" t="s">
        <v>321</v>
      </c>
      <c r="D1560" s="77" t="s">
        <v>322</v>
      </c>
      <c r="E1560" s="77" t="s">
        <v>961</v>
      </c>
      <c r="F1560" s="77" t="s">
        <v>962</v>
      </c>
      <c r="G1560" s="77" t="s">
        <v>963</v>
      </c>
      <c r="H1560" s="77" t="s">
        <v>964</v>
      </c>
      <c r="I1560" s="77" t="s">
        <v>312</v>
      </c>
      <c r="J1560" s="84" t="s">
        <v>965</v>
      </c>
    </row>
    <row r="1561" spans="1:10">
      <c r="A1561" s="69"/>
      <c r="B1561" s="74" t="s">
        <v>231</v>
      </c>
      <c r="C1561" s="75"/>
      <c r="D1561" s="77"/>
      <c r="E1561" s="77"/>
      <c r="F1561" s="77"/>
      <c r="G1561" s="77"/>
      <c r="H1561" s="77"/>
      <c r="I1561" s="77"/>
      <c r="J1561" s="84"/>
    </row>
    <row r="1562" spans="1:10">
      <c r="A1562" s="69"/>
      <c r="B1562" s="78" t="s">
        <v>231</v>
      </c>
      <c r="C1562" s="79"/>
      <c r="D1562" s="81"/>
      <c r="E1562" s="81"/>
      <c r="F1562" s="81"/>
      <c r="G1562" s="81"/>
      <c r="H1562" s="81"/>
      <c r="I1562" s="81"/>
      <c r="J1562" s="333"/>
    </row>
    <row r="1563" spans="1:10">
      <c r="A1563" s="69"/>
      <c r="B1563" s="78" t="s">
        <v>231</v>
      </c>
      <c r="C1563" s="79"/>
      <c r="D1563" s="81"/>
      <c r="E1563" s="81"/>
      <c r="F1563" s="81"/>
      <c r="G1563" s="81"/>
      <c r="H1563" s="81"/>
      <c r="I1563" s="81"/>
      <c r="J1563" s="333"/>
    </row>
    <row r="1564" spans="1:10">
      <c r="A1564" s="69"/>
      <c r="B1564" s="78" t="s">
        <v>231</v>
      </c>
      <c r="C1564" s="79"/>
      <c r="D1564" s="81"/>
      <c r="E1564" s="81"/>
      <c r="F1564" s="81"/>
      <c r="G1564" s="81"/>
      <c r="H1564" s="81"/>
      <c r="I1564" s="81"/>
      <c r="J1564" s="333"/>
    </row>
    <row r="1565" spans="1:10">
      <c r="A1565" s="69"/>
      <c r="B1565" s="78" t="s">
        <v>231</v>
      </c>
      <c r="C1565" s="79"/>
      <c r="D1565" s="81"/>
      <c r="E1565" s="81"/>
      <c r="F1565" s="81"/>
      <c r="G1565" s="81"/>
      <c r="H1565" s="81"/>
      <c r="I1565" s="81"/>
      <c r="J1565" s="333"/>
    </row>
    <row r="1566" spans="1:10">
      <c r="A1566" s="69"/>
      <c r="B1566" s="78" t="s">
        <v>231</v>
      </c>
      <c r="C1566" s="79"/>
      <c r="D1566" s="81"/>
      <c r="E1566" s="81"/>
      <c r="F1566" s="81"/>
      <c r="G1566" s="81"/>
      <c r="H1566" s="81"/>
      <c r="I1566" s="81"/>
      <c r="J1566" s="333"/>
    </row>
    <row r="1567" spans="1:10">
      <c r="A1567" s="69"/>
      <c r="B1567" s="78" t="s">
        <v>231</v>
      </c>
      <c r="C1567" s="79"/>
      <c r="D1567" s="81"/>
      <c r="E1567" s="81"/>
      <c r="F1567" s="81"/>
      <c r="G1567" s="81"/>
      <c r="H1567" s="81"/>
      <c r="I1567" s="81"/>
      <c r="J1567" s="333"/>
    </row>
    <row r="1568" spans="1:10">
      <c r="A1568" s="69"/>
      <c r="B1568" s="74"/>
      <c r="C1568" s="82"/>
      <c r="D1568" s="76"/>
      <c r="E1568" s="76"/>
      <c r="F1568" s="76"/>
      <c r="G1568" s="76" t="s">
        <v>325</v>
      </c>
      <c r="H1568" s="76"/>
      <c r="I1568" s="76"/>
      <c r="J1568" s="84">
        <f>+SUBTOTAL(9,J1561:J1567)</f>
        <v>0</v>
      </c>
    </row>
    <row r="1569" spans="1:10">
      <c r="A1569" s="69"/>
      <c r="B1569" s="74" t="s">
        <v>326</v>
      </c>
      <c r="C1569" s="82"/>
      <c r="D1569" s="76"/>
      <c r="E1569" s="76"/>
      <c r="F1569" s="76"/>
      <c r="G1569" s="76"/>
      <c r="H1569" s="76"/>
      <c r="I1569" s="76"/>
      <c r="J1569" s="84">
        <f>+SUBTOTAL(9,J1543:J1567)</f>
        <v>0.19</v>
      </c>
    </row>
    <row r="1570" spans="1:10">
      <c r="A1570" s="69"/>
      <c r="B1570" s="74" t="s">
        <v>327</v>
      </c>
      <c r="C1570" s="82"/>
      <c r="D1570" s="76">
        <v>0</v>
      </c>
      <c r="E1570" s="76"/>
      <c r="F1570" s="76"/>
      <c r="G1570" s="76"/>
      <c r="H1570" s="76"/>
      <c r="I1570" s="76"/>
      <c r="J1570" s="84">
        <f>+ROUND(J1569*D1570/100,2)</f>
        <v>0</v>
      </c>
    </row>
    <row r="1571" spans="1:10" ht="14.4" thickBot="1">
      <c r="A1571" s="69"/>
      <c r="B1571" s="74" t="s">
        <v>328</v>
      </c>
      <c r="C1571" s="82"/>
      <c r="D1571" s="76"/>
      <c r="E1571" s="76"/>
      <c r="F1571" s="76"/>
      <c r="G1571" s="76"/>
      <c r="H1571" s="76"/>
      <c r="I1571" s="76"/>
      <c r="J1571" s="84">
        <f>+J1569+ J1570</f>
        <v>0.19</v>
      </c>
    </row>
    <row r="1572" spans="1:10">
      <c r="A1572" s="69"/>
      <c r="B1572" s="70" t="s">
        <v>261</v>
      </c>
      <c r="C1572" s="71"/>
      <c r="D1572" s="73"/>
      <c r="E1572" s="73"/>
      <c r="F1572" s="73" t="s">
        <v>967</v>
      </c>
      <c r="G1572" s="73"/>
      <c r="H1572" s="73"/>
      <c r="I1572" s="73" t="s">
        <v>968</v>
      </c>
      <c r="J1572" s="332"/>
    </row>
    <row r="1573" spans="1:10">
      <c r="A1573" s="69"/>
      <c r="B1573" s="78" t="s">
        <v>969</v>
      </c>
      <c r="C1573" s="69"/>
      <c r="D1573" s="80"/>
      <c r="E1573" s="80"/>
      <c r="F1573" s="80" t="s">
        <v>970</v>
      </c>
      <c r="G1573" s="80"/>
      <c r="H1573" s="80"/>
      <c r="I1573" s="80"/>
      <c r="J1573" s="338"/>
    </row>
    <row r="1574" spans="1:10">
      <c r="A1574" s="69"/>
      <c r="B1574" s="78" t="s">
        <v>971</v>
      </c>
      <c r="C1574" s="69"/>
      <c r="D1574" s="80"/>
      <c r="E1574" s="80"/>
      <c r="F1574" s="80" t="s">
        <v>972</v>
      </c>
      <c r="G1574" s="80"/>
      <c r="H1574" s="80"/>
      <c r="I1574" s="80"/>
      <c r="J1574" s="338"/>
    </row>
    <row r="1575" spans="1:10" ht="14.4" thickBot="1">
      <c r="A1575" s="69"/>
      <c r="B1575" s="85" t="s">
        <v>973</v>
      </c>
      <c r="C1575" s="69"/>
      <c r="D1575" s="80"/>
      <c r="E1575" s="80"/>
      <c r="F1575" s="80"/>
      <c r="G1575" s="80"/>
      <c r="H1575" s="80"/>
      <c r="I1575" s="80"/>
      <c r="J1575" s="339"/>
    </row>
    <row r="1576" spans="1:10">
      <c r="A1576" s="69"/>
      <c r="B1576" s="71"/>
      <c r="C1576" s="71"/>
      <c r="D1576" s="73"/>
      <c r="E1576" s="73"/>
      <c r="F1576" s="73"/>
      <c r="G1576" s="73"/>
      <c r="H1576" s="73"/>
      <c r="I1576" s="73"/>
      <c r="J1576" s="73"/>
    </row>
    <row r="1577" spans="1:10" ht="14.4" thickBot="1">
      <c r="A1577" s="69"/>
      <c r="B1577" s="69"/>
      <c r="C1577" s="69"/>
      <c r="D1577" s="80"/>
      <c r="E1577" s="80"/>
      <c r="F1577" s="80"/>
      <c r="G1577" s="80"/>
      <c r="H1577" s="80"/>
      <c r="I1577" s="80"/>
      <c r="J1577" s="80"/>
    </row>
    <row r="1578" spans="1:10">
      <c r="A1578" s="69"/>
      <c r="B1578" s="70"/>
      <c r="C1578" s="71"/>
      <c r="D1578" s="72" t="s">
        <v>294</v>
      </c>
      <c r="E1578" s="72"/>
      <c r="F1578" s="72"/>
      <c r="G1578" s="73"/>
      <c r="H1578" s="73"/>
      <c r="I1578" s="73"/>
      <c r="J1578" s="332"/>
    </row>
    <row r="1579" spans="1:10">
      <c r="A1579" s="69"/>
      <c r="B1579" s="74" t="s">
        <v>295</v>
      </c>
      <c r="C1579" s="75" t="s">
        <v>116</v>
      </c>
      <c r="D1579" s="76"/>
      <c r="E1579" s="76"/>
      <c r="F1579" s="76"/>
      <c r="G1579" s="76"/>
      <c r="H1579" s="77" t="s">
        <v>943</v>
      </c>
      <c r="I1579" s="76"/>
      <c r="J1579" s="84" t="s">
        <v>296</v>
      </c>
    </row>
    <row r="1580" spans="1:10">
      <c r="A1580" s="69"/>
      <c r="B1580" s="78" t="s">
        <v>1038</v>
      </c>
      <c r="C1580" s="79" t="s">
        <v>688</v>
      </c>
      <c r="D1580" s="80"/>
      <c r="E1580" s="80"/>
      <c r="F1580" s="80"/>
      <c r="G1580" s="80"/>
      <c r="H1580" s="81" t="s">
        <v>945</v>
      </c>
      <c r="I1580" s="80"/>
      <c r="J1580" s="333" t="s">
        <v>359</v>
      </c>
    </row>
    <row r="1581" spans="1:10">
      <c r="A1581" s="69"/>
      <c r="B1581" s="74"/>
      <c r="C1581" s="75"/>
      <c r="D1581" s="76"/>
      <c r="E1581" s="77"/>
      <c r="F1581" s="77" t="s">
        <v>297</v>
      </c>
      <c r="G1581" s="77"/>
      <c r="H1581" s="77" t="s">
        <v>298</v>
      </c>
      <c r="I1581" s="77"/>
      <c r="J1581" s="84" t="s">
        <v>946</v>
      </c>
    </row>
    <row r="1582" spans="1:10">
      <c r="A1582" s="69"/>
      <c r="B1582" s="78" t="s">
        <v>295</v>
      </c>
      <c r="C1582" s="79" t="s">
        <v>299</v>
      </c>
      <c r="D1582" s="80"/>
      <c r="E1582" s="81" t="s">
        <v>230</v>
      </c>
      <c r="F1582" s="77" t="s">
        <v>300</v>
      </c>
      <c r="G1582" s="77" t="s">
        <v>301</v>
      </c>
      <c r="H1582" s="77" t="s">
        <v>300</v>
      </c>
      <c r="I1582" s="334" t="s">
        <v>301</v>
      </c>
      <c r="J1582" s="333" t="s">
        <v>947</v>
      </c>
    </row>
    <row r="1583" spans="1:10">
      <c r="A1583" s="69"/>
      <c r="B1583" s="335" t="s">
        <v>498</v>
      </c>
      <c r="C1583" s="75" t="s">
        <v>689</v>
      </c>
      <c r="D1583" s="76"/>
      <c r="E1583" s="77">
        <v>1</v>
      </c>
      <c r="F1583" s="77">
        <v>1</v>
      </c>
      <c r="G1583" s="77">
        <v>0</v>
      </c>
      <c r="H1583" s="77">
        <v>0.2</v>
      </c>
      <c r="I1583" s="77">
        <v>0.11</v>
      </c>
      <c r="J1583" s="84">
        <f>+ROUND(E1583* ((F1583*H1583) + (G1583*I1583)),2)</f>
        <v>0.2</v>
      </c>
    </row>
    <row r="1584" spans="1:10">
      <c r="A1584" s="69"/>
      <c r="B1584" s="336" t="s">
        <v>1008</v>
      </c>
      <c r="C1584" s="79" t="s">
        <v>1009</v>
      </c>
      <c r="D1584" s="80"/>
      <c r="E1584" s="81">
        <v>1</v>
      </c>
      <c r="F1584" s="81">
        <v>1</v>
      </c>
      <c r="G1584" s="81">
        <v>0</v>
      </c>
      <c r="H1584" s="81">
        <v>27.45</v>
      </c>
      <c r="I1584" s="81">
        <v>5.41</v>
      </c>
      <c r="J1584" s="333">
        <f>+ROUND(E1584* ((F1584*H1584) + (G1584*I1584)),2)</f>
        <v>27.45</v>
      </c>
    </row>
    <row r="1585" spans="1:10">
      <c r="A1585" s="69"/>
      <c r="B1585" s="78" t="s">
        <v>231</v>
      </c>
      <c r="C1585" s="79"/>
      <c r="D1585" s="80"/>
      <c r="E1585" s="81"/>
      <c r="F1585" s="81"/>
      <c r="G1585" s="81"/>
      <c r="H1585" s="81"/>
      <c r="I1585" s="81"/>
      <c r="J1585" s="333"/>
    </row>
    <row r="1586" spans="1:10">
      <c r="A1586" s="69"/>
      <c r="B1586" s="78" t="s">
        <v>231</v>
      </c>
      <c r="C1586" s="79"/>
      <c r="D1586" s="80"/>
      <c r="E1586" s="81"/>
      <c r="F1586" s="81"/>
      <c r="G1586" s="81"/>
      <c r="H1586" s="81"/>
      <c r="I1586" s="81"/>
      <c r="J1586" s="333"/>
    </row>
    <row r="1587" spans="1:10">
      <c r="A1587" s="69"/>
      <c r="B1587" s="78" t="s">
        <v>231</v>
      </c>
      <c r="C1587" s="79"/>
      <c r="D1587" s="80"/>
      <c r="E1587" s="81"/>
      <c r="F1587" s="81"/>
      <c r="G1587" s="81"/>
      <c r="H1587" s="81"/>
      <c r="I1587" s="81"/>
      <c r="J1587" s="333"/>
    </row>
    <row r="1588" spans="1:10">
      <c r="A1588" s="69"/>
      <c r="B1588" s="78" t="s">
        <v>231</v>
      </c>
      <c r="C1588" s="79"/>
      <c r="D1588" s="80"/>
      <c r="E1588" s="81"/>
      <c r="F1588" s="81"/>
      <c r="G1588" s="81"/>
      <c r="H1588" s="81"/>
      <c r="I1588" s="81"/>
      <c r="J1588" s="333"/>
    </row>
    <row r="1589" spans="1:10">
      <c r="A1589" s="69"/>
      <c r="B1589" s="78" t="s">
        <v>231</v>
      </c>
      <c r="C1589" s="79"/>
      <c r="D1589" s="80"/>
      <c r="E1589" s="81"/>
      <c r="F1589" s="81"/>
      <c r="G1589" s="81"/>
      <c r="H1589" s="81"/>
      <c r="I1589" s="81"/>
      <c r="J1589" s="333"/>
    </row>
    <row r="1590" spans="1:10">
      <c r="A1590" s="69"/>
      <c r="B1590" s="74"/>
      <c r="C1590" s="82"/>
      <c r="D1590" s="76"/>
      <c r="E1590" s="76"/>
      <c r="F1590" s="76"/>
      <c r="G1590" s="76" t="s">
        <v>948</v>
      </c>
      <c r="H1590" s="76"/>
      <c r="I1590" s="76"/>
      <c r="J1590" s="84">
        <f>+SUBTOTAL(9,J1583:J1589)</f>
        <v>27.65</v>
      </c>
    </row>
    <row r="1591" spans="1:10">
      <c r="A1591" s="69"/>
      <c r="B1591" s="74" t="s">
        <v>295</v>
      </c>
      <c r="C1591" s="75" t="s">
        <v>949</v>
      </c>
      <c r="D1591" s="76"/>
      <c r="E1591" s="76"/>
      <c r="F1591" s="76"/>
      <c r="G1591" s="76"/>
      <c r="H1591" s="77" t="s">
        <v>230</v>
      </c>
      <c r="I1591" s="77" t="s">
        <v>950</v>
      </c>
      <c r="J1591" s="84" t="s">
        <v>951</v>
      </c>
    </row>
    <row r="1592" spans="1:10">
      <c r="A1592" s="69"/>
      <c r="B1592" s="74" t="s">
        <v>448</v>
      </c>
      <c r="C1592" s="75" t="s">
        <v>449</v>
      </c>
      <c r="D1592" s="76"/>
      <c r="E1592" s="76"/>
      <c r="F1592" s="76"/>
      <c r="G1592" s="76"/>
      <c r="H1592" s="77">
        <v>1</v>
      </c>
      <c r="I1592" s="77">
        <v>22.84</v>
      </c>
      <c r="J1592" s="84">
        <f>+ROUND(H1592*I1592,2)</f>
        <v>22.84</v>
      </c>
    </row>
    <row r="1593" spans="1:10">
      <c r="A1593" s="69"/>
      <c r="B1593" s="78" t="s">
        <v>499</v>
      </c>
      <c r="C1593" s="79" t="s">
        <v>500</v>
      </c>
      <c r="D1593" s="80"/>
      <c r="E1593" s="80"/>
      <c r="F1593" s="80"/>
      <c r="G1593" s="80"/>
      <c r="H1593" s="81">
        <v>1</v>
      </c>
      <c r="I1593" s="81">
        <v>36.58</v>
      </c>
      <c r="J1593" s="333">
        <f>+ROUND(H1593*I1593,2)</f>
        <v>36.58</v>
      </c>
    </row>
    <row r="1594" spans="1:10">
      <c r="A1594" s="69"/>
      <c r="B1594" s="78" t="s">
        <v>231</v>
      </c>
      <c r="C1594" s="79"/>
      <c r="D1594" s="80"/>
      <c r="E1594" s="80"/>
      <c r="F1594" s="80"/>
      <c r="G1594" s="80"/>
      <c r="H1594" s="81"/>
      <c r="I1594" s="81"/>
      <c r="J1594" s="333"/>
    </row>
    <row r="1595" spans="1:10">
      <c r="A1595" s="69"/>
      <c r="B1595" s="78" t="s">
        <v>231</v>
      </c>
      <c r="C1595" s="79"/>
      <c r="D1595" s="80"/>
      <c r="E1595" s="80"/>
      <c r="F1595" s="80"/>
      <c r="G1595" s="80"/>
      <c r="H1595" s="81"/>
      <c r="I1595" s="81"/>
      <c r="J1595" s="333"/>
    </row>
    <row r="1596" spans="1:10">
      <c r="A1596" s="69"/>
      <c r="B1596" s="78" t="s">
        <v>231</v>
      </c>
      <c r="C1596" s="79"/>
      <c r="D1596" s="80"/>
      <c r="E1596" s="80"/>
      <c r="F1596" s="80"/>
      <c r="G1596" s="80"/>
      <c r="H1596" s="81"/>
      <c r="I1596" s="81"/>
      <c r="J1596" s="333"/>
    </row>
    <row r="1597" spans="1:10">
      <c r="A1597" s="69"/>
      <c r="B1597" s="78" t="s">
        <v>231</v>
      </c>
      <c r="C1597" s="79"/>
      <c r="D1597" s="80"/>
      <c r="E1597" s="80"/>
      <c r="F1597" s="80"/>
      <c r="G1597" s="80"/>
      <c r="H1597" s="81"/>
      <c r="I1597" s="81"/>
      <c r="J1597" s="333"/>
    </row>
    <row r="1598" spans="1:10">
      <c r="A1598" s="69"/>
      <c r="B1598" s="78" t="s">
        <v>231</v>
      </c>
      <c r="C1598" s="79"/>
      <c r="D1598" s="80"/>
      <c r="E1598" s="80"/>
      <c r="F1598" s="80"/>
      <c r="G1598" s="80"/>
      <c r="H1598" s="81"/>
      <c r="I1598" s="81"/>
      <c r="J1598" s="333"/>
    </row>
    <row r="1599" spans="1:10">
      <c r="A1599" s="69"/>
      <c r="B1599" s="74"/>
      <c r="C1599" s="82"/>
      <c r="D1599" s="76"/>
      <c r="E1599" s="76"/>
      <c r="F1599" s="76"/>
      <c r="G1599" s="76" t="s">
        <v>952</v>
      </c>
      <c r="H1599" s="76"/>
      <c r="I1599" s="76"/>
      <c r="J1599" s="84">
        <f>+SUBTOTAL(9,J1592:J1598)</f>
        <v>59.42</v>
      </c>
    </row>
    <row r="1600" spans="1:10">
      <c r="A1600" s="69"/>
      <c r="B1600" s="74"/>
      <c r="C1600" s="82"/>
      <c r="D1600" s="76"/>
      <c r="E1600" s="76"/>
      <c r="F1600" s="76" t="s">
        <v>953</v>
      </c>
      <c r="G1600" s="76"/>
      <c r="H1600" s="76"/>
      <c r="I1600" s="76">
        <v>0</v>
      </c>
      <c r="J1600" s="84">
        <f>+ROUND(I1600*J1599,2)</f>
        <v>0</v>
      </c>
    </row>
    <row r="1601" spans="1:10">
      <c r="A1601" s="69"/>
      <c r="B1601" s="74"/>
      <c r="C1601" s="82"/>
      <c r="D1601" s="76"/>
      <c r="E1601" s="76"/>
      <c r="F1601" s="76" t="s">
        <v>308</v>
      </c>
      <c r="G1601" s="76"/>
      <c r="H1601" s="76"/>
      <c r="I1601" s="76"/>
      <c r="J1601" s="84">
        <f>+SUBTOTAL(9,J1592:J1600)</f>
        <v>59.42</v>
      </c>
    </row>
    <row r="1602" spans="1:10">
      <c r="A1602" s="69"/>
      <c r="B1602" s="83"/>
      <c r="C1602" s="82"/>
      <c r="D1602" s="76"/>
      <c r="E1602" s="76"/>
      <c r="F1602" s="76"/>
      <c r="G1602" s="76" t="s">
        <v>954</v>
      </c>
      <c r="H1602" s="76"/>
      <c r="I1602" s="76"/>
      <c r="J1602" s="337">
        <f>+SUBTOTAL(9,J1583:J1601)</f>
        <v>87.07</v>
      </c>
    </row>
    <row r="1603" spans="1:10">
      <c r="A1603" s="69"/>
      <c r="B1603" s="83"/>
      <c r="C1603" s="82" t="s">
        <v>309</v>
      </c>
      <c r="D1603" s="76">
        <v>1.3372200000000001</v>
      </c>
      <c r="E1603" s="76"/>
      <c r="F1603" s="76"/>
      <c r="G1603" s="76" t="s">
        <v>310</v>
      </c>
      <c r="H1603" s="76"/>
      <c r="I1603" s="76"/>
      <c r="J1603" s="337">
        <f>+ROUND(J1602/D1603,2)</f>
        <v>65.11</v>
      </c>
    </row>
    <row r="1604" spans="1:10">
      <c r="A1604" s="69"/>
      <c r="B1604" s="74" t="s">
        <v>295</v>
      </c>
      <c r="C1604" s="75" t="s">
        <v>311</v>
      </c>
      <c r="D1604" s="76"/>
      <c r="E1604" s="76"/>
      <c r="F1604" s="76"/>
      <c r="G1604" s="77" t="s">
        <v>296</v>
      </c>
      <c r="H1604" s="77" t="s">
        <v>955</v>
      </c>
      <c r="I1604" s="77" t="s">
        <v>312</v>
      </c>
      <c r="J1604" s="84" t="s">
        <v>956</v>
      </c>
    </row>
    <row r="1605" spans="1:10">
      <c r="A1605" s="69"/>
      <c r="B1605" s="74" t="s">
        <v>501</v>
      </c>
      <c r="C1605" s="75" t="s">
        <v>502</v>
      </c>
      <c r="D1605" s="76"/>
      <c r="E1605" s="76"/>
      <c r="F1605" s="76"/>
      <c r="G1605" s="77" t="s">
        <v>359</v>
      </c>
      <c r="H1605" s="77">
        <v>37.03</v>
      </c>
      <c r="I1605" s="77">
        <v>1</v>
      </c>
      <c r="J1605" s="84">
        <f>+ROUND(H1605*I1605,2)</f>
        <v>37.03</v>
      </c>
    </row>
    <row r="1606" spans="1:10">
      <c r="A1606" s="69"/>
      <c r="B1606" s="78" t="s">
        <v>690</v>
      </c>
      <c r="C1606" s="79" t="s">
        <v>691</v>
      </c>
      <c r="D1606" s="80"/>
      <c r="E1606" s="80"/>
      <c r="F1606" s="80"/>
      <c r="G1606" s="81" t="s">
        <v>235</v>
      </c>
      <c r="H1606" s="81">
        <v>33.81</v>
      </c>
      <c r="I1606" s="81">
        <v>1E-3</v>
      </c>
      <c r="J1606" s="333">
        <f>+ROUND(H1606*I1606,2)</f>
        <v>0.03</v>
      </c>
    </row>
    <row r="1607" spans="1:10">
      <c r="A1607" s="69"/>
      <c r="B1607" s="78" t="s">
        <v>231</v>
      </c>
      <c r="C1607" s="79"/>
      <c r="D1607" s="80"/>
      <c r="E1607" s="80"/>
      <c r="F1607" s="80"/>
      <c r="G1607" s="81"/>
      <c r="H1607" s="81"/>
      <c r="I1607" s="81"/>
      <c r="J1607" s="333"/>
    </row>
    <row r="1608" spans="1:10">
      <c r="A1608" s="69"/>
      <c r="B1608" s="78" t="s">
        <v>231</v>
      </c>
      <c r="C1608" s="79"/>
      <c r="D1608" s="80"/>
      <c r="E1608" s="80"/>
      <c r="F1608" s="80"/>
      <c r="G1608" s="81"/>
      <c r="H1608" s="81"/>
      <c r="I1608" s="81"/>
      <c r="J1608" s="333"/>
    </row>
    <row r="1609" spans="1:10">
      <c r="A1609" s="69"/>
      <c r="B1609" s="78" t="s">
        <v>231</v>
      </c>
      <c r="C1609" s="79"/>
      <c r="D1609" s="80"/>
      <c r="E1609" s="80"/>
      <c r="F1609" s="80"/>
      <c r="G1609" s="81"/>
      <c r="H1609" s="81"/>
      <c r="I1609" s="81"/>
      <c r="J1609" s="333"/>
    </row>
    <row r="1610" spans="1:10">
      <c r="A1610" s="69"/>
      <c r="B1610" s="78" t="s">
        <v>231</v>
      </c>
      <c r="C1610" s="79"/>
      <c r="D1610" s="80"/>
      <c r="E1610" s="80"/>
      <c r="F1610" s="80"/>
      <c r="G1610" s="81"/>
      <c r="H1610" s="81"/>
      <c r="I1610" s="81"/>
      <c r="J1610" s="333"/>
    </row>
    <row r="1611" spans="1:10">
      <c r="A1611" s="69"/>
      <c r="B1611" s="78" t="s">
        <v>231</v>
      </c>
      <c r="C1611" s="79"/>
      <c r="D1611" s="80"/>
      <c r="E1611" s="80"/>
      <c r="F1611" s="80"/>
      <c r="G1611" s="81"/>
      <c r="H1611" s="81"/>
      <c r="I1611" s="81"/>
      <c r="J1611" s="333"/>
    </row>
    <row r="1612" spans="1:10">
      <c r="A1612" s="69"/>
      <c r="B1612" s="74"/>
      <c r="C1612" s="82"/>
      <c r="D1612" s="76"/>
      <c r="E1612" s="76"/>
      <c r="F1612" s="76"/>
      <c r="G1612" s="76" t="s">
        <v>316</v>
      </c>
      <c r="H1612" s="76"/>
      <c r="I1612" s="76"/>
      <c r="J1612" s="84">
        <f>+SUBTOTAL(9,J1605:J1611)</f>
        <v>37.06</v>
      </c>
    </row>
    <row r="1613" spans="1:10">
      <c r="A1613" s="69"/>
      <c r="B1613" s="74" t="s">
        <v>295</v>
      </c>
      <c r="C1613" s="75" t="s">
        <v>317</v>
      </c>
      <c r="D1613" s="76"/>
      <c r="E1613" s="76"/>
      <c r="F1613" s="76"/>
      <c r="G1613" s="77" t="s">
        <v>296</v>
      </c>
      <c r="H1613" s="77" t="s">
        <v>955</v>
      </c>
      <c r="I1613" s="77" t="s">
        <v>312</v>
      </c>
      <c r="J1613" s="84" t="s">
        <v>956</v>
      </c>
    </row>
    <row r="1614" spans="1:10">
      <c r="A1614" s="69"/>
      <c r="B1614" s="74" t="s">
        <v>231</v>
      </c>
      <c r="C1614" s="75"/>
      <c r="D1614" s="76"/>
      <c r="E1614" s="76"/>
      <c r="F1614" s="76"/>
      <c r="G1614" s="77"/>
      <c r="H1614" s="77"/>
      <c r="I1614" s="77"/>
      <c r="J1614" s="84"/>
    </row>
    <row r="1615" spans="1:10">
      <c r="A1615" s="69"/>
      <c r="B1615" s="78" t="s">
        <v>231</v>
      </c>
      <c r="C1615" s="79"/>
      <c r="D1615" s="80"/>
      <c r="E1615" s="80"/>
      <c r="F1615" s="80"/>
      <c r="G1615" s="81"/>
      <c r="H1615" s="81"/>
      <c r="I1615" s="81"/>
      <c r="J1615" s="333"/>
    </row>
    <row r="1616" spans="1:10">
      <c r="A1616" s="69"/>
      <c r="B1616" s="78" t="s">
        <v>231</v>
      </c>
      <c r="C1616" s="79"/>
      <c r="D1616" s="80"/>
      <c r="E1616" s="80"/>
      <c r="F1616" s="80"/>
      <c r="G1616" s="81"/>
      <c r="H1616" s="81"/>
      <c r="I1616" s="81"/>
      <c r="J1616" s="333"/>
    </row>
    <row r="1617" spans="1:10">
      <c r="A1617" s="69"/>
      <c r="B1617" s="78" t="s">
        <v>231</v>
      </c>
      <c r="C1617" s="79"/>
      <c r="D1617" s="80"/>
      <c r="E1617" s="80"/>
      <c r="F1617" s="80"/>
      <c r="G1617" s="81"/>
      <c r="H1617" s="81"/>
      <c r="I1617" s="81"/>
      <c r="J1617" s="333"/>
    </row>
    <row r="1618" spans="1:10">
      <c r="A1618" s="69"/>
      <c r="B1618" s="78" t="s">
        <v>231</v>
      </c>
      <c r="C1618" s="79"/>
      <c r="D1618" s="80"/>
      <c r="E1618" s="80"/>
      <c r="F1618" s="80"/>
      <c r="G1618" s="81"/>
      <c r="H1618" s="81"/>
      <c r="I1618" s="81"/>
      <c r="J1618" s="333"/>
    </row>
    <row r="1619" spans="1:10">
      <c r="A1619" s="69"/>
      <c r="B1619" s="74"/>
      <c r="C1619" s="82"/>
      <c r="D1619" s="76"/>
      <c r="E1619" s="76"/>
      <c r="F1619" s="76"/>
      <c r="G1619" s="76" t="s">
        <v>318</v>
      </c>
      <c r="H1619" s="76"/>
      <c r="I1619" s="76"/>
      <c r="J1619" s="84">
        <f>+SUBTOTAL(9,J1614:J1618)</f>
        <v>0</v>
      </c>
    </row>
    <row r="1620" spans="1:10">
      <c r="A1620" s="69"/>
      <c r="B1620" s="74" t="s">
        <v>295</v>
      </c>
      <c r="C1620" s="75" t="s">
        <v>321</v>
      </c>
      <c r="D1620" s="77" t="s">
        <v>322</v>
      </c>
      <c r="E1620" s="77" t="s">
        <v>961</v>
      </c>
      <c r="F1620" s="77" t="s">
        <v>962</v>
      </c>
      <c r="G1620" s="77" t="s">
        <v>963</v>
      </c>
      <c r="H1620" s="77" t="s">
        <v>964</v>
      </c>
      <c r="I1620" s="77" t="s">
        <v>312</v>
      </c>
      <c r="J1620" s="84" t="s">
        <v>965</v>
      </c>
    </row>
    <row r="1621" spans="1:10">
      <c r="A1621" s="69"/>
      <c r="B1621" s="74" t="s">
        <v>692</v>
      </c>
      <c r="C1621" s="75" t="s">
        <v>693</v>
      </c>
      <c r="D1621" s="77" t="s">
        <v>323</v>
      </c>
      <c r="E1621" s="77">
        <v>0</v>
      </c>
      <c r="F1621" s="77">
        <v>82.05</v>
      </c>
      <c r="G1621" s="77">
        <v>82.05</v>
      </c>
      <c r="H1621" s="77">
        <v>0.74</v>
      </c>
      <c r="I1621" s="77">
        <v>1E-3</v>
      </c>
      <c r="J1621" s="84">
        <f>+ROUND(G1621*H1621*I1621,2)</f>
        <v>0.06</v>
      </c>
    </row>
    <row r="1622" spans="1:10">
      <c r="A1622" s="69"/>
      <c r="B1622" s="78" t="s">
        <v>231</v>
      </c>
      <c r="C1622" s="79"/>
      <c r="D1622" s="81"/>
      <c r="E1622" s="81"/>
      <c r="F1622" s="81"/>
      <c r="G1622" s="81"/>
      <c r="H1622" s="81"/>
      <c r="I1622" s="81"/>
      <c r="J1622" s="333"/>
    </row>
    <row r="1623" spans="1:10">
      <c r="A1623" s="69"/>
      <c r="B1623" s="78" t="s">
        <v>231</v>
      </c>
      <c r="C1623" s="79"/>
      <c r="D1623" s="81"/>
      <c r="E1623" s="81"/>
      <c r="F1623" s="81"/>
      <c r="G1623" s="81"/>
      <c r="H1623" s="81"/>
      <c r="I1623" s="81"/>
      <c r="J1623" s="333"/>
    </row>
    <row r="1624" spans="1:10">
      <c r="A1624" s="69"/>
      <c r="B1624" s="78" t="s">
        <v>231</v>
      </c>
      <c r="C1624" s="79"/>
      <c r="D1624" s="81"/>
      <c r="E1624" s="81"/>
      <c r="F1624" s="81"/>
      <c r="G1624" s="81"/>
      <c r="H1624" s="81"/>
      <c r="I1624" s="81"/>
      <c r="J1624" s="333"/>
    </row>
    <row r="1625" spans="1:10">
      <c r="A1625" s="69"/>
      <c r="B1625" s="78" t="s">
        <v>231</v>
      </c>
      <c r="C1625" s="79"/>
      <c r="D1625" s="81"/>
      <c r="E1625" s="81"/>
      <c r="F1625" s="81"/>
      <c r="G1625" s="81"/>
      <c r="H1625" s="81"/>
      <c r="I1625" s="81"/>
      <c r="J1625" s="333"/>
    </row>
    <row r="1626" spans="1:10">
      <c r="A1626" s="69"/>
      <c r="B1626" s="78" t="s">
        <v>231</v>
      </c>
      <c r="C1626" s="79"/>
      <c r="D1626" s="81"/>
      <c r="E1626" s="81"/>
      <c r="F1626" s="81"/>
      <c r="G1626" s="81"/>
      <c r="H1626" s="81"/>
      <c r="I1626" s="81"/>
      <c r="J1626" s="333"/>
    </row>
    <row r="1627" spans="1:10">
      <c r="A1627" s="69"/>
      <c r="B1627" s="78" t="s">
        <v>231</v>
      </c>
      <c r="C1627" s="79"/>
      <c r="D1627" s="81"/>
      <c r="E1627" s="81"/>
      <c r="F1627" s="81"/>
      <c r="G1627" s="81"/>
      <c r="H1627" s="81"/>
      <c r="I1627" s="81"/>
      <c r="J1627" s="333"/>
    </row>
    <row r="1628" spans="1:10">
      <c r="A1628" s="69"/>
      <c r="B1628" s="74"/>
      <c r="C1628" s="82"/>
      <c r="D1628" s="76"/>
      <c r="E1628" s="76"/>
      <c r="F1628" s="76"/>
      <c r="G1628" s="76" t="s">
        <v>325</v>
      </c>
      <c r="H1628" s="76"/>
      <c r="I1628" s="76"/>
      <c r="J1628" s="84">
        <f>+SUBTOTAL(9,J1621:J1627)</f>
        <v>0.06</v>
      </c>
    </row>
    <row r="1629" spans="1:10">
      <c r="A1629" s="69"/>
      <c r="B1629" s="74" t="s">
        <v>326</v>
      </c>
      <c r="C1629" s="82"/>
      <c r="D1629" s="76"/>
      <c r="E1629" s="76"/>
      <c r="F1629" s="76"/>
      <c r="G1629" s="76"/>
      <c r="H1629" s="76"/>
      <c r="I1629" s="76"/>
      <c r="J1629" s="84">
        <f>+SUBTOTAL(9,J1603:J1627)</f>
        <v>102.23</v>
      </c>
    </row>
    <row r="1630" spans="1:10">
      <c r="A1630" s="69"/>
      <c r="B1630" s="74" t="s">
        <v>327</v>
      </c>
      <c r="C1630" s="82"/>
      <c r="D1630" s="76">
        <v>0</v>
      </c>
      <c r="E1630" s="76"/>
      <c r="F1630" s="76"/>
      <c r="G1630" s="76"/>
      <c r="H1630" s="76"/>
      <c r="I1630" s="76"/>
      <c r="J1630" s="84">
        <f>+ROUND(J1629*D1630/100,2)</f>
        <v>0</v>
      </c>
    </row>
    <row r="1631" spans="1:10" ht="14.4" thickBot="1">
      <c r="A1631" s="69"/>
      <c r="B1631" s="74" t="s">
        <v>328</v>
      </c>
      <c r="C1631" s="82"/>
      <c r="D1631" s="76"/>
      <c r="E1631" s="76"/>
      <c r="F1631" s="76"/>
      <c r="G1631" s="76"/>
      <c r="H1631" s="76"/>
      <c r="I1631" s="76"/>
      <c r="J1631" s="84">
        <f>+J1629+ J1630</f>
        <v>102.23</v>
      </c>
    </row>
    <row r="1632" spans="1:10">
      <c r="A1632" s="69"/>
      <c r="B1632" s="70" t="s">
        <v>261</v>
      </c>
      <c r="C1632" s="71"/>
      <c r="D1632" s="73"/>
      <c r="E1632" s="73"/>
      <c r="F1632" s="73" t="s">
        <v>967</v>
      </c>
      <c r="G1632" s="73"/>
      <c r="H1632" s="73"/>
      <c r="I1632" s="73" t="s">
        <v>968</v>
      </c>
      <c r="J1632" s="332"/>
    </row>
    <row r="1633" spans="1:10">
      <c r="A1633" s="69"/>
      <c r="B1633" s="78" t="s">
        <v>969</v>
      </c>
      <c r="C1633" s="69"/>
      <c r="D1633" s="80"/>
      <c r="E1633" s="80"/>
      <c r="F1633" s="80" t="s">
        <v>970</v>
      </c>
      <c r="G1633" s="80"/>
      <c r="H1633" s="80"/>
      <c r="I1633" s="80"/>
      <c r="J1633" s="338"/>
    </row>
    <row r="1634" spans="1:10">
      <c r="A1634" s="69"/>
      <c r="B1634" s="78" t="s">
        <v>971</v>
      </c>
      <c r="C1634" s="69"/>
      <c r="D1634" s="80"/>
      <c r="E1634" s="80"/>
      <c r="F1634" s="80" t="s">
        <v>972</v>
      </c>
      <c r="G1634" s="80"/>
      <c r="H1634" s="80"/>
      <c r="I1634" s="80"/>
      <c r="J1634" s="338"/>
    </row>
    <row r="1635" spans="1:10" ht="14.4" thickBot="1">
      <c r="A1635" s="69"/>
      <c r="B1635" s="85" t="s">
        <v>973</v>
      </c>
      <c r="C1635" s="69"/>
      <c r="D1635" s="80"/>
      <c r="E1635" s="80"/>
      <c r="F1635" s="80"/>
      <c r="G1635" s="80"/>
      <c r="H1635" s="80"/>
      <c r="I1635" s="80"/>
      <c r="J1635" s="339"/>
    </row>
    <row r="1636" spans="1:10">
      <c r="A1636" s="69"/>
      <c r="B1636" s="71"/>
      <c r="C1636" s="71"/>
      <c r="D1636" s="73"/>
      <c r="E1636" s="73"/>
      <c r="F1636" s="73"/>
      <c r="G1636" s="73"/>
      <c r="H1636" s="73"/>
      <c r="I1636" s="73"/>
      <c r="J1636" s="73"/>
    </row>
    <row r="1637" spans="1:10" ht="14.4" thickBot="1">
      <c r="A1637" s="69"/>
      <c r="B1637" s="69"/>
      <c r="C1637" s="69"/>
      <c r="D1637" s="80"/>
      <c r="E1637" s="80"/>
      <c r="F1637" s="80"/>
      <c r="G1637" s="80"/>
      <c r="H1637" s="80"/>
      <c r="I1637" s="80"/>
      <c r="J1637" s="80"/>
    </row>
    <row r="1638" spans="1:10">
      <c r="A1638" s="69"/>
      <c r="B1638" s="70"/>
      <c r="C1638" s="71"/>
      <c r="D1638" s="72" t="s">
        <v>294</v>
      </c>
      <c r="E1638" s="72"/>
      <c r="F1638" s="72"/>
      <c r="G1638" s="73"/>
      <c r="H1638" s="73"/>
      <c r="I1638" s="73"/>
      <c r="J1638" s="332"/>
    </row>
    <row r="1639" spans="1:10">
      <c r="A1639" s="69"/>
      <c r="B1639" s="74" t="s">
        <v>295</v>
      </c>
      <c r="C1639" s="75" t="s">
        <v>116</v>
      </c>
      <c r="D1639" s="76"/>
      <c r="E1639" s="76"/>
      <c r="F1639" s="76"/>
      <c r="G1639" s="76"/>
      <c r="H1639" s="77" t="s">
        <v>943</v>
      </c>
      <c r="I1639" s="76"/>
      <c r="J1639" s="84" t="s">
        <v>296</v>
      </c>
    </row>
    <row r="1640" spans="1:10">
      <c r="A1640" s="69"/>
      <c r="B1640" s="78" t="s">
        <v>231</v>
      </c>
      <c r="C1640" s="79" t="s">
        <v>243</v>
      </c>
      <c r="D1640" s="80"/>
      <c r="E1640" s="80"/>
      <c r="F1640" s="80"/>
      <c r="G1640" s="80"/>
      <c r="H1640" s="81" t="s">
        <v>945</v>
      </c>
      <c r="I1640" s="80"/>
      <c r="J1640" s="333" t="s">
        <v>236</v>
      </c>
    </row>
    <row r="1641" spans="1:10">
      <c r="A1641" s="69"/>
      <c r="B1641" s="74"/>
      <c r="C1641" s="75"/>
      <c r="D1641" s="76"/>
      <c r="E1641" s="77"/>
      <c r="F1641" s="77" t="s">
        <v>297</v>
      </c>
      <c r="G1641" s="77"/>
      <c r="H1641" s="77" t="s">
        <v>298</v>
      </c>
      <c r="I1641" s="77"/>
      <c r="J1641" s="84" t="s">
        <v>946</v>
      </c>
    </row>
    <row r="1642" spans="1:10">
      <c r="A1642" s="69"/>
      <c r="B1642" s="78" t="s">
        <v>295</v>
      </c>
      <c r="C1642" s="79" t="s">
        <v>299</v>
      </c>
      <c r="D1642" s="80"/>
      <c r="E1642" s="81" t="s">
        <v>230</v>
      </c>
      <c r="F1642" s="77" t="s">
        <v>300</v>
      </c>
      <c r="G1642" s="77" t="s">
        <v>301</v>
      </c>
      <c r="H1642" s="77" t="s">
        <v>300</v>
      </c>
      <c r="I1642" s="334" t="s">
        <v>301</v>
      </c>
      <c r="J1642" s="333" t="s">
        <v>947</v>
      </c>
    </row>
    <row r="1643" spans="1:10">
      <c r="A1643" s="69"/>
      <c r="B1643" s="335" t="s">
        <v>503</v>
      </c>
      <c r="C1643" s="75" t="s">
        <v>504</v>
      </c>
      <c r="D1643" s="76"/>
      <c r="E1643" s="77">
        <v>1</v>
      </c>
      <c r="F1643" s="77">
        <v>0.82</v>
      </c>
      <c r="G1643" s="77">
        <v>0.18</v>
      </c>
      <c r="H1643" s="77">
        <v>0.61</v>
      </c>
      <c r="I1643" s="77">
        <v>0.41</v>
      </c>
      <c r="J1643" s="84">
        <f>+ROUND(E1643* ((F1643*H1643) + (G1643*I1643)),2)</f>
        <v>0.56999999999999995</v>
      </c>
    </row>
    <row r="1644" spans="1:10">
      <c r="A1644" s="69"/>
      <c r="B1644" s="336" t="s">
        <v>505</v>
      </c>
      <c r="C1644" s="79" t="s">
        <v>694</v>
      </c>
      <c r="D1644" s="80"/>
      <c r="E1644" s="81">
        <v>1</v>
      </c>
      <c r="F1644" s="81">
        <v>1</v>
      </c>
      <c r="G1644" s="81">
        <v>0</v>
      </c>
      <c r="H1644" s="81">
        <v>3.49</v>
      </c>
      <c r="I1644" s="81">
        <v>2.17</v>
      </c>
      <c r="J1644" s="333">
        <f>+ROUND(E1644* ((F1644*H1644) + (G1644*I1644)),2)</f>
        <v>3.49</v>
      </c>
    </row>
    <row r="1645" spans="1:10">
      <c r="A1645" s="69"/>
      <c r="B1645" s="336" t="s">
        <v>550</v>
      </c>
      <c r="C1645" s="79" t="s">
        <v>551</v>
      </c>
      <c r="D1645" s="80"/>
      <c r="E1645" s="81">
        <v>1</v>
      </c>
      <c r="F1645" s="81">
        <v>0.02</v>
      </c>
      <c r="G1645" s="81">
        <v>0.98</v>
      </c>
      <c r="H1645" s="81">
        <v>0.59</v>
      </c>
      <c r="I1645" s="81">
        <v>0.41</v>
      </c>
      <c r="J1645" s="333">
        <f>+ROUND(E1645* ((F1645*H1645) + (G1645*I1645)),2)</f>
        <v>0.41</v>
      </c>
    </row>
    <row r="1646" spans="1:10">
      <c r="A1646" s="69"/>
      <c r="B1646" s="336" t="s">
        <v>1002</v>
      </c>
      <c r="C1646" s="79" t="s">
        <v>1003</v>
      </c>
      <c r="D1646" s="80"/>
      <c r="E1646" s="81">
        <v>1</v>
      </c>
      <c r="F1646" s="81">
        <v>1</v>
      </c>
      <c r="G1646" s="81">
        <v>0</v>
      </c>
      <c r="H1646" s="81">
        <v>10.18</v>
      </c>
      <c r="I1646" s="81">
        <v>0.48</v>
      </c>
      <c r="J1646" s="333">
        <f>+ROUND(E1646* ((F1646*H1646) + (G1646*I1646)),2)</f>
        <v>10.18</v>
      </c>
    </row>
    <row r="1647" spans="1:10">
      <c r="A1647" s="69"/>
      <c r="B1647" s="78" t="s">
        <v>231</v>
      </c>
      <c r="C1647" s="79"/>
      <c r="D1647" s="80"/>
      <c r="E1647" s="81"/>
      <c r="F1647" s="81"/>
      <c r="G1647" s="81"/>
      <c r="H1647" s="81"/>
      <c r="I1647" s="81"/>
      <c r="J1647" s="333"/>
    </row>
    <row r="1648" spans="1:10">
      <c r="A1648" s="69"/>
      <c r="B1648" s="78" t="s">
        <v>231</v>
      </c>
      <c r="C1648" s="79"/>
      <c r="D1648" s="80"/>
      <c r="E1648" s="81"/>
      <c r="F1648" s="81"/>
      <c r="G1648" s="81"/>
      <c r="H1648" s="81"/>
      <c r="I1648" s="81"/>
      <c r="J1648" s="333"/>
    </row>
    <row r="1649" spans="1:10">
      <c r="A1649" s="69"/>
      <c r="B1649" s="78" t="s">
        <v>231</v>
      </c>
      <c r="C1649" s="79"/>
      <c r="D1649" s="80"/>
      <c r="E1649" s="81"/>
      <c r="F1649" s="81"/>
      <c r="G1649" s="81"/>
      <c r="H1649" s="81"/>
      <c r="I1649" s="81"/>
      <c r="J1649" s="333"/>
    </row>
    <row r="1650" spans="1:10">
      <c r="A1650" s="69"/>
      <c r="B1650" s="74"/>
      <c r="C1650" s="82"/>
      <c r="D1650" s="76"/>
      <c r="E1650" s="76"/>
      <c r="F1650" s="76"/>
      <c r="G1650" s="76" t="s">
        <v>948</v>
      </c>
      <c r="H1650" s="76"/>
      <c r="I1650" s="76"/>
      <c r="J1650" s="84">
        <f>+SUBTOTAL(9,J1643:J1649)</f>
        <v>14.65</v>
      </c>
    </row>
    <row r="1651" spans="1:10">
      <c r="A1651" s="69"/>
      <c r="B1651" s="74" t="s">
        <v>295</v>
      </c>
      <c r="C1651" s="75" t="s">
        <v>949</v>
      </c>
      <c r="D1651" s="76"/>
      <c r="E1651" s="76"/>
      <c r="F1651" s="76"/>
      <c r="G1651" s="76"/>
      <c r="H1651" s="77" t="s">
        <v>230</v>
      </c>
      <c r="I1651" s="77" t="s">
        <v>950</v>
      </c>
      <c r="J1651" s="84" t="s">
        <v>951</v>
      </c>
    </row>
    <row r="1652" spans="1:10">
      <c r="A1652" s="69"/>
      <c r="B1652" s="74" t="s">
        <v>306</v>
      </c>
      <c r="C1652" s="75" t="s">
        <v>307</v>
      </c>
      <c r="D1652" s="76"/>
      <c r="E1652" s="76"/>
      <c r="F1652" s="76"/>
      <c r="G1652" s="76"/>
      <c r="H1652" s="77">
        <v>4</v>
      </c>
      <c r="I1652" s="77">
        <v>21.04</v>
      </c>
      <c r="J1652" s="84">
        <f>+ROUND(H1652*I1652,2)</f>
        <v>84.16</v>
      </c>
    </row>
    <row r="1653" spans="1:10">
      <c r="A1653" s="69"/>
      <c r="B1653" s="78" t="s">
        <v>231</v>
      </c>
      <c r="C1653" s="79"/>
      <c r="D1653" s="80"/>
      <c r="E1653" s="80"/>
      <c r="F1653" s="80"/>
      <c r="G1653" s="80"/>
      <c r="H1653" s="81"/>
      <c r="I1653" s="81"/>
      <c r="J1653" s="333"/>
    </row>
    <row r="1654" spans="1:10">
      <c r="A1654" s="69"/>
      <c r="B1654" s="78" t="s">
        <v>231</v>
      </c>
      <c r="C1654" s="79"/>
      <c r="D1654" s="80"/>
      <c r="E1654" s="80"/>
      <c r="F1654" s="80"/>
      <c r="G1654" s="80"/>
      <c r="H1654" s="81"/>
      <c r="I1654" s="81"/>
      <c r="J1654" s="333"/>
    </row>
    <row r="1655" spans="1:10">
      <c r="A1655" s="69"/>
      <c r="B1655" s="78" t="s">
        <v>231</v>
      </c>
      <c r="C1655" s="79"/>
      <c r="D1655" s="80"/>
      <c r="E1655" s="80"/>
      <c r="F1655" s="80"/>
      <c r="G1655" s="80"/>
      <c r="H1655" s="81"/>
      <c r="I1655" s="81"/>
      <c r="J1655" s="333"/>
    </row>
    <row r="1656" spans="1:10">
      <c r="A1656" s="69"/>
      <c r="B1656" s="78" t="s">
        <v>231</v>
      </c>
      <c r="C1656" s="79"/>
      <c r="D1656" s="80"/>
      <c r="E1656" s="80"/>
      <c r="F1656" s="80"/>
      <c r="G1656" s="80"/>
      <c r="H1656" s="81"/>
      <c r="I1656" s="81"/>
      <c r="J1656" s="333"/>
    </row>
    <row r="1657" spans="1:10">
      <c r="A1657" s="69"/>
      <c r="B1657" s="78" t="s">
        <v>231</v>
      </c>
      <c r="C1657" s="79"/>
      <c r="D1657" s="80"/>
      <c r="E1657" s="80"/>
      <c r="F1657" s="80"/>
      <c r="G1657" s="80"/>
      <c r="H1657" s="81"/>
      <c r="I1657" s="81"/>
      <c r="J1657" s="333"/>
    </row>
    <row r="1658" spans="1:10">
      <c r="A1658" s="69"/>
      <c r="B1658" s="78" t="s">
        <v>231</v>
      </c>
      <c r="C1658" s="79"/>
      <c r="D1658" s="80"/>
      <c r="E1658" s="80"/>
      <c r="F1658" s="80"/>
      <c r="G1658" s="80"/>
      <c r="H1658" s="81"/>
      <c r="I1658" s="81"/>
      <c r="J1658" s="333"/>
    </row>
    <row r="1659" spans="1:10">
      <c r="A1659" s="69"/>
      <c r="B1659" s="74"/>
      <c r="C1659" s="82"/>
      <c r="D1659" s="76"/>
      <c r="E1659" s="76"/>
      <c r="F1659" s="76"/>
      <c r="G1659" s="76" t="s">
        <v>952</v>
      </c>
      <c r="H1659" s="76"/>
      <c r="I1659" s="76"/>
      <c r="J1659" s="84">
        <f>+SUBTOTAL(9,J1652:J1658)</f>
        <v>84.16</v>
      </c>
    </row>
    <row r="1660" spans="1:10">
      <c r="A1660" s="69"/>
      <c r="B1660" s="74"/>
      <c r="C1660" s="82"/>
      <c r="D1660" s="76"/>
      <c r="E1660" s="76"/>
      <c r="F1660" s="76" t="s">
        <v>953</v>
      </c>
      <c r="G1660" s="76"/>
      <c r="H1660" s="76"/>
      <c r="I1660" s="76">
        <v>0</v>
      </c>
      <c r="J1660" s="84">
        <f>+ROUND(I1660*J1659,2)</f>
        <v>0</v>
      </c>
    </row>
    <row r="1661" spans="1:10">
      <c r="A1661" s="69"/>
      <c r="B1661" s="74"/>
      <c r="C1661" s="82"/>
      <c r="D1661" s="76"/>
      <c r="E1661" s="76"/>
      <c r="F1661" s="76" t="s">
        <v>308</v>
      </c>
      <c r="G1661" s="76"/>
      <c r="H1661" s="76"/>
      <c r="I1661" s="76"/>
      <c r="J1661" s="84">
        <f>+SUBTOTAL(9,J1652:J1660)</f>
        <v>84.16</v>
      </c>
    </row>
    <row r="1662" spans="1:10">
      <c r="A1662" s="69"/>
      <c r="B1662" s="83"/>
      <c r="C1662" s="82"/>
      <c r="D1662" s="76"/>
      <c r="E1662" s="76"/>
      <c r="F1662" s="76"/>
      <c r="G1662" s="76" t="s">
        <v>954</v>
      </c>
      <c r="H1662" s="76"/>
      <c r="I1662" s="76"/>
      <c r="J1662" s="337">
        <f>+SUBTOTAL(9,J1643:J1661)</f>
        <v>98.81</v>
      </c>
    </row>
    <row r="1663" spans="1:10">
      <c r="A1663" s="69"/>
      <c r="B1663" s="83"/>
      <c r="C1663" s="82" t="s">
        <v>309</v>
      </c>
      <c r="D1663" s="76">
        <v>24.9</v>
      </c>
      <c r="E1663" s="76"/>
      <c r="F1663" s="76"/>
      <c r="G1663" s="76" t="s">
        <v>310</v>
      </c>
      <c r="H1663" s="76"/>
      <c r="I1663" s="76"/>
      <c r="J1663" s="337">
        <f>+ROUND(J1662/D1663,2)</f>
        <v>3.97</v>
      </c>
    </row>
    <row r="1664" spans="1:10">
      <c r="A1664" s="69"/>
      <c r="B1664" s="74" t="s">
        <v>295</v>
      </c>
      <c r="C1664" s="75" t="s">
        <v>311</v>
      </c>
      <c r="D1664" s="76"/>
      <c r="E1664" s="76"/>
      <c r="F1664" s="76"/>
      <c r="G1664" s="77" t="s">
        <v>296</v>
      </c>
      <c r="H1664" s="77" t="s">
        <v>955</v>
      </c>
      <c r="I1664" s="77" t="s">
        <v>312</v>
      </c>
      <c r="J1664" s="84" t="s">
        <v>956</v>
      </c>
    </row>
    <row r="1665" spans="1:10">
      <c r="A1665" s="69"/>
      <c r="B1665" s="74" t="s">
        <v>659</v>
      </c>
      <c r="C1665" s="75" t="s">
        <v>660</v>
      </c>
      <c r="D1665" s="76"/>
      <c r="E1665" s="76"/>
      <c r="F1665" s="76"/>
      <c r="G1665" s="77" t="s">
        <v>237</v>
      </c>
      <c r="H1665" s="77">
        <v>17.309999999999999</v>
      </c>
      <c r="I1665" s="77">
        <v>1.6209999999999999E-2</v>
      </c>
      <c r="J1665" s="84">
        <f>+ROUND(H1665*I1665,2)</f>
        <v>0.28000000000000003</v>
      </c>
    </row>
    <row r="1666" spans="1:10">
      <c r="A1666" s="69"/>
      <c r="B1666" s="78" t="s">
        <v>1039</v>
      </c>
      <c r="C1666" s="79" t="s">
        <v>1040</v>
      </c>
      <c r="D1666" s="80"/>
      <c r="E1666" s="80"/>
      <c r="F1666" s="80"/>
      <c r="G1666" s="81" t="s">
        <v>235</v>
      </c>
      <c r="H1666" s="81">
        <v>30.45</v>
      </c>
      <c r="I1666" s="81">
        <v>2.0000000000000002E-5</v>
      </c>
      <c r="J1666" s="333">
        <f>+ROUND(H1666*I1666,2)</f>
        <v>0</v>
      </c>
    </row>
    <row r="1667" spans="1:10">
      <c r="A1667" s="69"/>
      <c r="B1667" s="78" t="s">
        <v>231</v>
      </c>
      <c r="C1667" s="79"/>
      <c r="D1667" s="80"/>
      <c r="E1667" s="80"/>
      <c r="F1667" s="80"/>
      <c r="G1667" s="81"/>
      <c r="H1667" s="81"/>
      <c r="I1667" s="81"/>
      <c r="J1667" s="333"/>
    </row>
    <row r="1668" spans="1:10">
      <c r="A1668" s="69"/>
      <c r="B1668" s="78" t="s">
        <v>231</v>
      </c>
      <c r="C1668" s="79"/>
      <c r="D1668" s="80"/>
      <c r="E1668" s="80"/>
      <c r="F1668" s="80"/>
      <c r="G1668" s="81"/>
      <c r="H1668" s="81"/>
      <c r="I1668" s="81"/>
      <c r="J1668" s="333"/>
    </row>
    <row r="1669" spans="1:10">
      <c r="A1669" s="69"/>
      <c r="B1669" s="78" t="s">
        <v>231</v>
      </c>
      <c r="C1669" s="79"/>
      <c r="D1669" s="80"/>
      <c r="E1669" s="80"/>
      <c r="F1669" s="80"/>
      <c r="G1669" s="81"/>
      <c r="H1669" s="81"/>
      <c r="I1669" s="81"/>
      <c r="J1669" s="333"/>
    </row>
    <row r="1670" spans="1:10">
      <c r="A1670" s="69"/>
      <c r="B1670" s="78" t="s">
        <v>231</v>
      </c>
      <c r="C1670" s="79"/>
      <c r="D1670" s="80"/>
      <c r="E1670" s="80"/>
      <c r="F1670" s="80"/>
      <c r="G1670" s="81"/>
      <c r="H1670" s="81"/>
      <c r="I1670" s="81"/>
      <c r="J1670" s="333"/>
    </row>
    <row r="1671" spans="1:10">
      <c r="A1671" s="69"/>
      <c r="B1671" s="78" t="s">
        <v>231</v>
      </c>
      <c r="C1671" s="79"/>
      <c r="D1671" s="80"/>
      <c r="E1671" s="80"/>
      <c r="F1671" s="80"/>
      <c r="G1671" s="81"/>
      <c r="H1671" s="81"/>
      <c r="I1671" s="81"/>
      <c r="J1671" s="333"/>
    </row>
    <row r="1672" spans="1:10">
      <c r="A1672" s="69"/>
      <c r="B1672" s="74"/>
      <c r="C1672" s="82"/>
      <c r="D1672" s="76"/>
      <c r="E1672" s="76"/>
      <c r="F1672" s="76"/>
      <c r="G1672" s="76" t="s">
        <v>316</v>
      </c>
      <c r="H1672" s="76"/>
      <c r="I1672" s="76"/>
      <c r="J1672" s="84">
        <f>+SUBTOTAL(9,J1665:J1671)</f>
        <v>0.28000000000000003</v>
      </c>
    </row>
    <row r="1673" spans="1:10">
      <c r="A1673" s="69"/>
      <c r="B1673" s="74" t="s">
        <v>295</v>
      </c>
      <c r="C1673" s="75" t="s">
        <v>317</v>
      </c>
      <c r="D1673" s="76"/>
      <c r="E1673" s="76"/>
      <c r="F1673" s="76"/>
      <c r="G1673" s="77" t="s">
        <v>296</v>
      </c>
      <c r="H1673" s="77" t="s">
        <v>955</v>
      </c>
      <c r="I1673" s="77" t="s">
        <v>312</v>
      </c>
      <c r="J1673" s="84" t="s">
        <v>956</v>
      </c>
    </row>
    <row r="1674" spans="1:10">
      <c r="A1674" s="69"/>
      <c r="B1674" s="74" t="s">
        <v>1033</v>
      </c>
      <c r="C1674" s="75" t="s">
        <v>480</v>
      </c>
      <c r="D1674" s="76"/>
      <c r="E1674" s="76"/>
      <c r="F1674" s="76"/>
      <c r="G1674" s="77" t="s">
        <v>359</v>
      </c>
      <c r="H1674" s="77">
        <v>12.46</v>
      </c>
      <c r="I1674" s="77">
        <v>4.0092100000000004</v>
      </c>
      <c r="J1674" s="84">
        <f>+ROUND(H1674*I1674,2)</f>
        <v>49.95</v>
      </c>
    </row>
    <row r="1675" spans="1:10">
      <c r="A1675" s="69"/>
      <c r="B1675" s="78" t="s">
        <v>1034</v>
      </c>
      <c r="C1675" s="79" t="s">
        <v>506</v>
      </c>
      <c r="D1675" s="80"/>
      <c r="E1675" s="80"/>
      <c r="F1675" s="80"/>
      <c r="G1675" s="81" t="s">
        <v>232</v>
      </c>
      <c r="H1675" s="81">
        <v>589.11</v>
      </c>
      <c r="I1675" s="81">
        <v>5.5329999999999997E-2</v>
      </c>
      <c r="J1675" s="333">
        <f>+ROUND(H1675*I1675,2)</f>
        <v>32.6</v>
      </c>
    </row>
    <row r="1676" spans="1:10">
      <c r="A1676" s="69"/>
      <c r="B1676" s="78" t="s">
        <v>1041</v>
      </c>
      <c r="C1676" s="79" t="s">
        <v>1042</v>
      </c>
      <c r="D1676" s="80"/>
      <c r="E1676" s="80"/>
      <c r="F1676" s="80"/>
      <c r="G1676" s="81" t="s">
        <v>234</v>
      </c>
      <c r="H1676" s="81">
        <v>13.64</v>
      </c>
      <c r="I1676" s="81">
        <v>1.2153799999999999</v>
      </c>
      <c r="J1676" s="333">
        <f>+ROUND(H1676*I1676,2)</f>
        <v>16.579999999999998</v>
      </c>
    </row>
    <row r="1677" spans="1:10">
      <c r="A1677" s="69"/>
      <c r="B1677" s="78" t="s">
        <v>231</v>
      </c>
      <c r="C1677" s="79"/>
      <c r="D1677" s="80"/>
      <c r="E1677" s="80"/>
      <c r="F1677" s="80"/>
      <c r="G1677" s="81"/>
      <c r="H1677" s="81"/>
      <c r="I1677" s="81"/>
      <c r="J1677" s="333"/>
    </row>
    <row r="1678" spans="1:10">
      <c r="A1678" s="69"/>
      <c r="B1678" s="78" t="s">
        <v>231</v>
      </c>
      <c r="C1678" s="79"/>
      <c r="D1678" s="80"/>
      <c r="E1678" s="80"/>
      <c r="F1678" s="80"/>
      <c r="G1678" s="81"/>
      <c r="H1678" s="81"/>
      <c r="I1678" s="81"/>
      <c r="J1678" s="333"/>
    </row>
    <row r="1679" spans="1:10">
      <c r="A1679" s="69"/>
      <c r="B1679" s="74"/>
      <c r="C1679" s="82"/>
      <c r="D1679" s="76"/>
      <c r="E1679" s="76"/>
      <c r="F1679" s="76"/>
      <c r="G1679" s="76" t="s">
        <v>318</v>
      </c>
      <c r="H1679" s="76"/>
      <c r="I1679" s="76"/>
      <c r="J1679" s="84">
        <f>+SUBTOTAL(9,J1674:J1678)</f>
        <v>99.13000000000001</v>
      </c>
    </row>
    <row r="1680" spans="1:10">
      <c r="A1680" s="69"/>
      <c r="B1680" s="74" t="s">
        <v>295</v>
      </c>
      <c r="C1680" s="75" t="s">
        <v>321</v>
      </c>
      <c r="D1680" s="77" t="s">
        <v>322</v>
      </c>
      <c r="E1680" s="77" t="s">
        <v>961</v>
      </c>
      <c r="F1680" s="77" t="s">
        <v>962</v>
      </c>
      <c r="G1680" s="77" t="s">
        <v>963</v>
      </c>
      <c r="H1680" s="77" t="s">
        <v>964</v>
      </c>
      <c r="I1680" s="77" t="s">
        <v>312</v>
      </c>
      <c r="J1680" s="84" t="s">
        <v>965</v>
      </c>
    </row>
    <row r="1681" spans="1:10">
      <c r="A1681" s="69"/>
      <c r="B1681" s="74" t="s">
        <v>674</v>
      </c>
      <c r="C1681" s="75" t="s">
        <v>675</v>
      </c>
      <c r="D1681" s="77" t="s">
        <v>323</v>
      </c>
      <c r="E1681" s="77">
        <v>0</v>
      </c>
      <c r="F1681" s="77">
        <v>82.05</v>
      </c>
      <c r="G1681" s="77">
        <v>82.05</v>
      </c>
      <c r="H1681" s="77">
        <v>0.74</v>
      </c>
      <c r="I1681" s="77">
        <v>2.0000000000000002E-5</v>
      </c>
      <c r="J1681" s="84">
        <f>+ROUND(G1681*H1681*I1681,2)</f>
        <v>0</v>
      </c>
    </row>
    <row r="1682" spans="1:10">
      <c r="A1682" s="69"/>
      <c r="B1682" s="78" t="s">
        <v>231</v>
      </c>
      <c r="C1682" s="79"/>
      <c r="D1682" s="81"/>
      <c r="E1682" s="81"/>
      <c r="F1682" s="81"/>
      <c r="G1682" s="81"/>
      <c r="H1682" s="81"/>
      <c r="I1682" s="81"/>
      <c r="J1682" s="333"/>
    </row>
    <row r="1683" spans="1:10">
      <c r="A1683" s="69"/>
      <c r="B1683" s="78" t="s">
        <v>231</v>
      </c>
      <c r="C1683" s="79"/>
      <c r="D1683" s="81"/>
      <c r="E1683" s="81"/>
      <c r="F1683" s="81"/>
      <c r="G1683" s="81"/>
      <c r="H1683" s="81"/>
      <c r="I1683" s="81"/>
      <c r="J1683" s="333"/>
    </row>
    <row r="1684" spans="1:10">
      <c r="A1684" s="69"/>
      <c r="B1684" s="78" t="s">
        <v>231</v>
      </c>
      <c r="C1684" s="79"/>
      <c r="D1684" s="81"/>
      <c r="E1684" s="81"/>
      <c r="F1684" s="81"/>
      <c r="G1684" s="81"/>
      <c r="H1684" s="81"/>
      <c r="I1684" s="81"/>
      <c r="J1684" s="333"/>
    </row>
    <row r="1685" spans="1:10">
      <c r="A1685" s="69"/>
      <c r="B1685" s="78" t="s">
        <v>231</v>
      </c>
      <c r="C1685" s="79"/>
      <c r="D1685" s="81"/>
      <c r="E1685" s="81"/>
      <c r="F1685" s="81"/>
      <c r="G1685" s="81"/>
      <c r="H1685" s="81"/>
      <c r="I1685" s="81"/>
      <c r="J1685" s="333"/>
    </row>
    <row r="1686" spans="1:10">
      <c r="A1686" s="69"/>
      <c r="B1686" s="78" t="s">
        <v>231</v>
      </c>
      <c r="C1686" s="79"/>
      <c r="D1686" s="81"/>
      <c r="E1686" s="81"/>
      <c r="F1686" s="81"/>
      <c r="G1686" s="81"/>
      <c r="H1686" s="81"/>
      <c r="I1686" s="81"/>
      <c r="J1686" s="333"/>
    </row>
    <row r="1687" spans="1:10">
      <c r="A1687" s="69"/>
      <c r="B1687" s="78" t="s">
        <v>231</v>
      </c>
      <c r="C1687" s="79"/>
      <c r="D1687" s="81"/>
      <c r="E1687" s="81"/>
      <c r="F1687" s="81"/>
      <c r="G1687" s="81"/>
      <c r="H1687" s="81"/>
      <c r="I1687" s="81"/>
      <c r="J1687" s="333"/>
    </row>
    <row r="1688" spans="1:10">
      <c r="A1688" s="69"/>
      <c r="B1688" s="74"/>
      <c r="C1688" s="82"/>
      <c r="D1688" s="76"/>
      <c r="E1688" s="76"/>
      <c r="F1688" s="76"/>
      <c r="G1688" s="76" t="s">
        <v>325</v>
      </c>
      <c r="H1688" s="76"/>
      <c r="I1688" s="76"/>
      <c r="J1688" s="84">
        <f>+SUBTOTAL(9,J1681:J1687)</f>
        <v>0</v>
      </c>
    </row>
    <row r="1689" spans="1:10">
      <c r="A1689" s="69"/>
      <c r="B1689" s="74" t="s">
        <v>326</v>
      </c>
      <c r="C1689" s="82"/>
      <c r="D1689" s="76"/>
      <c r="E1689" s="76"/>
      <c r="F1689" s="76"/>
      <c r="G1689" s="76"/>
      <c r="H1689" s="76"/>
      <c r="I1689" s="76"/>
      <c r="J1689" s="84">
        <f>+SUBTOTAL(9,J1663:J1687)</f>
        <v>103.38000000000001</v>
      </c>
    </row>
    <row r="1690" spans="1:10">
      <c r="A1690" s="69"/>
      <c r="B1690" s="74" t="s">
        <v>327</v>
      </c>
      <c r="C1690" s="82"/>
      <c r="D1690" s="76">
        <v>0</v>
      </c>
      <c r="E1690" s="76"/>
      <c r="F1690" s="76"/>
      <c r="G1690" s="76"/>
      <c r="H1690" s="76"/>
      <c r="I1690" s="76"/>
      <c r="J1690" s="84">
        <f>+ROUND(J1689*D1690/100,2)</f>
        <v>0</v>
      </c>
    </row>
    <row r="1691" spans="1:10" ht="14.4" thickBot="1">
      <c r="A1691" s="69"/>
      <c r="B1691" s="74" t="s">
        <v>328</v>
      </c>
      <c r="C1691" s="82"/>
      <c r="D1691" s="76"/>
      <c r="E1691" s="76"/>
      <c r="F1691" s="76"/>
      <c r="G1691" s="76"/>
      <c r="H1691" s="76"/>
      <c r="I1691" s="76"/>
      <c r="J1691" s="84">
        <f>+J1689+ J1690</f>
        <v>103.38000000000001</v>
      </c>
    </row>
    <row r="1692" spans="1:10">
      <c r="A1692" s="69"/>
      <c r="B1692" s="70" t="s">
        <v>261</v>
      </c>
      <c r="C1692" s="71"/>
      <c r="D1692" s="73"/>
      <c r="E1692" s="73"/>
      <c r="F1692" s="73" t="s">
        <v>967</v>
      </c>
      <c r="G1692" s="73"/>
      <c r="H1692" s="73"/>
      <c r="I1692" s="73" t="s">
        <v>968</v>
      </c>
      <c r="J1692" s="332"/>
    </row>
    <row r="1693" spans="1:10">
      <c r="A1693" s="69"/>
      <c r="B1693" s="78" t="s">
        <v>969</v>
      </c>
      <c r="C1693" s="69"/>
      <c r="D1693" s="80"/>
      <c r="E1693" s="80"/>
      <c r="F1693" s="80" t="s">
        <v>970</v>
      </c>
      <c r="G1693" s="80"/>
      <c r="H1693" s="80"/>
      <c r="I1693" s="80"/>
      <c r="J1693" s="338"/>
    </row>
    <row r="1694" spans="1:10">
      <c r="A1694" s="69"/>
      <c r="B1694" s="78" t="s">
        <v>971</v>
      </c>
      <c r="C1694" s="69"/>
      <c r="D1694" s="80"/>
      <c r="E1694" s="80"/>
      <c r="F1694" s="80" t="s">
        <v>972</v>
      </c>
      <c r="G1694" s="80"/>
      <c r="H1694" s="80"/>
      <c r="I1694" s="80"/>
      <c r="J1694" s="338"/>
    </row>
    <row r="1695" spans="1:10" ht="14.4" thickBot="1">
      <c r="A1695" s="69"/>
      <c r="B1695" s="85" t="s">
        <v>973</v>
      </c>
      <c r="C1695" s="69"/>
      <c r="D1695" s="80"/>
      <c r="E1695" s="80"/>
      <c r="F1695" s="80"/>
      <c r="G1695" s="80"/>
      <c r="H1695" s="80"/>
      <c r="I1695" s="80"/>
      <c r="J1695" s="339"/>
    </row>
    <row r="1696" spans="1:10">
      <c r="A1696" s="69"/>
      <c r="B1696" s="71"/>
      <c r="C1696" s="71"/>
      <c r="D1696" s="73"/>
      <c r="E1696" s="73"/>
      <c r="F1696" s="73"/>
      <c r="G1696" s="73"/>
      <c r="H1696" s="73"/>
      <c r="I1696" s="73"/>
      <c r="J1696" s="73"/>
    </row>
    <row r="1697" spans="1:10" ht="14.4" thickBot="1">
      <c r="A1697" s="69"/>
      <c r="B1697" s="69"/>
      <c r="C1697" s="69"/>
      <c r="D1697" s="80"/>
      <c r="E1697" s="80"/>
      <c r="F1697" s="80"/>
      <c r="G1697" s="80"/>
      <c r="H1697" s="80"/>
      <c r="I1697" s="80"/>
      <c r="J1697" s="80"/>
    </row>
    <row r="1698" spans="1:10">
      <c r="A1698" s="69"/>
      <c r="B1698" s="70"/>
      <c r="C1698" s="71"/>
      <c r="D1698" s="72" t="s">
        <v>294</v>
      </c>
      <c r="E1698" s="72"/>
      <c r="F1698" s="72"/>
      <c r="G1698" s="73"/>
      <c r="H1698" s="73"/>
      <c r="I1698" s="73"/>
      <c r="J1698" s="332"/>
    </row>
    <row r="1699" spans="1:10">
      <c r="A1699" s="69"/>
      <c r="B1699" s="74" t="s">
        <v>295</v>
      </c>
      <c r="C1699" s="75" t="s">
        <v>116</v>
      </c>
      <c r="D1699" s="76"/>
      <c r="E1699" s="76"/>
      <c r="F1699" s="76"/>
      <c r="G1699" s="76"/>
      <c r="H1699" s="77" t="s">
        <v>943</v>
      </c>
      <c r="I1699" s="76"/>
      <c r="J1699" s="84" t="s">
        <v>296</v>
      </c>
    </row>
    <row r="1700" spans="1:10">
      <c r="A1700" s="69"/>
      <c r="B1700" s="78" t="s">
        <v>1041</v>
      </c>
      <c r="C1700" s="79" t="s">
        <v>1043</v>
      </c>
      <c r="D1700" s="80"/>
      <c r="E1700" s="80"/>
      <c r="F1700" s="80"/>
      <c r="G1700" s="80"/>
      <c r="H1700" s="81" t="s">
        <v>945</v>
      </c>
      <c r="I1700" s="80"/>
      <c r="J1700" s="333" t="s">
        <v>234</v>
      </c>
    </row>
    <row r="1701" spans="1:10">
      <c r="A1701" s="69"/>
      <c r="B1701" s="74"/>
      <c r="C1701" s="75"/>
      <c r="D1701" s="76"/>
      <c r="E1701" s="77"/>
      <c r="F1701" s="77" t="s">
        <v>297</v>
      </c>
      <c r="G1701" s="77"/>
      <c r="H1701" s="77" t="s">
        <v>298</v>
      </c>
      <c r="I1701" s="77"/>
      <c r="J1701" s="84" t="s">
        <v>946</v>
      </c>
    </row>
    <row r="1702" spans="1:10">
      <c r="A1702" s="69"/>
      <c r="B1702" s="78" t="s">
        <v>295</v>
      </c>
      <c r="C1702" s="79" t="s">
        <v>299</v>
      </c>
      <c r="D1702" s="80"/>
      <c r="E1702" s="81" t="s">
        <v>230</v>
      </c>
      <c r="F1702" s="77" t="s">
        <v>300</v>
      </c>
      <c r="G1702" s="77" t="s">
        <v>301</v>
      </c>
      <c r="H1702" s="77" t="s">
        <v>300</v>
      </c>
      <c r="I1702" s="334" t="s">
        <v>301</v>
      </c>
      <c r="J1702" s="333" t="s">
        <v>947</v>
      </c>
    </row>
    <row r="1703" spans="1:10">
      <c r="A1703" s="69"/>
      <c r="B1703" s="74" t="s">
        <v>231</v>
      </c>
      <c r="C1703" s="75"/>
      <c r="D1703" s="76"/>
      <c r="E1703" s="77"/>
      <c r="F1703" s="77"/>
      <c r="G1703" s="77"/>
      <c r="H1703" s="77"/>
      <c r="I1703" s="77"/>
      <c r="J1703" s="84"/>
    </row>
    <row r="1704" spans="1:10">
      <c r="A1704" s="69"/>
      <c r="B1704" s="78" t="s">
        <v>231</v>
      </c>
      <c r="C1704" s="79"/>
      <c r="D1704" s="80"/>
      <c r="E1704" s="81"/>
      <c r="F1704" s="81"/>
      <c r="G1704" s="81"/>
      <c r="H1704" s="81"/>
      <c r="I1704" s="81"/>
      <c r="J1704" s="333"/>
    </row>
    <row r="1705" spans="1:10">
      <c r="A1705" s="69"/>
      <c r="B1705" s="78" t="s">
        <v>231</v>
      </c>
      <c r="C1705" s="79"/>
      <c r="D1705" s="80"/>
      <c r="E1705" s="81"/>
      <c r="F1705" s="81"/>
      <c r="G1705" s="81"/>
      <c r="H1705" s="81"/>
      <c r="I1705" s="81"/>
      <c r="J1705" s="333"/>
    </row>
    <row r="1706" spans="1:10">
      <c r="A1706" s="69"/>
      <c r="B1706" s="78" t="s">
        <v>231</v>
      </c>
      <c r="C1706" s="79"/>
      <c r="D1706" s="80"/>
      <c r="E1706" s="81"/>
      <c r="F1706" s="81"/>
      <c r="G1706" s="81"/>
      <c r="H1706" s="81"/>
      <c r="I1706" s="81"/>
      <c r="J1706" s="333"/>
    </row>
    <row r="1707" spans="1:10">
      <c r="A1707" s="69"/>
      <c r="B1707" s="78" t="s">
        <v>231</v>
      </c>
      <c r="C1707" s="79"/>
      <c r="D1707" s="80"/>
      <c r="E1707" s="81"/>
      <c r="F1707" s="81"/>
      <c r="G1707" s="81"/>
      <c r="H1707" s="81"/>
      <c r="I1707" s="81"/>
      <c r="J1707" s="333"/>
    </row>
    <row r="1708" spans="1:10">
      <c r="A1708" s="69"/>
      <c r="B1708" s="78" t="s">
        <v>231</v>
      </c>
      <c r="C1708" s="79"/>
      <c r="D1708" s="80"/>
      <c r="E1708" s="81"/>
      <c r="F1708" s="81"/>
      <c r="G1708" s="81"/>
      <c r="H1708" s="81"/>
      <c r="I1708" s="81"/>
      <c r="J1708" s="333"/>
    </row>
    <row r="1709" spans="1:10">
      <c r="A1709" s="69"/>
      <c r="B1709" s="78" t="s">
        <v>231</v>
      </c>
      <c r="C1709" s="79"/>
      <c r="D1709" s="80"/>
      <c r="E1709" s="81"/>
      <c r="F1709" s="81"/>
      <c r="G1709" s="81"/>
      <c r="H1709" s="81"/>
      <c r="I1709" s="81"/>
      <c r="J1709" s="333"/>
    </row>
    <row r="1710" spans="1:10">
      <c r="A1710" s="69"/>
      <c r="B1710" s="74"/>
      <c r="C1710" s="82"/>
      <c r="D1710" s="76"/>
      <c r="E1710" s="76"/>
      <c r="F1710" s="76"/>
      <c r="G1710" s="76" t="s">
        <v>948</v>
      </c>
      <c r="H1710" s="76"/>
      <c r="I1710" s="76"/>
      <c r="J1710" s="84">
        <f>+SUBTOTAL(9,J1703:J1709)</f>
        <v>0</v>
      </c>
    </row>
    <row r="1711" spans="1:10">
      <c r="A1711" s="69"/>
      <c r="B1711" s="74" t="s">
        <v>295</v>
      </c>
      <c r="C1711" s="75" t="s">
        <v>949</v>
      </c>
      <c r="D1711" s="76"/>
      <c r="E1711" s="76"/>
      <c r="F1711" s="76"/>
      <c r="G1711" s="76"/>
      <c r="H1711" s="77" t="s">
        <v>230</v>
      </c>
      <c r="I1711" s="77" t="s">
        <v>950</v>
      </c>
      <c r="J1711" s="84" t="s">
        <v>951</v>
      </c>
    </row>
    <row r="1712" spans="1:10">
      <c r="A1712" s="69"/>
      <c r="B1712" s="74" t="s">
        <v>231</v>
      </c>
      <c r="C1712" s="75"/>
      <c r="D1712" s="76"/>
      <c r="E1712" s="76"/>
      <c r="F1712" s="76"/>
      <c r="G1712" s="76"/>
      <c r="H1712" s="77"/>
      <c r="I1712" s="77"/>
      <c r="J1712" s="84"/>
    </row>
    <row r="1713" spans="1:10">
      <c r="A1713" s="69"/>
      <c r="B1713" s="78" t="s">
        <v>231</v>
      </c>
      <c r="C1713" s="79"/>
      <c r="D1713" s="80"/>
      <c r="E1713" s="80"/>
      <c r="F1713" s="80"/>
      <c r="G1713" s="80"/>
      <c r="H1713" s="81"/>
      <c r="I1713" s="81"/>
      <c r="J1713" s="333"/>
    </row>
    <row r="1714" spans="1:10">
      <c r="A1714" s="69"/>
      <c r="B1714" s="78" t="s">
        <v>231</v>
      </c>
      <c r="C1714" s="79"/>
      <c r="D1714" s="80"/>
      <c r="E1714" s="80"/>
      <c r="F1714" s="80"/>
      <c r="G1714" s="80"/>
      <c r="H1714" s="81"/>
      <c r="I1714" s="81"/>
      <c r="J1714" s="333"/>
    </row>
    <row r="1715" spans="1:10">
      <c r="A1715" s="69"/>
      <c r="B1715" s="78" t="s">
        <v>231</v>
      </c>
      <c r="C1715" s="79"/>
      <c r="D1715" s="80"/>
      <c r="E1715" s="80"/>
      <c r="F1715" s="80"/>
      <c r="G1715" s="80"/>
      <c r="H1715" s="81"/>
      <c r="I1715" s="81"/>
      <c r="J1715" s="333"/>
    </row>
    <row r="1716" spans="1:10">
      <c r="A1716" s="69"/>
      <c r="B1716" s="78" t="s">
        <v>231</v>
      </c>
      <c r="C1716" s="79"/>
      <c r="D1716" s="80"/>
      <c r="E1716" s="80"/>
      <c r="F1716" s="80"/>
      <c r="G1716" s="80"/>
      <c r="H1716" s="81"/>
      <c r="I1716" s="81"/>
      <c r="J1716" s="333"/>
    </row>
    <row r="1717" spans="1:10">
      <c r="A1717" s="69"/>
      <c r="B1717" s="78" t="s">
        <v>231</v>
      </c>
      <c r="C1717" s="79"/>
      <c r="D1717" s="80"/>
      <c r="E1717" s="80"/>
      <c r="F1717" s="80"/>
      <c r="G1717" s="80"/>
      <c r="H1717" s="81"/>
      <c r="I1717" s="81"/>
      <c r="J1717" s="333"/>
    </row>
    <row r="1718" spans="1:10">
      <c r="A1718" s="69"/>
      <c r="B1718" s="78" t="s">
        <v>231</v>
      </c>
      <c r="C1718" s="79"/>
      <c r="D1718" s="80"/>
      <c r="E1718" s="80"/>
      <c r="F1718" s="80"/>
      <c r="G1718" s="80"/>
      <c r="H1718" s="81"/>
      <c r="I1718" s="81"/>
      <c r="J1718" s="333"/>
    </row>
    <row r="1719" spans="1:10">
      <c r="A1719" s="69"/>
      <c r="B1719" s="74"/>
      <c r="C1719" s="82"/>
      <c r="D1719" s="76"/>
      <c r="E1719" s="76"/>
      <c r="F1719" s="76"/>
      <c r="G1719" s="76" t="s">
        <v>952</v>
      </c>
      <c r="H1719" s="76"/>
      <c r="I1719" s="76"/>
      <c r="J1719" s="84">
        <f>+SUBTOTAL(9,J1712:J1718)</f>
        <v>0</v>
      </c>
    </row>
    <row r="1720" spans="1:10">
      <c r="A1720" s="69"/>
      <c r="B1720" s="74"/>
      <c r="C1720" s="82"/>
      <c r="D1720" s="76"/>
      <c r="E1720" s="76"/>
      <c r="F1720" s="76" t="s">
        <v>953</v>
      </c>
      <c r="G1720" s="76"/>
      <c r="H1720" s="76"/>
      <c r="I1720" s="76">
        <v>0</v>
      </c>
      <c r="J1720" s="84">
        <f>+ROUND(I1720*J1719,2)</f>
        <v>0</v>
      </c>
    </row>
    <row r="1721" spans="1:10">
      <c r="A1721" s="69"/>
      <c r="B1721" s="74"/>
      <c r="C1721" s="82"/>
      <c r="D1721" s="76"/>
      <c r="E1721" s="76"/>
      <c r="F1721" s="76" t="s">
        <v>308</v>
      </c>
      <c r="G1721" s="76"/>
      <c r="H1721" s="76"/>
      <c r="I1721" s="76"/>
      <c r="J1721" s="84">
        <f>+SUBTOTAL(9,J1712:J1720)</f>
        <v>0</v>
      </c>
    </row>
    <row r="1722" spans="1:10">
      <c r="A1722" s="69"/>
      <c r="B1722" s="83"/>
      <c r="C1722" s="82"/>
      <c r="D1722" s="76"/>
      <c r="E1722" s="76"/>
      <c r="F1722" s="76"/>
      <c r="G1722" s="76" t="s">
        <v>954</v>
      </c>
      <c r="H1722" s="76"/>
      <c r="I1722" s="76"/>
      <c r="J1722" s="337">
        <f>+SUBTOTAL(9,J1703:J1721)</f>
        <v>0</v>
      </c>
    </row>
    <row r="1723" spans="1:10">
      <c r="A1723" s="69"/>
      <c r="B1723" s="83"/>
      <c r="C1723" s="82" t="s">
        <v>309</v>
      </c>
      <c r="D1723" s="76">
        <v>1</v>
      </c>
      <c r="E1723" s="76"/>
      <c r="F1723" s="76"/>
      <c r="G1723" s="76" t="s">
        <v>310</v>
      </c>
      <c r="H1723" s="76"/>
      <c r="I1723" s="76"/>
      <c r="J1723" s="337">
        <f>+ROUND(J1722/D1723,2)</f>
        <v>0</v>
      </c>
    </row>
    <row r="1724" spans="1:10">
      <c r="A1724" s="69"/>
      <c r="B1724" s="74" t="s">
        <v>295</v>
      </c>
      <c r="C1724" s="75" t="s">
        <v>311</v>
      </c>
      <c r="D1724" s="76"/>
      <c r="E1724" s="76"/>
      <c r="F1724" s="76"/>
      <c r="G1724" s="77" t="s">
        <v>296</v>
      </c>
      <c r="H1724" s="77" t="s">
        <v>955</v>
      </c>
      <c r="I1724" s="77" t="s">
        <v>312</v>
      </c>
      <c r="J1724" s="84" t="s">
        <v>956</v>
      </c>
    </row>
    <row r="1725" spans="1:10">
      <c r="A1725" s="69"/>
      <c r="B1725" s="74" t="s">
        <v>452</v>
      </c>
      <c r="C1725" s="75" t="s">
        <v>640</v>
      </c>
      <c r="D1725" s="76"/>
      <c r="E1725" s="76"/>
      <c r="F1725" s="76"/>
      <c r="G1725" s="77" t="s">
        <v>359</v>
      </c>
      <c r="H1725" s="77">
        <v>11.49</v>
      </c>
      <c r="I1725" s="77">
        <v>1.05383</v>
      </c>
      <c r="J1725" s="84">
        <f>+ROUND(H1725*I1725,2)</f>
        <v>12.11</v>
      </c>
    </row>
    <row r="1726" spans="1:10">
      <c r="A1726" s="69"/>
      <c r="B1726" s="78" t="s">
        <v>1044</v>
      </c>
      <c r="C1726" s="79" t="s">
        <v>1045</v>
      </c>
      <c r="D1726" s="80"/>
      <c r="E1726" s="80"/>
      <c r="F1726" s="80"/>
      <c r="G1726" s="81" t="s">
        <v>235</v>
      </c>
      <c r="H1726" s="81">
        <v>30.45</v>
      </c>
      <c r="I1726" s="81">
        <v>1.0499999999999999E-3</v>
      </c>
      <c r="J1726" s="333">
        <f>+ROUND(H1726*I1726,2)</f>
        <v>0.03</v>
      </c>
    </row>
    <row r="1727" spans="1:10">
      <c r="A1727" s="69"/>
      <c r="B1727" s="78" t="s">
        <v>231</v>
      </c>
      <c r="C1727" s="79"/>
      <c r="D1727" s="80"/>
      <c r="E1727" s="80"/>
      <c r="F1727" s="80"/>
      <c r="G1727" s="81"/>
      <c r="H1727" s="81"/>
      <c r="I1727" s="81"/>
      <c r="J1727" s="333"/>
    </row>
    <row r="1728" spans="1:10">
      <c r="A1728" s="69"/>
      <c r="B1728" s="78" t="s">
        <v>231</v>
      </c>
      <c r="C1728" s="79"/>
      <c r="D1728" s="80"/>
      <c r="E1728" s="80"/>
      <c r="F1728" s="80"/>
      <c r="G1728" s="81"/>
      <c r="H1728" s="81"/>
      <c r="I1728" s="81"/>
      <c r="J1728" s="333"/>
    </row>
    <row r="1729" spans="1:10">
      <c r="A1729" s="69"/>
      <c r="B1729" s="78" t="s">
        <v>231</v>
      </c>
      <c r="C1729" s="79"/>
      <c r="D1729" s="80"/>
      <c r="E1729" s="80"/>
      <c r="F1729" s="80"/>
      <c r="G1729" s="81"/>
      <c r="H1729" s="81"/>
      <c r="I1729" s="81"/>
      <c r="J1729" s="333"/>
    </row>
    <row r="1730" spans="1:10">
      <c r="A1730" s="69"/>
      <c r="B1730" s="78" t="s">
        <v>231</v>
      </c>
      <c r="C1730" s="79"/>
      <c r="D1730" s="80"/>
      <c r="E1730" s="80"/>
      <c r="F1730" s="80"/>
      <c r="G1730" s="81"/>
      <c r="H1730" s="81"/>
      <c r="I1730" s="81"/>
      <c r="J1730" s="333"/>
    </row>
    <row r="1731" spans="1:10">
      <c r="A1731" s="69"/>
      <c r="B1731" s="78" t="s">
        <v>231</v>
      </c>
      <c r="C1731" s="79"/>
      <c r="D1731" s="80"/>
      <c r="E1731" s="80"/>
      <c r="F1731" s="80"/>
      <c r="G1731" s="81"/>
      <c r="H1731" s="81"/>
      <c r="I1731" s="81"/>
      <c r="J1731" s="333"/>
    </row>
    <row r="1732" spans="1:10">
      <c r="A1732" s="69"/>
      <c r="B1732" s="74"/>
      <c r="C1732" s="82"/>
      <c r="D1732" s="76"/>
      <c r="E1732" s="76"/>
      <c r="F1732" s="76"/>
      <c r="G1732" s="76" t="s">
        <v>316</v>
      </c>
      <c r="H1732" s="76"/>
      <c r="I1732" s="76"/>
      <c r="J1732" s="84">
        <f>+SUBTOTAL(9,J1725:J1731)</f>
        <v>12.139999999999999</v>
      </c>
    </row>
    <row r="1733" spans="1:10">
      <c r="A1733" s="69"/>
      <c r="B1733" s="74" t="s">
        <v>295</v>
      </c>
      <c r="C1733" s="75" t="s">
        <v>317</v>
      </c>
      <c r="D1733" s="76"/>
      <c r="E1733" s="76"/>
      <c r="F1733" s="76"/>
      <c r="G1733" s="77" t="s">
        <v>296</v>
      </c>
      <c r="H1733" s="77" t="s">
        <v>955</v>
      </c>
      <c r="I1733" s="77" t="s">
        <v>312</v>
      </c>
      <c r="J1733" s="84" t="s">
        <v>956</v>
      </c>
    </row>
    <row r="1734" spans="1:10">
      <c r="A1734" s="69"/>
      <c r="B1734" s="74" t="s">
        <v>1036</v>
      </c>
      <c r="C1734" s="75" t="s">
        <v>661</v>
      </c>
      <c r="D1734" s="76"/>
      <c r="E1734" s="76"/>
      <c r="F1734" s="76"/>
      <c r="G1734" s="77" t="s">
        <v>236</v>
      </c>
      <c r="H1734" s="77">
        <v>1.35</v>
      </c>
      <c r="I1734" s="77">
        <v>0.21173</v>
      </c>
      <c r="J1734" s="84">
        <f>+ROUND(H1734*I1734,2)</f>
        <v>0.28999999999999998</v>
      </c>
    </row>
    <row r="1735" spans="1:10">
      <c r="A1735" s="69"/>
      <c r="B1735" s="78" t="s">
        <v>1038</v>
      </c>
      <c r="C1735" s="79" t="s">
        <v>663</v>
      </c>
      <c r="D1735" s="80"/>
      <c r="E1735" s="80"/>
      <c r="F1735" s="80"/>
      <c r="G1735" s="81" t="s">
        <v>359</v>
      </c>
      <c r="H1735" s="81">
        <v>102.24</v>
      </c>
      <c r="I1735" s="81">
        <v>1.123E-2</v>
      </c>
      <c r="J1735" s="333">
        <f>+ROUND(H1735*I1735,2)</f>
        <v>1.1499999999999999</v>
      </c>
    </row>
    <row r="1736" spans="1:10">
      <c r="A1736" s="69"/>
      <c r="B1736" s="78" t="s">
        <v>231</v>
      </c>
      <c r="C1736" s="79"/>
      <c r="D1736" s="80"/>
      <c r="E1736" s="80"/>
      <c r="F1736" s="80"/>
      <c r="G1736" s="81"/>
      <c r="H1736" s="81"/>
      <c r="I1736" s="81"/>
      <c r="J1736" s="333"/>
    </row>
    <row r="1737" spans="1:10">
      <c r="A1737" s="69"/>
      <c r="B1737" s="78" t="s">
        <v>231</v>
      </c>
      <c r="C1737" s="79"/>
      <c r="D1737" s="80"/>
      <c r="E1737" s="80"/>
      <c r="F1737" s="80"/>
      <c r="G1737" s="81"/>
      <c r="H1737" s="81"/>
      <c r="I1737" s="81"/>
      <c r="J1737" s="333"/>
    </row>
    <row r="1738" spans="1:10">
      <c r="A1738" s="69"/>
      <c r="B1738" s="78" t="s">
        <v>231</v>
      </c>
      <c r="C1738" s="79"/>
      <c r="D1738" s="80"/>
      <c r="E1738" s="80"/>
      <c r="F1738" s="80"/>
      <c r="G1738" s="81"/>
      <c r="H1738" s="81"/>
      <c r="I1738" s="81"/>
      <c r="J1738" s="333"/>
    </row>
    <row r="1739" spans="1:10">
      <c r="A1739" s="69"/>
      <c r="B1739" s="74"/>
      <c r="C1739" s="82"/>
      <c r="D1739" s="76"/>
      <c r="E1739" s="76"/>
      <c r="F1739" s="76"/>
      <c r="G1739" s="76" t="s">
        <v>318</v>
      </c>
      <c r="H1739" s="76"/>
      <c r="I1739" s="76"/>
      <c r="J1739" s="84">
        <f>+SUBTOTAL(9,J1734:J1738)</f>
        <v>1.44</v>
      </c>
    </row>
    <row r="1740" spans="1:10">
      <c r="A1740" s="69"/>
      <c r="B1740" s="74" t="s">
        <v>295</v>
      </c>
      <c r="C1740" s="75" t="s">
        <v>321</v>
      </c>
      <c r="D1740" s="77" t="s">
        <v>322</v>
      </c>
      <c r="E1740" s="77" t="s">
        <v>961</v>
      </c>
      <c r="F1740" s="77" t="s">
        <v>962</v>
      </c>
      <c r="G1740" s="77" t="s">
        <v>963</v>
      </c>
      <c r="H1740" s="77" t="s">
        <v>964</v>
      </c>
      <c r="I1740" s="77" t="s">
        <v>312</v>
      </c>
      <c r="J1740" s="84" t="s">
        <v>965</v>
      </c>
    </row>
    <row r="1741" spans="1:10">
      <c r="A1741" s="69"/>
      <c r="B1741" s="74" t="s">
        <v>458</v>
      </c>
      <c r="C1741" s="75" t="s">
        <v>646</v>
      </c>
      <c r="D1741" s="77" t="s">
        <v>323</v>
      </c>
      <c r="E1741" s="77">
        <v>0</v>
      </c>
      <c r="F1741" s="77">
        <v>82.05</v>
      </c>
      <c r="G1741" s="77">
        <v>82.05</v>
      </c>
      <c r="H1741" s="77">
        <v>0.74</v>
      </c>
      <c r="I1741" s="77">
        <v>1.0499999999999999E-3</v>
      </c>
      <c r="J1741" s="84">
        <f>+ROUND(G1741*H1741*I1741,2)</f>
        <v>0.06</v>
      </c>
    </row>
    <row r="1742" spans="1:10">
      <c r="A1742" s="69"/>
      <c r="B1742" s="78" t="s">
        <v>231</v>
      </c>
      <c r="C1742" s="79"/>
      <c r="D1742" s="81"/>
      <c r="E1742" s="81"/>
      <c r="F1742" s="81"/>
      <c r="G1742" s="81"/>
      <c r="H1742" s="81"/>
      <c r="I1742" s="81"/>
      <c r="J1742" s="333"/>
    </row>
    <row r="1743" spans="1:10">
      <c r="A1743" s="69"/>
      <c r="B1743" s="78" t="s">
        <v>231</v>
      </c>
      <c r="C1743" s="79"/>
      <c r="D1743" s="81"/>
      <c r="E1743" s="81"/>
      <c r="F1743" s="81"/>
      <c r="G1743" s="81"/>
      <c r="H1743" s="81"/>
      <c r="I1743" s="81"/>
      <c r="J1743" s="333"/>
    </row>
    <row r="1744" spans="1:10">
      <c r="A1744" s="69"/>
      <c r="B1744" s="78" t="s">
        <v>231</v>
      </c>
      <c r="C1744" s="79"/>
      <c r="D1744" s="81"/>
      <c r="E1744" s="81"/>
      <c r="F1744" s="81"/>
      <c r="G1744" s="81"/>
      <c r="H1744" s="81"/>
      <c r="I1744" s="81"/>
      <c r="J1744" s="333"/>
    </row>
    <row r="1745" spans="1:10">
      <c r="A1745" s="69"/>
      <c r="B1745" s="78" t="s">
        <v>231</v>
      </c>
      <c r="C1745" s="79"/>
      <c r="D1745" s="81"/>
      <c r="E1745" s="81"/>
      <c r="F1745" s="81"/>
      <c r="G1745" s="81"/>
      <c r="H1745" s="81"/>
      <c r="I1745" s="81"/>
      <c r="J1745" s="333"/>
    </row>
    <row r="1746" spans="1:10">
      <c r="A1746" s="69"/>
      <c r="B1746" s="78" t="s">
        <v>231</v>
      </c>
      <c r="C1746" s="79"/>
      <c r="D1746" s="81"/>
      <c r="E1746" s="81"/>
      <c r="F1746" s="81"/>
      <c r="G1746" s="81"/>
      <c r="H1746" s="81"/>
      <c r="I1746" s="81"/>
      <c r="J1746" s="333"/>
    </row>
    <row r="1747" spans="1:10">
      <c r="A1747" s="69"/>
      <c r="B1747" s="78" t="s">
        <v>231</v>
      </c>
      <c r="C1747" s="79"/>
      <c r="D1747" s="81"/>
      <c r="E1747" s="81"/>
      <c r="F1747" s="81"/>
      <c r="G1747" s="81"/>
      <c r="H1747" s="81"/>
      <c r="I1747" s="81"/>
      <c r="J1747" s="333"/>
    </row>
    <row r="1748" spans="1:10">
      <c r="A1748" s="69"/>
      <c r="B1748" s="74"/>
      <c r="C1748" s="82"/>
      <c r="D1748" s="76"/>
      <c r="E1748" s="76"/>
      <c r="F1748" s="76"/>
      <c r="G1748" s="76" t="s">
        <v>325</v>
      </c>
      <c r="H1748" s="76"/>
      <c r="I1748" s="76"/>
      <c r="J1748" s="84">
        <f>+SUBTOTAL(9,J1741:J1747)</f>
        <v>0.06</v>
      </c>
    </row>
    <row r="1749" spans="1:10">
      <c r="A1749" s="69"/>
      <c r="B1749" s="74" t="s">
        <v>326</v>
      </c>
      <c r="C1749" s="82"/>
      <c r="D1749" s="76"/>
      <c r="E1749" s="76"/>
      <c r="F1749" s="76"/>
      <c r="G1749" s="76"/>
      <c r="H1749" s="76"/>
      <c r="I1749" s="76"/>
      <c r="J1749" s="84">
        <f>+SUBTOTAL(9,J1723:J1747)</f>
        <v>13.639999999999999</v>
      </c>
    </row>
    <row r="1750" spans="1:10">
      <c r="A1750" s="69"/>
      <c r="B1750" s="74" t="s">
        <v>327</v>
      </c>
      <c r="C1750" s="82"/>
      <c r="D1750" s="76">
        <v>0</v>
      </c>
      <c r="E1750" s="76"/>
      <c r="F1750" s="76"/>
      <c r="G1750" s="76"/>
      <c r="H1750" s="76"/>
      <c r="I1750" s="76"/>
      <c r="J1750" s="84">
        <f>+ROUND(J1749*D1750/100,2)</f>
        <v>0</v>
      </c>
    </row>
    <row r="1751" spans="1:10" ht="14.4" thickBot="1">
      <c r="A1751" s="69"/>
      <c r="B1751" s="74" t="s">
        <v>328</v>
      </c>
      <c r="C1751" s="82"/>
      <c r="D1751" s="76"/>
      <c r="E1751" s="76"/>
      <c r="F1751" s="76"/>
      <c r="G1751" s="76"/>
      <c r="H1751" s="76"/>
      <c r="I1751" s="76"/>
      <c r="J1751" s="84">
        <f>+J1749+ J1750</f>
        <v>13.639999999999999</v>
      </c>
    </row>
    <row r="1752" spans="1:10">
      <c r="A1752" s="69"/>
      <c r="B1752" s="70" t="s">
        <v>261</v>
      </c>
      <c r="C1752" s="71"/>
      <c r="D1752" s="73"/>
      <c r="E1752" s="73"/>
      <c r="F1752" s="73" t="s">
        <v>967</v>
      </c>
      <c r="G1752" s="73"/>
      <c r="H1752" s="73"/>
      <c r="I1752" s="73" t="s">
        <v>968</v>
      </c>
      <c r="J1752" s="332"/>
    </row>
    <row r="1753" spans="1:10">
      <c r="A1753" s="69"/>
      <c r="B1753" s="78" t="s">
        <v>969</v>
      </c>
      <c r="C1753" s="69"/>
      <c r="D1753" s="80"/>
      <c r="E1753" s="80"/>
      <c r="F1753" s="80" t="s">
        <v>970</v>
      </c>
      <c r="G1753" s="80"/>
      <c r="H1753" s="80"/>
      <c r="I1753" s="80"/>
      <c r="J1753" s="338"/>
    </row>
    <row r="1754" spans="1:10">
      <c r="A1754" s="69"/>
      <c r="B1754" s="78" t="s">
        <v>971</v>
      </c>
      <c r="C1754" s="69"/>
      <c r="D1754" s="80"/>
      <c r="E1754" s="80"/>
      <c r="F1754" s="80" t="s">
        <v>972</v>
      </c>
      <c r="G1754" s="80"/>
      <c r="H1754" s="80"/>
      <c r="I1754" s="80"/>
      <c r="J1754" s="338"/>
    </row>
    <row r="1755" spans="1:10" ht="14.4" thickBot="1">
      <c r="A1755" s="69"/>
      <c r="B1755" s="85" t="s">
        <v>973</v>
      </c>
      <c r="C1755" s="69"/>
      <c r="D1755" s="80"/>
      <c r="E1755" s="80"/>
      <c r="F1755" s="80"/>
      <c r="G1755" s="80"/>
      <c r="H1755" s="80"/>
      <c r="I1755" s="80"/>
      <c r="J1755" s="339"/>
    </row>
    <row r="1756" spans="1:10">
      <c r="A1756" s="69"/>
      <c r="B1756" s="71"/>
      <c r="C1756" s="71"/>
      <c r="D1756" s="73"/>
      <c r="E1756" s="73"/>
      <c r="F1756" s="73"/>
      <c r="G1756" s="73"/>
      <c r="H1756" s="73"/>
      <c r="I1756" s="73"/>
      <c r="J1756" s="73"/>
    </row>
    <row r="1757" spans="1:10" ht="14.4" thickBot="1">
      <c r="A1757" s="69"/>
      <c r="B1757" s="69"/>
      <c r="C1757" s="69"/>
      <c r="D1757" s="80"/>
      <c r="E1757" s="80"/>
      <c r="F1757" s="80"/>
      <c r="G1757" s="80"/>
      <c r="H1757" s="80"/>
      <c r="I1757" s="80"/>
      <c r="J1757" s="80"/>
    </row>
    <row r="1758" spans="1:10">
      <c r="A1758" s="69"/>
      <c r="B1758" s="70"/>
      <c r="C1758" s="71"/>
      <c r="D1758" s="72" t="s">
        <v>294</v>
      </c>
      <c r="E1758" s="72"/>
      <c r="F1758" s="72"/>
      <c r="G1758" s="73"/>
      <c r="H1758" s="73"/>
      <c r="I1758" s="73"/>
      <c r="J1758" s="332"/>
    </row>
    <row r="1759" spans="1:10">
      <c r="A1759" s="69"/>
      <c r="B1759" s="74" t="s">
        <v>295</v>
      </c>
      <c r="C1759" s="75" t="s">
        <v>116</v>
      </c>
      <c r="D1759" s="76"/>
      <c r="E1759" s="76"/>
      <c r="F1759" s="76"/>
      <c r="G1759" s="76"/>
      <c r="H1759" s="77" t="s">
        <v>943</v>
      </c>
      <c r="I1759" s="76"/>
      <c r="J1759" s="84" t="s">
        <v>296</v>
      </c>
    </row>
    <row r="1760" spans="1:10">
      <c r="A1760" s="69"/>
      <c r="B1760" s="78" t="s">
        <v>231</v>
      </c>
      <c r="C1760" s="79" t="s">
        <v>1046</v>
      </c>
      <c r="D1760" s="80"/>
      <c r="E1760" s="80"/>
      <c r="F1760" s="80"/>
      <c r="G1760" s="80"/>
      <c r="H1760" s="81" t="s">
        <v>945</v>
      </c>
      <c r="I1760" s="80"/>
      <c r="J1760" s="333" t="s">
        <v>234</v>
      </c>
    </row>
    <row r="1761" spans="1:10">
      <c r="A1761" s="69"/>
      <c r="B1761" s="74"/>
      <c r="C1761" s="75"/>
      <c r="D1761" s="76"/>
      <c r="E1761" s="77"/>
      <c r="F1761" s="77" t="s">
        <v>297</v>
      </c>
      <c r="G1761" s="77"/>
      <c r="H1761" s="77" t="s">
        <v>298</v>
      </c>
      <c r="I1761" s="77"/>
      <c r="J1761" s="84" t="s">
        <v>946</v>
      </c>
    </row>
    <row r="1762" spans="1:10">
      <c r="A1762" s="69"/>
      <c r="B1762" s="78" t="s">
        <v>295</v>
      </c>
      <c r="C1762" s="79" t="s">
        <v>299</v>
      </c>
      <c r="D1762" s="80"/>
      <c r="E1762" s="81" t="s">
        <v>230</v>
      </c>
      <c r="F1762" s="77" t="s">
        <v>300</v>
      </c>
      <c r="G1762" s="77" t="s">
        <v>301</v>
      </c>
      <c r="H1762" s="77" t="s">
        <v>300</v>
      </c>
      <c r="I1762" s="334" t="s">
        <v>301</v>
      </c>
      <c r="J1762" s="333" t="s">
        <v>947</v>
      </c>
    </row>
    <row r="1763" spans="1:10">
      <c r="A1763" s="69"/>
      <c r="B1763" s="335" t="s">
        <v>422</v>
      </c>
      <c r="C1763" s="75" t="s">
        <v>423</v>
      </c>
      <c r="D1763" s="76"/>
      <c r="E1763" s="77">
        <v>1</v>
      </c>
      <c r="F1763" s="77">
        <v>0.3</v>
      </c>
      <c r="G1763" s="77">
        <v>0.7</v>
      </c>
      <c r="H1763" s="77">
        <v>152.22</v>
      </c>
      <c r="I1763" s="77">
        <v>58.52</v>
      </c>
      <c r="J1763" s="84">
        <f>+ROUND(E1763* ((F1763*H1763) + (G1763*I1763)),2)</f>
        <v>86.63</v>
      </c>
    </row>
    <row r="1764" spans="1:10">
      <c r="A1764" s="69"/>
      <c r="B1764" s="78" t="s">
        <v>231</v>
      </c>
      <c r="C1764" s="79"/>
      <c r="D1764" s="80"/>
      <c r="E1764" s="81"/>
      <c r="F1764" s="81"/>
      <c r="G1764" s="81"/>
      <c r="H1764" s="81"/>
      <c r="I1764" s="81"/>
      <c r="J1764" s="333"/>
    </row>
    <row r="1765" spans="1:10">
      <c r="A1765" s="69"/>
      <c r="B1765" s="78" t="s">
        <v>231</v>
      </c>
      <c r="C1765" s="79"/>
      <c r="D1765" s="80"/>
      <c r="E1765" s="81"/>
      <c r="F1765" s="81"/>
      <c r="G1765" s="81"/>
      <c r="H1765" s="81"/>
      <c r="I1765" s="81"/>
      <c r="J1765" s="333"/>
    </row>
    <row r="1766" spans="1:10">
      <c r="A1766" s="69"/>
      <c r="B1766" s="78" t="s">
        <v>231</v>
      </c>
      <c r="C1766" s="79"/>
      <c r="D1766" s="80"/>
      <c r="E1766" s="81"/>
      <c r="F1766" s="81"/>
      <c r="G1766" s="81"/>
      <c r="H1766" s="81"/>
      <c r="I1766" s="81"/>
      <c r="J1766" s="333"/>
    </row>
    <row r="1767" spans="1:10">
      <c r="A1767" s="69"/>
      <c r="B1767" s="78" t="s">
        <v>231</v>
      </c>
      <c r="C1767" s="79"/>
      <c r="D1767" s="80"/>
      <c r="E1767" s="81"/>
      <c r="F1767" s="81"/>
      <c r="G1767" s="81"/>
      <c r="H1767" s="81"/>
      <c r="I1767" s="81"/>
      <c r="J1767" s="333"/>
    </row>
    <row r="1768" spans="1:10">
      <c r="A1768" s="69"/>
      <c r="B1768" s="78" t="s">
        <v>231</v>
      </c>
      <c r="C1768" s="79"/>
      <c r="D1768" s="80"/>
      <c r="E1768" s="81"/>
      <c r="F1768" s="81"/>
      <c r="G1768" s="81"/>
      <c r="H1768" s="81"/>
      <c r="I1768" s="81"/>
      <c r="J1768" s="333"/>
    </row>
    <row r="1769" spans="1:10">
      <c r="A1769" s="69"/>
      <c r="B1769" s="78" t="s">
        <v>231</v>
      </c>
      <c r="C1769" s="79"/>
      <c r="D1769" s="80"/>
      <c r="E1769" s="81"/>
      <c r="F1769" s="81"/>
      <c r="G1769" s="81"/>
      <c r="H1769" s="81"/>
      <c r="I1769" s="81"/>
      <c r="J1769" s="333"/>
    </row>
    <row r="1770" spans="1:10">
      <c r="A1770" s="69"/>
      <c r="B1770" s="74"/>
      <c r="C1770" s="82"/>
      <c r="D1770" s="76"/>
      <c r="E1770" s="76"/>
      <c r="F1770" s="76"/>
      <c r="G1770" s="76" t="s">
        <v>948</v>
      </c>
      <c r="H1770" s="76"/>
      <c r="I1770" s="76"/>
      <c r="J1770" s="84">
        <f>+SUBTOTAL(9,J1763:J1769)</f>
        <v>86.63</v>
      </c>
    </row>
    <row r="1771" spans="1:10">
      <c r="A1771" s="69"/>
      <c r="B1771" s="74" t="s">
        <v>295</v>
      </c>
      <c r="C1771" s="75" t="s">
        <v>949</v>
      </c>
      <c r="D1771" s="76"/>
      <c r="E1771" s="76"/>
      <c r="F1771" s="76"/>
      <c r="G1771" s="76"/>
      <c r="H1771" s="77" t="s">
        <v>230</v>
      </c>
      <c r="I1771" s="77" t="s">
        <v>950</v>
      </c>
      <c r="J1771" s="84" t="s">
        <v>951</v>
      </c>
    </row>
    <row r="1772" spans="1:10">
      <c r="A1772" s="69"/>
      <c r="B1772" s="74" t="s">
        <v>306</v>
      </c>
      <c r="C1772" s="75" t="s">
        <v>307</v>
      </c>
      <c r="D1772" s="76"/>
      <c r="E1772" s="76"/>
      <c r="F1772" s="76"/>
      <c r="G1772" s="76"/>
      <c r="H1772" s="77">
        <v>10</v>
      </c>
      <c r="I1772" s="77">
        <v>21.04</v>
      </c>
      <c r="J1772" s="84">
        <f>+ROUND(H1772*I1772,2)</f>
        <v>210.4</v>
      </c>
    </row>
    <row r="1773" spans="1:10">
      <c r="A1773" s="69"/>
      <c r="B1773" s="78" t="s">
        <v>231</v>
      </c>
      <c r="C1773" s="79"/>
      <c r="D1773" s="80"/>
      <c r="E1773" s="80"/>
      <c r="F1773" s="80"/>
      <c r="G1773" s="80"/>
      <c r="H1773" s="81"/>
      <c r="I1773" s="81"/>
      <c r="J1773" s="333"/>
    </row>
    <row r="1774" spans="1:10">
      <c r="A1774" s="69"/>
      <c r="B1774" s="78" t="s">
        <v>231</v>
      </c>
      <c r="C1774" s="79"/>
      <c r="D1774" s="80"/>
      <c r="E1774" s="80"/>
      <c r="F1774" s="80"/>
      <c r="G1774" s="80"/>
      <c r="H1774" s="81"/>
      <c r="I1774" s="81"/>
      <c r="J1774" s="333"/>
    </row>
    <row r="1775" spans="1:10">
      <c r="A1775" s="69"/>
      <c r="B1775" s="78" t="s">
        <v>231</v>
      </c>
      <c r="C1775" s="79"/>
      <c r="D1775" s="80"/>
      <c r="E1775" s="80"/>
      <c r="F1775" s="80"/>
      <c r="G1775" s="80"/>
      <c r="H1775" s="81"/>
      <c r="I1775" s="81"/>
      <c r="J1775" s="333"/>
    </row>
    <row r="1776" spans="1:10">
      <c r="A1776" s="69"/>
      <c r="B1776" s="78" t="s">
        <v>231</v>
      </c>
      <c r="C1776" s="79"/>
      <c r="D1776" s="80"/>
      <c r="E1776" s="80"/>
      <c r="F1776" s="80"/>
      <c r="G1776" s="80"/>
      <c r="H1776" s="81"/>
      <c r="I1776" s="81"/>
      <c r="J1776" s="333"/>
    </row>
    <row r="1777" spans="1:10">
      <c r="A1777" s="69"/>
      <c r="B1777" s="78" t="s">
        <v>231</v>
      </c>
      <c r="C1777" s="79"/>
      <c r="D1777" s="80"/>
      <c r="E1777" s="80"/>
      <c r="F1777" s="80"/>
      <c r="G1777" s="80"/>
      <c r="H1777" s="81"/>
      <c r="I1777" s="81"/>
      <c r="J1777" s="333"/>
    </row>
    <row r="1778" spans="1:10">
      <c r="A1778" s="69"/>
      <c r="B1778" s="78" t="s">
        <v>231</v>
      </c>
      <c r="C1778" s="79"/>
      <c r="D1778" s="80"/>
      <c r="E1778" s="80"/>
      <c r="F1778" s="80"/>
      <c r="G1778" s="80"/>
      <c r="H1778" s="81"/>
      <c r="I1778" s="81"/>
      <c r="J1778" s="333"/>
    </row>
    <row r="1779" spans="1:10">
      <c r="A1779" s="69"/>
      <c r="B1779" s="74"/>
      <c r="C1779" s="82"/>
      <c r="D1779" s="76"/>
      <c r="E1779" s="76"/>
      <c r="F1779" s="76"/>
      <c r="G1779" s="76" t="s">
        <v>952</v>
      </c>
      <c r="H1779" s="76"/>
      <c r="I1779" s="76"/>
      <c r="J1779" s="84">
        <f>+SUBTOTAL(9,J1772:J1778)</f>
        <v>210.4</v>
      </c>
    </row>
    <row r="1780" spans="1:10">
      <c r="A1780" s="69"/>
      <c r="B1780" s="74"/>
      <c r="C1780" s="82"/>
      <c r="D1780" s="76"/>
      <c r="E1780" s="76"/>
      <c r="F1780" s="76" t="s">
        <v>953</v>
      </c>
      <c r="G1780" s="76"/>
      <c r="H1780" s="76"/>
      <c r="I1780" s="76">
        <v>0</v>
      </c>
      <c r="J1780" s="84">
        <f>+ROUND(I1780*J1779,2)</f>
        <v>0</v>
      </c>
    </row>
    <row r="1781" spans="1:10">
      <c r="A1781" s="69"/>
      <c r="B1781" s="74"/>
      <c r="C1781" s="82"/>
      <c r="D1781" s="76"/>
      <c r="E1781" s="76"/>
      <c r="F1781" s="76" t="s">
        <v>308</v>
      </c>
      <c r="G1781" s="76"/>
      <c r="H1781" s="76"/>
      <c r="I1781" s="76"/>
      <c r="J1781" s="84">
        <f>+SUBTOTAL(9,J1772:J1780)</f>
        <v>210.4</v>
      </c>
    </row>
    <row r="1782" spans="1:10">
      <c r="A1782" s="69"/>
      <c r="B1782" s="83"/>
      <c r="C1782" s="82"/>
      <c r="D1782" s="76"/>
      <c r="E1782" s="76"/>
      <c r="F1782" s="76"/>
      <c r="G1782" s="76" t="s">
        <v>954</v>
      </c>
      <c r="H1782" s="76"/>
      <c r="I1782" s="76"/>
      <c r="J1782" s="337">
        <f>+SUBTOTAL(9,J1763:J1781)</f>
        <v>297.02999999999997</v>
      </c>
    </row>
    <row r="1783" spans="1:10">
      <c r="A1783" s="69"/>
      <c r="B1783" s="83"/>
      <c r="C1783" s="82" t="s">
        <v>309</v>
      </c>
      <c r="D1783" s="76">
        <v>100</v>
      </c>
      <c r="E1783" s="76"/>
      <c r="F1783" s="76"/>
      <c r="G1783" s="76" t="s">
        <v>310</v>
      </c>
      <c r="H1783" s="76"/>
      <c r="I1783" s="76"/>
      <c r="J1783" s="337">
        <f>+ROUND(J1782/D1783,2)</f>
        <v>2.97</v>
      </c>
    </row>
    <row r="1784" spans="1:10">
      <c r="A1784" s="69"/>
      <c r="B1784" s="74" t="s">
        <v>295</v>
      </c>
      <c r="C1784" s="75" t="s">
        <v>311</v>
      </c>
      <c r="D1784" s="76"/>
      <c r="E1784" s="76"/>
      <c r="F1784" s="76"/>
      <c r="G1784" s="77" t="s">
        <v>296</v>
      </c>
      <c r="H1784" s="77" t="s">
        <v>955</v>
      </c>
      <c r="I1784" s="77" t="s">
        <v>312</v>
      </c>
      <c r="J1784" s="84" t="s">
        <v>956</v>
      </c>
    </row>
    <row r="1785" spans="1:10">
      <c r="A1785" s="69"/>
      <c r="B1785" s="74" t="s">
        <v>507</v>
      </c>
      <c r="C1785" s="75" t="s">
        <v>508</v>
      </c>
      <c r="D1785" s="76"/>
      <c r="E1785" s="76"/>
      <c r="F1785" s="76"/>
      <c r="G1785" s="77" t="s">
        <v>359</v>
      </c>
      <c r="H1785" s="77">
        <v>0.57999999999999996</v>
      </c>
      <c r="I1785" s="77">
        <v>0.2</v>
      </c>
      <c r="J1785" s="84">
        <f>+ROUND(H1785*I1785,2)</f>
        <v>0.12</v>
      </c>
    </row>
    <row r="1786" spans="1:10">
      <c r="A1786" s="69"/>
      <c r="B1786" s="78" t="s">
        <v>509</v>
      </c>
      <c r="C1786" s="79" t="s">
        <v>695</v>
      </c>
      <c r="D1786" s="80"/>
      <c r="E1786" s="80"/>
      <c r="F1786" s="80"/>
      <c r="G1786" s="81" t="s">
        <v>237</v>
      </c>
      <c r="H1786" s="81">
        <v>3.87</v>
      </c>
      <c r="I1786" s="81">
        <v>3.8E-3</v>
      </c>
      <c r="J1786" s="333">
        <f>+ROUND(H1786*I1786,2)</f>
        <v>0.01</v>
      </c>
    </row>
    <row r="1787" spans="1:10">
      <c r="A1787" s="69"/>
      <c r="B1787" s="78" t="s">
        <v>510</v>
      </c>
      <c r="C1787" s="79" t="s">
        <v>511</v>
      </c>
      <c r="D1787" s="80"/>
      <c r="E1787" s="80"/>
      <c r="F1787" s="80"/>
      <c r="G1787" s="81" t="s">
        <v>235</v>
      </c>
      <c r="H1787" s="81">
        <v>30.45</v>
      </c>
      <c r="I1787" s="81">
        <v>2.0000000000000001E-4</v>
      </c>
      <c r="J1787" s="333">
        <f>+ROUND(H1787*I1787,2)</f>
        <v>0.01</v>
      </c>
    </row>
    <row r="1788" spans="1:10">
      <c r="A1788" s="69"/>
      <c r="B1788" s="78" t="s">
        <v>231</v>
      </c>
      <c r="C1788" s="79"/>
      <c r="D1788" s="80"/>
      <c r="E1788" s="80"/>
      <c r="F1788" s="80"/>
      <c r="G1788" s="81"/>
      <c r="H1788" s="81"/>
      <c r="I1788" s="81"/>
      <c r="J1788" s="333"/>
    </row>
    <row r="1789" spans="1:10">
      <c r="A1789" s="69"/>
      <c r="B1789" s="78" t="s">
        <v>231</v>
      </c>
      <c r="C1789" s="79"/>
      <c r="D1789" s="80"/>
      <c r="E1789" s="80"/>
      <c r="F1789" s="80"/>
      <c r="G1789" s="81"/>
      <c r="H1789" s="81"/>
      <c r="I1789" s="81"/>
      <c r="J1789" s="333"/>
    </row>
    <row r="1790" spans="1:10">
      <c r="A1790" s="69"/>
      <c r="B1790" s="78" t="s">
        <v>231</v>
      </c>
      <c r="C1790" s="79"/>
      <c r="D1790" s="80"/>
      <c r="E1790" s="80"/>
      <c r="F1790" s="80"/>
      <c r="G1790" s="81"/>
      <c r="H1790" s="81"/>
      <c r="I1790" s="81"/>
      <c r="J1790" s="333"/>
    </row>
    <row r="1791" spans="1:10">
      <c r="A1791" s="69"/>
      <c r="B1791" s="78" t="s">
        <v>231</v>
      </c>
      <c r="C1791" s="79"/>
      <c r="D1791" s="80"/>
      <c r="E1791" s="80"/>
      <c r="F1791" s="80"/>
      <c r="G1791" s="81"/>
      <c r="H1791" s="81"/>
      <c r="I1791" s="81"/>
      <c r="J1791" s="333"/>
    </row>
    <row r="1792" spans="1:10">
      <c r="A1792" s="69"/>
      <c r="B1792" s="74"/>
      <c r="C1792" s="82"/>
      <c r="D1792" s="76"/>
      <c r="E1792" s="76"/>
      <c r="F1792" s="76"/>
      <c r="G1792" s="76" t="s">
        <v>316</v>
      </c>
      <c r="H1792" s="76"/>
      <c r="I1792" s="76"/>
      <c r="J1792" s="84">
        <f>+SUBTOTAL(9,J1785:J1791)</f>
        <v>0.14000000000000001</v>
      </c>
    </row>
    <row r="1793" spans="1:10">
      <c r="A1793" s="69"/>
      <c r="B1793" s="74" t="s">
        <v>295</v>
      </c>
      <c r="C1793" s="75" t="s">
        <v>317</v>
      </c>
      <c r="D1793" s="76"/>
      <c r="E1793" s="76"/>
      <c r="F1793" s="76"/>
      <c r="G1793" s="77" t="s">
        <v>296</v>
      </c>
      <c r="H1793" s="77" t="s">
        <v>955</v>
      </c>
      <c r="I1793" s="77" t="s">
        <v>312</v>
      </c>
      <c r="J1793" s="84" t="s">
        <v>956</v>
      </c>
    </row>
    <row r="1794" spans="1:10">
      <c r="A1794" s="69"/>
      <c r="B1794" s="74" t="s">
        <v>231</v>
      </c>
      <c r="C1794" s="75"/>
      <c r="D1794" s="76"/>
      <c r="E1794" s="76"/>
      <c r="F1794" s="76"/>
      <c r="G1794" s="77"/>
      <c r="H1794" s="77"/>
      <c r="I1794" s="77"/>
      <c r="J1794" s="84"/>
    </row>
    <row r="1795" spans="1:10">
      <c r="A1795" s="69"/>
      <c r="B1795" s="78" t="s">
        <v>231</v>
      </c>
      <c r="C1795" s="79"/>
      <c r="D1795" s="80"/>
      <c r="E1795" s="80"/>
      <c r="F1795" s="80"/>
      <c r="G1795" s="81"/>
      <c r="H1795" s="81"/>
      <c r="I1795" s="81"/>
      <c r="J1795" s="333"/>
    </row>
    <row r="1796" spans="1:10">
      <c r="A1796" s="69"/>
      <c r="B1796" s="78" t="s">
        <v>231</v>
      </c>
      <c r="C1796" s="79"/>
      <c r="D1796" s="80"/>
      <c r="E1796" s="80"/>
      <c r="F1796" s="80"/>
      <c r="G1796" s="81"/>
      <c r="H1796" s="81"/>
      <c r="I1796" s="81"/>
      <c r="J1796" s="333"/>
    </row>
    <row r="1797" spans="1:10">
      <c r="A1797" s="69"/>
      <c r="B1797" s="78" t="s">
        <v>231</v>
      </c>
      <c r="C1797" s="79"/>
      <c r="D1797" s="80"/>
      <c r="E1797" s="80"/>
      <c r="F1797" s="80"/>
      <c r="G1797" s="81"/>
      <c r="H1797" s="81"/>
      <c r="I1797" s="81"/>
      <c r="J1797" s="333"/>
    </row>
    <row r="1798" spans="1:10">
      <c r="A1798" s="69"/>
      <c r="B1798" s="78" t="s">
        <v>231</v>
      </c>
      <c r="C1798" s="79"/>
      <c r="D1798" s="80"/>
      <c r="E1798" s="80"/>
      <c r="F1798" s="80"/>
      <c r="G1798" s="81"/>
      <c r="H1798" s="81"/>
      <c r="I1798" s="81"/>
      <c r="J1798" s="333"/>
    </row>
    <row r="1799" spans="1:10">
      <c r="A1799" s="69"/>
      <c r="B1799" s="74"/>
      <c r="C1799" s="82"/>
      <c r="D1799" s="76"/>
      <c r="E1799" s="76"/>
      <c r="F1799" s="76"/>
      <c r="G1799" s="76" t="s">
        <v>318</v>
      </c>
      <c r="H1799" s="76"/>
      <c r="I1799" s="76"/>
      <c r="J1799" s="84">
        <f>+SUBTOTAL(9,J1794:J1798)</f>
        <v>0</v>
      </c>
    </row>
    <row r="1800" spans="1:10">
      <c r="A1800" s="69"/>
      <c r="B1800" s="74" t="s">
        <v>295</v>
      </c>
      <c r="C1800" s="75" t="s">
        <v>321</v>
      </c>
      <c r="D1800" s="77" t="s">
        <v>322</v>
      </c>
      <c r="E1800" s="77" t="s">
        <v>961</v>
      </c>
      <c r="F1800" s="77" t="s">
        <v>962</v>
      </c>
      <c r="G1800" s="77" t="s">
        <v>963</v>
      </c>
      <c r="H1800" s="77" t="s">
        <v>964</v>
      </c>
      <c r="I1800" s="77" t="s">
        <v>312</v>
      </c>
      <c r="J1800" s="84" t="s">
        <v>965</v>
      </c>
    </row>
    <row r="1801" spans="1:10">
      <c r="A1801" s="69"/>
      <c r="B1801" s="74" t="s">
        <v>512</v>
      </c>
      <c r="C1801" s="75" t="s">
        <v>513</v>
      </c>
      <c r="D1801" s="77" t="s">
        <v>323</v>
      </c>
      <c r="E1801" s="77">
        <v>0</v>
      </c>
      <c r="F1801" s="77">
        <v>82.05</v>
      </c>
      <c r="G1801" s="77">
        <v>82.05</v>
      </c>
      <c r="H1801" s="77">
        <v>0.74</v>
      </c>
      <c r="I1801" s="77">
        <v>2.0000000000000001E-4</v>
      </c>
      <c r="J1801" s="84">
        <f>+ROUND(G1801*H1801*I1801,2)</f>
        <v>0.01</v>
      </c>
    </row>
    <row r="1802" spans="1:10">
      <c r="A1802" s="69"/>
      <c r="B1802" s="78" t="s">
        <v>231</v>
      </c>
      <c r="C1802" s="79"/>
      <c r="D1802" s="81"/>
      <c r="E1802" s="81"/>
      <c r="F1802" s="81"/>
      <c r="G1802" s="81"/>
      <c r="H1802" s="81"/>
      <c r="I1802" s="81"/>
      <c r="J1802" s="333"/>
    </row>
    <row r="1803" spans="1:10">
      <c r="A1803" s="69"/>
      <c r="B1803" s="78" t="s">
        <v>231</v>
      </c>
      <c r="C1803" s="79"/>
      <c r="D1803" s="81"/>
      <c r="E1803" s="81"/>
      <c r="F1803" s="81"/>
      <c r="G1803" s="81"/>
      <c r="H1803" s="81"/>
      <c r="I1803" s="81"/>
      <c r="J1803" s="333"/>
    </row>
    <row r="1804" spans="1:10">
      <c r="A1804" s="69"/>
      <c r="B1804" s="78" t="s">
        <v>231</v>
      </c>
      <c r="C1804" s="79"/>
      <c r="D1804" s="81"/>
      <c r="E1804" s="81"/>
      <c r="F1804" s="81"/>
      <c r="G1804" s="81"/>
      <c r="H1804" s="81"/>
      <c r="I1804" s="81"/>
      <c r="J1804" s="333"/>
    </row>
    <row r="1805" spans="1:10">
      <c r="A1805" s="69"/>
      <c r="B1805" s="78" t="s">
        <v>231</v>
      </c>
      <c r="C1805" s="79"/>
      <c r="D1805" s="81"/>
      <c r="E1805" s="81"/>
      <c r="F1805" s="81"/>
      <c r="G1805" s="81"/>
      <c r="H1805" s="81"/>
      <c r="I1805" s="81"/>
      <c r="J1805" s="333"/>
    </row>
    <row r="1806" spans="1:10">
      <c r="A1806" s="69"/>
      <c r="B1806" s="78" t="s">
        <v>231</v>
      </c>
      <c r="C1806" s="79"/>
      <c r="D1806" s="81"/>
      <c r="E1806" s="81"/>
      <c r="F1806" s="81"/>
      <c r="G1806" s="81"/>
      <c r="H1806" s="81"/>
      <c r="I1806" s="81"/>
      <c r="J1806" s="333"/>
    </row>
    <row r="1807" spans="1:10">
      <c r="A1807" s="69"/>
      <c r="B1807" s="78" t="s">
        <v>231</v>
      </c>
      <c r="C1807" s="79"/>
      <c r="D1807" s="81"/>
      <c r="E1807" s="81"/>
      <c r="F1807" s="81"/>
      <c r="G1807" s="81"/>
      <c r="H1807" s="81"/>
      <c r="I1807" s="81"/>
      <c r="J1807" s="333"/>
    </row>
    <row r="1808" spans="1:10">
      <c r="A1808" s="69"/>
      <c r="B1808" s="74"/>
      <c r="C1808" s="82"/>
      <c r="D1808" s="76"/>
      <c r="E1808" s="76"/>
      <c r="F1808" s="76"/>
      <c r="G1808" s="76" t="s">
        <v>325</v>
      </c>
      <c r="H1808" s="76"/>
      <c r="I1808" s="76"/>
      <c r="J1808" s="84">
        <f>+SUBTOTAL(9,J1801:J1807)</f>
        <v>0.01</v>
      </c>
    </row>
    <row r="1809" spans="1:10">
      <c r="A1809" s="69"/>
      <c r="B1809" s="74" t="s">
        <v>326</v>
      </c>
      <c r="C1809" s="82"/>
      <c r="D1809" s="76"/>
      <c r="E1809" s="76"/>
      <c r="F1809" s="76"/>
      <c r="G1809" s="76"/>
      <c r="H1809" s="76"/>
      <c r="I1809" s="76"/>
      <c r="J1809" s="84">
        <f>+SUBTOTAL(9,J1783:J1807)</f>
        <v>3.1199999999999997</v>
      </c>
    </row>
    <row r="1810" spans="1:10">
      <c r="A1810" s="69"/>
      <c r="B1810" s="74" t="s">
        <v>327</v>
      </c>
      <c r="C1810" s="82"/>
      <c r="D1810" s="76">
        <v>0</v>
      </c>
      <c r="E1810" s="76"/>
      <c r="F1810" s="76"/>
      <c r="G1810" s="76"/>
      <c r="H1810" s="76"/>
      <c r="I1810" s="76"/>
      <c r="J1810" s="84">
        <f>+ROUND(J1809*D1810/100,2)</f>
        <v>0</v>
      </c>
    </row>
    <row r="1811" spans="1:10" ht="14.4" thickBot="1">
      <c r="A1811" s="69"/>
      <c r="B1811" s="74" t="s">
        <v>328</v>
      </c>
      <c r="C1811" s="82"/>
      <c r="D1811" s="76"/>
      <c r="E1811" s="76"/>
      <c r="F1811" s="76"/>
      <c r="G1811" s="76"/>
      <c r="H1811" s="76"/>
      <c r="I1811" s="76"/>
      <c r="J1811" s="84">
        <f>+J1809+ J1810</f>
        <v>3.1199999999999997</v>
      </c>
    </row>
    <row r="1812" spans="1:10">
      <c r="A1812" s="69"/>
      <c r="B1812" s="70" t="s">
        <v>261</v>
      </c>
      <c r="C1812" s="71"/>
      <c r="D1812" s="73"/>
      <c r="E1812" s="73"/>
      <c r="F1812" s="73" t="s">
        <v>967</v>
      </c>
      <c r="G1812" s="73"/>
      <c r="H1812" s="73"/>
      <c r="I1812" s="73" t="s">
        <v>968</v>
      </c>
      <c r="J1812" s="332"/>
    </row>
    <row r="1813" spans="1:10">
      <c r="A1813" s="69"/>
      <c r="B1813" s="78" t="s">
        <v>969</v>
      </c>
      <c r="C1813" s="69"/>
      <c r="D1813" s="80"/>
      <c r="E1813" s="80"/>
      <c r="F1813" s="80" t="s">
        <v>970</v>
      </c>
      <c r="G1813" s="80"/>
      <c r="H1813" s="80"/>
      <c r="I1813" s="80"/>
      <c r="J1813" s="338"/>
    </row>
    <row r="1814" spans="1:10">
      <c r="A1814" s="69"/>
      <c r="B1814" s="78" t="s">
        <v>971</v>
      </c>
      <c r="C1814" s="69"/>
      <c r="D1814" s="80"/>
      <c r="E1814" s="80"/>
      <c r="F1814" s="80" t="s">
        <v>972</v>
      </c>
      <c r="G1814" s="80"/>
      <c r="H1814" s="80"/>
      <c r="I1814" s="80"/>
      <c r="J1814" s="338"/>
    </row>
    <row r="1815" spans="1:10" ht="14.4" thickBot="1">
      <c r="A1815" s="69"/>
      <c r="B1815" s="85" t="s">
        <v>973</v>
      </c>
      <c r="C1815" s="69"/>
      <c r="D1815" s="80"/>
      <c r="E1815" s="80"/>
      <c r="F1815" s="80"/>
      <c r="G1815" s="80"/>
      <c r="H1815" s="80"/>
      <c r="I1815" s="80"/>
      <c r="J1815" s="339"/>
    </row>
    <row r="1816" spans="1:10">
      <c r="A1816" s="69"/>
      <c r="B1816" s="71"/>
      <c r="C1816" s="71"/>
      <c r="D1816" s="73"/>
      <c r="E1816" s="73"/>
      <c r="F1816" s="73"/>
      <c r="G1816" s="73"/>
      <c r="H1816" s="73"/>
      <c r="I1816" s="73"/>
      <c r="J1816" s="73"/>
    </row>
    <row r="1817" spans="1:10" ht="14.4" thickBot="1">
      <c r="A1817" s="69"/>
      <c r="B1817" s="69"/>
      <c r="C1817" s="69"/>
      <c r="D1817" s="80"/>
      <c r="E1817" s="80"/>
      <c r="F1817" s="80"/>
      <c r="G1817" s="80"/>
      <c r="H1817" s="80"/>
      <c r="I1817" s="80"/>
      <c r="J1817" s="80"/>
    </row>
    <row r="1818" spans="1:10">
      <c r="A1818" s="69"/>
      <c r="B1818" s="70"/>
      <c r="C1818" s="71"/>
      <c r="D1818" s="72" t="s">
        <v>294</v>
      </c>
      <c r="E1818" s="72"/>
      <c r="F1818" s="72"/>
      <c r="G1818" s="73"/>
      <c r="H1818" s="73"/>
      <c r="I1818" s="73"/>
      <c r="J1818" s="332"/>
    </row>
    <row r="1819" spans="1:10">
      <c r="A1819" s="69"/>
      <c r="B1819" s="74" t="s">
        <v>295</v>
      </c>
      <c r="C1819" s="75" t="s">
        <v>116</v>
      </c>
      <c r="D1819" s="76"/>
      <c r="E1819" s="76"/>
      <c r="F1819" s="76"/>
      <c r="G1819" s="76"/>
      <c r="H1819" s="77" t="s">
        <v>943</v>
      </c>
      <c r="I1819" s="76"/>
      <c r="J1819" s="84" t="s">
        <v>296</v>
      </c>
    </row>
    <row r="1820" spans="1:10">
      <c r="A1820" s="69"/>
      <c r="B1820" s="78" t="s">
        <v>231</v>
      </c>
      <c r="C1820" s="79" t="s">
        <v>1047</v>
      </c>
      <c r="D1820" s="80"/>
      <c r="E1820" s="80"/>
      <c r="F1820" s="80"/>
      <c r="G1820" s="80"/>
      <c r="H1820" s="81" t="s">
        <v>945</v>
      </c>
      <c r="I1820" s="80"/>
      <c r="J1820" s="333" t="s">
        <v>236</v>
      </c>
    </row>
    <row r="1821" spans="1:10">
      <c r="A1821" s="69"/>
      <c r="B1821" s="74"/>
      <c r="C1821" s="75"/>
      <c r="D1821" s="76"/>
      <c r="E1821" s="77"/>
      <c r="F1821" s="77" t="s">
        <v>297</v>
      </c>
      <c r="G1821" s="77"/>
      <c r="H1821" s="77" t="s">
        <v>298</v>
      </c>
      <c r="I1821" s="77"/>
      <c r="J1821" s="84" t="s">
        <v>946</v>
      </c>
    </row>
    <row r="1822" spans="1:10">
      <c r="A1822" s="69"/>
      <c r="B1822" s="78" t="s">
        <v>295</v>
      </c>
      <c r="C1822" s="79" t="s">
        <v>299</v>
      </c>
      <c r="D1822" s="80"/>
      <c r="E1822" s="81" t="s">
        <v>230</v>
      </c>
      <c r="F1822" s="77" t="s">
        <v>300</v>
      </c>
      <c r="G1822" s="77" t="s">
        <v>301</v>
      </c>
      <c r="H1822" s="77" t="s">
        <v>300</v>
      </c>
      <c r="I1822" s="334" t="s">
        <v>301</v>
      </c>
      <c r="J1822" s="333" t="s">
        <v>947</v>
      </c>
    </row>
    <row r="1823" spans="1:10">
      <c r="A1823" s="69"/>
      <c r="B1823" s="74" t="s">
        <v>231</v>
      </c>
      <c r="C1823" s="75"/>
      <c r="D1823" s="76"/>
      <c r="E1823" s="77"/>
      <c r="F1823" s="77"/>
      <c r="G1823" s="77"/>
      <c r="H1823" s="77"/>
      <c r="I1823" s="77"/>
      <c r="J1823" s="84"/>
    </row>
    <row r="1824" spans="1:10">
      <c r="A1824" s="69"/>
      <c r="B1824" s="78" t="s">
        <v>231</v>
      </c>
      <c r="C1824" s="79"/>
      <c r="D1824" s="80"/>
      <c r="E1824" s="81"/>
      <c r="F1824" s="81"/>
      <c r="G1824" s="81"/>
      <c r="H1824" s="81"/>
      <c r="I1824" s="81"/>
      <c r="J1824" s="333"/>
    </row>
    <row r="1825" spans="1:10">
      <c r="A1825" s="69"/>
      <c r="B1825" s="78" t="s">
        <v>231</v>
      </c>
      <c r="C1825" s="79"/>
      <c r="D1825" s="80"/>
      <c r="E1825" s="81"/>
      <c r="F1825" s="81"/>
      <c r="G1825" s="81"/>
      <c r="H1825" s="81"/>
      <c r="I1825" s="81"/>
      <c r="J1825" s="333"/>
    </row>
    <row r="1826" spans="1:10">
      <c r="A1826" s="69"/>
      <c r="B1826" s="78" t="s">
        <v>231</v>
      </c>
      <c r="C1826" s="79"/>
      <c r="D1826" s="80"/>
      <c r="E1826" s="81"/>
      <c r="F1826" s="81"/>
      <c r="G1826" s="81"/>
      <c r="H1826" s="81"/>
      <c r="I1826" s="81"/>
      <c r="J1826" s="333"/>
    </row>
    <row r="1827" spans="1:10">
      <c r="A1827" s="69"/>
      <c r="B1827" s="78" t="s">
        <v>231</v>
      </c>
      <c r="C1827" s="79"/>
      <c r="D1827" s="80"/>
      <c r="E1827" s="81"/>
      <c r="F1827" s="81"/>
      <c r="G1827" s="81"/>
      <c r="H1827" s="81"/>
      <c r="I1827" s="81"/>
      <c r="J1827" s="333"/>
    </row>
    <row r="1828" spans="1:10">
      <c r="A1828" s="69"/>
      <c r="B1828" s="78" t="s">
        <v>231</v>
      </c>
      <c r="C1828" s="79"/>
      <c r="D1828" s="80"/>
      <c r="E1828" s="81"/>
      <c r="F1828" s="81"/>
      <c r="G1828" s="81"/>
      <c r="H1828" s="81"/>
      <c r="I1828" s="81"/>
      <c r="J1828" s="333"/>
    </row>
    <row r="1829" spans="1:10">
      <c r="A1829" s="69"/>
      <c r="B1829" s="78" t="s">
        <v>231</v>
      </c>
      <c r="C1829" s="79"/>
      <c r="D1829" s="80"/>
      <c r="E1829" s="81"/>
      <c r="F1829" s="81"/>
      <c r="G1829" s="81"/>
      <c r="H1829" s="81"/>
      <c r="I1829" s="81"/>
      <c r="J1829" s="333"/>
    </row>
    <row r="1830" spans="1:10">
      <c r="A1830" s="69"/>
      <c r="B1830" s="74"/>
      <c r="C1830" s="82"/>
      <c r="D1830" s="76"/>
      <c r="E1830" s="76"/>
      <c r="F1830" s="76"/>
      <c r="G1830" s="76" t="s">
        <v>948</v>
      </c>
      <c r="H1830" s="76"/>
      <c r="I1830" s="76"/>
      <c r="J1830" s="84">
        <f>+SUBTOTAL(9,J1823:J1829)</f>
        <v>0</v>
      </c>
    </row>
    <row r="1831" spans="1:10">
      <c r="A1831" s="69"/>
      <c r="B1831" s="74" t="s">
        <v>295</v>
      </c>
      <c r="C1831" s="75" t="s">
        <v>949</v>
      </c>
      <c r="D1831" s="76"/>
      <c r="E1831" s="76"/>
      <c r="F1831" s="76"/>
      <c r="G1831" s="76"/>
      <c r="H1831" s="77" t="s">
        <v>230</v>
      </c>
      <c r="I1831" s="77" t="s">
        <v>950</v>
      </c>
      <c r="J1831" s="84" t="s">
        <v>951</v>
      </c>
    </row>
    <row r="1832" spans="1:10">
      <c r="A1832" s="69"/>
      <c r="B1832" s="74" t="s">
        <v>231</v>
      </c>
      <c r="C1832" s="75"/>
      <c r="D1832" s="76"/>
      <c r="E1832" s="76"/>
      <c r="F1832" s="76"/>
      <c r="G1832" s="76"/>
      <c r="H1832" s="77"/>
      <c r="I1832" s="77"/>
      <c r="J1832" s="84"/>
    </row>
    <row r="1833" spans="1:10">
      <c r="A1833" s="69"/>
      <c r="B1833" s="78" t="s">
        <v>231</v>
      </c>
      <c r="C1833" s="79"/>
      <c r="D1833" s="80"/>
      <c r="E1833" s="80"/>
      <c r="F1833" s="80"/>
      <c r="G1833" s="80"/>
      <c r="H1833" s="81"/>
      <c r="I1833" s="81"/>
      <c r="J1833" s="333"/>
    </row>
    <row r="1834" spans="1:10">
      <c r="A1834" s="69"/>
      <c r="B1834" s="78" t="s">
        <v>231</v>
      </c>
      <c r="C1834" s="79"/>
      <c r="D1834" s="80"/>
      <c r="E1834" s="80"/>
      <c r="F1834" s="80"/>
      <c r="G1834" s="80"/>
      <c r="H1834" s="81"/>
      <c r="I1834" s="81"/>
      <c r="J1834" s="333"/>
    </row>
    <row r="1835" spans="1:10">
      <c r="A1835" s="69"/>
      <c r="B1835" s="78" t="s">
        <v>231</v>
      </c>
      <c r="C1835" s="79"/>
      <c r="D1835" s="80"/>
      <c r="E1835" s="80"/>
      <c r="F1835" s="80"/>
      <c r="G1835" s="80"/>
      <c r="H1835" s="81"/>
      <c r="I1835" s="81"/>
      <c r="J1835" s="333"/>
    </row>
    <row r="1836" spans="1:10">
      <c r="A1836" s="69"/>
      <c r="B1836" s="78" t="s">
        <v>231</v>
      </c>
      <c r="C1836" s="79"/>
      <c r="D1836" s="80"/>
      <c r="E1836" s="80"/>
      <c r="F1836" s="80"/>
      <c r="G1836" s="80"/>
      <c r="H1836" s="81"/>
      <c r="I1836" s="81"/>
      <c r="J1836" s="333"/>
    </row>
    <row r="1837" spans="1:10">
      <c r="A1837" s="69"/>
      <c r="B1837" s="78" t="s">
        <v>231</v>
      </c>
      <c r="C1837" s="79"/>
      <c r="D1837" s="80"/>
      <c r="E1837" s="80"/>
      <c r="F1837" s="80"/>
      <c r="G1837" s="80"/>
      <c r="H1837" s="81"/>
      <c r="I1837" s="81"/>
      <c r="J1837" s="333"/>
    </row>
    <row r="1838" spans="1:10">
      <c r="A1838" s="69"/>
      <c r="B1838" s="78" t="s">
        <v>231</v>
      </c>
      <c r="C1838" s="79"/>
      <c r="D1838" s="80"/>
      <c r="E1838" s="80"/>
      <c r="F1838" s="80"/>
      <c r="G1838" s="80"/>
      <c r="H1838" s="81"/>
      <c r="I1838" s="81"/>
      <c r="J1838" s="333"/>
    </row>
    <row r="1839" spans="1:10">
      <c r="A1839" s="69"/>
      <c r="B1839" s="74"/>
      <c r="C1839" s="82"/>
      <c r="D1839" s="76"/>
      <c r="E1839" s="76"/>
      <c r="F1839" s="76"/>
      <c r="G1839" s="76" t="s">
        <v>952</v>
      </c>
      <c r="H1839" s="76"/>
      <c r="I1839" s="76"/>
      <c r="J1839" s="84">
        <f>+SUBTOTAL(9,J1832:J1838)</f>
        <v>0</v>
      </c>
    </row>
    <row r="1840" spans="1:10">
      <c r="A1840" s="69"/>
      <c r="B1840" s="74"/>
      <c r="C1840" s="82"/>
      <c r="D1840" s="76"/>
      <c r="E1840" s="76"/>
      <c r="F1840" s="76" t="s">
        <v>953</v>
      </c>
      <c r="G1840" s="76"/>
      <c r="H1840" s="76"/>
      <c r="I1840" s="76">
        <v>0</v>
      </c>
      <c r="J1840" s="84">
        <f>+ROUND(I1840*J1839,2)</f>
        <v>0</v>
      </c>
    </row>
    <row r="1841" spans="1:10">
      <c r="A1841" s="69"/>
      <c r="B1841" s="74"/>
      <c r="C1841" s="82"/>
      <c r="D1841" s="76"/>
      <c r="E1841" s="76"/>
      <c r="F1841" s="76" t="s">
        <v>308</v>
      </c>
      <c r="G1841" s="76"/>
      <c r="H1841" s="76"/>
      <c r="I1841" s="76"/>
      <c r="J1841" s="84">
        <f>+SUBTOTAL(9,J1832:J1840)</f>
        <v>0</v>
      </c>
    </row>
    <row r="1842" spans="1:10">
      <c r="A1842" s="69"/>
      <c r="B1842" s="83"/>
      <c r="C1842" s="82"/>
      <c r="D1842" s="76"/>
      <c r="E1842" s="76"/>
      <c r="F1842" s="76"/>
      <c r="G1842" s="76" t="s">
        <v>954</v>
      </c>
      <c r="H1842" s="76"/>
      <c r="I1842" s="76"/>
      <c r="J1842" s="337">
        <f>+SUBTOTAL(9,J1823:J1841)</f>
        <v>0</v>
      </c>
    </row>
    <row r="1843" spans="1:10">
      <c r="A1843" s="69"/>
      <c r="B1843" s="83"/>
      <c r="C1843" s="82" t="s">
        <v>309</v>
      </c>
      <c r="D1843" s="76">
        <v>1</v>
      </c>
      <c r="E1843" s="76"/>
      <c r="F1843" s="76"/>
      <c r="G1843" s="76" t="s">
        <v>310</v>
      </c>
      <c r="H1843" s="76"/>
      <c r="I1843" s="76"/>
      <c r="J1843" s="337">
        <f>+ROUND(J1842/D1843,2)</f>
        <v>0</v>
      </c>
    </row>
    <row r="1844" spans="1:10">
      <c r="A1844" s="69"/>
      <c r="B1844" s="74" t="s">
        <v>295</v>
      </c>
      <c r="C1844" s="75" t="s">
        <v>311</v>
      </c>
      <c r="D1844" s="76"/>
      <c r="E1844" s="76"/>
      <c r="F1844" s="76"/>
      <c r="G1844" s="77" t="s">
        <v>296</v>
      </c>
      <c r="H1844" s="77" t="s">
        <v>955</v>
      </c>
      <c r="I1844" s="77" t="s">
        <v>312</v>
      </c>
      <c r="J1844" s="84" t="s">
        <v>956</v>
      </c>
    </row>
    <row r="1845" spans="1:10">
      <c r="A1845" s="69"/>
      <c r="B1845" s="74" t="s">
        <v>231</v>
      </c>
      <c r="C1845" s="75"/>
      <c r="D1845" s="76"/>
      <c r="E1845" s="76"/>
      <c r="F1845" s="76"/>
      <c r="G1845" s="77"/>
      <c r="H1845" s="77"/>
      <c r="I1845" s="77"/>
      <c r="J1845" s="84"/>
    </row>
    <row r="1846" spans="1:10">
      <c r="A1846" s="69"/>
      <c r="B1846" s="78" t="s">
        <v>231</v>
      </c>
      <c r="C1846" s="79"/>
      <c r="D1846" s="80"/>
      <c r="E1846" s="80"/>
      <c r="F1846" s="80"/>
      <c r="G1846" s="81"/>
      <c r="H1846" s="81"/>
      <c r="I1846" s="81"/>
      <c r="J1846" s="333"/>
    </row>
    <row r="1847" spans="1:10">
      <c r="A1847" s="69"/>
      <c r="B1847" s="78" t="s">
        <v>231</v>
      </c>
      <c r="C1847" s="79"/>
      <c r="D1847" s="80"/>
      <c r="E1847" s="80"/>
      <c r="F1847" s="80"/>
      <c r="G1847" s="81"/>
      <c r="H1847" s="81"/>
      <c r="I1847" s="81"/>
      <c r="J1847" s="333"/>
    </row>
    <row r="1848" spans="1:10">
      <c r="A1848" s="69"/>
      <c r="B1848" s="78" t="s">
        <v>231</v>
      </c>
      <c r="C1848" s="79"/>
      <c r="D1848" s="80"/>
      <c r="E1848" s="80"/>
      <c r="F1848" s="80"/>
      <c r="G1848" s="81"/>
      <c r="H1848" s="81"/>
      <c r="I1848" s="81"/>
      <c r="J1848" s="333"/>
    </row>
    <row r="1849" spans="1:10">
      <c r="A1849" s="69"/>
      <c r="B1849" s="78" t="s">
        <v>231</v>
      </c>
      <c r="C1849" s="79"/>
      <c r="D1849" s="80"/>
      <c r="E1849" s="80"/>
      <c r="F1849" s="80"/>
      <c r="G1849" s="81"/>
      <c r="H1849" s="81"/>
      <c r="I1849" s="81"/>
      <c r="J1849" s="333"/>
    </row>
    <row r="1850" spans="1:10">
      <c r="A1850" s="69"/>
      <c r="B1850" s="78" t="s">
        <v>231</v>
      </c>
      <c r="C1850" s="79"/>
      <c r="D1850" s="80"/>
      <c r="E1850" s="80"/>
      <c r="F1850" s="80"/>
      <c r="G1850" s="81"/>
      <c r="H1850" s="81"/>
      <c r="I1850" s="81"/>
      <c r="J1850" s="333"/>
    </row>
    <row r="1851" spans="1:10">
      <c r="A1851" s="69"/>
      <c r="B1851" s="78" t="s">
        <v>231</v>
      </c>
      <c r="C1851" s="79"/>
      <c r="D1851" s="80"/>
      <c r="E1851" s="80"/>
      <c r="F1851" s="80"/>
      <c r="G1851" s="81"/>
      <c r="H1851" s="81"/>
      <c r="I1851" s="81"/>
      <c r="J1851" s="333"/>
    </row>
    <row r="1852" spans="1:10">
      <c r="A1852" s="69"/>
      <c r="B1852" s="74"/>
      <c r="C1852" s="82"/>
      <c r="D1852" s="76"/>
      <c r="E1852" s="76"/>
      <c r="F1852" s="76"/>
      <c r="G1852" s="76" t="s">
        <v>316</v>
      </c>
      <c r="H1852" s="76"/>
      <c r="I1852" s="76"/>
      <c r="J1852" s="84">
        <f>+SUBTOTAL(9,J1845:J1851)</f>
        <v>0</v>
      </c>
    </row>
    <row r="1853" spans="1:10">
      <c r="A1853" s="69"/>
      <c r="B1853" s="74" t="s">
        <v>295</v>
      </c>
      <c r="C1853" s="75" t="s">
        <v>317</v>
      </c>
      <c r="D1853" s="76"/>
      <c r="E1853" s="76"/>
      <c r="F1853" s="76"/>
      <c r="G1853" s="77" t="s">
        <v>296</v>
      </c>
      <c r="H1853" s="77" t="s">
        <v>955</v>
      </c>
      <c r="I1853" s="77" t="s">
        <v>312</v>
      </c>
      <c r="J1853" s="84" t="s">
        <v>956</v>
      </c>
    </row>
    <row r="1854" spans="1:10">
      <c r="A1854" s="69"/>
      <c r="B1854" s="74" t="s">
        <v>1048</v>
      </c>
      <c r="C1854" s="75" t="s">
        <v>586</v>
      </c>
      <c r="D1854" s="76"/>
      <c r="E1854" s="76"/>
      <c r="F1854" s="76"/>
      <c r="G1854" s="77" t="s">
        <v>236</v>
      </c>
      <c r="H1854" s="77">
        <v>30.36</v>
      </c>
      <c r="I1854" s="77">
        <v>1</v>
      </c>
      <c r="J1854" s="84">
        <f>+ROUND(H1854*I1854,2)</f>
        <v>30.36</v>
      </c>
    </row>
    <row r="1855" spans="1:10">
      <c r="A1855" s="69"/>
      <c r="B1855" s="78" t="s">
        <v>1049</v>
      </c>
      <c r="C1855" s="79" t="s">
        <v>1050</v>
      </c>
      <c r="D1855" s="80"/>
      <c r="E1855" s="80"/>
      <c r="F1855" s="80"/>
      <c r="G1855" s="81" t="s">
        <v>236</v>
      </c>
      <c r="H1855" s="81">
        <v>430.49</v>
      </c>
      <c r="I1855" s="81">
        <v>1</v>
      </c>
      <c r="J1855" s="333">
        <f>+ROUND(H1855*I1855,2)</f>
        <v>430.49</v>
      </c>
    </row>
    <row r="1856" spans="1:10">
      <c r="A1856" s="69"/>
      <c r="B1856" s="78" t="s">
        <v>231</v>
      </c>
      <c r="C1856" s="79"/>
      <c r="D1856" s="80"/>
      <c r="E1856" s="80"/>
      <c r="F1856" s="80"/>
      <c r="G1856" s="81"/>
      <c r="H1856" s="81"/>
      <c r="I1856" s="81"/>
      <c r="J1856" s="333"/>
    </row>
    <row r="1857" spans="1:10">
      <c r="A1857" s="69"/>
      <c r="B1857" s="78" t="s">
        <v>231</v>
      </c>
      <c r="C1857" s="79"/>
      <c r="D1857" s="80"/>
      <c r="E1857" s="80"/>
      <c r="F1857" s="80"/>
      <c r="G1857" s="81"/>
      <c r="H1857" s="81"/>
      <c r="I1857" s="81"/>
      <c r="J1857" s="333"/>
    </row>
    <row r="1858" spans="1:10">
      <c r="A1858" s="69"/>
      <c r="B1858" s="78" t="s">
        <v>231</v>
      </c>
      <c r="C1858" s="79"/>
      <c r="D1858" s="80"/>
      <c r="E1858" s="80"/>
      <c r="F1858" s="80"/>
      <c r="G1858" s="81"/>
      <c r="H1858" s="81"/>
      <c r="I1858" s="81"/>
      <c r="J1858" s="333"/>
    </row>
    <row r="1859" spans="1:10">
      <c r="A1859" s="69"/>
      <c r="B1859" s="74"/>
      <c r="C1859" s="82"/>
      <c r="D1859" s="76"/>
      <c r="E1859" s="76"/>
      <c r="F1859" s="76"/>
      <c r="G1859" s="76" t="s">
        <v>318</v>
      </c>
      <c r="H1859" s="76"/>
      <c r="I1859" s="76"/>
      <c r="J1859" s="84">
        <f>+SUBTOTAL(9,J1854:J1858)</f>
        <v>460.85</v>
      </c>
    </row>
    <row r="1860" spans="1:10">
      <c r="A1860" s="69"/>
      <c r="B1860" s="74" t="s">
        <v>295</v>
      </c>
      <c r="C1860" s="75" t="s">
        <v>321</v>
      </c>
      <c r="D1860" s="77" t="s">
        <v>322</v>
      </c>
      <c r="E1860" s="77" t="s">
        <v>961</v>
      </c>
      <c r="F1860" s="77" t="s">
        <v>962</v>
      </c>
      <c r="G1860" s="77" t="s">
        <v>963</v>
      </c>
      <c r="H1860" s="77" t="s">
        <v>964</v>
      </c>
      <c r="I1860" s="77" t="s">
        <v>312</v>
      </c>
      <c r="J1860" s="84" t="s">
        <v>965</v>
      </c>
    </row>
    <row r="1861" spans="1:10">
      <c r="A1861" s="69"/>
      <c r="B1861" s="74" t="s">
        <v>231</v>
      </c>
      <c r="C1861" s="75"/>
      <c r="D1861" s="77"/>
      <c r="E1861" s="77"/>
      <c r="F1861" s="77"/>
      <c r="G1861" s="77"/>
      <c r="H1861" s="77"/>
      <c r="I1861" s="77"/>
      <c r="J1861" s="84"/>
    </row>
    <row r="1862" spans="1:10">
      <c r="A1862" s="69"/>
      <c r="B1862" s="78" t="s">
        <v>231</v>
      </c>
      <c r="C1862" s="79"/>
      <c r="D1862" s="81"/>
      <c r="E1862" s="81"/>
      <c r="F1862" s="81"/>
      <c r="G1862" s="81"/>
      <c r="H1862" s="81"/>
      <c r="I1862" s="81"/>
      <c r="J1862" s="333"/>
    </row>
    <row r="1863" spans="1:10">
      <c r="A1863" s="69"/>
      <c r="B1863" s="78" t="s">
        <v>231</v>
      </c>
      <c r="C1863" s="79"/>
      <c r="D1863" s="81"/>
      <c r="E1863" s="81"/>
      <c r="F1863" s="81"/>
      <c r="G1863" s="81"/>
      <c r="H1863" s="81"/>
      <c r="I1863" s="81"/>
      <c r="J1863" s="333"/>
    </row>
    <row r="1864" spans="1:10">
      <c r="A1864" s="69"/>
      <c r="B1864" s="78" t="s">
        <v>231</v>
      </c>
      <c r="C1864" s="79"/>
      <c r="D1864" s="81"/>
      <c r="E1864" s="81"/>
      <c r="F1864" s="81"/>
      <c r="G1864" s="81"/>
      <c r="H1864" s="81"/>
      <c r="I1864" s="81"/>
      <c r="J1864" s="333"/>
    </row>
    <row r="1865" spans="1:10">
      <c r="A1865" s="69"/>
      <c r="B1865" s="78" t="s">
        <v>231</v>
      </c>
      <c r="C1865" s="79"/>
      <c r="D1865" s="81"/>
      <c r="E1865" s="81"/>
      <c r="F1865" s="81"/>
      <c r="G1865" s="81"/>
      <c r="H1865" s="81"/>
      <c r="I1865" s="81"/>
      <c r="J1865" s="333"/>
    </row>
    <row r="1866" spans="1:10">
      <c r="A1866" s="69"/>
      <c r="B1866" s="78" t="s">
        <v>231</v>
      </c>
      <c r="C1866" s="79"/>
      <c r="D1866" s="81"/>
      <c r="E1866" s="81"/>
      <c r="F1866" s="81"/>
      <c r="G1866" s="81"/>
      <c r="H1866" s="81"/>
      <c r="I1866" s="81"/>
      <c r="J1866" s="333"/>
    </row>
    <row r="1867" spans="1:10">
      <c r="A1867" s="69"/>
      <c r="B1867" s="78" t="s">
        <v>231</v>
      </c>
      <c r="C1867" s="79"/>
      <c r="D1867" s="81"/>
      <c r="E1867" s="81"/>
      <c r="F1867" s="81"/>
      <c r="G1867" s="81"/>
      <c r="H1867" s="81"/>
      <c r="I1867" s="81"/>
      <c r="J1867" s="333"/>
    </row>
    <row r="1868" spans="1:10">
      <c r="A1868" s="69"/>
      <c r="B1868" s="74"/>
      <c r="C1868" s="82"/>
      <c r="D1868" s="76"/>
      <c r="E1868" s="76"/>
      <c r="F1868" s="76"/>
      <c r="G1868" s="76" t="s">
        <v>325</v>
      </c>
      <c r="H1868" s="76"/>
      <c r="I1868" s="76"/>
      <c r="J1868" s="84">
        <f>+SUBTOTAL(9,J1861:J1867)</f>
        <v>0</v>
      </c>
    </row>
    <row r="1869" spans="1:10">
      <c r="A1869" s="69"/>
      <c r="B1869" s="74" t="s">
        <v>326</v>
      </c>
      <c r="C1869" s="82"/>
      <c r="D1869" s="76"/>
      <c r="E1869" s="76"/>
      <c r="F1869" s="76"/>
      <c r="G1869" s="76"/>
      <c r="H1869" s="76"/>
      <c r="I1869" s="76"/>
      <c r="J1869" s="84">
        <f>+SUBTOTAL(9,J1843:J1867)</f>
        <v>460.85</v>
      </c>
    </row>
    <row r="1870" spans="1:10">
      <c r="A1870" s="69"/>
      <c r="B1870" s="74" t="s">
        <v>327</v>
      </c>
      <c r="C1870" s="82"/>
      <c r="D1870" s="76">
        <v>0</v>
      </c>
      <c r="E1870" s="76"/>
      <c r="F1870" s="76"/>
      <c r="G1870" s="76"/>
      <c r="H1870" s="76"/>
      <c r="I1870" s="76"/>
      <c r="J1870" s="84">
        <f>+ROUND(J1869*D1870/100,2)</f>
        <v>0</v>
      </c>
    </row>
    <row r="1871" spans="1:10" ht="14.4" thickBot="1">
      <c r="A1871" s="69"/>
      <c r="B1871" s="74" t="s">
        <v>328</v>
      </c>
      <c r="C1871" s="82"/>
      <c r="D1871" s="76"/>
      <c r="E1871" s="76"/>
      <c r="F1871" s="76"/>
      <c r="G1871" s="76"/>
      <c r="H1871" s="76"/>
      <c r="I1871" s="76"/>
      <c r="J1871" s="84">
        <f>+J1869+ J1870</f>
        <v>460.85</v>
      </c>
    </row>
    <row r="1872" spans="1:10">
      <c r="A1872" s="69"/>
      <c r="B1872" s="70" t="s">
        <v>261</v>
      </c>
      <c r="C1872" s="71"/>
      <c r="D1872" s="73"/>
      <c r="E1872" s="73"/>
      <c r="F1872" s="73" t="s">
        <v>967</v>
      </c>
      <c r="G1872" s="73"/>
      <c r="H1872" s="73"/>
      <c r="I1872" s="73" t="s">
        <v>968</v>
      </c>
      <c r="J1872" s="332"/>
    </row>
    <row r="1873" spans="1:10">
      <c r="A1873" s="69"/>
      <c r="B1873" s="78" t="s">
        <v>969</v>
      </c>
      <c r="C1873" s="69"/>
      <c r="D1873" s="80"/>
      <c r="E1873" s="80"/>
      <c r="F1873" s="80" t="s">
        <v>970</v>
      </c>
      <c r="G1873" s="80"/>
      <c r="H1873" s="80"/>
      <c r="I1873" s="80"/>
      <c r="J1873" s="338"/>
    </row>
    <row r="1874" spans="1:10">
      <c r="A1874" s="69"/>
      <c r="B1874" s="78" t="s">
        <v>971</v>
      </c>
      <c r="C1874" s="69"/>
      <c r="D1874" s="80"/>
      <c r="E1874" s="80"/>
      <c r="F1874" s="80" t="s">
        <v>972</v>
      </c>
      <c r="G1874" s="80"/>
      <c r="H1874" s="80"/>
      <c r="I1874" s="80"/>
      <c r="J1874" s="338"/>
    </row>
    <row r="1875" spans="1:10" ht="14.4" thickBot="1">
      <c r="A1875" s="69"/>
      <c r="B1875" s="85" t="s">
        <v>973</v>
      </c>
      <c r="C1875" s="69"/>
      <c r="D1875" s="80"/>
      <c r="E1875" s="80"/>
      <c r="F1875" s="80"/>
      <c r="G1875" s="80"/>
      <c r="H1875" s="80"/>
      <c r="I1875" s="80"/>
      <c r="J1875" s="339"/>
    </row>
    <row r="1876" spans="1:10">
      <c r="A1876" s="69"/>
      <c r="B1876" s="71"/>
      <c r="C1876" s="71"/>
      <c r="D1876" s="73"/>
      <c r="E1876" s="73"/>
      <c r="F1876" s="73"/>
      <c r="G1876" s="73"/>
      <c r="H1876" s="73"/>
      <c r="I1876" s="73"/>
      <c r="J1876" s="73"/>
    </row>
    <row r="1877" spans="1:10" ht="14.4" thickBot="1">
      <c r="A1877" s="69"/>
      <c r="B1877" s="69"/>
      <c r="C1877" s="69"/>
      <c r="D1877" s="80"/>
      <c r="E1877" s="80"/>
      <c r="F1877" s="80"/>
      <c r="G1877" s="80"/>
      <c r="H1877" s="80"/>
      <c r="I1877" s="80"/>
      <c r="J1877" s="80"/>
    </row>
    <row r="1878" spans="1:10">
      <c r="A1878" s="69"/>
      <c r="B1878" s="70"/>
      <c r="C1878" s="71"/>
      <c r="D1878" s="72" t="s">
        <v>294</v>
      </c>
      <c r="E1878" s="72"/>
      <c r="F1878" s="72"/>
      <c r="G1878" s="73"/>
      <c r="H1878" s="73"/>
      <c r="I1878" s="73"/>
      <c r="J1878" s="332"/>
    </row>
    <row r="1879" spans="1:10">
      <c r="A1879" s="69"/>
      <c r="B1879" s="74" t="s">
        <v>295</v>
      </c>
      <c r="C1879" s="75" t="s">
        <v>116</v>
      </c>
      <c r="D1879" s="76"/>
      <c r="E1879" s="76"/>
      <c r="F1879" s="76"/>
      <c r="G1879" s="76"/>
      <c r="H1879" s="77" t="s">
        <v>943</v>
      </c>
      <c r="I1879" s="76"/>
      <c r="J1879" s="84" t="s">
        <v>296</v>
      </c>
    </row>
    <row r="1880" spans="1:10">
      <c r="A1880" s="69"/>
      <c r="B1880" s="78" t="s">
        <v>1048</v>
      </c>
      <c r="C1880" s="79" t="s">
        <v>587</v>
      </c>
      <c r="D1880" s="80"/>
      <c r="E1880" s="80"/>
      <c r="F1880" s="80"/>
      <c r="G1880" s="80"/>
      <c r="H1880" s="81" t="s">
        <v>945</v>
      </c>
      <c r="I1880" s="80"/>
      <c r="J1880" s="333" t="s">
        <v>236</v>
      </c>
    </row>
    <row r="1881" spans="1:10">
      <c r="A1881" s="69"/>
      <c r="B1881" s="74"/>
      <c r="C1881" s="75"/>
      <c r="D1881" s="76"/>
      <c r="E1881" s="77"/>
      <c r="F1881" s="77" t="s">
        <v>297</v>
      </c>
      <c r="G1881" s="77"/>
      <c r="H1881" s="77" t="s">
        <v>298</v>
      </c>
      <c r="I1881" s="77"/>
      <c r="J1881" s="84" t="s">
        <v>946</v>
      </c>
    </row>
    <row r="1882" spans="1:10">
      <c r="A1882" s="69"/>
      <c r="B1882" s="78" t="s">
        <v>295</v>
      </c>
      <c r="C1882" s="79" t="s">
        <v>299</v>
      </c>
      <c r="D1882" s="80"/>
      <c r="E1882" s="81" t="s">
        <v>230</v>
      </c>
      <c r="F1882" s="77" t="s">
        <v>300</v>
      </c>
      <c r="G1882" s="77" t="s">
        <v>301</v>
      </c>
      <c r="H1882" s="77" t="s">
        <v>300</v>
      </c>
      <c r="I1882" s="334" t="s">
        <v>301</v>
      </c>
      <c r="J1882" s="333" t="s">
        <v>947</v>
      </c>
    </row>
    <row r="1883" spans="1:10">
      <c r="A1883" s="69"/>
      <c r="B1883" s="335" t="s">
        <v>304</v>
      </c>
      <c r="C1883" s="75" t="s">
        <v>305</v>
      </c>
      <c r="D1883" s="76"/>
      <c r="E1883" s="77">
        <v>0.12048</v>
      </c>
      <c r="F1883" s="77">
        <v>1</v>
      </c>
      <c r="G1883" s="77">
        <v>0</v>
      </c>
      <c r="H1883" s="77">
        <v>20.67</v>
      </c>
      <c r="I1883" s="77">
        <v>1.77</v>
      </c>
      <c r="J1883" s="84">
        <f>+ROUND(E1883* ((F1883*H1883) + (G1883*I1883)),2)</f>
        <v>2.4900000000000002</v>
      </c>
    </row>
    <row r="1884" spans="1:10">
      <c r="A1884" s="69"/>
      <c r="B1884" s="336" t="s">
        <v>430</v>
      </c>
      <c r="C1884" s="79" t="s">
        <v>431</v>
      </c>
      <c r="D1884" s="80"/>
      <c r="E1884" s="81">
        <v>0.60241</v>
      </c>
      <c r="F1884" s="81">
        <v>1</v>
      </c>
      <c r="G1884" s="81">
        <v>0</v>
      </c>
      <c r="H1884" s="81">
        <v>0.87</v>
      </c>
      <c r="I1884" s="81">
        <v>0.48</v>
      </c>
      <c r="J1884" s="333">
        <f>+ROUND(E1884* ((F1884*H1884) + (G1884*I1884)),2)</f>
        <v>0.52</v>
      </c>
    </row>
    <row r="1885" spans="1:10">
      <c r="A1885" s="69"/>
      <c r="B1885" s="336" t="s">
        <v>1002</v>
      </c>
      <c r="C1885" s="79" t="s">
        <v>1003</v>
      </c>
      <c r="D1885" s="80"/>
      <c r="E1885" s="81">
        <v>0.60241</v>
      </c>
      <c r="F1885" s="81">
        <v>1</v>
      </c>
      <c r="G1885" s="81">
        <v>0</v>
      </c>
      <c r="H1885" s="81">
        <v>10.18</v>
      </c>
      <c r="I1885" s="81">
        <v>0.48</v>
      </c>
      <c r="J1885" s="333">
        <f>+ROUND(E1885* ((F1885*H1885) + (G1885*I1885)),2)</f>
        <v>6.13</v>
      </c>
    </row>
    <row r="1886" spans="1:10">
      <c r="A1886" s="69"/>
      <c r="B1886" s="78" t="s">
        <v>231</v>
      </c>
      <c r="C1886" s="79"/>
      <c r="D1886" s="80"/>
      <c r="E1886" s="81"/>
      <c r="F1886" s="81"/>
      <c r="G1886" s="81"/>
      <c r="H1886" s="81"/>
      <c r="I1886" s="81"/>
      <c r="J1886" s="333"/>
    </row>
    <row r="1887" spans="1:10">
      <c r="A1887" s="69"/>
      <c r="B1887" s="78" t="s">
        <v>231</v>
      </c>
      <c r="C1887" s="79"/>
      <c r="D1887" s="80"/>
      <c r="E1887" s="81"/>
      <c r="F1887" s="81"/>
      <c r="G1887" s="81"/>
      <c r="H1887" s="81"/>
      <c r="I1887" s="81"/>
      <c r="J1887" s="333"/>
    </row>
    <row r="1888" spans="1:10">
      <c r="A1888" s="69"/>
      <c r="B1888" s="78" t="s">
        <v>231</v>
      </c>
      <c r="C1888" s="79"/>
      <c r="D1888" s="80"/>
      <c r="E1888" s="81"/>
      <c r="F1888" s="81"/>
      <c r="G1888" s="81"/>
      <c r="H1888" s="81"/>
      <c r="I1888" s="81"/>
      <c r="J1888" s="333"/>
    </row>
    <row r="1889" spans="1:10">
      <c r="A1889" s="69"/>
      <c r="B1889" s="78" t="s">
        <v>231</v>
      </c>
      <c r="C1889" s="79"/>
      <c r="D1889" s="80"/>
      <c r="E1889" s="81"/>
      <c r="F1889" s="81"/>
      <c r="G1889" s="81"/>
      <c r="H1889" s="81"/>
      <c r="I1889" s="81"/>
      <c r="J1889" s="333"/>
    </row>
    <row r="1890" spans="1:10">
      <c r="A1890" s="69"/>
      <c r="B1890" s="74"/>
      <c r="C1890" s="82"/>
      <c r="D1890" s="76"/>
      <c r="E1890" s="76"/>
      <c r="F1890" s="76"/>
      <c r="G1890" s="76" t="s">
        <v>948</v>
      </c>
      <c r="H1890" s="76"/>
      <c r="I1890" s="76"/>
      <c r="J1890" s="84">
        <f>+SUBTOTAL(9,J1883:J1889)</f>
        <v>9.14</v>
      </c>
    </row>
    <row r="1891" spans="1:10">
      <c r="A1891" s="69"/>
      <c r="B1891" s="74" t="s">
        <v>295</v>
      </c>
      <c r="C1891" s="75" t="s">
        <v>949</v>
      </c>
      <c r="D1891" s="76"/>
      <c r="E1891" s="76"/>
      <c r="F1891" s="76"/>
      <c r="G1891" s="76"/>
      <c r="H1891" s="77" t="s">
        <v>230</v>
      </c>
      <c r="I1891" s="77" t="s">
        <v>950</v>
      </c>
      <c r="J1891" s="84" t="s">
        <v>951</v>
      </c>
    </row>
    <row r="1892" spans="1:10">
      <c r="A1892" s="69"/>
      <c r="B1892" s="74" t="s">
        <v>398</v>
      </c>
      <c r="C1892" s="75" t="s">
        <v>399</v>
      </c>
      <c r="D1892" s="76"/>
      <c r="E1892" s="76"/>
      <c r="F1892" s="76"/>
      <c r="G1892" s="76"/>
      <c r="H1892" s="77">
        <v>1</v>
      </c>
      <c r="I1892" s="77">
        <v>25.37</v>
      </c>
      <c r="J1892" s="84">
        <f>+ROUND(H1892*I1892,2)</f>
        <v>25.37</v>
      </c>
    </row>
    <row r="1893" spans="1:10">
      <c r="A1893" s="69"/>
      <c r="B1893" s="78" t="s">
        <v>306</v>
      </c>
      <c r="C1893" s="79" t="s">
        <v>307</v>
      </c>
      <c r="D1893" s="80"/>
      <c r="E1893" s="80"/>
      <c r="F1893" s="80"/>
      <c r="G1893" s="80"/>
      <c r="H1893" s="81">
        <v>2</v>
      </c>
      <c r="I1893" s="81">
        <v>21.04</v>
      </c>
      <c r="J1893" s="333">
        <f>+ROUND(H1893*I1893,2)</f>
        <v>42.08</v>
      </c>
    </row>
    <row r="1894" spans="1:10">
      <c r="A1894" s="69"/>
      <c r="B1894" s="78" t="s">
        <v>231</v>
      </c>
      <c r="C1894" s="79"/>
      <c r="D1894" s="80"/>
      <c r="E1894" s="80"/>
      <c r="F1894" s="80"/>
      <c r="G1894" s="80"/>
      <c r="H1894" s="81"/>
      <c r="I1894" s="81"/>
      <c r="J1894" s="333"/>
    </row>
    <row r="1895" spans="1:10">
      <c r="A1895" s="69"/>
      <c r="B1895" s="78" t="s">
        <v>231</v>
      </c>
      <c r="C1895" s="79"/>
      <c r="D1895" s="80"/>
      <c r="E1895" s="80"/>
      <c r="F1895" s="80"/>
      <c r="G1895" s="80"/>
      <c r="H1895" s="81"/>
      <c r="I1895" s="81"/>
      <c r="J1895" s="333"/>
    </row>
    <row r="1896" spans="1:10">
      <c r="A1896" s="69"/>
      <c r="B1896" s="78" t="s">
        <v>231</v>
      </c>
      <c r="C1896" s="79"/>
      <c r="D1896" s="80"/>
      <c r="E1896" s="80"/>
      <c r="F1896" s="80"/>
      <c r="G1896" s="80"/>
      <c r="H1896" s="81"/>
      <c r="I1896" s="81"/>
      <c r="J1896" s="333"/>
    </row>
    <row r="1897" spans="1:10">
      <c r="A1897" s="69"/>
      <c r="B1897" s="78" t="s">
        <v>231</v>
      </c>
      <c r="C1897" s="79"/>
      <c r="D1897" s="80"/>
      <c r="E1897" s="80"/>
      <c r="F1897" s="80"/>
      <c r="G1897" s="80"/>
      <c r="H1897" s="81"/>
      <c r="I1897" s="81"/>
      <c r="J1897" s="333"/>
    </row>
    <row r="1898" spans="1:10">
      <c r="A1898" s="69"/>
      <c r="B1898" s="78" t="s">
        <v>231</v>
      </c>
      <c r="C1898" s="79"/>
      <c r="D1898" s="80"/>
      <c r="E1898" s="80"/>
      <c r="F1898" s="80"/>
      <c r="G1898" s="80"/>
      <c r="H1898" s="81"/>
      <c r="I1898" s="81"/>
      <c r="J1898" s="333"/>
    </row>
    <row r="1899" spans="1:10">
      <c r="A1899" s="69"/>
      <c r="B1899" s="74"/>
      <c r="C1899" s="82"/>
      <c r="D1899" s="76"/>
      <c r="E1899" s="76"/>
      <c r="F1899" s="76"/>
      <c r="G1899" s="76" t="s">
        <v>952</v>
      </c>
      <c r="H1899" s="76"/>
      <c r="I1899" s="76"/>
      <c r="J1899" s="84">
        <f>+SUBTOTAL(9,J1892:J1898)</f>
        <v>67.45</v>
      </c>
    </row>
    <row r="1900" spans="1:10">
      <c r="A1900" s="69"/>
      <c r="B1900" s="74"/>
      <c r="C1900" s="82"/>
      <c r="D1900" s="76"/>
      <c r="E1900" s="76"/>
      <c r="F1900" s="76" t="s">
        <v>953</v>
      </c>
      <c r="G1900" s="76"/>
      <c r="H1900" s="76"/>
      <c r="I1900" s="76">
        <v>0</v>
      </c>
      <c r="J1900" s="84">
        <f>+ROUND(I1900*J1899,2)</f>
        <v>0</v>
      </c>
    </row>
    <row r="1901" spans="1:10">
      <c r="A1901" s="69"/>
      <c r="B1901" s="74"/>
      <c r="C1901" s="82"/>
      <c r="D1901" s="76"/>
      <c r="E1901" s="76"/>
      <c r="F1901" s="76" t="s">
        <v>308</v>
      </c>
      <c r="G1901" s="76"/>
      <c r="H1901" s="76"/>
      <c r="I1901" s="76"/>
      <c r="J1901" s="84">
        <f>+SUBTOTAL(9,J1892:J1900)</f>
        <v>67.45</v>
      </c>
    </row>
    <row r="1902" spans="1:10">
      <c r="A1902" s="69"/>
      <c r="B1902" s="83"/>
      <c r="C1902" s="82"/>
      <c r="D1902" s="76"/>
      <c r="E1902" s="76"/>
      <c r="F1902" s="76"/>
      <c r="G1902" s="76" t="s">
        <v>954</v>
      </c>
      <c r="H1902" s="76"/>
      <c r="I1902" s="76"/>
      <c r="J1902" s="337">
        <f>+SUBTOTAL(9,J1883:J1901)</f>
        <v>76.59</v>
      </c>
    </row>
    <row r="1903" spans="1:10">
      <c r="A1903" s="69"/>
      <c r="B1903" s="83"/>
      <c r="C1903" s="82" t="s">
        <v>309</v>
      </c>
      <c r="D1903" s="76">
        <v>5</v>
      </c>
      <c r="E1903" s="76"/>
      <c r="F1903" s="76"/>
      <c r="G1903" s="76" t="s">
        <v>310</v>
      </c>
      <c r="H1903" s="76"/>
      <c r="I1903" s="76"/>
      <c r="J1903" s="337">
        <f>+ROUND(J1902/D1903,2)</f>
        <v>15.32</v>
      </c>
    </row>
    <row r="1904" spans="1:10">
      <c r="A1904" s="69"/>
      <c r="B1904" s="74" t="s">
        <v>295</v>
      </c>
      <c r="C1904" s="75" t="s">
        <v>311</v>
      </c>
      <c r="D1904" s="76"/>
      <c r="E1904" s="76"/>
      <c r="F1904" s="76"/>
      <c r="G1904" s="77" t="s">
        <v>296</v>
      </c>
      <c r="H1904" s="77" t="s">
        <v>955</v>
      </c>
      <c r="I1904" s="77" t="s">
        <v>312</v>
      </c>
      <c r="J1904" s="84" t="s">
        <v>956</v>
      </c>
    </row>
    <row r="1905" spans="1:10">
      <c r="A1905" s="69"/>
      <c r="B1905" s="74" t="s">
        <v>568</v>
      </c>
      <c r="C1905" s="75" t="s">
        <v>569</v>
      </c>
      <c r="D1905" s="76"/>
      <c r="E1905" s="76"/>
      <c r="F1905" s="76"/>
      <c r="G1905" s="77" t="s">
        <v>359</v>
      </c>
      <c r="H1905" s="77">
        <v>4.79</v>
      </c>
      <c r="I1905" s="77">
        <v>2.4</v>
      </c>
      <c r="J1905" s="84">
        <f>+ROUND(H1905*I1905,2)</f>
        <v>11.5</v>
      </c>
    </row>
    <row r="1906" spans="1:10">
      <c r="A1906" s="69"/>
      <c r="B1906" s="78" t="s">
        <v>313</v>
      </c>
      <c r="C1906" s="79" t="s">
        <v>314</v>
      </c>
      <c r="D1906" s="80"/>
      <c r="E1906" s="80"/>
      <c r="F1906" s="80"/>
      <c r="G1906" s="81" t="s">
        <v>258</v>
      </c>
      <c r="H1906" s="81">
        <v>448.91</v>
      </c>
      <c r="I1906" s="81">
        <v>6.6699999999999997E-3</v>
      </c>
      <c r="J1906" s="333">
        <f>+ROUND(H1906*I1906,2)</f>
        <v>2.99</v>
      </c>
    </row>
    <row r="1907" spans="1:10">
      <c r="A1907" s="69"/>
      <c r="B1907" s="78" t="s">
        <v>391</v>
      </c>
      <c r="C1907" s="79" t="s">
        <v>392</v>
      </c>
      <c r="D1907" s="80"/>
      <c r="E1907" s="80"/>
      <c r="F1907" s="80"/>
      <c r="G1907" s="81" t="s">
        <v>258</v>
      </c>
      <c r="H1907" s="81">
        <v>421.36</v>
      </c>
      <c r="I1907" s="81">
        <v>8.0000000000000004E-4</v>
      </c>
      <c r="J1907" s="333">
        <f>+ROUND(H1907*I1907,2)</f>
        <v>0.34</v>
      </c>
    </row>
    <row r="1908" spans="1:10">
      <c r="A1908" s="69"/>
      <c r="B1908" s="78" t="s">
        <v>588</v>
      </c>
      <c r="C1908" s="79" t="s">
        <v>589</v>
      </c>
      <c r="D1908" s="80"/>
      <c r="E1908" s="80"/>
      <c r="F1908" s="80"/>
      <c r="G1908" s="81" t="s">
        <v>235</v>
      </c>
      <c r="H1908" s="81">
        <v>33.81</v>
      </c>
      <c r="I1908" s="81">
        <v>2.3999999999999998E-3</v>
      </c>
      <c r="J1908" s="333">
        <f>+ROUND(H1908*I1908,2)</f>
        <v>0.08</v>
      </c>
    </row>
    <row r="1909" spans="1:10">
      <c r="A1909" s="69"/>
      <c r="B1909" s="78" t="s">
        <v>231</v>
      </c>
      <c r="C1909" s="79"/>
      <c r="D1909" s="80"/>
      <c r="E1909" s="80"/>
      <c r="F1909" s="80"/>
      <c r="G1909" s="81"/>
      <c r="H1909" s="81"/>
      <c r="I1909" s="81"/>
      <c r="J1909" s="333"/>
    </row>
    <row r="1910" spans="1:10">
      <c r="A1910" s="69"/>
      <c r="B1910" s="78" t="s">
        <v>231</v>
      </c>
      <c r="C1910" s="79"/>
      <c r="D1910" s="80"/>
      <c r="E1910" s="80"/>
      <c r="F1910" s="80"/>
      <c r="G1910" s="81"/>
      <c r="H1910" s="81"/>
      <c r="I1910" s="81"/>
      <c r="J1910" s="333"/>
    </row>
    <row r="1911" spans="1:10">
      <c r="A1911" s="69"/>
      <c r="B1911" s="78" t="s">
        <v>231</v>
      </c>
      <c r="C1911" s="79"/>
      <c r="D1911" s="80"/>
      <c r="E1911" s="80"/>
      <c r="F1911" s="80"/>
      <c r="G1911" s="81"/>
      <c r="H1911" s="81"/>
      <c r="I1911" s="81"/>
      <c r="J1911" s="333"/>
    </row>
    <row r="1912" spans="1:10">
      <c r="A1912" s="69"/>
      <c r="B1912" s="74"/>
      <c r="C1912" s="82"/>
      <c r="D1912" s="76"/>
      <c r="E1912" s="76"/>
      <c r="F1912" s="76"/>
      <c r="G1912" s="76" t="s">
        <v>316</v>
      </c>
      <c r="H1912" s="76"/>
      <c r="I1912" s="76"/>
      <c r="J1912" s="84">
        <f>+SUBTOTAL(9,J1905:J1911)</f>
        <v>14.91</v>
      </c>
    </row>
    <row r="1913" spans="1:10">
      <c r="A1913" s="69"/>
      <c r="B1913" s="74" t="s">
        <v>295</v>
      </c>
      <c r="C1913" s="75" t="s">
        <v>317</v>
      </c>
      <c r="D1913" s="76"/>
      <c r="E1913" s="76"/>
      <c r="F1913" s="76"/>
      <c r="G1913" s="77" t="s">
        <v>296</v>
      </c>
      <c r="H1913" s="77" t="s">
        <v>955</v>
      </c>
      <c r="I1913" s="77" t="s">
        <v>312</v>
      </c>
      <c r="J1913" s="84" t="s">
        <v>956</v>
      </c>
    </row>
    <row r="1914" spans="1:10">
      <c r="A1914" s="69"/>
      <c r="B1914" s="74" t="s">
        <v>231</v>
      </c>
      <c r="C1914" s="75"/>
      <c r="D1914" s="76"/>
      <c r="E1914" s="76"/>
      <c r="F1914" s="76"/>
      <c r="G1914" s="77"/>
      <c r="H1914" s="77"/>
      <c r="I1914" s="77"/>
      <c r="J1914" s="84"/>
    </row>
    <row r="1915" spans="1:10">
      <c r="A1915" s="69"/>
      <c r="B1915" s="78" t="s">
        <v>231</v>
      </c>
      <c r="C1915" s="79"/>
      <c r="D1915" s="80"/>
      <c r="E1915" s="80"/>
      <c r="F1915" s="80"/>
      <c r="G1915" s="81"/>
      <c r="H1915" s="81"/>
      <c r="I1915" s="81"/>
      <c r="J1915" s="333"/>
    </row>
    <row r="1916" spans="1:10">
      <c r="A1916" s="69"/>
      <c r="B1916" s="78" t="s">
        <v>231</v>
      </c>
      <c r="C1916" s="79"/>
      <c r="D1916" s="80"/>
      <c r="E1916" s="80"/>
      <c r="F1916" s="80"/>
      <c r="G1916" s="81"/>
      <c r="H1916" s="81"/>
      <c r="I1916" s="81"/>
      <c r="J1916" s="333"/>
    </row>
    <row r="1917" spans="1:10">
      <c r="A1917" s="69"/>
      <c r="B1917" s="78" t="s">
        <v>231</v>
      </c>
      <c r="C1917" s="79"/>
      <c r="D1917" s="80"/>
      <c r="E1917" s="80"/>
      <c r="F1917" s="80"/>
      <c r="G1917" s="81"/>
      <c r="H1917" s="81"/>
      <c r="I1917" s="81"/>
      <c r="J1917" s="333"/>
    </row>
    <row r="1918" spans="1:10">
      <c r="A1918" s="69"/>
      <c r="B1918" s="78" t="s">
        <v>231</v>
      </c>
      <c r="C1918" s="79"/>
      <c r="D1918" s="80"/>
      <c r="E1918" s="80"/>
      <c r="F1918" s="80"/>
      <c r="G1918" s="81"/>
      <c r="H1918" s="81"/>
      <c r="I1918" s="81"/>
      <c r="J1918" s="333"/>
    </row>
    <row r="1919" spans="1:10">
      <c r="A1919" s="69"/>
      <c r="B1919" s="74"/>
      <c r="C1919" s="82"/>
      <c r="D1919" s="76"/>
      <c r="E1919" s="76"/>
      <c r="F1919" s="76"/>
      <c r="G1919" s="76" t="s">
        <v>318</v>
      </c>
      <c r="H1919" s="76"/>
      <c r="I1919" s="76"/>
      <c r="J1919" s="84">
        <f>+SUBTOTAL(9,J1914:J1918)</f>
        <v>0</v>
      </c>
    </row>
    <row r="1920" spans="1:10">
      <c r="A1920" s="69"/>
      <c r="B1920" s="74" t="s">
        <v>295</v>
      </c>
      <c r="C1920" s="75" t="s">
        <v>321</v>
      </c>
      <c r="D1920" s="77" t="s">
        <v>322</v>
      </c>
      <c r="E1920" s="77" t="s">
        <v>961</v>
      </c>
      <c r="F1920" s="77" t="s">
        <v>962</v>
      </c>
      <c r="G1920" s="77" t="s">
        <v>963</v>
      </c>
      <c r="H1920" s="77" t="s">
        <v>964</v>
      </c>
      <c r="I1920" s="77" t="s">
        <v>312</v>
      </c>
      <c r="J1920" s="84" t="s">
        <v>965</v>
      </c>
    </row>
    <row r="1921" spans="1:10">
      <c r="A1921" s="69"/>
      <c r="B1921" s="74" t="s">
        <v>590</v>
      </c>
      <c r="C1921" s="75" t="s">
        <v>591</v>
      </c>
      <c r="D1921" s="77" t="s">
        <v>323</v>
      </c>
      <c r="E1921" s="77">
        <v>0</v>
      </c>
      <c r="F1921" s="77">
        <v>82.05</v>
      </c>
      <c r="G1921" s="77">
        <v>82.05</v>
      </c>
      <c r="H1921" s="77">
        <v>0.74</v>
      </c>
      <c r="I1921" s="77">
        <v>2.3999999999999998E-3</v>
      </c>
      <c r="J1921" s="84">
        <f>+ROUND(G1921*H1921*I1921,2)</f>
        <v>0.15</v>
      </c>
    </row>
    <row r="1922" spans="1:10">
      <c r="A1922" s="69"/>
      <c r="B1922" s="78" t="s">
        <v>231</v>
      </c>
      <c r="C1922" s="79"/>
      <c r="D1922" s="81"/>
      <c r="E1922" s="81"/>
      <c r="F1922" s="81"/>
      <c r="G1922" s="81"/>
      <c r="H1922" s="81"/>
      <c r="I1922" s="81"/>
      <c r="J1922" s="333"/>
    </row>
    <row r="1923" spans="1:10">
      <c r="A1923" s="69"/>
      <c r="B1923" s="78" t="s">
        <v>231</v>
      </c>
      <c r="C1923" s="79"/>
      <c r="D1923" s="81"/>
      <c r="E1923" s="81"/>
      <c r="F1923" s="81"/>
      <c r="G1923" s="81"/>
      <c r="H1923" s="81"/>
      <c r="I1923" s="81"/>
      <c r="J1923" s="333"/>
    </row>
    <row r="1924" spans="1:10">
      <c r="A1924" s="69"/>
      <c r="B1924" s="78" t="s">
        <v>231</v>
      </c>
      <c r="C1924" s="79"/>
      <c r="D1924" s="81"/>
      <c r="E1924" s="81"/>
      <c r="F1924" s="81"/>
      <c r="G1924" s="81"/>
      <c r="H1924" s="81"/>
      <c r="I1924" s="81"/>
      <c r="J1924" s="333"/>
    </row>
    <row r="1925" spans="1:10">
      <c r="A1925" s="69"/>
      <c r="B1925" s="78" t="s">
        <v>231</v>
      </c>
      <c r="C1925" s="79"/>
      <c r="D1925" s="81"/>
      <c r="E1925" s="81"/>
      <c r="F1925" s="81"/>
      <c r="G1925" s="81"/>
      <c r="H1925" s="81"/>
      <c r="I1925" s="81"/>
      <c r="J1925" s="333"/>
    </row>
    <row r="1926" spans="1:10">
      <c r="A1926" s="69"/>
      <c r="B1926" s="78" t="s">
        <v>231</v>
      </c>
      <c r="C1926" s="79"/>
      <c r="D1926" s="81"/>
      <c r="E1926" s="81"/>
      <c r="F1926" s="81"/>
      <c r="G1926" s="81"/>
      <c r="H1926" s="81"/>
      <c r="I1926" s="81"/>
      <c r="J1926" s="333"/>
    </row>
    <row r="1927" spans="1:10">
      <c r="A1927" s="69"/>
      <c r="B1927" s="78" t="s">
        <v>231</v>
      </c>
      <c r="C1927" s="79"/>
      <c r="D1927" s="81"/>
      <c r="E1927" s="81"/>
      <c r="F1927" s="81"/>
      <c r="G1927" s="81"/>
      <c r="H1927" s="81"/>
      <c r="I1927" s="81"/>
      <c r="J1927" s="333"/>
    </row>
    <row r="1928" spans="1:10">
      <c r="A1928" s="69"/>
      <c r="B1928" s="74"/>
      <c r="C1928" s="82"/>
      <c r="D1928" s="76"/>
      <c r="E1928" s="76"/>
      <c r="F1928" s="76"/>
      <c r="G1928" s="76" t="s">
        <v>325</v>
      </c>
      <c r="H1928" s="76"/>
      <c r="I1928" s="76"/>
      <c r="J1928" s="84">
        <f>+SUBTOTAL(9,J1921:J1927)</f>
        <v>0.15</v>
      </c>
    </row>
    <row r="1929" spans="1:10">
      <c r="A1929" s="69"/>
      <c r="B1929" s="74" t="s">
        <v>326</v>
      </c>
      <c r="C1929" s="82"/>
      <c r="D1929" s="76"/>
      <c r="E1929" s="76"/>
      <c r="F1929" s="76"/>
      <c r="G1929" s="76"/>
      <c r="H1929" s="76"/>
      <c r="I1929" s="76"/>
      <c r="J1929" s="84">
        <f>+SUBTOTAL(9,J1903:J1927)</f>
        <v>30.38</v>
      </c>
    </row>
    <row r="1930" spans="1:10">
      <c r="A1930" s="69"/>
      <c r="B1930" s="74" t="s">
        <v>327</v>
      </c>
      <c r="C1930" s="82"/>
      <c r="D1930" s="76">
        <v>0</v>
      </c>
      <c r="E1930" s="76"/>
      <c r="F1930" s="76"/>
      <c r="G1930" s="76"/>
      <c r="H1930" s="76"/>
      <c r="I1930" s="76"/>
      <c r="J1930" s="84">
        <f>+ROUND(J1929*D1930/100,2)</f>
        <v>0</v>
      </c>
    </row>
    <row r="1931" spans="1:10" ht="14.4" thickBot="1">
      <c r="A1931" s="69"/>
      <c r="B1931" s="74" t="s">
        <v>328</v>
      </c>
      <c r="C1931" s="82"/>
      <c r="D1931" s="76"/>
      <c r="E1931" s="76"/>
      <c r="F1931" s="76"/>
      <c r="G1931" s="76"/>
      <c r="H1931" s="76"/>
      <c r="I1931" s="76"/>
      <c r="J1931" s="84">
        <f>+J1929+ J1930</f>
        <v>30.38</v>
      </c>
    </row>
    <row r="1932" spans="1:10">
      <c r="A1932" s="69"/>
      <c r="B1932" s="70" t="s">
        <v>261</v>
      </c>
      <c r="C1932" s="71"/>
      <c r="D1932" s="73"/>
      <c r="E1932" s="73"/>
      <c r="F1932" s="73" t="s">
        <v>967</v>
      </c>
      <c r="G1932" s="73"/>
      <c r="H1932" s="73"/>
      <c r="I1932" s="73" t="s">
        <v>968</v>
      </c>
      <c r="J1932" s="332"/>
    </row>
    <row r="1933" spans="1:10">
      <c r="A1933" s="69"/>
      <c r="B1933" s="78" t="s">
        <v>969</v>
      </c>
      <c r="C1933" s="69"/>
      <c r="D1933" s="80"/>
      <c r="E1933" s="80"/>
      <c r="F1933" s="80" t="s">
        <v>970</v>
      </c>
      <c r="G1933" s="80"/>
      <c r="H1933" s="80"/>
      <c r="I1933" s="80"/>
      <c r="J1933" s="338"/>
    </row>
    <row r="1934" spans="1:10">
      <c r="A1934" s="69"/>
      <c r="B1934" s="78" t="s">
        <v>971</v>
      </c>
      <c r="C1934" s="69"/>
      <c r="D1934" s="80"/>
      <c r="E1934" s="80"/>
      <c r="F1934" s="80" t="s">
        <v>972</v>
      </c>
      <c r="G1934" s="80"/>
      <c r="H1934" s="80"/>
      <c r="I1934" s="80"/>
      <c r="J1934" s="338"/>
    </row>
    <row r="1935" spans="1:10" ht="14.4" thickBot="1">
      <c r="A1935" s="69"/>
      <c r="B1935" s="85" t="s">
        <v>973</v>
      </c>
      <c r="C1935" s="69"/>
      <c r="D1935" s="80"/>
      <c r="E1935" s="80"/>
      <c r="F1935" s="80"/>
      <c r="G1935" s="80"/>
      <c r="H1935" s="80"/>
      <c r="I1935" s="80"/>
      <c r="J1935" s="339"/>
    </row>
    <row r="1936" spans="1:10">
      <c r="A1936" s="69"/>
      <c r="B1936" s="71"/>
      <c r="C1936" s="71"/>
      <c r="D1936" s="73"/>
      <c r="E1936" s="73"/>
      <c r="F1936" s="73"/>
      <c r="G1936" s="73"/>
      <c r="H1936" s="73"/>
      <c r="I1936" s="73"/>
      <c r="J1936" s="73"/>
    </row>
    <row r="1937" spans="1:10" ht="14.4" thickBot="1">
      <c r="A1937" s="69"/>
      <c r="B1937" s="69"/>
      <c r="C1937" s="69"/>
      <c r="D1937" s="80"/>
      <c r="E1937" s="80"/>
      <c r="F1937" s="80"/>
      <c r="G1937" s="80"/>
      <c r="H1937" s="80"/>
      <c r="I1937" s="80"/>
      <c r="J1937" s="80"/>
    </row>
    <row r="1938" spans="1:10">
      <c r="A1938" s="69"/>
      <c r="B1938" s="70"/>
      <c r="C1938" s="71"/>
      <c r="D1938" s="72" t="s">
        <v>294</v>
      </c>
      <c r="E1938" s="72"/>
      <c r="F1938" s="72"/>
      <c r="G1938" s="73"/>
      <c r="H1938" s="73"/>
      <c r="I1938" s="73"/>
      <c r="J1938" s="332"/>
    </row>
    <row r="1939" spans="1:10">
      <c r="A1939" s="69"/>
      <c r="B1939" s="74" t="s">
        <v>295</v>
      </c>
      <c r="C1939" s="75" t="s">
        <v>116</v>
      </c>
      <c r="D1939" s="76"/>
      <c r="E1939" s="76"/>
      <c r="F1939" s="76"/>
      <c r="G1939" s="76"/>
      <c r="H1939" s="77" t="s">
        <v>943</v>
      </c>
      <c r="I1939" s="76"/>
      <c r="J1939" s="84" t="s">
        <v>296</v>
      </c>
    </row>
    <row r="1940" spans="1:10">
      <c r="A1940" s="69"/>
      <c r="B1940" s="78" t="s">
        <v>1049</v>
      </c>
      <c r="C1940" s="79" t="s">
        <v>1051</v>
      </c>
      <c r="D1940" s="80"/>
      <c r="E1940" s="80"/>
      <c r="F1940" s="80"/>
      <c r="G1940" s="80"/>
      <c r="H1940" s="81" t="s">
        <v>945</v>
      </c>
      <c r="I1940" s="80"/>
      <c r="J1940" s="333" t="s">
        <v>236</v>
      </c>
    </row>
    <row r="1941" spans="1:10">
      <c r="A1941" s="69"/>
      <c r="B1941" s="74"/>
      <c r="C1941" s="75"/>
      <c r="D1941" s="76"/>
      <c r="E1941" s="77"/>
      <c r="F1941" s="77" t="s">
        <v>297</v>
      </c>
      <c r="G1941" s="77"/>
      <c r="H1941" s="77" t="s">
        <v>298</v>
      </c>
      <c r="I1941" s="77"/>
      <c r="J1941" s="84" t="s">
        <v>946</v>
      </c>
    </row>
    <row r="1942" spans="1:10">
      <c r="A1942" s="69"/>
      <c r="B1942" s="78" t="s">
        <v>295</v>
      </c>
      <c r="C1942" s="79" t="s">
        <v>299</v>
      </c>
      <c r="D1942" s="80"/>
      <c r="E1942" s="81" t="s">
        <v>230</v>
      </c>
      <c r="F1942" s="77" t="s">
        <v>300</v>
      </c>
      <c r="G1942" s="77" t="s">
        <v>301</v>
      </c>
      <c r="H1942" s="77" t="s">
        <v>300</v>
      </c>
      <c r="I1942" s="334" t="s">
        <v>301</v>
      </c>
      <c r="J1942" s="333" t="s">
        <v>947</v>
      </c>
    </row>
    <row r="1943" spans="1:10">
      <c r="A1943" s="69"/>
      <c r="B1943" s="74" t="s">
        <v>231</v>
      </c>
      <c r="C1943" s="75"/>
      <c r="D1943" s="76"/>
      <c r="E1943" s="77"/>
      <c r="F1943" s="77"/>
      <c r="G1943" s="77"/>
      <c r="H1943" s="77"/>
      <c r="I1943" s="77"/>
      <c r="J1943" s="84"/>
    </row>
    <row r="1944" spans="1:10">
      <c r="A1944" s="69"/>
      <c r="B1944" s="78" t="s">
        <v>231</v>
      </c>
      <c r="C1944" s="79"/>
      <c r="D1944" s="80"/>
      <c r="E1944" s="81"/>
      <c r="F1944" s="81"/>
      <c r="G1944" s="81"/>
      <c r="H1944" s="81"/>
      <c r="I1944" s="81"/>
      <c r="J1944" s="333"/>
    </row>
    <row r="1945" spans="1:10">
      <c r="A1945" s="69"/>
      <c r="B1945" s="78" t="s">
        <v>231</v>
      </c>
      <c r="C1945" s="79"/>
      <c r="D1945" s="80"/>
      <c r="E1945" s="81"/>
      <c r="F1945" s="81"/>
      <c r="G1945" s="81"/>
      <c r="H1945" s="81"/>
      <c r="I1945" s="81"/>
      <c r="J1945" s="333"/>
    </row>
    <row r="1946" spans="1:10">
      <c r="A1946" s="69"/>
      <c r="B1946" s="78" t="s">
        <v>231</v>
      </c>
      <c r="C1946" s="79"/>
      <c r="D1946" s="80"/>
      <c r="E1946" s="81"/>
      <c r="F1946" s="81"/>
      <c r="G1946" s="81"/>
      <c r="H1946" s="81"/>
      <c r="I1946" s="81"/>
      <c r="J1946" s="333"/>
    </row>
    <row r="1947" spans="1:10">
      <c r="A1947" s="69"/>
      <c r="B1947" s="78" t="s">
        <v>231</v>
      </c>
      <c r="C1947" s="79"/>
      <c r="D1947" s="80"/>
      <c r="E1947" s="81"/>
      <c r="F1947" s="81"/>
      <c r="G1947" s="81"/>
      <c r="H1947" s="81"/>
      <c r="I1947" s="81"/>
      <c r="J1947" s="333"/>
    </row>
    <row r="1948" spans="1:10">
      <c r="A1948" s="69"/>
      <c r="B1948" s="78" t="s">
        <v>231</v>
      </c>
      <c r="C1948" s="79"/>
      <c r="D1948" s="80"/>
      <c r="E1948" s="81"/>
      <c r="F1948" s="81"/>
      <c r="G1948" s="81"/>
      <c r="H1948" s="81"/>
      <c r="I1948" s="81"/>
      <c r="J1948" s="333"/>
    </row>
    <row r="1949" spans="1:10">
      <c r="A1949" s="69"/>
      <c r="B1949" s="78" t="s">
        <v>231</v>
      </c>
      <c r="C1949" s="79"/>
      <c r="D1949" s="80"/>
      <c r="E1949" s="81"/>
      <c r="F1949" s="81"/>
      <c r="G1949" s="81"/>
      <c r="H1949" s="81"/>
      <c r="I1949" s="81"/>
      <c r="J1949" s="333"/>
    </row>
    <row r="1950" spans="1:10">
      <c r="A1950" s="69"/>
      <c r="B1950" s="74"/>
      <c r="C1950" s="82"/>
      <c r="D1950" s="76"/>
      <c r="E1950" s="76"/>
      <c r="F1950" s="76"/>
      <c r="G1950" s="76" t="s">
        <v>948</v>
      </c>
      <c r="H1950" s="76"/>
      <c r="I1950" s="76"/>
      <c r="J1950" s="84">
        <f>+SUBTOTAL(9,J1943:J1949)</f>
        <v>0</v>
      </c>
    </row>
    <row r="1951" spans="1:10">
      <c r="A1951" s="69"/>
      <c r="B1951" s="74" t="s">
        <v>295</v>
      </c>
      <c r="C1951" s="75" t="s">
        <v>949</v>
      </c>
      <c r="D1951" s="76"/>
      <c r="E1951" s="76"/>
      <c r="F1951" s="76"/>
      <c r="G1951" s="76"/>
      <c r="H1951" s="77" t="s">
        <v>230</v>
      </c>
      <c r="I1951" s="77" t="s">
        <v>950</v>
      </c>
      <c r="J1951" s="84" t="s">
        <v>951</v>
      </c>
    </row>
    <row r="1952" spans="1:10">
      <c r="A1952" s="69"/>
      <c r="B1952" s="74" t="s">
        <v>398</v>
      </c>
      <c r="C1952" s="75" t="s">
        <v>399</v>
      </c>
      <c r="D1952" s="76"/>
      <c r="E1952" s="76"/>
      <c r="F1952" s="76"/>
      <c r="G1952" s="76"/>
      <c r="H1952" s="77">
        <v>1</v>
      </c>
      <c r="I1952" s="77">
        <v>25.37</v>
      </c>
      <c r="J1952" s="84">
        <f>+ROUND(H1952*I1952,2)</f>
        <v>25.37</v>
      </c>
    </row>
    <row r="1953" spans="1:10">
      <c r="A1953" s="69"/>
      <c r="B1953" s="78" t="s">
        <v>306</v>
      </c>
      <c r="C1953" s="79" t="s">
        <v>307</v>
      </c>
      <c r="D1953" s="80"/>
      <c r="E1953" s="80"/>
      <c r="F1953" s="80"/>
      <c r="G1953" s="80"/>
      <c r="H1953" s="81">
        <v>1</v>
      </c>
      <c r="I1953" s="81">
        <v>21.04</v>
      </c>
      <c r="J1953" s="333">
        <f>+ROUND(H1953*I1953,2)</f>
        <v>21.04</v>
      </c>
    </row>
    <row r="1954" spans="1:10">
      <c r="A1954" s="69"/>
      <c r="B1954" s="78" t="s">
        <v>231</v>
      </c>
      <c r="C1954" s="79"/>
      <c r="D1954" s="80"/>
      <c r="E1954" s="80"/>
      <c r="F1954" s="80"/>
      <c r="G1954" s="80"/>
      <c r="H1954" s="81"/>
      <c r="I1954" s="81"/>
      <c r="J1954" s="333"/>
    </row>
    <row r="1955" spans="1:10">
      <c r="A1955" s="69"/>
      <c r="B1955" s="78" t="s">
        <v>231</v>
      </c>
      <c r="C1955" s="79"/>
      <c r="D1955" s="80"/>
      <c r="E1955" s="80"/>
      <c r="F1955" s="80"/>
      <c r="G1955" s="80"/>
      <c r="H1955" s="81"/>
      <c r="I1955" s="81"/>
      <c r="J1955" s="333"/>
    </row>
    <row r="1956" spans="1:10">
      <c r="A1956" s="69"/>
      <c r="B1956" s="78" t="s">
        <v>231</v>
      </c>
      <c r="C1956" s="79"/>
      <c r="D1956" s="80"/>
      <c r="E1956" s="80"/>
      <c r="F1956" s="80"/>
      <c r="G1956" s="80"/>
      <c r="H1956" s="81"/>
      <c r="I1956" s="81"/>
      <c r="J1956" s="333"/>
    </row>
    <row r="1957" spans="1:10">
      <c r="A1957" s="69"/>
      <c r="B1957" s="78" t="s">
        <v>231</v>
      </c>
      <c r="C1957" s="79"/>
      <c r="D1957" s="80"/>
      <c r="E1957" s="80"/>
      <c r="F1957" s="80"/>
      <c r="G1957" s="80"/>
      <c r="H1957" s="81"/>
      <c r="I1957" s="81"/>
      <c r="J1957" s="333"/>
    </row>
    <row r="1958" spans="1:10">
      <c r="A1958" s="69"/>
      <c r="B1958" s="78" t="s">
        <v>231</v>
      </c>
      <c r="C1958" s="79"/>
      <c r="D1958" s="80"/>
      <c r="E1958" s="80"/>
      <c r="F1958" s="80"/>
      <c r="G1958" s="80"/>
      <c r="H1958" s="81"/>
      <c r="I1958" s="81"/>
      <c r="J1958" s="333"/>
    </row>
    <row r="1959" spans="1:10">
      <c r="A1959" s="69"/>
      <c r="B1959" s="74"/>
      <c r="C1959" s="82"/>
      <c r="D1959" s="76"/>
      <c r="E1959" s="76"/>
      <c r="F1959" s="76"/>
      <c r="G1959" s="76" t="s">
        <v>952</v>
      </c>
      <c r="H1959" s="76"/>
      <c r="I1959" s="76"/>
      <c r="J1959" s="84">
        <f>+SUBTOTAL(9,J1952:J1958)</f>
        <v>46.41</v>
      </c>
    </row>
    <row r="1960" spans="1:10">
      <c r="A1960" s="69"/>
      <c r="B1960" s="74"/>
      <c r="C1960" s="82"/>
      <c r="D1960" s="76"/>
      <c r="E1960" s="76"/>
      <c r="F1960" s="76" t="s">
        <v>953</v>
      </c>
      <c r="G1960" s="76"/>
      <c r="H1960" s="76"/>
      <c r="I1960" s="76">
        <v>0</v>
      </c>
      <c r="J1960" s="84">
        <f>+ROUND(I1960*J1959,2)</f>
        <v>0</v>
      </c>
    </row>
    <row r="1961" spans="1:10">
      <c r="A1961" s="69"/>
      <c r="B1961" s="74"/>
      <c r="C1961" s="82"/>
      <c r="D1961" s="76"/>
      <c r="E1961" s="76"/>
      <c r="F1961" s="76" t="s">
        <v>308</v>
      </c>
      <c r="G1961" s="76"/>
      <c r="H1961" s="76"/>
      <c r="I1961" s="76"/>
      <c r="J1961" s="84">
        <f>+SUBTOTAL(9,J1952:J1960)</f>
        <v>46.41</v>
      </c>
    </row>
    <row r="1962" spans="1:10">
      <c r="A1962" s="69"/>
      <c r="B1962" s="83"/>
      <c r="C1962" s="82"/>
      <c r="D1962" s="76"/>
      <c r="E1962" s="76"/>
      <c r="F1962" s="76"/>
      <c r="G1962" s="76" t="s">
        <v>954</v>
      </c>
      <c r="H1962" s="76"/>
      <c r="I1962" s="76"/>
      <c r="J1962" s="337">
        <f>+SUBTOTAL(9,J1943:J1961)</f>
        <v>46.41</v>
      </c>
    </row>
    <row r="1963" spans="1:10">
      <c r="A1963" s="69"/>
      <c r="B1963" s="83"/>
      <c r="C1963" s="82" t="s">
        <v>309</v>
      </c>
      <c r="D1963" s="76">
        <v>2.5</v>
      </c>
      <c r="E1963" s="76"/>
      <c r="F1963" s="76"/>
      <c r="G1963" s="76" t="s">
        <v>310</v>
      </c>
      <c r="H1963" s="76"/>
      <c r="I1963" s="76"/>
      <c r="J1963" s="337">
        <f>+ROUND(J1962/D1963,2)</f>
        <v>18.559999999999999</v>
      </c>
    </row>
    <row r="1964" spans="1:10">
      <c r="A1964" s="69"/>
      <c r="B1964" s="74" t="s">
        <v>295</v>
      </c>
      <c r="C1964" s="75" t="s">
        <v>311</v>
      </c>
      <c r="D1964" s="76"/>
      <c r="E1964" s="76"/>
      <c r="F1964" s="76"/>
      <c r="G1964" s="77" t="s">
        <v>296</v>
      </c>
      <c r="H1964" s="77" t="s">
        <v>955</v>
      </c>
      <c r="I1964" s="77" t="s">
        <v>312</v>
      </c>
      <c r="J1964" s="84" t="s">
        <v>956</v>
      </c>
    </row>
    <row r="1965" spans="1:10">
      <c r="A1965" s="69"/>
      <c r="B1965" s="74" t="s">
        <v>1052</v>
      </c>
      <c r="C1965" s="75" t="s">
        <v>1053</v>
      </c>
      <c r="D1965" s="76"/>
      <c r="E1965" s="76"/>
      <c r="F1965" s="76"/>
      <c r="G1965" s="77" t="s">
        <v>236</v>
      </c>
      <c r="H1965" s="77">
        <v>332.17</v>
      </c>
      <c r="I1965" s="77">
        <v>1</v>
      </c>
      <c r="J1965" s="84">
        <f>+ROUND(H1965*I1965,2)</f>
        <v>332.17</v>
      </c>
    </row>
    <row r="1966" spans="1:10">
      <c r="A1966" s="69"/>
      <c r="B1966" s="78" t="s">
        <v>592</v>
      </c>
      <c r="C1966" s="79" t="s">
        <v>593</v>
      </c>
      <c r="D1966" s="80"/>
      <c r="E1966" s="80"/>
      <c r="F1966" s="80"/>
      <c r="G1966" s="81" t="s">
        <v>359</v>
      </c>
      <c r="H1966" s="81">
        <v>127.64</v>
      </c>
      <c r="I1966" s="81">
        <v>0.624</v>
      </c>
      <c r="J1966" s="333">
        <f>+ROUND(H1966*I1966,2)</f>
        <v>79.650000000000006</v>
      </c>
    </row>
    <row r="1967" spans="1:10">
      <c r="A1967" s="69"/>
      <c r="B1967" s="78" t="s">
        <v>1054</v>
      </c>
      <c r="C1967" s="79" t="s">
        <v>1055</v>
      </c>
      <c r="D1967" s="80"/>
      <c r="E1967" s="80"/>
      <c r="F1967" s="80"/>
      <c r="G1967" s="81" t="s">
        <v>235</v>
      </c>
      <c r="H1967" s="81">
        <v>33.81</v>
      </c>
      <c r="I1967" s="81">
        <v>5.5999999999999995E-4</v>
      </c>
      <c r="J1967" s="333">
        <f>+ROUND(H1967*I1967,2)</f>
        <v>0.02</v>
      </c>
    </row>
    <row r="1968" spans="1:10">
      <c r="A1968" s="69"/>
      <c r="B1968" s="78" t="s">
        <v>594</v>
      </c>
      <c r="C1968" s="79" t="s">
        <v>595</v>
      </c>
      <c r="D1968" s="80"/>
      <c r="E1968" s="80"/>
      <c r="F1968" s="80"/>
      <c r="G1968" s="81" t="s">
        <v>235</v>
      </c>
      <c r="H1968" s="81">
        <v>33.81</v>
      </c>
      <c r="I1968" s="81">
        <v>6.2E-4</v>
      </c>
      <c r="J1968" s="333">
        <f>+ROUND(H1968*I1968,2)</f>
        <v>0.02</v>
      </c>
    </row>
    <row r="1969" spans="1:10">
      <c r="A1969" s="69"/>
      <c r="B1969" s="78" t="s">
        <v>231</v>
      </c>
      <c r="C1969" s="79"/>
      <c r="D1969" s="80"/>
      <c r="E1969" s="80"/>
      <c r="F1969" s="80"/>
      <c r="G1969" s="81"/>
      <c r="H1969" s="81"/>
      <c r="I1969" s="81"/>
      <c r="J1969" s="333"/>
    </row>
    <row r="1970" spans="1:10">
      <c r="A1970" s="69"/>
      <c r="B1970" s="78" t="s">
        <v>231</v>
      </c>
      <c r="C1970" s="79"/>
      <c r="D1970" s="80"/>
      <c r="E1970" s="80"/>
      <c r="F1970" s="80"/>
      <c r="G1970" s="81"/>
      <c r="H1970" s="81"/>
      <c r="I1970" s="81"/>
      <c r="J1970" s="333"/>
    </row>
    <row r="1971" spans="1:10">
      <c r="A1971" s="69"/>
      <c r="B1971" s="78" t="s">
        <v>231</v>
      </c>
      <c r="C1971" s="79"/>
      <c r="D1971" s="80"/>
      <c r="E1971" s="80"/>
      <c r="F1971" s="80"/>
      <c r="G1971" s="81"/>
      <c r="H1971" s="81"/>
      <c r="I1971" s="81"/>
      <c r="J1971" s="333"/>
    </row>
    <row r="1972" spans="1:10">
      <c r="A1972" s="69"/>
      <c r="B1972" s="74"/>
      <c r="C1972" s="82"/>
      <c r="D1972" s="76"/>
      <c r="E1972" s="76"/>
      <c r="F1972" s="76"/>
      <c r="G1972" s="76" t="s">
        <v>316</v>
      </c>
      <c r="H1972" s="76"/>
      <c r="I1972" s="76"/>
      <c r="J1972" s="84">
        <f>+SUBTOTAL(9,J1965:J1971)</f>
        <v>411.86</v>
      </c>
    </row>
    <row r="1973" spans="1:10">
      <c r="A1973" s="69"/>
      <c r="B1973" s="74" t="s">
        <v>295</v>
      </c>
      <c r="C1973" s="75" t="s">
        <v>317</v>
      </c>
      <c r="D1973" s="76"/>
      <c r="E1973" s="76"/>
      <c r="F1973" s="76"/>
      <c r="G1973" s="77" t="s">
        <v>296</v>
      </c>
      <c r="H1973" s="77" t="s">
        <v>955</v>
      </c>
      <c r="I1973" s="77" t="s">
        <v>312</v>
      </c>
      <c r="J1973" s="84" t="s">
        <v>956</v>
      </c>
    </row>
    <row r="1974" spans="1:10">
      <c r="A1974" s="69"/>
      <c r="B1974" s="74" t="s">
        <v>231</v>
      </c>
      <c r="C1974" s="75"/>
      <c r="D1974" s="76"/>
      <c r="E1974" s="76"/>
      <c r="F1974" s="76"/>
      <c r="G1974" s="77"/>
      <c r="H1974" s="77"/>
      <c r="I1974" s="77"/>
      <c r="J1974" s="84"/>
    </row>
    <row r="1975" spans="1:10">
      <c r="A1975" s="69"/>
      <c r="B1975" s="78" t="s">
        <v>231</v>
      </c>
      <c r="C1975" s="79"/>
      <c r="D1975" s="80"/>
      <c r="E1975" s="80"/>
      <c r="F1975" s="80"/>
      <c r="G1975" s="81"/>
      <c r="H1975" s="81"/>
      <c r="I1975" s="81"/>
      <c r="J1975" s="333"/>
    </row>
    <row r="1976" spans="1:10">
      <c r="A1976" s="69"/>
      <c r="B1976" s="78" t="s">
        <v>231</v>
      </c>
      <c r="C1976" s="79"/>
      <c r="D1976" s="80"/>
      <c r="E1976" s="80"/>
      <c r="F1976" s="80"/>
      <c r="G1976" s="81"/>
      <c r="H1976" s="81"/>
      <c r="I1976" s="81"/>
      <c r="J1976" s="333"/>
    </row>
    <row r="1977" spans="1:10">
      <c r="A1977" s="69"/>
      <c r="B1977" s="78" t="s">
        <v>231</v>
      </c>
      <c r="C1977" s="79"/>
      <c r="D1977" s="80"/>
      <c r="E1977" s="80"/>
      <c r="F1977" s="80"/>
      <c r="G1977" s="81"/>
      <c r="H1977" s="81"/>
      <c r="I1977" s="81"/>
      <c r="J1977" s="333"/>
    </row>
    <row r="1978" spans="1:10">
      <c r="A1978" s="69"/>
      <c r="B1978" s="78" t="s">
        <v>231</v>
      </c>
      <c r="C1978" s="79"/>
      <c r="D1978" s="80"/>
      <c r="E1978" s="80"/>
      <c r="F1978" s="80"/>
      <c r="G1978" s="81"/>
      <c r="H1978" s="81"/>
      <c r="I1978" s="81"/>
      <c r="J1978" s="333"/>
    </row>
    <row r="1979" spans="1:10">
      <c r="A1979" s="69"/>
      <c r="B1979" s="74"/>
      <c r="C1979" s="82"/>
      <c r="D1979" s="76"/>
      <c r="E1979" s="76"/>
      <c r="F1979" s="76"/>
      <c r="G1979" s="76" t="s">
        <v>318</v>
      </c>
      <c r="H1979" s="76"/>
      <c r="I1979" s="76"/>
      <c r="J1979" s="84">
        <f>+SUBTOTAL(9,J1974:J1978)</f>
        <v>0</v>
      </c>
    </row>
    <row r="1980" spans="1:10">
      <c r="A1980" s="69"/>
      <c r="B1980" s="74" t="s">
        <v>295</v>
      </c>
      <c r="C1980" s="75" t="s">
        <v>321</v>
      </c>
      <c r="D1980" s="77" t="s">
        <v>322</v>
      </c>
      <c r="E1980" s="77" t="s">
        <v>961</v>
      </c>
      <c r="F1980" s="77" t="s">
        <v>962</v>
      </c>
      <c r="G1980" s="77" t="s">
        <v>963</v>
      </c>
      <c r="H1980" s="77" t="s">
        <v>964</v>
      </c>
      <c r="I1980" s="77" t="s">
        <v>312</v>
      </c>
      <c r="J1980" s="84" t="s">
        <v>965</v>
      </c>
    </row>
    <row r="1981" spans="1:10">
      <c r="A1981" s="69"/>
      <c r="B1981" s="74" t="s">
        <v>1056</v>
      </c>
      <c r="C1981" s="75" t="s">
        <v>1057</v>
      </c>
      <c r="D1981" s="77" t="s">
        <v>323</v>
      </c>
      <c r="E1981" s="77">
        <v>0</v>
      </c>
      <c r="F1981" s="77">
        <v>82.05</v>
      </c>
      <c r="G1981" s="77">
        <v>82.05</v>
      </c>
      <c r="H1981" s="77">
        <v>0.74</v>
      </c>
      <c r="I1981" s="77">
        <v>5.5999999999999995E-4</v>
      </c>
      <c r="J1981" s="84">
        <f>+ROUND(G1981*H1981*I1981,2)</f>
        <v>0.03</v>
      </c>
    </row>
    <row r="1982" spans="1:10">
      <c r="A1982" s="69"/>
      <c r="B1982" s="78" t="s">
        <v>596</v>
      </c>
      <c r="C1982" s="79" t="s">
        <v>597</v>
      </c>
      <c r="D1982" s="81" t="s">
        <v>323</v>
      </c>
      <c r="E1982" s="81">
        <v>0</v>
      </c>
      <c r="F1982" s="81">
        <v>82.05</v>
      </c>
      <c r="G1982" s="81">
        <v>82.05</v>
      </c>
      <c r="H1982" s="81">
        <v>0.74</v>
      </c>
      <c r="I1982" s="81">
        <v>6.2E-4</v>
      </c>
      <c r="J1982" s="333">
        <f>+ROUND(G1982*H1982*I1982,2)</f>
        <v>0.04</v>
      </c>
    </row>
    <row r="1983" spans="1:10">
      <c r="A1983" s="69"/>
      <c r="B1983" s="78" t="s">
        <v>231</v>
      </c>
      <c r="C1983" s="79"/>
      <c r="D1983" s="81"/>
      <c r="E1983" s="81"/>
      <c r="F1983" s="81"/>
      <c r="G1983" s="81"/>
      <c r="H1983" s="81"/>
      <c r="I1983" s="81"/>
      <c r="J1983" s="333"/>
    </row>
    <row r="1984" spans="1:10">
      <c r="A1984" s="69"/>
      <c r="B1984" s="78" t="s">
        <v>231</v>
      </c>
      <c r="C1984" s="79"/>
      <c r="D1984" s="81"/>
      <c r="E1984" s="81"/>
      <c r="F1984" s="81"/>
      <c r="G1984" s="81"/>
      <c r="H1984" s="81"/>
      <c r="I1984" s="81"/>
      <c r="J1984" s="333"/>
    </row>
    <row r="1985" spans="1:10">
      <c r="A1985" s="69"/>
      <c r="B1985" s="78" t="s">
        <v>231</v>
      </c>
      <c r="C1985" s="79"/>
      <c r="D1985" s="81"/>
      <c r="E1985" s="81"/>
      <c r="F1985" s="81"/>
      <c r="G1985" s="81"/>
      <c r="H1985" s="81"/>
      <c r="I1985" s="81"/>
      <c r="J1985" s="333"/>
    </row>
    <row r="1986" spans="1:10">
      <c r="A1986" s="69"/>
      <c r="B1986" s="78" t="s">
        <v>231</v>
      </c>
      <c r="C1986" s="79"/>
      <c r="D1986" s="81"/>
      <c r="E1986" s="81"/>
      <c r="F1986" s="81"/>
      <c r="G1986" s="81"/>
      <c r="H1986" s="81"/>
      <c r="I1986" s="81"/>
      <c r="J1986" s="333"/>
    </row>
    <row r="1987" spans="1:10">
      <c r="A1987" s="69"/>
      <c r="B1987" s="78" t="s">
        <v>231</v>
      </c>
      <c r="C1987" s="79"/>
      <c r="D1987" s="81"/>
      <c r="E1987" s="81"/>
      <c r="F1987" s="81"/>
      <c r="G1987" s="81"/>
      <c r="H1987" s="81"/>
      <c r="I1987" s="81"/>
      <c r="J1987" s="333"/>
    </row>
    <row r="1988" spans="1:10">
      <c r="A1988" s="69"/>
      <c r="B1988" s="74"/>
      <c r="C1988" s="82"/>
      <c r="D1988" s="76"/>
      <c r="E1988" s="76"/>
      <c r="F1988" s="76"/>
      <c r="G1988" s="76" t="s">
        <v>325</v>
      </c>
      <c r="H1988" s="76"/>
      <c r="I1988" s="76"/>
      <c r="J1988" s="84">
        <f>+SUBTOTAL(9,J1981:J1987)</f>
        <v>7.0000000000000007E-2</v>
      </c>
    </row>
    <row r="1989" spans="1:10">
      <c r="A1989" s="69"/>
      <c r="B1989" s="74" t="s">
        <v>326</v>
      </c>
      <c r="C1989" s="82"/>
      <c r="D1989" s="76"/>
      <c r="E1989" s="76"/>
      <c r="F1989" s="76"/>
      <c r="G1989" s="76"/>
      <c r="H1989" s="76"/>
      <c r="I1989" s="76"/>
      <c r="J1989" s="84">
        <f>+SUBTOTAL(9,J1963:J1987)</f>
        <v>430.48999999999995</v>
      </c>
    </row>
    <row r="1990" spans="1:10">
      <c r="A1990" s="69"/>
      <c r="B1990" s="74" t="s">
        <v>327</v>
      </c>
      <c r="C1990" s="82"/>
      <c r="D1990" s="76">
        <v>0</v>
      </c>
      <c r="E1990" s="76"/>
      <c r="F1990" s="76"/>
      <c r="G1990" s="76"/>
      <c r="H1990" s="76"/>
      <c r="I1990" s="76"/>
      <c r="J1990" s="84">
        <f>+ROUND(J1989*D1990/100,2)</f>
        <v>0</v>
      </c>
    </row>
    <row r="1991" spans="1:10" ht="14.4" thickBot="1">
      <c r="A1991" s="69"/>
      <c r="B1991" s="74" t="s">
        <v>328</v>
      </c>
      <c r="C1991" s="82"/>
      <c r="D1991" s="76"/>
      <c r="E1991" s="76"/>
      <c r="F1991" s="76"/>
      <c r="G1991" s="76"/>
      <c r="H1991" s="76"/>
      <c r="I1991" s="76"/>
      <c r="J1991" s="84">
        <f>+J1989+ J1990</f>
        <v>430.48999999999995</v>
      </c>
    </row>
    <row r="1992" spans="1:10">
      <c r="A1992" s="69"/>
      <c r="B1992" s="70" t="s">
        <v>261</v>
      </c>
      <c r="C1992" s="71"/>
      <c r="D1992" s="73"/>
      <c r="E1992" s="73"/>
      <c r="F1992" s="73" t="s">
        <v>967</v>
      </c>
      <c r="G1992" s="73"/>
      <c r="H1992" s="73"/>
      <c r="I1992" s="73" t="s">
        <v>968</v>
      </c>
      <c r="J1992" s="332"/>
    </row>
    <row r="1993" spans="1:10">
      <c r="A1993" s="69"/>
      <c r="B1993" s="78" t="s">
        <v>969</v>
      </c>
      <c r="C1993" s="69"/>
      <c r="D1993" s="80"/>
      <c r="E1993" s="80"/>
      <c r="F1993" s="80" t="s">
        <v>970</v>
      </c>
      <c r="G1993" s="80"/>
      <c r="H1993" s="80"/>
      <c r="I1993" s="80"/>
      <c r="J1993" s="338"/>
    </row>
    <row r="1994" spans="1:10">
      <c r="A1994" s="69"/>
      <c r="B1994" s="78" t="s">
        <v>971</v>
      </c>
      <c r="C1994" s="69"/>
      <c r="D1994" s="80"/>
      <c r="E1994" s="80"/>
      <c r="F1994" s="80" t="s">
        <v>972</v>
      </c>
      <c r="G1994" s="80"/>
      <c r="H1994" s="80"/>
      <c r="I1994" s="80"/>
      <c r="J1994" s="338"/>
    </row>
    <row r="1995" spans="1:10" ht="14.4" thickBot="1">
      <c r="A1995" s="69"/>
      <c r="B1995" s="85" t="s">
        <v>973</v>
      </c>
      <c r="C1995" s="69"/>
      <c r="D1995" s="80"/>
      <c r="E1995" s="80"/>
      <c r="F1995" s="80"/>
      <c r="G1995" s="80"/>
      <c r="H1995" s="80"/>
      <c r="I1995" s="80"/>
      <c r="J1995" s="339"/>
    </row>
    <row r="1996" spans="1:10">
      <c r="A1996" s="69"/>
      <c r="B1996" s="71"/>
      <c r="C1996" s="71"/>
      <c r="D1996" s="73"/>
      <c r="E1996" s="73"/>
      <c r="F1996" s="73"/>
      <c r="G1996" s="73"/>
      <c r="H1996" s="73"/>
      <c r="I1996" s="73"/>
      <c r="J1996" s="73"/>
    </row>
    <row r="1997" spans="1:10" ht="14.4" thickBot="1">
      <c r="A1997" s="69"/>
      <c r="B1997" s="69"/>
      <c r="C1997" s="69"/>
      <c r="D1997" s="80"/>
      <c r="E1997" s="80"/>
      <c r="F1997" s="80"/>
      <c r="G1997" s="80"/>
      <c r="H1997" s="80"/>
      <c r="I1997" s="80"/>
      <c r="J1997" s="80"/>
    </row>
    <row r="1998" spans="1:10">
      <c r="A1998" s="69"/>
      <c r="B1998" s="70"/>
      <c r="C1998" s="71"/>
      <c r="D1998" s="72" t="s">
        <v>294</v>
      </c>
      <c r="E1998" s="72"/>
      <c r="F1998" s="72"/>
      <c r="G1998" s="73"/>
      <c r="H1998" s="73"/>
      <c r="I1998" s="73"/>
      <c r="J1998" s="332"/>
    </row>
    <row r="1999" spans="1:10">
      <c r="A1999" s="69"/>
      <c r="B1999" s="74" t="s">
        <v>295</v>
      </c>
      <c r="C1999" s="75" t="s">
        <v>116</v>
      </c>
      <c r="D1999" s="76"/>
      <c r="E1999" s="76"/>
      <c r="F1999" s="76"/>
      <c r="G1999" s="76"/>
      <c r="H1999" s="77" t="s">
        <v>943</v>
      </c>
      <c r="I1999" s="76"/>
      <c r="J1999" s="84" t="s">
        <v>296</v>
      </c>
    </row>
    <row r="2000" spans="1:10">
      <c r="A2000" s="69"/>
      <c r="B2000" s="78" t="s">
        <v>231</v>
      </c>
      <c r="C2000" s="79" t="s">
        <v>584</v>
      </c>
      <c r="D2000" s="80"/>
      <c r="E2000" s="80"/>
      <c r="F2000" s="80"/>
      <c r="G2000" s="80"/>
      <c r="H2000" s="81" t="s">
        <v>945</v>
      </c>
      <c r="I2000" s="80"/>
      <c r="J2000" s="333" t="s">
        <v>236</v>
      </c>
    </row>
    <row r="2001" spans="1:10">
      <c r="A2001" s="69"/>
      <c r="B2001" s="74"/>
      <c r="C2001" s="75"/>
      <c r="D2001" s="76"/>
      <c r="E2001" s="77"/>
      <c r="F2001" s="77" t="s">
        <v>297</v>
      </c>
      <c r="G2001" s="77"/>
      <c r="H2001" s="77" t="s">
        <v>298</v>
      </c>
      <c r="I2001" s="77"/>
      <c r="J2001" s="84" t="s">
        <v>946</v>
      </c>
    </row>
    <row r="2002" spans="1:10">
      <c r="A2002" s="69"/>
      <c r="B2002" s="78" t="s">
        <v>295</v>
      </c>
      <c r="C2002" s="79" t="s">
        <v>299</v>
      </c>
      <c r="D2002" s="80"/>
      <c r="E2002" s="81" t="s">
        <v>230</v>
      </c>
      <c r="F2002" s="77" t="s">
        <v>300</v>
      </c>
      <c r="G2002" s="77" t="s">
        <v>301</v>
      </c>
      <c r="H2002" s="77" t="s">
        <v>300</v>
      </c>
      <c r="I2002" s="334" t="s">
        <v>301</v>
      </c>
      <c r="J2002" s="333" t="s">
        <v>947</v>
      </c>
    </row>
    <row r="2003" spans="1:10">
      <c r="A2003" s="69"/>
      <c r="B2003" s="335" t="s">
        <v>598</v>
      </c>
      <c r="C2003" s="75" t="s">
        <v>696</v>
      </c>
      <c r="D2003" s="76"/>
      <c r="E2003" s="77">
        <v>1</v>
      </c>
      <c r="F2003" s="77">
        <v>1</v>
      </c>
      <c r="G2003" s="77">
        <v>0</v>
      </c>
      <c r="H2003" s="77">
        <v>34.700000000000003</v>
      </c>
      <c r="I2003" s="77">
        <v>25.11</v>
      </c>
      <c r="J2003" s="84">
        <f>+ROUND(E2003* ((F2003*H2003) + (G2003*I2003)),2)</f>
        <v>34.700000000000003</v>
      </c>
    </row>
    <row r="2004" spans="1:10">
      <c r="A2004" s="69"/>
      <c r="B2004" s="336" t="s">
        <v>382</v>
      </c>
      <c r="C2004" s="79" t="s">
        <v>383</v>
      </c>
      <c r="D2004" s="80"/>
      <c r="E2004" s="81">
        <v>1</v>
      </c>
      <c r="F2004" s="81">
        <v>0.03</v>
      </c>
      <c r="G2004" s="81">
        <v>0.97</v>
      </c>
      <c r="H2004" s="81">
        <v>257.73</v>
      </c>
      <c r="I2004" s="81">
        <v>71.84</v>
      </c>
      <c r="J2004" s="333">
        <f>+ROUND(E2004* ((F2004*H2004) + (G2004*I2004)),2)</f>
        <v>77.42</v>
      </c>
    </row>
    <row r="2005" spans="1:10">
      <c r="A2005" s="69"/>
      <c r="B2005" s="78" t="s">
        <v>231</v>
      </c>
      <c r="C2005" s="79"/>
      <c r="D2005" s="80"/>
      <c r="E2005" s="81"/>
      <c r="F2005" s="81"/>
      <c r="G2005" s="81"/>
      <c r="H2005" s="81"/>
      <c r="I2005" s="81"/>
      <c r="J2005" s="333"/>
    </row>
    <row r="2006" spans="1:10">
      <c r="A2006" s="69"/>
      <c r="B2006" s="78" t="s">
        <v>231</v>
      </c>
      <c r="C2006" s="79"/>
      <c r="D2006" s="80"/>
      <c r="E2006" s="81"/>
      <c r="F2006" s="81"/>
      <c r="G2006" s="81"/>
      <c r="H2006" s="81"/>
      <c r="I2006" s="81"/>
      <c r="J2006" s="333"/>
    </row>
    <row r="2007" spans="1:10">
      <c r="A2007" s="69"/>
      <c r="B2007" s="78" t="s">
        <v>231</v>
      </c>
      <c r="C2007" s="79"/>
      <c r="D2007" s="80"/>
      <c r="E2007" s="81"/>
      <c r="F2007" s="81"/>
      <c r="G2007" s="81"/>
      <c r="H2007" s="81"/>
      <c r="I2007" s="81"/>
      <c r="J2007" s="333"/>
    </row>
    <row r="2008" spans="1:10">
      <c r="A2008" s="69"/>
      <c r="B2008" s="78" t="s">
        <v>231</v>
      </c>
      <c r="C2008" s="79"/>
      <c r="D2008" s="80"/>
      <c r="E2008" s="81"/>
      <c r="F2008" s="81"/>
      <c r="G2008" s="81"/>
      <c r="H2008" s="81"/>
      <c r="I2008" s="81"/>
      <c r="J2008" s="333"/>
    </row>
    <row r="2009" spans="1:10">
      <c r="A2009" s="69"/>
      <c r="B2009" s="78" t="s">
        <v>231</v>
      </c>
      <c r="C2009" s="79"/>
      <c r="D2009" s="80"/>
      <c r="E2009" s="81"/>
      <c r="F2009" s="81"/>
      <c r="G2009" s="81"/>
      <c r="H2009" s="81"/>
      <c r="I2009" s="81"/>
      <c r="J2009" s="333"/>
    </row>
    <row r="2010" spans="1:10">
      <c r="A2010" s="69"/>
      <c r="B2010" s="74"/>
      <c r="C2010" s="82"/>
      <c r="D2010" s="76"/>
      <c r="E2010" s="76"/>
      <c r="F2010" s="76"/>
      <c r="G2010" s="76" t="s">
        <v>948</v>
      </c>
      <c r="H2010" s="76"/>
      <c r="I2010" s="76"/>
      <c r="J2010" s="84">
        <f>+SUBTOTAL(9,J2003:J2009)</f>
        <v>112.12</v>
      </c>
    </row>
    <row r="2011" spans="1:10">
      <c r="A2011" s="69"/>
      <c r="B2011" s="74" t="s">
        <v>295</v>
      </c>
      <c r="C2011" s="75" t="s">
        <v>949</v>
      </c>
      <c r="D2011" s="76"/>
      <c r="E2011" s="76"/>
      <c r="F2011" s="76"/>
      <c r="G2011" s="76"/>
      <c r="H2011" s="77" t="s">
        <v>230</v>
      </c>
      <c r="I2011" s="77" t="s">
        <v>950</v>
      </c>
      <c r="J2011" s="84" t="s">
        <v>951</v>
      </c>
    </row>
    <row r="2012" spans="1:10">
      <c r="A2012" s="69"/>
      <c r="B2012" s="74" t="s">
        <v>306</v>
      </c>
      <c r="C2012" s="75" t="s">
        <v>307</v>
      </c>
      <c r="D2012" s="76"/>
      <c r="E2012" s="76"/>
      <c r="F2012" s="76"/>
      <c r="G2012" s="76"/>
      <c r="H2012" s="77">
        <v>1</v>
      </c>
      <c r="I2012" s="77">
        <v>21.04</v>
      </c>
      <c r="J2012" s="84">
        <f>+ROUND(H2012*I2012,2)</f>
        <v>21.04</v>
      </c>
    </row>
    <row r="2013" spans="1:10">
      <c r="A2013" s="69"/>
      <c r="B2013" s="78" t="s">
        <v>231</v>
      </c>
      <c r="C2013" s="79"/>
      <c r="D2013" s="80"/>
      <c r="E2013" s="80"/>
      <c r="F2013" s="80"/>
      <c r="G2013" s="80"/>
      <c r="H2013" s="81"/>
      <c r="I2013" s="81"/>
      <c r="J2013" s="333"/>
    </row>
    <row r="2014" spans="1:10">
      <c r="A2014" s="69"/>
      <c r="B2014" s="78" t="s">
        <v>231</v>
      </c>
      <c r="C2014" s="79"/>
      <c r="D2014" s="80"/>
      <c r="E2014" s="80"/>
      <c r="F2014" s="80"/>
      <c r="G2014" s="80"/>
      <c r="H2014" s="81"/>
      <c r="I2014" s="81"/>
      <c r="J2014" s="333"/>
    </row>
    <row r="2015" spans="1:10">
      <c r="A2015" s="69"/>
      <c r="B2015" s="78" t="s">
        <v>231</v>
      </c>
      <c r="C2015" s="79"/>
      <c r="D2015" s="80"/>
      <c r="E2015" s="80"/>
      <c r="F2015" s="80"/>
      <c r="G2015" s="80"/>
      <c r="H2015" s="81"/>
      <c r="I2015" s="81"/>
      <c r="J2015" s="333"/>
    </row>
    <row r="2016" spans="1:10">
      <c r="A2016" s="69"/>
      <c r="B2016" s="78" t="s">
        <v>231</v>
      </c>
      <c r="C2016" s="79"/>
      <c r="D2016" s="80"/>
      <c r="E2016" s="80"/>
      <c r="F2016" s="80"/>
      <c r="G2016" s="80"/>
      <c r="H2016" s="81"/>
      <c r="I2016" s="81"/>
      <c r="J2016" s="333"/>
    </row>
    <row r="2017" spans="1:10">
      <c r="A2017" s="69"/>
      <c r="B2017" s="78" t="s">
        <v>231</v>
      </c>
      <c r="C2017" s="79"/>
      <c r="D2017" s="80"/>
      <c r="E2017" s="80"/>
      <c r="F2017" s="80"/>
      <c r="G2017" s="80"/>
      <c r="H2017" s="81"/>
      <c r="I2017" s="81"/>
      <c r="J2017" s="333"/>
    </row>
    <row r="2018" spans="1:10">
      <c r="A2018" s="69"/>
      <c r="B2018" s="78" t="s">
        <v>231</v>
      </c>
      <c r="C2018" s="79"/>
      <c r="D2018" s="80"/>
      <c r="E2018" s="80"/>
      <c r="F2018" s="80"/>
      <c r="G2018" s="80"/>
      <c r="H2018" s="81"/>
      <c r="I2018" s="81"/>
      <c r="J2018" s="333"/>
    </row>
    <row r="2019" spans="1:10">
      <c r="A2019" s="69"/>
      <c r="B2019" s="74"/>
      <c r="C2019" s="82"/>
      <c r="D2019" s="76"/>
      <c r="E2019" s="76"/>
      <c r="F2019" s="76"/>
      <c r="G2019" s="76" t="s">
        <v>952</v>
      </c>
      <c r="H2019" s="76"/>
      <c r="I2019" s="76"/>
      <c r="J2019" s="84">
        <f>+SUBTOTAL(9,J2012:J2018)</f>
        <v>21.04</v>
      </c>
    </row>
    <row r="2020" spans="1:10">
      <c r="A2020" s="69"/>
      <c r="B2020" s="74"/>
      <c r="C2020" s="82"/>
      <c r="D2020" s="76"/>
      <c r="E2020" s="76"/>
      <c r="F2020" s="76" t="s">
        <v>953</v>
      </c>
      <c r="G2020" s="76"/>
      <c r="H2020" s="76"/>
      <c r="I2020" s="76">
        <v>0</v>
      </c>
      <c r="J2020" s="84">
        <f>+ROUND(I2020*J2019,2)</f>
        <v>0</v>
      </c>
    </row>
    <row r="2021" spans="1:10">
      <c r="A2021" s="69"/>
      <c r="B2021" s="74"/>
      <c r="C2021" s="82"/>
      <c r="D2021" s="76"/>
      <c r="E2021" s="76"/>
      <c r="F2021" s="76" t="s">
        <v>308</v>
      </c>
      <c r="G2021" s="76"/>
      <c r="H2021" s="76"/>
      <c r="I2021" s="76"/>
      <c r="J2021" s="84">
        <f>+SUBTOTAL(9,J2012:J2020)</f>
        <v>21.04</v>
      </c>
    </row>
    <row r="2022" spans="1:10">
      <c r="A2022" s="69"/>
      <c r="B2022" s="83"/>
      <c r="C2022" s="82"/>
      <c r="D2022" s="76"/>
      <c r="E2022" s="76"/>
      <c r="F2022" s="76"/>
      <c r="G2022" s="76" t="s">
        <v>954</v>
      </c>
      <c r="H2022" s="76"/>
      <c r="I2022" s="76"/>
      <c r="J2022" s="337">
        <f>+SUBTOTAL(9,J2003:J2021)</f>
        <v>133.16</v>
      </c>
    </row>
    <row r="2023" spans="1:10">
      <c r="A2023" s="69"/>
      <c r="B2023" s="83"/>
      <c r="C2023" s="82" t="s">
        <v>309</v>
      </c>
      <c r="D2023" s="76">
        <v>22.51</v>
      </c>
      <c r="E2023" s="76"/>
      <c r="F2023" s="76"/>
      <c r="G2023" s="76" t="s">
        <v>310</v>
      </c>
      <c r="H2023" s="76"/>
      <c r="I2023" s="76"/>
      <c r="J2023" s="337">
        <f>+ROUND(J2022/D2023,2)</f>
        <v>5.92</v>
      </c>
    </row>
    <row r="2024" spans="1:10">
      <c r="A2024" s="69"/>
      <c r="B2024" s="74" t="s">
        <v>295</v>
      </c>
      <c r="C2024" s="75" t="s">
        <v>311</v>
      </c>
      <c r="D2024" s="76"/>
      <c r="E2024" s="76"/>
      <c r="F2024" s="76"/>
      <c r="G2024" s="77" t="s">
        <v>296</v>
      </c>
      <c r="H2024" s="77" t="s">
        <v>955</v>
      </c>
      <c r="I2024" s="77" t="s">
        <v>312</v>
      </c>
      <c r="J2024" s="84" t="s">
        <v>956</v>
      </c>
    </row>
    <row r="2025" spans="1:10">
      <c r="A2025" s="69"/>
      <c r="B2025" s="74" t="s">
        <v>231</v>
      </c>
      <c r="C2025" s="75"/>
      <c r="D2025" s="76"/>
      <c r="E2025" s="76"/>
      <c r="F2025" s="76"/>
      <c r="G2025" s="77"/>
      <c r="H2025" s="77"/>
      <c r="I2025" s="77"/>
      <c r="J2025" s="84"/>
    </row>
    <row r="2026" spans="1:10">
      <c r="A2026" s="69"/>
      <c r="B2026" s="78" t="s">
        <v>231</v>
      </c>
      <c r="C2026" s="79"/>
      <c r="D2026" s="80"/>
      <c r="E2026" s="80"/>
      <c r="F2026" s="80"/>
      <c r="G2026" s="81"/>
      <c r="H2026" s="81"/>
      <c r="I2026" s="81"/>
      <c r="J2026" s="333"/>
    </row>
    <row r="2027" spans="1:10">
      <c r="A2027" s="69"/>
      <c r="B2027" s="78" t="s">
        <v>231</v>
      </c>
      <c r="C2027" s="79"/>
      <c r="D2027" s="80"/>
      <c r="E2027" s="80"/>
      <c r="F2027" s="80"/>
      <c r="G2027" s="81"/>
      <c r="H2027" s="81"/>
      <c r="I2027" s="81"/>
      <c r="J2027" s="333"/>
    </row>
    <row r="2028" spans="1:10">
      <c r="A2028" s="69"/>
      <c r="B2028" s="78" t="s">
        <v>231</v>
      </c>
      <c r="C2028" s="79"/>
      <c r="D2028" s="80"/>
      <c r="E2028" s="80"/>
      <c r="F2028" s="80"/>
      <c r="G2028" s="81"/>
      <c r="H2028" s="81"/>
      <c r="I2028" s="81"/>
      <c r="J2028" s="333"/>
    </row>
    <row r="2029" spans="1:10">
      <c r="A2029" s="69"/>
      <c r="B2029" s="78" t="s">
        <v>231</v>
      </c>
      <c r="C2029" s="79"/>
      <c r="D2029" s="80"/>
      <c r="E2029" s="80"/>
      <c r="F2029" s="80"/>
      <c r="G2029" s="81"/>
      <c r="H2029" s="81"/>
      <c r="I2029" s="81"/>
      <c r="J2029" s="333"/>
    </row>
    <row r="2030" spans="1:10">
      <c r="A2030" s="69"/>
      <c r="B2030" s="78" t="s">
        <v>231</v>
      </c>
      <c r="C2030" s="79"/>
      <c r="D2030" s="80"/>
      <c r="E2030" s="80"/>
      <c r="F2030" s="80"/>
      <c r="G2030" s="81"/>
      <c r="H2030" s="81"/>
      <c r="I2030" s="81"/>
      <c r="J2030" s="333"/>
    </row>
    <row r="2031" spans="1:10">
      <c r="A2031" s="69"/>
      <c r="B2031" s="78" t="s">
        <v>231</v>
      </c>
      <c r="C2031" s="79"/>
      <c r="D2031" s="80"/>
      <c r="E2031" s="80"/>
      <c r="F2031" s="80"/>
      <c r="G2031" s="81"/>
      <c r="H2031" s="81"/>
      <c r="I2031" s="81"/>
      <c r="J2031" s="333"/>
    </row>
    <row r="2032" spans="1:10">
      <c r="A2032" s="69"/>
      <c r="B2032" s="74"/>
      <c r="C2032" s="82"/>
      <c r="D2032" s="76"/>
      <c r="E2032" s="76"/>
      <c r="F2032" s="76"/>
      <c r="G2032" s="76" t="s">
        <v>316</v>
      </c>
      <c r="H2032" s="76"/>
      <c r="I2032" s="76"/>
      <c r="J2032" s="84">
        <f>+SUBTOTAL(9,J2025:J2031)</f>
        <v>0</v>
      </c>
    </row>
    <row r="2033" spans="1:10">
      <c r="A2033" s="69"/>
      <c r="B2033" s="74" t="s">
        <v>295</v>
      </c>
      <c r="C2033" s="75" t="s">
        <v>317</v>
      </c>
      <c r="D2033" s="76"/>
      <c r="E2033" s="76"/>
      <c r="F2033" s="76"/>
      <c r="G2033" s="77" t="s">
        <v>296</v>
      </c>
      <c r="H2033" s="77" t="s">
        <v>955</v>
      </c>
      <c r="I2033" s="77" t="s">
        <v>312</v>
      </c>
      <c r="J2033" s="84" t="s">
        <v>956</v>
      </c>
    </row>
    <row r="2034" spans="1:10">
      <c r="A2034" s="69"/>
      <c r="B2034" s="74" t="s">
        <v>231</v>
      </c>
      <c r="C2034" s="75"/>
      <c r="D2034" s="76"/>
      <c r="E2034" s="76"/>
      <c r="F2034" s="76"/>
      <c r="G2034" s="77"/>
      <c r="H2034" s="77"/>
      <c r="I2034" s="77"/>
      <c r="J2034" s="84"/>
    </row>
    <row r="2035" spans="1:10">
      <c r="A2035" s="69"/>
      <c r="B2035" s="78" t="s">
        <v>231</v>
      </c>
      <c r="C2035" s="79"/>
      <c r="D2035" s="80"/>
      <c r="E2035" s="80"/>
      <c r="F2035" s="80"/>
      <c r="G2035" s="81"/>
      <c r="H2035" s="81"/>
      <c r="I2035" s="81"/>
      <c r="J2035" s="333"/>
    </row>
    <row r="2036" spans="1:10">
      <c r="A2036" s="69"/>
      <c r="B2036" s="78" t="s">
        <v>231</v>
      </c>
      <c r="C2036" s="79"/>
      <c r="D2036" s="80"/>
      <c r="E2036" s="80"/>
      <c r="F2036" s="80"/>
      <c r="G2036" s="81"/>
      <c r="H2036" s="81"/>
      <c r="I2036" s="81"/>
      <c r="J2036" s="333"/>
    </row>
    <row r="2037" spans="1:10">
      <c r="A2037" s="69"/>
      <c r="B2037" s="78" t="s">
        <v>231</v>
      </c>
      <c r="C2037" s="79"/>
      <c r="D2037" s="80"/>
      <c r="E2037" s="80"/>
      <c r="F2037" s="80"/>
      <c r="G2037" s="81"/>
      <c r="H2037" s="81"/>
      <c r="I2037" s="81"/>
      <c r="J2037" s="333"/>
    </row>
    <row r="2038" spans="1:10">
      <c r="A2038" s="69"/>
      <c r="B2038" s="78" t="s">
        <v>231</v>
      </c>
      <c r="C2038" s="79"/>
      <c r="D2038" s="80"/>
      <c r="E2038" s="80"/>
      <c r="F2038" s="80"/>
      <c r="G2038" s="81"/>
      <c r="H2038" s="81"/>
      <c r="I2038" s="81"/>
      <c r="J2038" s="333"/>
    </row>
    <row r="2039" spans="1:10">
      <c r="A2039" s="69"/>
      <c r="B2039" s="74"/>
      <c r="C2039" s="82"/>
      <c r="D2039" s="76"/>
      <c r="E2039" s="76"/>
      <c r="F2039" s="76"/>
      <c r="G2039" s="76" t="s">
        <v>318</v>
      </c>
      <c r="H2039" s="76"/>
      <c r="I2039" s="76"/>
      <c r="J2039" s="84">
        <f>+SUBTOTAL(9,J2034:J2038)</f>
        <v>0</v>
      </c>
    </row>
    <row r="2040" spans="1:10">
      <c r="A2040" s="69"/>
      <c r="B2040" s="74" t="s">
        <v>295</v>
      </c>
      <c r="C2040" s="75" t="s">
        <v>321</v>
      </c>
      <c r="D2040" s="77" t="s">
        <v>322</v>
      </c>
      <c r="E2040" s="77" t="s">
        <v>961</v>
      </c>
      <c r="F2040" s="77" t="s">
        <v>962</v>
      </c>
      <c r="G2040" s="77" t="s">
        <v>963</v>
      </c>
      <c r="H2040" s="77" t="s">
        <v>964</v>
      </c>
      <c r="I2040" s="77" t="s">
        <v>312</v>
      </c>
      <c r="J2040" s="84" t="s">
        <v>965</v>
      </c>
    </row>
    <row r="2041" spans="1:10">
      <c r="A2041" s="69"/>
      <c r="B2041" s="74" t="s">
        <v>231</v>
      </c>
      <c r="C2041" s="75"/>
      <c r="D2041" s="77"/>
      <c r="E2041" s="77"/>
      <c r="F2041" s="77"/>
      <c r="G2041" s="77"/>
      <c r="H2041" s="77"/>
      <c r="I2041" s="77"/>
      <c r="J2041" s="84"/>
    </row>
    <row r="2042" spans="1:10">
      <c r="A2042" s="69"/>
      <c r="B2042" s="78" t="s">
        <v>231</v>
      </c>
      <c r="C2042" s="79"/>
      <c r="D2042" s="81"/>
      <c r="E2042" s="81"/>
      <c r="F2042" s="81"/>
      <c r="G2042" s="81"/>
      <c r="H2042" s="81"/>
      <c r="I2042" s="81"/>
      <c r="J2042" s="333"/>
    </row>
    <row r="2043" spans="1:10">
      <c r="A2043" s="69"/>
      <c r="B2043" s="78" t="s">
        <v>231</v>
      </c>
      <c r="C2043" s="79"/>
      <c r="D2043" s="81"/>
      <c r="E2043" s="81"/>
      <c r="F2043" s="81"/>
      <c r="G2043" s="81"/>
      <c r="H2043" s="81"/>
      <c r="I2043" s="81"/>
      <c r="J2043" s="333"/>
    </row>
    <row r="2044" spans="1:10">
      <c r="A2044" s="69"/>
      <c r="B2044" s="78" t="s">
        <v>231</v>
      </c>
      <c r="C2044" s="79"/>
      <c r="D2044" s="81"/>
      <c r="E2044" s="81"/>
      <c r="F2044" s="81"/>
      <c r="G2044" s="81"/>
      <c r="H2044" s="81"/>
      <c r="I2044" s="81"/>
      <c r="J2044" s="333"/>
    </row>
    <row r="2045" spans="1:10">
      <c r="A2045" s="69"/>
      <c r="B2045" s="78" t="s">
        <v>231</v>
      </c>
      <c r="C2045" s="79"/>
      <c r="D2045" s="81"/>
      <c r="E2045" s="81"/>
      <c r="F2045" s="81"/>
      <c r="G2045" s="81"/>
      <c r="H2045" s="81"/>
      <c r="I2045" s="81"/>
      <c r="J2045" s="333"/>
    </row>
    <row r="2046" spans="1:10">
      <c r="A2046" s="69"/>
      <c r="B2046" s="78" t="s">
        <v>231</v>
      </c>
      <c r="C2046" s="79"/>
      <c r="D2046" s="81"/>
      <c r="E2046" s="81"/>
      <c r="F2046" s="81"/>
      <c r="G2046" s="81"/>
      <c r="H2046" s="81"/>
      <c r="I2046" s="81"/>
      <c r="J2046" s="333"/>
    </row>
    <row r="2047" spans="1:10">
      <c r="A2047" s="69"/>
      <c r="B2047" s="78" t="s">
        <v>231</v>
      </c>
      <c r="C2047" s="79"/>
      <c r="D2047" s="81"/>
      <c r="E2047" s="81"/>
      <c r="F2047" s="81"/>
      <c r="G2047" s="81"/>
      <c r="H2047" s="81"/>
      <c r="I2047" s="81"/>
      <c r="J2047" s="333"/>
    </row>
    <row r="2048" spans="1:10">
      <c r="A2048" s="69"/>
      <c r="B2048" s="74"/>
      <c r="C2048" s="82"/>
      <c r="D2048" s="76"/>
      <c r="E2048" s="76"/>
      <c r="F2048" s="76"/>
      <c r="G2048" s="76" t="s">
        <v>325</v>
      </c>
      <c r="H2048" s="76"/>
      <c r="I2048" s="76"/>
      <c r="J2048" s="84">
        <f>+SUBTOTAL(9,J2041:J2047)</f>
        <v>0</v>
      </c>
    </row>
    <row r="2049" spans="1:10">
      <c r="A2049" s="69"/>
      <c r="B2049" s="74" t="s">
        <v>326</v>
      </c>
      <c r="C2049" s="82"/>
      <c r="D2049" s="76"/>
      <c r="E2049" s="76"/>
      <c r="F2049" s="76"/>
      <c r="G2049" s="76"/>
      <c r="H2049" s="76"/>
      <c r="I2049" s="76"/>
      <c r="J2049" s="84">
        <f>+SUBTOTAL(9,J2023:J2047)</f>
        <v>5.92</v>
      </c>
    </row>
    <row r="2050" spans="1:10">
      <c r="A2050" s="69"/>
      <c r="B2050" s="74" t="s">
        <v>327</v>
      </c>
      <c r="C2050" s="82"/>
      <c r="D2050" s="76">
        <v>0</v>
      </c>
      <c r="E2050" s="76"/>
      <c r="F2050" s="76"/>
      <c r="G2050" s="76"/>
      <c r="H2050" s="76"/>
      <c r="I2050" s="76"/>
      <c r="J2050" s="84">
        <f>+ROUND(J2049*D2050/100,2)</f>
        <v>0</v>
      </c>
    </row>
    <row r="2051" spans="1:10" ht="14.4" thickBot="1">
      <c r="A2051" s="69"/>
      <c r="B2051" s="74" t="s">
        <v>328</v>
      </c>
      <c r="C2051" s="82"/>
      <c r="D2051" s="76"/>
      <c r="E2051" s="76"/>
      <c r="F2051" s="76"/>
      <c r="G2051" s="76"/>
      <c r="H2051" s="76"/>
      <c r="I2051" s="76"/>
      <c r="J2051" s="84">
        <f>+J2049+ J2050</f>
        <v>5.92</v>
      </c>
    </row>
    <row r="2052" spans="1:10">
      <c r="A2052" s="69"/>
      <c r="B2052" s="70" t="s">
        <v>261</v>
      </c>
      <c r="C2052" s="71"/>
      <c r="D2052" s="73"/>
      <c r="E2052" s="73"/>
      <c r="F2052" s="73" t="s">
        <v>967</v>
      </c>
      <c r="G2052" s="73"/>
      <c r="H2052" s="73"/>
      <c r="I2052" s="73" t="s">
        <v>968</v>
      </c>
      <c r="J2052" s="332"/>
    </row>
    <row r="2053" spans="1:10">
      <c r="A2053" s="69"/>
      <c r="B2053" s="78" t="s">
        <v>969</v>
      </c>
      <c r="C2053" s="69"/>
      <c r="D2053" s="80"/>
      <c r="E2053" s="80"/>
      <c r="F2053" s="80" t="s">
        <v>970</v>
      </c>
      <c r="G2053" s="80"/>
      <c r="H2053" s="80"/>
      <c r="I2053" s="80"/>
      <c r="J2053" s="338"/>
    </row>
    <row r="2054" spans="1:10">
      <c r="A2054" s="69"/>
      <c r="B2054" s="78" t="s">
        <v>971</v>
      </c>
      <c r="C2054" s="69"/>
      <c r="D2054" s="80"/>
      <c r="E2054" s="80"/>
      <c r="F2054" s="80" t="s">
        <v>972</v>
      </c>
      <c r="G2054" s="80"/>
      <c r="H2054" s="80"/>
      <c r="I2054" s="80"/>
      <c r="J2054" s="338"/>
    </row>
    <row r="2055" spans="1:10" ht="14.4" thickBot="1">
      <c r="A2055" s="69"/>
      <c r="B2055" s="85" t="s">
        <v>973</v>
      </c>
      <c r="C2055" s="69"/>
      <c r="D2055" s="80"/>
      <c r="E2055" s="80"/>
      <c r="F2055" s="80"/>
      <c r="G2055" s="80"/>
      <c r="H2055" s="80"/>
      <c r="I2055" s="80"/>
      <c r="J2055" s="339"/>
    </row>
    <row r="2056" spans="1:10">
      <c r="A2056" s="69"/>
      <c r="B2056" s="71"/>
      <c r="C2056" s="71"/>
      <c r="D2056" s="73"/>
      <c r="E2056" s="73"/>
      <c r="F2056" s="73"/>
      <c r="G2056" s="73"/>
      <c r="H2056" s="73"/>
      <c r="I2056" s="73"/>
      <c r="J2056" s="73"/>
    </row>
    <row r="2057" spans="1:10" ht="14.4" thickBot="1">
      <c r="A2057" s="69"/>
      <c r="B2057" s="69"/>
      <c r="C2057" s="69"/>
      <c r="D2057" s="80"/>
      <c r="E2057" s="80"/>
      <c r="F2057" s="80"/>
      <c r="G2057" s="80"/>
      <c r="H2057" s="80"/>
      <c r="I2057" s="80"/>
      <c r="J2057" s="80"/>
    </row>
    <row r="2058" spans="1:10">
      <c r="A2058" s="69"/>
      <c r="B2058" s="70"/>
      <c r="C2058" s="71"/>
      <c r="D2058" s="72" t="s">
        <v>294</v>
      </c>
      <c r="E2058" s="72"/>
      <c r="F2058" s="72"/>
      <c r="G2058" s="73"/>
      <c r="H2058" s="73"/>
      <c r="I2058" s="73"/>
      <c r="J2058" s="332"/>
    </row>
    <row r="2059" spans="1:10">
      <c r="A2059" s="69"/>
      <c r="B2059" s="74" t="s">
        <v>295</v>
      </c>
      <c r="C2059" s="75" t="s">
        <v>116</v>
      </c>
      <c r="D2059" s="76"/>
      <c r="E2059" s="76"/>
      <c r="F2059" s="76"/>
      <c r="G2059" s="76"/>
      <c r="H2059" s="77" t="s">
        <v>943</v>
      </c>
      <c r="I2059" s="76"/>
      <c r="J2059" s="84" t="s">
        <v>296</v>
      </c>
    </row>
    <row r="2060" spans="1:10">
      <c r="A2060" s="69"/>
      <c r="B2060" s="78" t="s">
        <v>231</v>
      </c>
      <c r="C2060" s="79" t="s">
        <v>585</v>
      </c>
      <c r="D2060" s="80"/>
      <c r="E2060" s="80"/>
      <c r="F2060" s="80"/>
      <c r="G2060" s="80"/>
      <c r="H2060" s="81" t="s">
        <v>945</v>
      </c>
      <c r="I2060" s="80"/>
      <c r="J2060" s="333" t="s">
        <v>258</v>
      </c>
    </row>
    <row r="2061" spans="1:10">
      <c r="A2061" s="69"/>
      <c r="B2061" s="74"/>
      <c r="C2061" s="75"/>
      <c r="D2061" s="76"/>
      <c r="E2061" s="77"/>
      <c r="F2061" s="77" t="s">
        <v>297</v>
      </c>
      <c r="G2061" s="77"/>
      <c r="H2061" s="77" t="s">
        <v>298</v>
      </c>
      <c r="I2061" s="77"/>
      <c r="J2061" s="84" t="s">
        <v>946</v>
      </c>
    </row>
    <row r="2062" spans="1:10">
      <c r="A2062" s="69"/>
      <c r="B2062" s="78" t="s">
        <v>295</v>
      </c>
      <c r="C2062" s="79" t="s">
        <v>299</v>
      </c>
      <c r="D2062" s="80"/>
      <c r="E2062" s="81" t="s">
        <v>230</v>
      </c>
      <c r="F2062" s="77" t="s">
        <v>300</v>
      </c>
      <c r="G2062" s="77" t="s">
        <v>301</v>
      </c>
      <c r="H2062" s="77" t="s">
        <v>300</v>
      </c>
      <c r="I2062" s="334" t="s">
        <v>301</v>
      </c>
      <c r="J2062" s="333" t="s">
        <v>947</v>
      </c>
    </row>
    <row r="2063" spans="1:10">
      <c r="A2063" s="69"/>
      <c r="B2063" s="74" t="s">
        <v>231</v>
      </c>
      <c r="C2063" s="75"/>
      <c r="D2063" s="76"/>
      <c r="E2063" s="77"/>
      <c r="F2063" s="77"/>
      <c r="G2063" s="77"/>
      <c r="H2063" s="77"/>
      <c r="I2063" s="77"/>
      <c r="J2063" s="84"/>
    </row>
    <row r="2064" spans="1:10">
      <c r="A2064" s="69"/>
      <c r="B2064" s="78" t="s">
        <v>231</v>
      </c>
      <c r="C2064" s="79"/>
      <c r="D2064" s="80"/>
      <c r="E2064" s="81"/>
      <c r="F2064" s="81"/>
      <c r="G2064" s="81"/>
      <c r="H2064" s="81"/>
      <c r="I2064" s="81"/>
      <c r="J2064" s="333"/>
    </row>
    <row r="2065" spans="1:10">
      <c r="A2065" s="69"/>
      <c r="B2065" s="78" t="s">
        <v>231</v>
      </c>
      <c r="C2065" s="79"/>
      <c r="D2065" s="80"/>
      <c r="E2065" s="81"/>
      <c r="F2065" s="81"/>
      <c r="G2065" s="81"/>
      <c r="H2065" s="81"/>
      <c r="I2065" s="81"/>
      <c r="J2065" s="333"/>
    </row>
    <row r="2066" spans="1:10">
      <c r="A2066" s="69"/>
      <c r="B2066" s="78" t="s">
        <v>231</v>
      </c>
      <c r="C2066" s="79"/>
      <c r="D2066" s="80"/>
      <c r="E2066" s="81"/>
      <c r="F2066" s="81"/>
      <c r="G2066" s="81"/>
      <c r="H2066" s="81"/>
      <c r="I2066" s="81"/>
      <c r="J2066" s="333"/>
    </row>
    <row r="2067" spans="1:10">
      <c r="A2067" s="69"/>
      <c r="B2067" s="78" t="s">
        <v>231</v>
      </c>
      <c r="C2067" s="79"/>
      <c r="D2067" s="80"/>
      <c r="E2067" s="81"/>
      <c r="F2067" s="81"/>
      <c r="G2067" s="81"/>
      <c r="H2067" s="81"/>
      <c r="I2067" s="81"/>
      <c r="J2067" s="333"/>
    </row>
    <row r="2068" spans="1:10">
      <c r="A2068" s="69"/>
      <c r="B2068" s="78" t="s">
        <v>231</v>
      </c>
      <c r="C2068" s="79"/>
      <c r="D2068" s="80"/>
      <c r="E2068" s="81"/>
      <c r="F2068" s="81"/>
      <c r="G2068" s="81"/>
      <c r="H2068" s="81"/>
      <c r="I2068" s="81"/>
      <c r="J2068" s="333"/>
    </row>
    <row r="2069" spans="1:10">
      <c r="A2069" s="69"/>
      <c r="B2069" s="78" t="s">
        <v>231</v>
      </c>
      <c r="C2069" s="79"/>
      <c r="D2069" s="80"/>
      <c r="E2069" s="81"/>
      <c r="F2069" s="81"/>
      <c r="G2069" s="81"/>
      <c r="H2069" s="81"/>
      <c r="I2069" s="81"/>
      <c r="J2069" s="333"/>
    </row>
    <row r="2070" spans="1:10">
      <c r="A2070" s="69"/>
      <c r="B2070" s="74"/>
      <c r="C2070" s="82"/>
      <c r="D2070" s="76"/>
      <c r="E2070" s="76"/>
      <c r="F2070" s="76"/>
      <c r="G2070" s="76" t="s">
        <v>948</v>
      </c>
      <c r="H2070" s="76"/>
      <c r="I2070" s="76"/>
      <c r="J2070" s="84">
        <f>+SUBTOTAL(9,J2063:J2069)</f>
        <v>0</v>
      </c>
    </row>
    <row r="2071" spans="1:10">
      <c r="A2071" s="69"/>
      <c r="B2071" s="74" t="s">
        <v>295</v>
      </c>
      <c r="C2071" s="75" t="s">
        <v>949</v>
      </c>
      <c r="D2071" s="76"/>
      <c r="E2071" s="76"/>
      <c r="F2071" s="76"/>
      <c r="G2071" s="76"/>
      <c r="H2071" s="77" t="s">
        <v>230</v>
      </c>
      <c r="I2071" s="77" t="s">
        <v>950</v>
      </c>
      <c r="J2071" s="84" t="s">
        <v>951</v>
      </c>
    </row>
    <row r="2072" spans="1:10">
      <c r="A2072" s="69"/>
      <c r="B2072" s="74" t="s">
        <v>306</v>
      </c>
      <c r="C2072" s="75" t="s">
        <v>307</v>
      </c>
      <c r="D2072" s="76"/>
      <c r="E2072" s="76"/>
      <c r="F2072" s="76"/>
      <c r="G2072" s="76"/>
      <c r="H2072" s="77">
        <v>1</v>
      </c>
      <c r="I2072" s="77">
        <v>21.04</v>
      </c>
      <c r="J2072" s="84">
        <f>+ROUND(H2072*I2072,2)</f>
        <v>21.04</v>
      </c>
    </row>
    <row r="2073" spans="1:10">
      <c r="A2073" s="69"/>
      <c r="B2073" s="78" t="s">
        <v>231</v>
      </c>
      <c r="C2073" s="79"/>
      <c r="D2073" s="80"/>
      <c r="E2073" s="80"/>
      <c r="F2073" s="80"/>
      <c r="G2073" s="80"/>
      <c r="H2073" s="81"/>
      <c r="I2073" s="81"/>
      <c r="J2073" s="333"/>
    </row>
    <row r="2074" spans="1:10">
      <c r="A2074" s="69"/>
      <c r="B2074" s="78" t="s">
        <v>231</v>
      </c>
      <c r="C2074" s="79"/>
      <c r="D2074" s="80"/>
      <c r="E2074" s="80"/>
      <c r="F2074" s="80"/>
      <c r="G2074" s="80"/>
      <c r="H2074" s="81"/>
      <c r="I2074" s="81"/>
      <c r="J2074" s="333"/>
    </row>
    <row r="2075" spans="1:10">
      <c r="A2075" s="69"/>
      <c r="B2075" s="78" t="s">
        <v>231</v>
      </c>
      <c r="C2075" s="79"/>
      <c r="D2075" s="80"/>
      <c r="E2075" s="80"/>
      <c r="F2075" s="80"/>
      <c r="G2075" s="80"/>
      <c r="H2075" s="81"/>
      <c r="I2075" s="81"/>
      <c r="J2075" s="333"/>
    </row>
    <row r="2076" spans="1:10">
      <c r="A2076" s="69"/>
      <c r="B2076" s="78" t="s">
        <v>231</v>
      </c>
      <c r="C2076" s="79"/>
      <c r="D2076" s="80"/>
      <c r="E2076" s="80"/>
      <c r="F2076" s="80"/>
      <c r="G2076" s="80"/>
      <c r="H2076" s="81"/>
      <c r="I2076" s="81"/>
      <c r="J2076" s="333"/>
    </row>
    <row r="2077" spans="1:10">
      <c r="A2077" s="69"/>
      <c r="B2077" s="78" t="s">
        <v>231</v>
      </c>
      <c r="C2077" s="79"/>
      <c r="D2077" s="80"/>
      <c r="E2077" s="80"/>
      <c r="F2077" s="80"/>
      <c r="G2077" s="80"/>
      <c r="H2077" s="81"/>
      <c r="I2077" s="81"/>
      <c r="J2077" s="333"/>
    </row>
    <row r="2078" spans="1:10">
      <c r="A2078" s="69"/>
      <c r="B2078" s="78" t="s">
        <v>231</v>
      </c>
      <c r="C2078" s="79"/>
      <c r="D2078" s="80"/>
      <c r="E2078" s="80"/>
      <c r="F2078" s="80"/>
      <c r="G2078" s="80"/>
      <c r="H2078" s="81"/>
      <c r="I2078" s="81"/>
      <c r="J2078" s="333"/>
    </row>
    <row r="2079" spans="1:10">
      <c r="A2079" s="69"/>
      <c r="B2079" s="74"/>
      <c r="C2079" s="82"/>
      <c r="D2079" s="76"/>
      <c r="E2079" s="76"/>
      <c r="F2079" s="76"/>
      <c r="G2079" s="76" t="s">
        <v>952</v>
      </c>
      <c r="H2079" s="76"/>
      <c r="I2079" s="76"/>
      <c r="J2079" s="84">
        <f>+SUBTOTAL(9,J2072:J2078)</f>
        <v>21.04</v>
      </c>
    </row>
    <row r="2080" spans="1:10">
      <c r="A2080" s="69"/>
      <c r="B2080" s="74"/>
      <c r="C2080" s="82"/>
      <c r="D2080" s="76"/>
      <c r="E2080" s="76"/>
      <c r="F2080" s="76" t="s">
        <v>953</v>
      </c>
      <c r="G2080" s="76"/>
      <c r="H2080" s="76"/>
      <c r="I2080" s="76">
        <v>0</v>
      </c>
      <c r="J2080" s="84">
        <f>+ROUND(I2080*J2079,2)</f>
        <v>0</v>
      </c>
    </row>
    <row r="2081" spans="1:10">
      <c r="A2081" s="69"/>
      <c r="B2081" s="74"/>
      <c r="C2081" s="82"/>
      <c r="D2081" s="76"/>
      <c r="E2081" s="76"/>
      <c r="F2081" s="76" t="s">
        <v>308</v>
      </c>
      <c r="G2081" s="76"/>
      <c r="H2081" s="76"/>
      <c r="I2081" s="76"/>
      <c r="J2081" s="84">
        <f>+SUBTOTAL(9,J2072:J2080)</f>
        <v>21.04</v>
      </c>
    </row>
    <row r="2082" spans="1:10">
      <c r="A2082" s="69"/>
      <c r="B2082" s="83"/>
      <c r="C2082" s="82"/>
      <c r="D2082" s="76"/>
      <c r="E2082" s="76"/>
      <c r="F2082" s="76"/>
      <c r="G2082" s="76" t="s">
        <v>954</v>
      </c>
      <c r="H2082" s="76"/>
      <c r="I2082" s="76"/>
      <c r="J2082" s="337">
        <f>+SUBTOTAL(9,J2063:J2081)</f>
        <v>21.04</v>
      </c>
    </row>
    <row r="2083" spans="1:10">
      <c r="A2083" s="69"/>
      <c r="B2083" s="83"/>
      <c r="C2083" s="82" t="s">
        <v>309</v>
      </c>
      <c r="D2083" s="76">
        <v>5</v>
      </c>
      <c r="E2083" s="76"/>
      <c r="F2083" s="76"/>
      <c r="G2083" s="76" t="s">
        <v>310</v>
      </c>
      <c r="H2083" s="76"/>
      <c r="I2083" s="76"/>
      <c r="J2083" s="337">
        <f>+ROUND(J2082/D2083,2)</f>
        <v>4.21</v>
      </c>
    </row>
    <row r="2084" spans="1:10">
      <c r="A2084" s="69"/>
      <c r="B2084" s="74" t="s">
        <v>295</v>
      </c>
      <c r="C2084" s="75" t="s">
        <v>311</v>
      </c>
      <c r="D2084" s="76"/>
      <c r="E2084" s="76"/>
      <c r="F2084" s="76"/>
      <c r="G2084" s="77" t="s">
        <v>296</v>
      </c>
      <c r="H2084" s="77" t="s">
        <v>955</v>
      </c>
      <c r="I2084" s="77" t="s">
        <v>312</v>
      </c>
      <c r="J2084" s="84" t="s">
        <v>956</v>
      </c>
    </row>
    <row r="2085" spans="1:10">
      <c r="A2085" s="69"/>
      <c r="B2085" s="74" t="s">
        <v>231</v>
      </c>
      <c r="C2085" s="75"/>
      <c r="D2085" s="76"/>
      <c r="E2085" s="76"/>
      <c r="F2085" s="76"/>
      <c r="G2085" s="77"/>
      <c r="H2085" s="77"/>
      <c r="I2085" s="77"/>
      <c r="J2085" s="84"/>
    </row>
    <row r="2086" spans="1:10">
      <c r="A2086" s="69"/>
      <c r="B2086" s="78" t="s">
        <v>231</v>
      </c>
      <c r="C2086" s="79"/>
      <c r="D2086" s="80"/>
      <c r="E2086" s="80"/>
      <c r="F2086" s="80"/>
      <c r="G2086" s="81"/>
      <c r="H2086" s="81"/>
      <c r="I2086" s="81"/>
      <c r="J2086" s="333"/>
    </row>
    <row r="2087" spans="1:10">
      <c r="A2087" s="69"/>
      <c r="B2087" s="78" t="s">
        <v>231</v>
      </c>
      <c r="C2087" s="79"/>
      <c r="D2087" s="80"/>
      <c r="E2087" s="80"/>
      <c r="F2087" s="80"/>
      <c r="G2087" s="81"/>
      <c r="H2087" s="81"/>
      <c r="I2087" s="81"/>
      <c r="J2087" s="333"/>
    </row>
    <row r="2088" spans="1:10">
      <c r="A2088" s="69"/>
      <c r="B2088" s="78" t="s">
        <v>231</v>
      </c>
      <c r="C2088" s="79"/>
      <c r="D2088" s="80"/>
      <c r="E2088" s="80"/>
      <c r="F2088" s="80"/>
      <c r="G2088" s="81"/>
      <c r="H2088" s="81"/>
      <c r="I2088" s="81"/>
      <c r="J2088" s="333"/>
    </row>
    <row r="2089" spans="1:10">
      <c r="A2089" s="69"/>
      <c r="B2089" s="78" t="s">
        <v>231</v>
      </c>
      <c r="C2089" s="79"/>
      <c r="D2089" s="80"/>
      <c r="E2089" s="80"/>
      <c r="F2089" s="80"/>
      <c r="G2089" s="81"/>
      <c r="H2089" s="81"/>
      <c r="I2089" s="81"/>
      <c r="J2089" s="333"/>
    </row>
    <row r="2090" spans="1:10">
      <c r="A2090" s="69"/>
      <c r="B2090" s="78" t="s">
        <v>231</v>
      </c>
      <c r="C2090" s="79"/>
      <c r="D2090" s="80"/>
      <c r="E2090" s="80"/>
      <c r="F2090" s="80"/>
      <c r="G2090" s="81"/>
      <c r="H2090" s="81"/>
      <c r="I2090" s="81"/>
      <c r="J2090" s="333"/>
    </row>
    <row r="2091" spans="1:10">
      <c r="A2091" s="69"/>
      <c r="B2091" s="78" t="s">
        <v>231</v>
      </c>
      <c r="C2091" s="79"/>
      <c r="D2091" s="80"/>
      <c r="E2091" s="80"/>
      <c r="F2091" s="80"/>
      <c r="G2091" s="81"/>
      <c r="H2091" s="81"/>
      <c r="I2091" s="81"/>
      <c r="J2091" s="333"/>
    </row>
    <row r="2092" spans="1:10">
      <c r="A2092" s="69"/>
      <c r="B2092" s="74"/>
      <c r="C2092" s="82"/>
      <c r="D2092" s="76"/>
      <c r="E2092" s="76"/>
      <c r="F2092" s="76"/>
      <c r="G2092" s="76" t="s">
        <v>316</v>
      </c>
      <c r="H2092" s="76"/>
      <c r="I2092" s="76"/>
      <c r="J2092" s="84">
        <f>+SUBTOTAL(9,J2085:J2091)</f>
        <v>0</v>
      </c>
    </row>
    <row r="2093" spans="1:10">
      <c r="A2093" s="69"/>
      <c r="B2093" s="74" t="s">
        <v>295</v>
      </c>
      <c r="C2093" s="75" t="s">
        <v>317</v>
      </c>
      <c r="D2093" s="76"/>
      <c r="E2093" s="76"/>
      <c r="F2093" s="76"/>
      <c r="G2093" s="77" t="s">
        <v>296</v>
      </c>
      <c r="H2093" s="77" t="s">
        <v>955</v>
      </c>
      <c r="I2093" s="77" t="s">
        <v>312</v>
      </c>
      <c r="J2093" s="84" t="s">
        <v>956</v>
      </c>
    </row>
    <row r="2094" spans="1:10">
      <c r="A2094" s="69"/>
      <c r="B2094" s="74" t="s">
        <v>231</v>
      </c>
      <c r="C2094" s="75"/>
      <c r="D2094" s="76"/>
      <c r="E2094" s="76"/>
      <c r="F2094" s="76"/>
      <c r="G2094" s="77"/>
      <c r="H2094" s="77"/>
      <c r="I2094" s="77"/>
      <c r="J2094" s="84"/>
    </row>
    <row r="2095" spans="1:10">
      <c r="A2095" s="69"/>
      <c r="B2095" s="78" t="s">
        <v>231</v>
      </c>
      <c r="C2095" s="79"/>
      <c r="D2095" s="80"/>
      <c r="E2095" s="80"/>
      <c r="F2095" s="80"/>
      <c r="G2095" s="81"/>
      <c r="H2095" s="81"/>
      <c r="I2095" s="81"/>
      <c r="J2095" s="333"/>
    </row>
    <row r="2096" spans="1:10">
      <c r="A2096" s="69"/>
      <c r="B2096" s="78" t="s">
        <v>231</v>
      </c>
      <c r="C2096" s="79"/>
      <c r="D2096" s="80"/>
      <c r="E2096" s="80"/>
      <c r="F2096" s="80"/>
      <c r="G2096" s="81"/>
      <c r="H2096" s="81"/>
      <c r="I2096" s="81"/>
      <c r="J2096" s="333"/>
    </row>
    <row r="2097" spans="1:10">
      <c r="A2097" s="69"/>
      <c r="B2097" s="78" t="s">
        <v>231</v>
      </c>
      <c r="C2097" s="79"/>
      <c r="D2097" s="80"/>
      <c r="E2097" s="80"/>
      <c r="F2097" s="80"/>
      <c r="G2097" s="81"/>
      <c r="H2097" s="81"/>
      <c r="I2097" s="81"/>
      <c r="J2097" s="333"/>
    </row>
    <row r="2098" spans="1:10">
      <c r="A2098" s="69"/>
      <c r="B2098" s="78" t="s">
        <v>231</v>
      </c>
      <c r="C2098" s="79"/>
      <c r="D2098" s="80"/>
      <c r="E2098" s="80"/>
      <c r="F2098" s="80"/>
      <c r="G2098" s="81"/>
      <c r="H2098" s="81"/>
      <c r="I2098" s="81"/>
      <c r="J2098" s="333"/>
    </row>
    <row r="2099" spans="1:10">
      <c r="A2099" s="69"/>
      <c r="B2099" s="74"/>
      <c r="C2099" s="82"/>
      <c r="D2099" s="76"/>
      <c r="E2099" s="76"/>
      <c r="F2099" s="76"/>
      <c r="G2099" s="76" t="s">
        <v>318</v>
      </c>
      <c r="H2099" s="76"/>
      <c r="I2099" s="76"/>
      <c r="J2099" s="84">
        <f>+SUBTOTAL(9,J2094:J2098)</f>
        <v>0</v>
      </c>
    </row>
    <row r="2100" spans="1:10">
      <c r="A2100" s="69"/>
      <c r="B2100" s="74" t="s">
        <v>295</v>
      </c>
      <c r="C2100" s="75" t="s">
        <v>321</v>
      </c>
      <c r="D2100" s="77" t="s">
        <v>322</v>
      </c>
      <c r="E2100" s="77" t="s">
        <v>961</v>
      </c>
      <c r="F2100" s="77" t="s">
        <v>962</v>
      </c>
      <c r="G2100" s="77" t="s">
        <v>963</v>
      </c>
      <c r="H2100" s="77" t="s">
        <v>964</v>
      </c>
      <c r="I2100" s="77" t="s">
        <v>312</v>
      </c>
      <c r="J2100" s="84" t="s">
        <v>965</v>
      </c>
    </row>
    <row r="2101" spans="1:10">
      <c r="A2101" s="69"/>
      <c r="B2101" s="74" t="s">
        <v>231</v>
      </c>
      <c r="C2101" s="75"/>
      <c r="D2101" s="77"/>
      <c r="E2101" s="77"/>
      <c r="F2101" s="77"/>
      <c r="G2101" s="77"/>
      <c r="H2101" s="77"/>
      <c r="I2101" s="77"/>
      <c r="J2101" s="84"/>
    </row>
    <row r="2102" spans="1:10">
      <c r="A2102" s="69"/>
      <c r="B2102" s="78" t="s">
        <v>231</v>
      </c>
      <c r="C2102" s="79"/>
      <c r="D2102" s="81"/>
      <c r="E2102" s="81"/>
      <c r="F2102" s="81"/>
      <c r="G2102" s="81"/>
      <c r="H2102" s="81"/>
      <c r="I2102" s="81"/>
      <c r="J2102" s="333"/>
    </row>
    <row r="2103" spans="1:10">
      <c r="A2103" s="69"/>
      <c r="B2103" s="78" t="s">
        <v>231</v>
      </c>
      <c r="C2103" s="79"/>
      <c r="D2103" s="81"/>
      <c r="E2103" s="81"/>
      <c r="F2103" s="81"/>
      <c r="G2103" s="81"/>
      <c r="H2103" s="81"/>
      <c r="I2103" s="81"/>
      <c r="J2103" s="333"/>
    </row>
    <row r="2104" spans="1:10">
      <c r="A2104" s="69"/>
      <c r="B2104" s="78" t="s">
        <v>231</v>
      </c>
      <c r="C2104" s="79"/>
      <c r="D2104" s="81"/>
      <c r="E2104" s="81"/>
      <c r="F2104" s="81"/>
      <c r="G2104" s="81"/>
      <c r="H2104" s="81"/>
      <c r="I2104" s="81"/>
      <c r="J2104" s="333"/>
    </row>
    <row r="2105" spans="1:10">
      <c r="A2105" s="69"/>
      <c r="B2105" s="78" t="s">
        <v>231</v>
      </c>
      <c r="C2105" s="79"/>
      <c r="D2105" s="81"/>
      <c r="E2105" s="81"/>
      <c r="F2105" s="81"/>
      <c r="G2105" s="81"/>
      <c r="H2105" s="81"/>
      <c r="I2105" s="81"/>
      <c r="J2105" s="333"/>
    </row>
    <row r="2106" spans="1:10">
      <c r="A2106" s="69"/>
      <c r="B2106" s="78" t="s">
        <v>231</v>
      </c>
      <c r="C2106" s="79"/>
      <c r="D2106" s="81"/>
      <c r="E2106" s="81"/>
      <c r="F2106" s="81"/>
      <c r="G2106" s="81"/>
      <c r="H2106" s="81"/>
      <c r="I2106" s="81"/>
      <c r="J2106" s="333"/>
    </row>
    <row r="2107" spans="1:10">
      <c r="A2107" s="69"/>
      <c r="B2107" s="78" t="s">
        <v>231</v>
      </c>
      <c r="C2107" s="79"/>
      <c r="D2107" s="81"/>
      <c r="E2107" s="81"/>
      <c r="F2107" s="81"/>
      <c r="G2107" s="81"/>
      <c r="H2107" s="81"/>
      <c r="I2107" s="81"/>
      <c r="J2107" s="333"/>
    </row>
    <row r="2108" spans="1:10">
      <c r="A2108" s="69"/>
      <c r="B2108" s="74"/>
      <c r="C2108" s="82"/>
      <c r="D2108" s="76"/>
      <c r="E2108" s="76"/>
      <c r="F2108" s="76"/>
      <c r="G2108" s="76" t="s">
        <v>325</v>
      </c>
      <c r="H2108" s="76"/>
      <c r="I2108" s="76"/>
      <c r="J2108" s="84">
        <f>+SUBTOTAL(9,J2101:J2107)</f>
        <v>0</v>
      </c>
    </row>
    <row r="2109" spans="1:10">
      <c r="A2109" s="69"/>
      <c r="B2109" s="74" t="s">
        <v>326</v>
      </c>
      <c r="C2109" s="82"/>
      <c r="D2109" s="76"/>
      <c r="E2109" s="76"/>
      <c r="F2109" s="76"/>
      <c r="G2109" s="76"/>
      <c r="H2109" s="76"/>
      <c r="I2109" s="76"/>
      <c r="J2109" s="84">
        <f>+SUBTOTAL(9,J2083:J2107)</f>
        <v>4.21</v>
      </c>
    </row>
    <row r="2110" spans="1:10">
      <c r="A2110" s="69"/>
      <c r="B2110" s="74" t="s">
        <v>327</v>
      </c>
      <c r="C2110" s="82"/>
      <c r="D2110" s="76">
        <v>0</v>
      </c>
      <c r="E2110" s="76"/>
      <c r="F2110" s="76"/>
      <c r="G2110" s="76"/>
      <c r="H2110" s="76"/>
      <c r="I2110" s="76"/>
      <c r="J2110" s="84">
        <f>+ROUND(J2109*D2110/100,2)</f>
        <v>0</v>
      </c>
    </row>
    <row r="2111" spans="1:10" ht="14.4" thickBot="1">
      <c r="A2111" s="69"/>
      <c r="B2111" s="74" t="s">
        <v>328</v>
      </c>
      <c r="C2111" s="82"/>
      <c r="D2111" s="76"/>
      <c r="E2111" s="76"/>
      <c r="F2111" s="76"/>
      <c r="G2111" s="76"/>
      <c r="H2111" s="76"/>
      <c r="I2111" s="76"/>
      <c r="J2111" s="84">
        <f>+J2109+ J2110</f>
        <v>4.21</v>
      </c>
    </row>
    <row r="2112" spans="1:10">
      <c r="A2112" s="69"/>
      <c r="B2112" s="70" t="s">
        <v>261</v>
      </c>
      <c r="C2112" s="71"/>
      <c r="D2112" s="73"/>
      <c r="E2112" s="73"/>
      <c r="F2112" s="73" t="s">
        <v>967</v>
      </c>
      <c r="G2112" s="73"/>
      <c r="H2112" s="73"/>
      <c r="I2112" s="73" t="s">
        <v>968</v>
      </c>
      <c r="J2112" s="332"/>
    </row>
    <row r="2113" spans="1:10">
      <c r="A2113" s="69"/>
      <c r="B2113" s="78" t="s">
        <v>969</v>
      </c>
      <c r="C2113" s="69"/>
      <c r="D2113" s="80"/>
      <c r="E2113" s="80"/>
      <c r="F2113" s="80" t="s">
        <v>970</v>
      </c>
      <c r="G2113" s="80"/>
      <c r="H2113" s="80"/>
      <c r="I2113" s="80"/>
      <c r="J2113" s="338"/>
    </row>
    <row r="2114" spans="1:10">
      <c r="A2114" s="69"/>
      <c r="B2114" s="78" t="s">
        <v>971</v>
      </c>
      <c r="C2114" s="69"/>
      <c r="D2114" s="80"/>
      <c r="E2114" s="80"/>
      <c r="F2114" s="80" t="s">
        <v>972</v>
      </c>
      <c r="G2114" s="80"/>
      <c r="H2114" s="80"/>
      <c r="I2114" s="80"/>
      <c r="J2114" s="338"/>
    </row>
    <row r="2115" spans="1:10" ht="14.4" thickBot="1">
      <c r="A2115" s="69"/>
      <c r="B2115" s="85" t="s">
        <v>973</v>
      </c>
      <c r="C2115" s="69"/>
      <c r="D2115" s="80"/>
      <c r="E2115" s="80"/>
      <c r="F2115" s="80"/>
      <c r="G2115" s="80"/>
      <c r="H2115" s="80"/>
      <c r="I2115" s="80"/>
      <c r="J2115" s="339"/>
    </row>
    <row r="2116" spans="1:10">
      <c r="A2116" s="69"/>
      <c r="B2116" s="71"/>
      <c r="C2116" s="71"/>
      <c r="D2116" s="73"/>
      <c r="E2116" s="73"/>
      <c r="F2116" s="73"/>
      <c r="G2116" s="73"/>
      <c r="H2116" s="73"/>
      <c r="I2116" s="73"/>
      <c r="J2116" s="73"/>
    </row>
    <row r="2117" spans="1:10" ht="14.4" thickBot="1">
      <c r="A2117" s="69"/>
      <c r="B2117" s="69"/>
      <c r="C2117" s="69"/>
      <c r="D2117" s="80"/>
      <c r="E2117" s="80"/>
      <c r="F2117" s="80"/>
      <c r="G2117" s="80"/>
      <c r="H2117" s="80"/>
      <c r="I2117" s="80"/>
      <c r="J2117" s="80"/>
    </row>
    <row r="2118" spans="1:10">
      <c r="A2118" s="69"/>
      <c r="B2118" s="70"/>
      <c r="C2118" s="71"/>
      <c r="D2118" s="72" t="s">
        <v>294</v>
      </c>
      <c r="E2118" s="72"/>
      <c r="F2118" s="72"/>
      <c r="G2118" s="73"/>
      <c r="H2118" s="73"/>
      <c r="I2118" s="73"/>
      <c r="J2118" s="332"/>
    </row>
    <row r="2119" spans="1:10">
      <c r="A2119" s="69"/>
      <c r="B2119" s="74" t="s">
        <v>295</v>
      </c>
      <c r="C2119" s="75" t="s">
        <v>116</v>
      </c>
      <c r="D2119" s="76"/>
      <c r="E2119" s="76"/>
      <c r="F2119" s="76"/>
      <c r="G2119" s="76"/>
      <c r="H2119" s="77" t="s">
        <v>943</v>
      </c>
      <c r="I2119" s="76"/>
      <c r="J2119" s="84" t="s">
        <v>296</v>
      </c>
    </row>
    <row r="2120" spans="1:10">
      <c r="A2120" s="69"/>
      <c r="B2120" s="78" t="s">
        <v>231</v>
      </c>
      <c r="C2120" s="79" t="s">
        <v>244</v>
      </c>
      <c r="D2120" s="80"/>
      <c r="E2120" s="80"/>
      <c r="F2120" s="80"/>
      <c r="G2120" s="80"/>
      <c r="H2120" s="81" t="s">
        <v>945</v>
      </c>
      <c r="I2120" s="80"/>
      <c r="J2120" s="333" t="s">
        <v>236</v>
      </c>
    </row>
    <row r="2121" spans="1:10">
      <c r="A2121" s="69"/>
      <c r="B2121" s="74"/>
      <c r="C2121" s="75"/>
      <c r="D2121" s="76"/>
      <c r="E2121" s="77"/>
      <c r="F2121" s="77" t="s">
        <v>297</v>
      </c>
      <c r="G2121" s="77"/>
      <c r="H2121" s="77" t="s">
        <v>298</v>
      </c>
      <c r="I2121" s="77"/>
      <c r="J2121" s="84" t="s">
        <v>946</v>
      </c>
    </row>
    <row r="2122" spans="1:10">
      <c r="A2122" s="69"/>
      <c r="B2122" s="78" t="s">
        <v>295</v>
      </c>
      <c r="C2122" s="79" t="s">
        <v>299</v>
      </c>
      <c r="D2122" s="80"/>
      <c r="E2122" s="81" t="s">
        <v>230</v>
      </c>
      <c r="F2122" s="77" t="s">
        <v>300</v>
      </c>
      <c r="G2122" s="77" t="s">
        <v>301</v>
      </c>
      <c r="H2122" s="77" t="s">
        <v>300</v>
      </c>
      <c r="I2122" s="334" t="s">
        <v>301</v>
      </c>
      <c r="J2122" s="333" t="s">
        <v>947</v>
      </c>
    </row>
    <row r="2123" spans="1:10">
      <c r="A2123" s="69"/>
      <c r="B2123" s="74" t="s">
        <v>231</v>
      </c>
      <c r="C2123" s="75"/>
      <c r="D2123" s="76"/>
      <c r="E2123" s="77"/>
      <c r="F2123" s="77"/>
      <c r="G2123" s="77"/>
      <c r="H2123" s="77"/>
      <c r="I2123" s="77"/>
      <c r="J2123" s="84"/>
    </row>
    <row r="2124" spans="1:10">
      <c r="A2124" s="69"/>
      <c r="B2124" s="78" t="s">
        <v>231</v>
      </c>
      <c r="C2124" s="79"/>
      <c r="D2124" s="80"/>
      <c r="E2124" s="81"/>
      <c r="F2124" s="81"/>
      <c r="G2124" s="81"/>
      <c r="H2124" s="81"/>
      <c r="I2124" s="81"/>
      <c r="J2124" s="333"/>
    </row>
    <row r="2125" spans="1:10">
      <c r="A2125" s="69"/>
      <c r="B2125" s="78" t="s">
        <v>231</v>
      </c>
      <c r="C2125" s="79"/>
      <c r="D2125" s="80"/>
      <c r="E2125" s="81"/>
      <c r="F2125" s="81"/>
      <c r="G2125" s="81"/>
      <c r="H2125" s="81"/>
      <c r="I2125" s="81"/>
      <c r="J2125" s="333"/>
    </row>
    <row r="2126" spans="1:10">
      <c r="A2126" s="69"/>
      <c r="B2126" s="78" t="s">
        <v>231</v>
      </c>
      <c r="C2126" s="79"/>
      <c r="D2126" s="80"/>
      <c r="E2126" s="81"/>
      <c r="F2126" s="81"/>
      <c r="G2126" s="81"/>
      <c r="H2126" s="81"/>
      <c r="I2126" s="81"/>
      <c r="J2126" s="333"/>
    </row>
    <row r="2127" spans="1:10">
      <c r="A2127" s="69"/>
      <c r="B2127" s="78" t="s">
        <v>231</v>
      </c>
      <c r="C2127" s="79"/>
      <c r="D2127" s="80"/>
      <c r="E2127" s="81"/>
      <c r="F2127" s="81"/>
      <c r="G2127" s="81"/>
      <c r="H2127" s="81"/>
      <c r="I2127" s="81"/>
      <c r="J2127" s="333"/>
    </row>
    <row r="2128" spans="1:10">
      <c r="A2128" s="69"/>
      <c r="B2128" s="78" t="s">
        <v>231</v>
      </c>
      <c r="C2128" s="79"/>
      <c r="D2128" s="80"/>
      <c r="E2128" s="81"/>
      <c r="F2128" s="81"/>
      <c r="G2128" s="81"/>
      <c r="H2128" s="81"/>
      <c r="I2128" s="81"/>
      <c r="J2128" s="333"/>
    </row>
    <row r="2129" spans="1:10">
      <c r="A2129" s="69"/>
      <c r="B2129" s="78" t="s">
        <v>231</v>
      </c>
      <c r="C2129" s="79"/>
      <c r="D2129" s="80"/>
      <c r="E2129" s="81"/>
      <c r="F2129" s="81"/>
      <c r="G2129" s="81"/>
      <c r="H2129" s="81"/>
      <c r="I2129" s="81"/>
      <c r="J2129" s="333"/>
    </row>
    <row r="2130" spans="1:10">
      <c r="A2130" s="69"/>
      <c r="B2130" s="74"/>
      <c r="C2130" s="82"/>
      <c r="D2130" s="76"/>
      <c r="E2130" s="76"/>
      <c r="F2130" s="76"/>
      <c r="G2130" s="76" t="s">
        <v>948</v>
      </c>
      <c r="H2130" s="76"/>
      <c r="I2130" s="76"/>
      <c r="J2130" s="84">
        <f>+SUBTOTAL(9,J2123:J2129)</f>
        <v>0</v>
      </c>
    </row>
    <row r="2131" spans="1:10">
      <c r="A2131" s="69"/>
      <c r="B2131" s="74" t="s">
        <v>295</v>
      </c>
      <c r="C2131" s="75" t="s">
        <v>949</v>
      </c>
      <c r="D2131" s="76"/>
      <c r="E2131" s="76"/>
      <c r="F2131" s="76"/>
      <c r="G2131" s="76"/>
      <c r="H2131" s="77" t="s">
        <v>230</v>
      </c>
      <c r="I2131" s="77" t="s">
        <v>950</v>
      </c>
      <c r="J2131" s="84" t="s">
        <v>951</v>
      </c>
    </row>
    <row r="2132" spans="1:10">
      <c r="A2132" s="69"/>
      <c r="B2132" s="74" t="s">
        <v>306</v>
      </c>
      <c r="C2132" s="75" t="s">
        <v>307</v>
      </c>
      <c r="D2132" s="76"/>
      <c r="E2132" s="76"/>
      <c r="F2132" s="76"/>
      <c r="G2132" s="76"/>
      <c r="H2132" s="77">
        <v>4</v>
      </c>
      <c r="I2132" s="77">
        <v>21.04</v>
      </c>
      <c r="J2132" s="84">
        <f>+ROUND(H2132*I2132,2)</f>
        <v>84.16</v>
      </c>
    </row>
    <row r="2133" spans="1:10">
      <c r="A2133" s="69"/>
      <c r="B2133" s="78" t="s">
        <v>231</v>
      </c>
      <c r="C2133" s="79"/>
      <c r="D2133" s="80"/>
      <c r="E2133" s="80"/>
      <c r="F2133" s="80"/>
      <c r="G2133" s="80"/>
      <c r="H2133" s="81"/>
      <c r="I2133" s="81"/>
      <c r="J2133" s="333"/>
    </row>
    <row r="2134" spans="1:10">
      <c r="A2134" s="69"/>
      <c r="B2134" s="78" t="s">
        <v>231</v>
      </c>
      <c r="C2134" s="79"/>
      <c r="D2134" s="80"/>
      <c r="E2134" s="80"/>
      <c r="F2134" s="80"/>
      <c r="G2134" s="80"/>
      <c r="H2134" s="81"/>
      <c r="I2134" s="81"/>
      <c r="J2134" s="333"/>
    </row>
    <row r="2135" spans="1:10">
      <c r="A2135" s="69"/>
      <c r="B2135" s="78" t="s">
        <v>231</v>
      </c>
      <c r="C2135" s="79"/>
      <c r="D2135" s="80"/>
      <c r="E2135" s="80"/>
      <c r="F2135" s="80"/>
      <c r="G2135" s="80"/>
      <c r="H2135" s="81"/>
      <c r="I2135" s="81"/>
      <c r="J2135" s="333"/>
    </row>
    <row r="2136" spans="1:10">
      <c r="A2136" s="69"/>
      <c r="B2136" s="78" t="s">
        <v>231</v>
      </c>
      <c r="C2136" s="79"/>
      <c r="D2136" s="80"/>
      <c r="E2136" s="80"/>
      <c r="F2136" s="80"/>
      <c r="G2136" s="80"/>
      <c r="H2136" s="81"/>
      <c r="I2136" s="81"/>
      <c r="J2136" s="333"/>
    </row>
    <row r="2137" spans="1:10">
      <c r="A2137" s="69"/>
      <c r="B2137" s="78" t="s">
        <v>231</v>
      </c>
      <c r="C2137" s="79"/>
      <c r="D2137" s="80"/>
      <c r="E2137" s="80"/>
      <c r="F2137" s="80"/>
      <c r="G2137" s="80"/>
      <c r="H2137" s="81"/>
      <c r="I2137" s="81"/>
      <c r="J2137" s="333"/>
    </row>
    <row r="2138" spans="1:10">
      <c r="A2138" s="69"/>
      <c r="B2138" s="78" t="s">
        <v>231</v>
      </c>
      <c r="C2138" s="79"/>
      <c r="D2138" s="80"/>
      <c r="E2138" s="80"/>
      <c r="F2138" s="80"/>
      <c r="G2138" s="80"/>
      <c r="H2138" s="81"/>
      <c r="I2138" s="81"/>
      <c r="J2138" s="333"/>
    </row>
    <row r="2139" spans="1:10">
      <c r="A2139" s="69"/>
      <c r="B2139" s="74"/>
      <c r="C2139" s="82"/>
      <c r="D2139" s="76"/>
      <c r="E2139" s="76"/>
      <c r="F2139" s="76"/>
      <c r="G2139" s="76" t="s">
        <v>952</v>
      </c>
      <c r="H2139" s="76"/>
      <c r="I2139" s="76"/>
      <c r="J2139" s="84">
        <f>+SUBTOTAL(9,J2132:J2138)</f>
        <v>84.16</v>
      </c>
    </row>
    <row r="2140" spans="1:10">
      <c r="A2140" s="69"/>
      <c r="B2140" s="74"/>
      <c r="C2140" s="82"/>
      <c r="D2140" s="76"/>
      <c r="E2140" s="76"/>
      <c r="F2140" s="76" t="s">
        <v>953</v>
      </c>
      <c r="G2140" s="76"/>
      <c r="H2140" s="76"/>
      <c r="I2140" s="76">
        <v>0</v>
      </c>
      <c r="J2140" s="84">
        <f>+ROUND(I2140*J2139,2)</f>
        <v>0</v>
      </c>
    </row>
    <row r="2141" spans="1:10">
      <c r="A2141" s="69"/>
      <c r="B2141" s="74"/>
      <c r="C2141" s="82"/>
      <c r="D2141" s="76"/>
      <c r="E2141" s="76"/>
      <c r="F2141" s="76" t="s">
        <v>308</v>
      </c>
      <c r="G2141" s="76"/>
      <c r="H2141" s="76"/>
      <c r="I2141" s="76"/>
      <c r="J2141" s="84">
        <f>+SUBTOTAL(9,J2132:J2140)</f>
        <v>84.16</v>
      </c>
    </row>
    <row r="2142" spans="1:10">
      <c r="A2142" s="69"/>
      <c r="B2142" s="83"/>
      <c r="C2142" s="82"/>
      <c r="D2142" s="76"/>
      <c r="E2142" s="76"/>
      <c r="F2142" s="76"/>
      <c r="G2142" s="76" t="s">
        <v>954</v>
      </c>
      <c r="H2142" s="76"/>
      <c r="I2142" s="76"/>
      <c r="J2142" s="337">
        <f>+SUBTOTAL(9,J2123:J2141)</f>
        <v>84.16</v>
      </c>
    </row>
    <row r="2143" spans="1:10">
      <c r="A2143" s="69"/>
      <c r="B2143" s="83"/>
      <c r="C2143" s="82" t="s">
        <v>309</v>
      </c>
      <c r="D2143" s="76">
        <v>20</v>
      </c>
      <c r="E2143" s="76"/>
      <c r="F2143" s="76"/>
      <c r="G2143" s="76" t="s">
        <v>310</v>
      </c>
      <c r="H2143" s="76"/>
      <c r="I2143" s="76"/>
      <c r="J2143" s="337">
        <f>+ROUND(J2142/D2143,2)</f>
        <v>4.21</v>
      </c>
    </row>
    <row r="2144" spans="1:10">
      <c r="A2144" s="69"/>
      <c r="B2144" s="74" t="s">
        <v>295</v>
      </c>
      <c r="C2144" s="75" t="s">
        <v>311</v>
      </c>
      <c r="D2144" s="76"/>
      <c r="E2144" s="76"/>
      <c r="F2144" s="76"/>
      <c r="G2144" s="77" t="s">
        <v>296</v>
      </c>
      <c r="H2144" s="77" t="s">
        <v>955</v>
      </c>
      <c r="I2144" s="77" t="s">
        <v>312</v>
      </c>
      <c r="J2144" s="84" t="s">
        <v>956</v>
      </c>
    </row>
    <row r="2145" spans="1:10">
      <c r="A2145" s="69"/>
      <c r="B2145" s="74" t="s">
        <v>231</v>
      </c>
      <c r="C2145" s="75"/>
      <c r="D2145" s="76"/>
      <c r="E2145" s="76"/>
      <c r="F2145" s="76"/>
      <c r="G2145" s="77"/>
      <c r="H2145" s="77"/>
      <c r="I2145" s="77"/>
      <c r="J2145" s="84"/>
    </row>
    <row r="2146" spans="1:10">
      <c r="A2146" s="69"/>
      <c r="B2146" s="78" t="s">
        <v>231</v>
      </c>
      <c r="C2146" s="79"/>
      <c r="D2146" s="80"/>
      <c r="E2146" s="80"/>
      <c r="F2146" s="80"/>
      <c r="G2146" s="81"/>
      <c r="H2146" s="81"/>
      <c r="I2146" s="81"/>
      <c r="J2146" s="333"/>
    </row>
    <row r="2147" spans="1:10">
      <c r="A2147" s="69"/>
      <c r="B2147" s="78" t="s">
        <v>231</v>
      </c>
      <c r="C2147" s="79"/>
      <c r="D2147" s="80"/>
      <c r="E2147" s="80"/>
      <c r="F2147" s="80"/>
      <c r="G2147" s="81"/>
      <c r="H2147" s="81"/>
      <c r="I2147" s="81"/>
      <c r="J2147" s="333"/>
    </row>
    <row r="2148" spans="1:10">
      <c r="A2148" s="69"/>
      <c r="B2148" s="78" t="s">
        <v>231</v>
      </c>
      <c r="C2148" s="79"/>
      <c r="D2148" s="80"/>
      <c r="E2148" s="80"/>
      <c r="F2148" s="80"/>
      <c r="G2148" s="81"/>
      <c r="H2148" s="81"/>
      <c r="I2148" s="81"/>
      <c r="J2148" s="333"/>
    </row>
    <row r="2149" spans="1:10">
      <c r="A2149" s="69"/>
      <c r="B2149" s="78" t="s">
        <v>231</v>
      </c>
      <c r="C2149" s="79"/>
      <c r="D2149" s="80"/>
      <c r="E2149" s="80"/>
      <c r="F2149" s="80"/>
      <c r="G2149" s="81"/>
      <c r="H2149" s="81"/>
      <c r="I2149" s="81"/>
      <c r="J2149" s="333"/>
    </row>
    <row r="2150" spans="1:10">
      <c r="A2150" s="69"/>
      <c r="B2150" s="78" t="s">
        <v>231</v>
      </c>
      <c r="C2150" s="79"/>
      <c r="D2150" s="80"/>
      <c r="E2150" s="80"/>
      <c r="F2150" s="80"/>
      <c r="G2150" s="81"/>
      <c r="H2150" s="81"/>
      <c r="I2150" s="81"/>
      <c r="J2150" s="333"/>
    </row>
    <row r="2151" spans="1:10">
      <c r="A2151" s="69"/>
      <c r="B2151" s="78" t="s">
        <v>231</v>
      </c>
      <c r="C2151" s="79"/>
      <c r="D2151" s="80"/>
      <c r="E2151" s="80"/>
      <c r="F2151" s="80"/>
      <c r="G2151" s="81"/>
      <c r="H2151" s="81"/>
      <c r="I2151" s="81"/>
      <c r="J2151" s="333"/>
    </row>
    <row r="2152" spans="1:10">
      <c r="A2152" s="69"/>
      <c r="B2152" s="74"/>
      <c r="C2152" s="82"/>
      <c r="D2152" s="76"/>
      <c r="E2152" s="76"/>
      <c r="F2152" s="76"/>
      <c r="G2152" s="76" t="s">
        <v>316</v>
      </c>
      <c r="H2152" s="76"/>
      <c r="I2152" s="76"/>
      <c r="J2152" s="84">
        <f>+SUBTOTAL(9,J2145:J2151)</f>
        <v>0</v>
      </c>
    </row>
    <row r="2153" spans="1:10">
      <c r="A2153" s="69"/>
      <c r="B2153" s="74" t="s">
        <v>295</v>
      </c>
      <c r="C2153" s="75" t="s">
        <v>317</v>
      </c>
      <c r="D2153" s="76"/>
      <c r="E2153" s="76"/>
      <c r="F2153" s="76"/>
      <c r="G2153" s="77" t="s">
        <v>296</v>
      </c>
      <c r="H2153" s="77" t="s">
        <v>955</v>
      </c>
      <c r="I2153" s="77" t="s">
        <v>312</v>
      </c>
      <c r="J2153" s="84" t="s">
        <v>956</v>
      </c>
    </row>
    <row r="2154" spans="1:10">
      <c r="A2154" s="69"/>
      <c r="B2154" s="74" t="s">
        <v>231</v>
      </c>
      <c r="C2154" s="75"/>
      <c r="D2154" s="76"/>
      <c r="E2154" s="76"/>
      <c r="F2154" s="76"/>
      <c r="G2154" s="77"/>
      <c r="H2154" s="77"/>
      <c r="I2154" s="77"/>
      <c r="J2154" s="84"/>
    </row>
    <row r="2155" spans="1:10">
      <c r="A2155" s="69"/>
      <c r="B2155" s="78" t="s">
        <v>231</v>
      </c>
      <c r="C2155" s="79"/>
      <c r="D2155" s="80"/>
      <c r="E2155" s="80"/>
      <c r="F2155" s="80"/>
      <c r="G2155" s="81"/>
      <c r="H2155" s="81"/>
      <c r="I2155" s="81"/>
      <c r="J2155" s="333"/>
    </row>
    <row r="2156" spans="1:10">
      <c r="A2156" s="69"/>
      <c r="B2156" s="78" t="s">
        <v>231</v>
      </c>
      <c r="C2156" s="79"/>
      <c r="D2156" s="80"/>
      <c r="E2156" s="80"/>
      <c r="F2156" s="80"/>
      <c r="G2156" s="81"/>
      <c r="H2156" s="81"/>
      <c r="I2156" s="81"/>
      <c r="J2156" s="333"/>
    </row>
    <row r="2157" spans="1:10">
      <c r="A2157" s="69"/>
      <c r="B2157" s="78" t="s">
        <v>231</v>
      </c>
      <c r="C2157" s="79"/>
      <c r="D2157" s="80"/>
      <c r="E2157" s="80"/>
      <c r="F2157" s="80"/>
      <c r="G2157" s="81"/>
      <c r="H2157" s="81"/>
      <c r="I2157" s="81"/>
      <c r="J2157" s="333"/>
    </row>
    <row r="2158" spans="1:10">
      <c r="A2158" s="69"/>
      <c r="B2158" s="78" t="s">
        <v>231</v>
      </c>
      <c r="C2158" s="79"/>
      <c r="D2158" s="80"/>
      <c r="E2158" s="80"/>
      <c r="F2158" s="80"/>
      <c r="G2158" s="81"/>
      <c r="H2158" s="81"/>
      <c r="I2158" s="81"/>
      <c r="J2158" s="333"/>
    </row>
    <row r="2159" spans="1:10">
      <c r="A2159" s="69"/>
      <c r="B2159" s="74"/>
      <c r="C2159" s="82"/>
      <c r="D2159" s="76"/>
      <c r="E2159" s="76"/>
      <c r="F2159" s="76"/>
      <c r="G2159" s="76" t="s">
        <v>318</v>
      </c>
      <c r="H2159" s="76"/>
      <c r="I2159" s="76"/>
      <c r="J2159" s="84">
        <f>+SUBTOTAL(9,J2154:J2158)</f>
        <v>0</v>
      </c>
    </row>
    <row r="2160" spans="1:10">
      <c r="A2160" s="69"/>
      <c r="B2160" s="74" t="s">
        <v>295</v>
      </c>
      <c r="C2160" s="75" t="s">
        <v>321</v>
      </c>
      <c r="D2160" s="77" t="s">
        <v>322</v>
      </c>
      <c r="E2160" s="77" t="s">
        <v>961</v>
      </c>
      <c r="F2160" s="77" t="s">
        <v>962</v>
      </c>
      <c r="G2160" s="77" t="s">
        <v>963</v>
      </c>
      <c r="H2160" s="77" t="s">
        <v>964</v>
      </c>
      <c r="I2160" s="77" t="s">
        <v>312</v>
      </c>
      <c r="J2160" s="84" t="s">
        <v>965</v>
      </c>
    </row>
    <row r="2161" spans="1:10">
      <c r="A2161" s="69"/>
      <c r="B2161" s="74" t="s">
        <v>231</v>
      </c>
      <c r="C2161" s="75"/>
      <c r="D2161" s="77"/>
      <c r="E2161" s="77"/>
      <c r="F2161" s="77"/>
      <c r="G2161" s="77"/>
      <c r="H2161" s="77"/>
      <c r="I2161" s="77"/>
      <c r="J2161" s="84"/>
    </row>
    <row r="2162" spans="1:10">
      <c r="A2162" s="69"/>
      <c r="B2162" s="78" t="s">
        <v>231</v>
      </c>
      <c r="C2162" s="79"/>
      <c r="D2162" s="81"/>
      <c r="E2162" s="81"/>
      <c r="F2162" s="81"/>
      <c r="G2162" s="81"/>
      <c r="H2162" s="81"/>
      <c r="I2162" s="81"/>
      <c r="J2162" s="333"/>
    </row>
    <row r="2163" spans="1:10">
      <c r="A2163" s="69"/>
      <c r="B2163" s="78" t="s">
        <v>231</v>
      </c>
      <c r="C2163" s="79"/>
      <c r="D2163" s="81"/>
      <c r="E2163" s="81"/>
      <c r="F2163" s="81"/>
      <c r="G2163" s="81"/>
      <c r="H2163" s="81"/>
      <c r="I2163" s="81"/>
      <c r="J2163" s="333"/>
    </row>
    <row r="2164" spans="1:10">
      <c r="A2164" s="69"/>
      <c r="B2164" s="78" t="s">
        <v>231</v>
      </c>
      <c r="C2164" s="79"/>
      <c r="D2164" s="81"/>
      <c r="E2164" s="81"/>
      <c r="F2164" s="81"/>
      <c r="G2164" s="81"/>
      <c r="H2164" s="81"/>
      <c r="I2164" s="81"/>
      <c r="J2164" s="333"/>
    </row>
    <row r="2165" spans="1:10">
      <c r="A2165" s="69"/>
      <c r="B2165" s="78" t="s">
        <v>231</v>
      </c>
      <c r="C2165" s="79"/>
      <c r="D2165" s="81"/>
      <c r="E2165" s="81"/>
      <c r="F2165" s="81"/>
      <c r="G2165" s="81"/>
      <c r="H2165" s="81"/>
      <c r="I2165" s="81"/>
      <c r="J2165" s="333"/>
    </row>
    <row r="2166" spans="1:10">
      <c r="A2166" s="69"/>
      <c r="B2166" s="78" t="s">
        <v>231</v>
      </c>
      <c r="C2166" s="79"/>
      <c r="D2166" s="81"/>
      <c r="E2166" s="81"/>
      <c r="F2166" s="81"/>
      <c r="G2166" s="81"/>
      <c r="H2166" s="81"/>
      <c r="I2166" s="81"/>
      <c r="J2166" s="333"/>
    </row>
    <row r="2167" spans="1:10">
      <c r="A2167" s="69"/>
      <c r="B2167" s="78" t="s">
        <v>231</v>
      </c>
      <c r="C2167" s="79"/>
      <c r="D2167" s="81"/>
      <c r="E2167" s="81"/>
      <c r="F2167" s="81"/>
      <c r="G2167" s="81"/>
      <c r="H2167" s="81"/>
      <c r="I2167" s="81"/>
      <c r="J2167" s="333"/>
    </row>
    <row r="2168" spans="1:10">
      <c r="A2168" s="69"/>
      <c r="B2168" s="74"/>
      <c r="C2168" s="82"/>
      <c r="D2168" s="76"/>
      <c r="E2168" s="76"/>
      <c r="F2168" s="76"/>
      <c r="G2168" s="76" t="s">
        <v>325</v>
      </c>
      <c r="H2168" s="76"/>
      <c r="I2168" s="76"/>
      <c r="J2168" s="84">
        <f>+SUBTOTAL(9,J2161:J2167)</f>
        <v>0</v>
      </c>
    </row>
    <row r="2169" spans="1:10">
      <c r="A2169" s="69"/>
      <c r="B2169" s="74" t="s">
        <v>326</v>
      </c>
      <c r="C2169" s="82"/>
      <c r="D2169" s="76"/>
      <c r="E2169" s="76"/>
      <c r="F2169" s="76"/>
      <c r="G2169" s="76"/>
      <c r="H2169" s="76"/>
      <c r="I2169" s="76"/>
      <c r="J2169" s="84">
        <f>+SUBTOTAL(9,J2143:J2167)</f>
        <v>4.21</v>
      </c>
    </row>
    <row r="2170" spans="1:10">
      <c r="A2170" s="69"/>
      <c r="B2170" s="74" t="s">
        <v>327</v>
      </c>
      <c r="C2170" s="82"/>
      <c r="D2170" s="76">
        <v>0</v>
      </c>
      <c r="E2170" s="76"/>
      <c r="F2170" s="76"/>
      <c r="G2170" s="76"/>
      <c r="H2170" s="76"/>
      <c r="I2170" s="76"/>
      <c r="J2170" s="84">
        <f>+ROUND(J2169*D2170/100,2)</f>
        <v>0</v>
      </c>
    </row>
    <row r="2171" spans="1:10" ht="14.4" thickBot="1">
      <c r="A2171" s="69"/>
      <c r="B2171" s="74" t="s">
        <v>328</v>
      </c>
      <c r="C2171" s="82"/>
      <c r="D2171" s="76"/>
      <c r="E2171" s="76"/>
      <c r="F2171" s="76"/>
      <c r="G2171" s="76"/>
      <c r="H2171" s="76"/>
      <c r="I2171" s="76"/>
      <c r="J2171" s="84">
        <f>+J2169+ J2170</f>
        <v>4.21</v>
      </c>
    </row>
    <row r="2172" spans="1:10">
      <c r="A2172" s="69"/>
      <c r="B2172" s="70" t="s">
        <v>261</v>
      </c>
      <c r="C2172" s="71"/>
      <c r="D2172" s="73"/>
      <c r="E2172" s="73"/>
      <c r="F2172" s="73" t="s">
        <v>967</v>
      </c>
      <c r="G2172" s="73"/>
      <c r="H2172" s="73"/>
      <c r="I2172" s="73" t="s">
        <v>968</v>
      </c>
      <c r="J2172" s="332"/>
    </row>
    <row r="2173" spans="1:10">
      <c r="A2173" s="69"/>
      <c r="B2173" s="78" t="s">
        <v>969</v>
      </c>
      <c r="C2173" s="69"/>
      <c r="D2173" s="80"/>
      <c r="E2173" s="80"/>
      <c r="F2173" s="80" t="s">
        <v>970</v>
      </c>
      <c r="G2173" s="80"/>
      <c r="H2173" s="80"/>
      <c r="I2173" s="80"/>
      <c r="J2173" s="338"/>
    </row>
    <row r="2174" spans="1:10">
      <c r="A2174" s="69"/>
      <c r="B2174" s="78" t="s">
        <v>971</v>
      </c>
      <c r="C2174" s="69"/>
      <c r="D2174" s="80"/>
      <c r="E2174" s="80"/>
      <c r="F2174" s="80" t="s">
        <v>972</v>
      </c>
      <c r="G2174" s="80"/>
      <c r="H2174" s="80"/>
      <c r="I2174" s="80"/>
      <c r="J2174" s="338"/>
    </row>
    <row r="2175" spans="1:10" ht="14.4" thickBot="1">
      <c r="A2175" s="69"/>
      <c r="B2175" s="85" t="s">
        <v>973</v>
      </c>
      <c r="C2175" s="69"/>
      <c r="D2175" s="80"/>
      <c r="E2175" s="80"/>
      <c r="F2175" s="80"/>
      <c r="G2175" s="80"/>
      <c r="H2175" s="80"/>
      <c r="I2175" s="80"/>
      <c r="J2175" s="339"/>
    </row>
    <row r="2176" spans="1:10">
      <c r="A2176" s="69"/>
      <c r="B2176" s="71"/>
      <c r="C2176" s="71"/>
      <c r="D2176" s="73"/>
      <c r="E2176" s="73"/>
      <c r="F2176" s="73"/>
      <c r="G2176" s="73"/>
      <c r="H2176" s="73"/>
      <c r="I2176" s="73"/>
      <c r="J2176" s="73"/>
    </row>
    <row r="2177" spans="1:10" ht="14.4" thickBot="1">
      <c r="A2177" s="69"/>
      <c r="B2177" s="69"/>
      <c r="C2177" s="69"/>
      <c r="D2177" s="80"/>
      <c r="E2177" s="80"/>
      <c r="F2177" s="80"/>
      <c r="G2177" s="80"/>
      <c r="H2177" s="80"/>
      <c r="I2177" s="80"/>
      <c r="J2177" s="80"/>
    </row>
    <row r="2178" spans="1:10">
      <c r="A2178" s="69"/>
      <c r="B2178" s="70"/>
      <c r="C2178" s="71"/>
      <c r="D2178" s="72" t="s">
        <v>294</v>
      </c>
      <c r="E2178" s="72"/>
      <c r="F2178" s="72"/>
      <c r="G2178" s="73"/>
      <c r="H2178" s="73"/>
      <c r="I2178" s="73"/>
      <c r="J2178" s="332"/>
    </row>
    <row r="2179" spans="1:10">
      <c r="A2179" s="69"/>
      <c r="B2179" s="74" t="s">
        <v>295</v>
      </c>
      <c r="C2179" s="75" t="s">
        <v>116</v>
      </c>
      <c r="D2179" s="76"/>
      <c r="E2179" s="76"/>
      <c r="F2179" s="76"/>
      <c r="G2179" s="76"/>
      <c r="H2179" s="77" t="s">
        <v>943</v>
      </c>
      <c r="I2179" s="76"/>
      <c r="J2179" s="84" t="s">
        <v>296</v>
      </c>
    </row>
    <row r="2180" spans="1:10">
      <c r="A2180" s="69"/>
      <c r="B2180" s="78" t="s">
        <v>231</v>
      </c>
      <c r="C2180" s="79" t="s">
        <v>1058</v>
      </c>
      <c r="D2180" s="80"/>
      <c r="E2180" s="80"/>
      <c r="F2180" s="80"/>
      <c r="G2180" s="80"/>
      <c r="H2180" s="81" t="s">
        <v>945</v>
      </c>
      <c r="I2180" s="80"/>
      <c r="J2180" s="333" t="s">
        <v>236</v>
      </c>
    </row>
    <row r="2181" spans="1:10">
      <c r="A2181" s="69"/>
      <c r="B2181" s="74"/>
      <c r="C2181" s="75"/>
      <c r="D2181" s="76"/>
      <c r="E2181" s="77"/>
      <c r="F2181" s="77" t="s">
        <v>297</v>
      </c>
      <c r="G2181" s="77"/>
      <c r="H2181" s="77" t="s">
        <v>298</v>
      </c>
      <c r="I2181" s="77"/>
      <c r="J2181" s="84" t="s">
        <v>946</v>
      </c>
    </row>
    <row r="2182" spans="1:10">
      <c r="A2182" s="69"/>
      <c r="B2182" s="78" t="s">
        <v>295</v>
      </c>
      <c r="C2182" s="79" t="s">
        <v>299</v>
      </c>
      <c r="D2182" s="80"/>
      <c r="E2182" s="81" t="s">
        <v>230</v>
      </c>
      <c r="F2182" s="77" t="s">
        <v>300</v>
      </c>
      <c r="G2182" s="77" t="s">
        <v>301</v>
      </c>
      <c r="H2182" s="77" t="s">
        <v>300</v>
      </c>
      <c r="I2182" s="334" t="s">
        <v>301</v>
      </c>
      <c r="J2182" s="333" t="s">
        <v>947</v>
      </c>
    </row>
    <row r="2183" spans="1:10">
      <c r="A2183" s="69"/>
      <c r="B2183" s="74" t="s">
        <v>231</v>
      </c>
      <c r="C2183" s="75"/>
      <c r="D2183" s="76"/>
      <c r="E2183" s="77"/>
      <c r="F2183" s="77"/>
      <c r="G2183" s="77"/>
      <c r="H2183" s="77"/>
      <c r="I2183" s="77"/>
      <c r="J2183" s="84"/>
    </row>
    <row r="2184" spans="1:10">
      <c r="A2184" s="69"/>
      <c r="B2184" s="78" t="s">
        <v>231</v>
      </c>
      <c r="C2184" s="79"/>
      <c r="D2184" s="80"/>
      <c r="E2184" s="81"/>
      <c r="F2184" s="81"/>
      <c r="G2184" s="81"/>
      <c r="H2184" s="81"/>
      <c r="I2184" s="81"/>
      <c r="J2184" s="333"/>
    </row>
    <row r="2185" spans="1:10">
      <c r="A2185" s="69"/>
      <c r="B2185" s="78" t="s">
        <v>231</v>
      </c>
      <c r="C2185" s="79"/>
      <c r="D2185" s="80"/>
      <c r="E2185" s="81"/>
      <c r="F2185" s="81"/>
      <c r="G2185" s="81"/>
      <c r="H2185" s="81"/>
      <c r="I2185" s="81"/>
      <c r="J2185" s="333"/>
    </row>
    <row r="2186" spans="1:10">
      <c r="A2186" s="69"/>
      <c r="B2186" s="78" t="s">
        <v>231</v>
      </c>
      <c r="C2186" s="79"/>
      <c r="D2186" s="80"/>
      <c r="E2186" s="81"/>
      <c r="F2186" s="81"/>
      <c r="G2186" s="81"/>
      <c r="H2186" s="81"/>
      <c r="I2186" s="81"/>
      <c r="J2186" s="333"/>
    </row>
    <row r="2187" spans="1:10">
      <c r="A2187" s="69"/>
      <c r="B2187" s="78" t="s">
        <v>231</v>
      </c>
      <c r="C2187" s="79"/>
      <c r="D2187" s="80"/>
      <c r="E2187" s="81"/>
      <c r="F2187" s="81"/>
      <c r="G2187" s="81"/>
      <c r="H2187" s="81"/>
      <c r="I2187" s="81"/>
      <c r="J2187" s="333"/>
    </row>
    <row r="2188" spans="1:10">
      <c r="A2188" s="69"/>
      <c r="B2188" s="78" t="s">
        <v>231</v>
      </c>
      <c r="C2188" s="79"/>
      <c r="D2188" s="80"/>
      <c r="E2188" s="81"/>
      <c r="F2188" s="81"/>
      <c r="G2188" s="81"/>
      <c r="H2188" s="81"/>
      <c r="I2188" s="81"/>
      <c r="J2188" s="333"/>
    </row>
    <row r="2189" spans="1:10">
      <c r="A2189" s="69"/>
      <c r="B2189" s="78" t="s">
        <v>231</v>
      </c>
      <c r="C2189" s="79"/>
      <c r="D2189" s="80"/>
      <c r="E2189" s="81"/>
      <c r="F2189" s="81"/>
      <c r="G2189" s="81"/>
      <c r="H2189" s="81"/>
      <c r="I2189" s="81"/>
      <c r="J2189" s="333"/>
    </row>
    <row r="2190" spans="1:10">
      <c r="A2190" s="69"/>
      <c r="B2190" s="74"/>
      <c r="C2190" s="82"/>
      <c r="D2190" s="76"/>
      <c r="E2190" s="76"/>
      <c r="F2190" s="76"/>
      <c r="G2190" s="76" t="s">
        <v>948</v>
      </c>
      <c r="H2190" s="76"/>
      <c r="I2190" s="76"/>
      <c r="J2190" s="84">
        <f>+SUBTOTAL(9,J2183:J2189)</f>
        <v>0</v>
      </c>
    </row>
    <row r="2191" spans="1:10">
      <c r="A2191" s="69"/>
      <c r="B2191" s="74" t="s">
        <v>295</v>
      </c>
      <c r="C2191" s="75" t="s">
        <v>949</v>
      </c>
      <c r="D2191" s="76"/>
      <c r="E2191" s="76"/>
      <c r="F2191" s="76"/>
      <c r="G2191" s="76"/>
      <c r="H2191" s="77" t="s">
        <v>230</v>
      </c>
      <c r="I2191" s="77" t="s">
        <v>950</v>
      </c>
      <c r="J2191" s="84" t="s">
        <v>951</v>
      </c>
    </row>
    <row r="2192" spans="1:10">
      <c r="A2192" s="69"/>
      <c r="B2192" s="74" t="s">
        <v>306</v>
      </c>
      <c r="C2192" s="75" t="s">
        <v>307</v>
      </c>
      <c r="D2192" s="76"/>
      <c r="E2192" s="76"/>
      <c r="F2192" s="76"/>
      <c r="G2192" s="76"/>
      <c r="H2192" s="77">
        <v>10</v>
      </c>
      <c r="I2192" s="77">
        <v>21.04</v>
      </c>
      <c r="J2192" s="84">
        <f>+ROUND(H2192*I2192,2)</f>
        <v>210.4</v>
      </c>
    </row>
    <row r="2193" spans="1:10">
      <c r="A2193" s="69"/>
      <c r="B2193" s="78" t="s">
        <v>231</v>
      </c>
      <c r="C2193" s="79"/>
      <c r="D2193" s="80"/>
      <c r="E2193" s="80"/>
      <c r="F2193" s="80"/>
      <c r="G2193" s="80"/>
      <c r="H2193" s="81"/>
      <c r="I2193" s="81"/>
      <c r="J2193" s="333"/>
    </row>
    <row r="2194" spans="1:10">
      <c r="A2194" s="69"/>
      <c r="B2194" s="78" t="s">
        <v>231</v>
      </c>
      <c r="C2194" s="79"/>
      <c r="D2194" s="80"/>
      <c r="E2194" s="80"/>
      <c r="F2194" s="80"/>
      <c r="G2194" s="80"/>
      <c r="H2194" s="81"/>
      <c r="I2194" s="81"/>
      <c r="J2194" s="333"/>
    </row>
    <row r="2195" spans="1:10">
      <c r="A2195" s="69"/>
      <c r="B2195" s="78" t="s">
        <v>231</v>
      </c>
      <c r="C2195" s="79"/>
      <c r="D2195" s="80"/>
      <c r="E2195" s="80"/>
      <c r="F2195" s="80"/>
      <c r="G2195" s="80"/>
      <c r="H2195" s="81"/>
      <c r="I2195" s="81"/>
      <c r="J2195" s="333"/>
    </row>
    <row r="2196" spans="1:10">
      <c r="A2196" s="69"/>
      <c r="B2196" s="78" t="s">
        <v>231</v>
      </c>
      <c r="C2196" s="79"/>
      <c r="D2196" s="80"/>
      <c r="E2196" s="80"/>
      <c r="F2196" s="80"/>
      <c r="G2196" s="80"/>
      <c r="H2196" s="81"/>
      <c r="I2196" s="81"/>
      <c r="J2196" s="333"/>
    </row>
    <row r="2197" spans="1:10">
      <c r="A2197" s="69"/>
      <c r="B2197" s="78" t="s">
        <v>231</v>
      </c>
      <c r="C2197" s="79"/>
      <c r="D2197" s="80"/>
      <c r="E2197" s="80"/>
      <c r="F2197" s="80"/>
      <c r="G2197" s="80"/>
      <c r="H2197" s="81"/>
      <c r="I2197" s="81"/>
      <c r="J2197" s="333"/>
    </row>
    <row r="2198" spans="1:10">
      <c r="A2198" s="69"/>
      <c r="B2198" s="78" t="s">
        <v>231</v>
      </c>
      <c r="C2198" s="79"/>
      <c r="D2198" s="80"/>
      <c r="E2198" s="80"/>
      <c r="F2198" s="80"/>
      <c r="G2198" s="80"/>
      <c r="H2198" s="81"/>
      <c r="I2198" s="81"/>
      <c r="J2198" s="333"/>
    </row>
    <row r="2199" spans="1:10">
      <c r="A2199" s="69"/>
      <c r="B2199" s="74"/>
      <c r="C2199" s="82"/>
      <c r="D2199" s="76"/>
      <c r="E2199" s="76"/>
      <c r="F2199" s="76"/>
      <c r="G2199" s="76" t="s">
        <v>952</v>
      </c>
      <c r="H2199" s="76"/>
      <c r="I2199" s="76"/>
      <c r="J2199" s="84">
        <f>+SUBTOTAL(9,J2192:J2198)</f>
        <v>210.4</v>
      </c>
    </row>
    <row r="2200" spans="1:10">
      <c r="A2200" s="69"/>
      <c r="B2200" s="74"/>
      <c r="C2200" s="82"/>
      <c r="D2200" s="76"/>
      <c r="E2200" s="76"/>
      <c r="F2200" s="76" t="s">
        <v>953</v>
      </c>
      <c r="G2200" s="76"/>
      <c r="H2200" s="76"/>
      <c r="I2200" s="76">
        <v>0</v>
      </c>
      <c r="J2200" s="84">
        <f>+ROUND(I2200*J2199,2)</f>
        <v>0</v>
      </c>
    </row>
    <row r="2201" spans="1:10">
      <c r="A2201" s="69"/>
      <c r="B2201" s="74"/>
      <c r="C2201" s="82"/>
      <c r="D2201" s="76"/>
      <c r="E2201" s="76"/>
      <c r="F2201" s="76" t="s">
        <v>308</v>
      </c>
      <c r="G2201" s="76"/>
      <c r="H2201" s="76"/>
      <c r="I2201" s="76"/>
      <c r="J2201" s="84">
        <f>+SUBTOTAL(9,J2192:J2200)</f>
        <v>210.4</v>
      </c>
    </row>
    <row r="2202" spans="1:10">
      <c r="A2202" s="69"/>
      <c r="B2202" s="83"/>
      <c r="C2202" s="82"/>
      <c r="D2202" s="76"/>
      <c r="E2202" s="76"/>
      <c r="F2202" s="76"/>
      <c r="G2202" s="76" t="s">
        <v>954</v>
      </c>
      <c r="H2202" s="76"/>
      <c r="I2202" s="76"/>
      <c r="J2202" s="337">
        <f>+SUBTOTAL(9,J2183:J2201)</f>
        <v>210.4</v>
      </c>
    </row>
    <row r="2203" spans="1:10">
      <c r="A2203" s="69"/>
      <c r="B2203" s="83"/>
      <c r="C2203" s="82" t="s">
        <v>309</v>
      </c>
      <c r="D2203" s="76">
        <v>300</v>
      </c>
      <c r="E2203" s="76"/>
      <c r="F2203" s="76"/>
      <c r="G2203" s="76" t="s">
        <v>310</v>
      </c>
      <c r="H2203" s="76"/>
      <c r="I2203" s="76"/>
      <c r="J2203" s="337">
        <f>+ROUND(J2202/D2203,2)</f>
        <v>0.7</v>
      </c>
    </row>
    <row r="2204" spans="1:10">
      <c r="A2204" s="69"/>
      <c r="B2204" s="74" t="s">
        <v>295</v>
      </c>
      <c r="C2204" s="75" t="s">
        <v>311</v>
      </c>
      <c r="D2204" s="76"/>
      <c r="E2204" s="76"/>
      <c r="F2204" s="76"/>
      <c r="G2204" s="77" t="s">
        <v>296</v>
      </c>
      <c r="H2204" s="77" t="s">
        <v>955</v>
      </c>
      <c r="I2204" s="77" t="s">
        <v>312</v>
      </c>
      <c r="J2204" s="84" t="s">
        <v>956</v>
      </c>
    </row>
    <row r="2205" spans="1:10">
      <c r="A2205" s="69"/>
      <c r="B2205" s="74" t="s">
        <v>231</v>
      </c>
      <c r="C2205" s="75"/>
      <c r="D2205" s="76"/>
      <c r="E2205" s="76"/>
      <c r="F2205" s="76"/>
      <c r="G2205" s="77"/>
      <c r="H2205" s="77"/>
      <c r="I2205" s="77"/>
      <c r="J2205" s="84"/>
    </row>
    <row r="2206" spans="1:10">
      <c r="A2206" s="69"/>
      <c r="B2206" s="78" t="s">
        <v>231</v>
      </c>
      <c r="C2206" s="79"/>
      <c r="D2206" s="80"/>
      <c r="E2206" s="80"/>
      <c r="F2206" s="80"/>
      <c r="G2206" s="81"/>
      <c r="H2206" s="81"/>
      <c r="I2206" s="81"/>
      <c r="J2206" s="333"/>
    </row>
    <row r="2207" spans="1:10">
      <c r="A2207" s="69"/>
      <c r="B2207" s="78" t="s">
        <v>231</v>
      </c>
      <c r="C2207" s="79"/>
      <c r="D2207" s="80"/>
      <c r="E2207" s="80"/>
      <c r="F2207" s="80"/>
      <c r="G2207" s="81"/>
      <c r="H2207" s="81"/>
      <c r="I2207" s="81"/>
      <c r="J2207" s="333"/>
    </row>
    <row r="2208" spans="1:10">
      <c r="A2208" s="69"/>
      <c r="B2208" s="78" t="s">
        <v>231</v>
      </c>
      <c r="C2208" s="79"/>
      <c r="D2208" s="80"/>
      <c r="E2208" s="80"/>
      <c r="F2208" s="80"/>
      <c r="G2208" s="81"/>
      <c r="H2208" s="81"/>
      <c r="I2208" s="81"/>
      <c r="J2208" s="333"/>
    </row>
    <row r="2209" spans="1:10">
      <c r="A2209" s="69"/>
      <c r="B2209" s="78" t="s">
        <v>231</v>
      </c>
      <c r="C2209" s="79"/>
      <c r="D2209" s="80"/>
      <c r="E2209" s="80"/>
      <c r="F2209" s="80"/>
      <c r="G2209" s="81"/>
      <c r="H2209" s="81"/>
      <c r="I2209" s="81"/>
      <c r="J2209" s="333"/>
    </row>
    <row r="2210" spans="1:10">
      <c r="A2210" s="69"/>
      <c r="B2210" s="78" t="s">
        <v>231</v>
      </c>
      <c r="C2210" s="79"/>
      <c r="D2210" s="80"/>
      <c r="E2210" s="80"/>
      <c r="F2210" s="80"/>
      <c r="G2210" s="81"/>
      <c r="H2210" s="81"/>
      <c r="I2210" s="81"/>
      <c r="J2210" s="333"/>
    </row>
    <row r="2211" spans="1:10">
      <c r="A2211" s="69"/>
      <c r="B2211" s="78" t="s">
        <v>231</v>
      </c>
      <c r="C2211" s="79"/>
      <c r="D2211" s="80"/>
      <c r="E2211" s="80"/>
      <c r="F2211" s="80"/>
      <c r="G2211" s="81"/>
      <c r="H2211" s="81"/>
      <c r="I2211" s="81"/>
      <c r="J2211" s="333"/>
    </row>
    <row r="2212" spans="1:10">
      <c r="A2212" s="69"/>
      <c r="B2212" s="74"/>
      <c r="C2212" s="82"/>
      <c r="D2212" s="76"/>
      <c r="E2212" s="76"/>
      <c r="F2212" s="76"/>
      <c r="G2212" s="76" t="s">
        <v>316</v>
      </c>
      <c r="H2212" s="76"/>
      <c r="I2212" s="76"/>
      <c r="J2212" s="84">
        <f>+SUBTOTAL(9,J2205:J2211)</f>
        <v>0</v>
      </c>
    </row>
    <row r="2213" spans="1:10">
      <c r="A2213" s="69"/>
      <c r="B2213" s="74" t="s">
        <v>295</v>
      </c>
      <c r="C2213" s="75" t="s">
        <v>317</v>
      </c>
      <c r="D2213" s="76"/>
      <c r="E2213" s="76"/>
      <c r="F2213" s="76"/>
      <c r="G2213" s="77" t="s">
        <v>296</v>
      </c>
      <c r="H2213" s="77" t="s">
        <v>955</v>
      </c>
      <c r="I2213" s="77" t="s">
        <v>312</v>
      </c>
      <c r="J2213" s="84" t="s">
        <v>956</v>
      </c>
    </row>
    <row r="2214" spans="1:10">
      <c r="A2214" s="69"/>
      <c r="B2214" s="74" t="s">
        <v>231</v>
      </c>
      <c r="C2214" s="75"/>
      <c r="D2214" s="76"/>
      <c r="E2214" s="76"/>
      <c r="F2214" s="76"/>
      <c r="G2214" s="77"/>
      <c r="H2214" s="77"/>
      <c r="I2214" s="77"/>
      <c r="J2214" s="84"/>
    </row>
    <row r="2215" spans="1:10">
      <c r="A2215" s="69"/>
      <c r="B2215" s="78" t="s">
        <v>231</v>
      </c>
      <c r="C2215" s="79"/>
      <c r="D2215" s="80"/>
      <c r="E2215" s="80"/>
      <c r="F2215" s="80"/>
      <c r="G2215" s="81"/>
      <c r="H2215" s="81"/>
      <c r="I2215" s="81"/>
      <c r="J2215" s="333"/>
    </row>
    <row r="2216" spans="1:10">
      <c r="A2216" s="69"/>
      <c r="B2216" s="78" t="s">
        <v>231</v>
      </c>
      <c r="C2216" s="79"/>
      <c r="D2216" s="80"/>
      <c r="E2216" s="80"/>
      <c r="F2216" s="80"/>
      <c r="G2216" s="81"/>
      <c r="H2216" s="81"/>
      <c r="I2216" s="81"/>
      <c r="J2216" s="333"/>
    </row>
    <row r="2217" spans="1:10">
      <c r="A2217" s="69"/>
      <c r="B2217" s="78" t="s">
        <v>231</v>
      </c>
      <c r="C2217" s="79"/>
      <c r="D2217" s="80"/>
      <c r="E2217" s="80"/>
      <c r="F2217" s="80"/>
      <c r="G2217" s="81"/>
      <c r="H2217" s="81"/>
      <c r="I2217" s="81"/>
      <c r="J2217" s="333"/>
    </row>
    <row r="2218" spans="1:10">
      <c r="A2218" s="69"/>
      <c r="B2218" s="78" t="s">
        <v>231</v>
      </c>
      <c r="C2218" s="79"/>
      <c r="D2218" s="80"/>
      <c r="E2218" s="80"/>
      <c r="F2218" s="80"/>
      <c r="G2218" s="81"/>
      <c r="H2218" s="81"/>
      <c r="I2218" s="81"/>
      <c r="J2218" s="333"/>
    </row>
    <row r="2219" spans="1:10">
      <c r="A2219" s="69"/>
      <c r="B2219" s="74"/>
      <c r="C2219" s="82"/>
      <c r="D2219" s="76"/>
      <c r="E2219" s="76"/>
      <c r="F2219" s="76"/>
      <c r="G2219" s="76" t="s">
        <v>318</v>
      </c>
      <c r="H2219" s="76"/>
      <c r="I2219" s="76"/>
      <c r="J2219" s="84">
        <f>+SUBTOTAL(9,J2214:J2218)</f>
        <v>0</v>
      </c>
    </row>
    <row r="2220" spans="1:10">
      <c r="A2220" s="69"/>
      <c r="B2220" s="74" t="s">
        <v>295</v>
      </c>
      <c r="C2220" s="75" t="s">
        <v>321</v>
      </c>
      <c r="D2220" s="77" t="s">
        <v>322</v>
      </c>
      <c r="E2220" s="77" t="s">
        <v>961</v>
      </c>
      <c r="F2220" s="77" t="s">
        <v>962</v>
      </c>
      <c r="G2220" s="77" t="s">
        <v>963</v>
      </c>
      <c r="H2220" s="77" t="s">
        <v>964</v>
      </c>
      <c r="I2220" s="77" t="s">
        <v>312</v>
      </c>
      <c r="J2220" s="84" t="s">
        <v>965</v>
      </c>
    </row>
    <row r="2221" spans="1:10">
      <c r="A2221" s="69"/>
      <c r="B2221" s="74" t="s">
        <v>231</v>
      </c>
      <c r="C2221" s="75"/>
      <c r="D2221" s="77"/>
      <c r="E2221" s="77"/>
      <c r="F2221" s="77"/>
      <c r="G2221" s="77"/>
      <c r="H2221" s="77"/>
      <c r="I2221" s="77"/>
      <c r="J2221" s="84"/>
    </row>
    <row r="2222" spans="1:10">
      <c r="A2222" s="69"/>
      <c r="B2222" s="78" t="s">
        <v>231</v>
      </c>
      <c r="C2222" s="79"/>
      <c r="D2222" s="81"/>
      <c r="E2222" s="81"/>
      <c r="F2222" s="81"/>
      <c r="G2222" s="81"/>
      <c r="H2222" s="81"/>
      <c r="I2222" s="81"/>
      <c r="J2222" s="333"/>
    </row>
    <row r="2223" spans="1:10">
      <c r="A2223" s="69"/>
      <c r="B2223" s="78" t="s">
        <v>231</v>
      </c>
      <c r="C2223" s="79"/>
      <c r="D2223" s="81"/>
      <c r="E2223" s="81"/>
      <c r="F2223" s="81"/>
      <c r="G2223" s="81"/>
      <c r="H2223" s="81"/>
      <c r="I2223" s="81"/>
      <c r="J2223" s="333"/>
    </row>
    <row r="2224" spans="1:10">
      <c r="A2224" s="69"/>
      <c r="B2224" s="78" t="s">
        <v>231</v>
      </c>
      <c r="C2224" s="79"/>
      <c r="D2224" s="81"/>
      <c r="E2224" s="81"/>
      <c r="F2224" s="81"/>
      <c r="G2224" s="81"/>
      <c r="H2224" s="81"/>
      <c r="I2224" s="81"/>
      <c r="J2224" s="333"/>
    </row>
    <row r="2225" spans="1:10">
      <c r="A2225" s="69"/>
      <c r="B2225" s="78" t="s">
        <v>231</v>
      </c>
      <c r="C2225" s="79"/>
      <c r="D2225" s="81"/>
      <c r="E2225" s="81"/>
      <c r="F2225" s="81"/>
      <c r="G2225" s="81"/>
      <c r="H2225" s="81"/>
      <c r="I2225" s="81"/>
      <c r="J2225" s="333"/>
    </row>
    <row r="2226" spans="1:10">
      <c r="A2226" s="69"/>
      <c r="B2226" s="78" t="s">
        <v>231</v>
      </c>
      <c r="C2226" s="79"/>
      <c r="D2226" s="81"/>
      <c r="E2226" s="81"/>
      <c r="F2226" s="81"/>
      <c r="G2226" s="81"/>
      <c r="H2226" s="81"/>
      <c r="I2226" s="81"/>
      <c r="J2226" s="333"/>
    </row>
    <row r="2227" spans="1:10">
      <c r="A2227" s="69"/>
      <c r="B2227" s="78" t="s">
        <v>231</v>
      </c>
      <c r="C2227" s="79"/>
      <c r="D2227" s="81"/>
      <c r="E2227" s="81"/>
      <c r="F2227" s="81"/>
      <c r="G2227" s="81"/>
      <c r="H2227" s="81"/>
      <c r="I2227" s="81"/>
      <c r="J2227" s="333"/>
    </row>
    <row r="2228" spans="1:10">
      <c r="A2228" s="69"/>
      <c r="B2228" s="74"/>
      <c r="C2228" s="82"/>
      <c r="D2228" s="76"/>
      <c r="E2228" s="76"/>
      <c r="F2228" s="76"/>
      <c r="G2228" s="76" t="s">
        <v>325</v>
      </c>
      <c r="H2228" s="76"/>
      <c r="I2228" s="76"/>
      <c r="J2228" s="84">
        <f>+SUBTOTAL(9,J2221:J2227)</f>
        <v>0</v>
      </c>
    </row>
    <row r="2229" spans="1:10">
      <c r="A2229" s="69"/>
      <c r="B2229" s="74" t="s">
        <v>326</v>
      </c>
      <c r="C2229" s="82"/>
      <c r="D2229" s="76"/>
      <c r="E2229" s="76"/>
      <c r="F2229" s="76"/>
      <c r="G2229" s="76"/>
      <c r="H2229" s="76"/>
      <c r="I2229" s="76"/>
      <c r="J2229" s="84">
        <f>+SUBTOTAL(9,J2203:J2227)</f>
        <v>0.7</v>
      </c>
    </row>
    <row r="2230" spans="1:10">
      <c r="A2230" s="69"/>
      <c r="B2230" s="74" t="s">
        <v>327</v>
      </c>
      <c r="C2230" s="82"/>
      <c r="D2230" s="76">
        <v>0</v>
      </c>
      <c r="E2230" s="76"/>
      <c r="F2230" s="76"/>
      <c r="G2230" s="76"/>
      <c r="H2230" s="76"/>
      <c r="I2230" s="76"/>
      <c r="J2230" s="84">
        <f>+ROUND(J2229*D2230/100,2)</f>
        <v>0</v>
      </c>
    </row>
    <row r="2231" spans="1:10" ht="14.4" thickBot="1">
      <c r="A2231" s="69"/>
      <c r="B2231" s="74" t="s">
        <v>328</v>
      </c>
      <c r="C2231" s="82"/>
      <c r="D2231" s="76"/>
      <c r="E2231" s="76"/>
      <c r="F2231" s="76"/>
      <c r="G2231" s="76"/>
      <c r="H2231" s="76"/>
      <c r="I2231" s="76"/>
      <c r="J2231" s="84">
        <f>+J2229+ J2230</f>
        <v>0.7</v>
      </c>
    </row>
    <row r="2232" spans="1:10">
      <c r="A2232" s="69"/>
      <c r="B2232" s="70" t="s">
        <v>261</v>
      </c>
      <c r="C2232" s="71"/>
      <c r="D2232" s="73"/>
      <c r="E2232" s="73"/>
      <c r="F2232" s="73" t="s">
        <v>967</v>
      </c>
      <c r="G2232" s="73"/>
      <c r="H2232" s="73"/>
      <c r="I2232" s="73" t="s">
        <v>968</v>
      </c>
      <c r="J2232" s="332"/>
    </row>
    <row r="2233" spans="1:10">
      <c r="A2233" s="69"/>
      <c r="B2233" s="78" t="s">
        <v>969</v>
      </c>
      <c r="C2233" s="69"/>
      <c r="D2233" s="80"/>
      <c r="E2233" s="80"/>
      <c r="F2233" s="80" t="s">
        <v>970</v>
      </c>
      <c r="G2233" s="80"/>
      <c r="H2233" s="80"/>
      <c r="I2233" s="80"/>
      <c r="J2233" s="338"/>
    </row>
    <row r="2234" spans="1:10">
      <c r="A2234" s="69"/>
      <c r="B2234" s="78" t="s">
        <v>971</v>
      </c>
      <c r="C2234" s="69"/>
      <c r="D2234" s="80"/>
      <c r="E2234" s="80"/>
      <c r="F2234" s="80" t="s">
        <v>972</v>
      </c>
      <c r="G2234" s="80"/>
      <c r="H2234" s="80"/>
      <c r="I2234" s="80"/>
      <c r="J2234" s="338"/>
    </row>
    <row r="2235" spans="1:10" ht="14.4" thickBot="1">
      <c r="A2235" s="69"/>
      <c r="B2235" s="85" t="s">
        <v>973</v>
      </c>
      <c r="C2235" s="69"/>
      <c r="D2235" s="80"/>
      <c r="E2235" s="80"/>
      <c r="F2235" s="80"/>
      <c r="G2235" s="80"/>
      <c r="H2235" s="80"/>
      <c r="I2235" s="80"/>
      <c r="J2235" s="339"/>
    </row>
    <row r="2236" spans="1:10">
      <c r="A2236" s="69"/>
      <c r="B2236" s="71"/>
      <c r="C2236" s="71"/>
      <c r="D2236" s="73"/>
      <c r="E2236" s="73"/>
      <c r="F2236" s="73"/>
      <c r="G2236" s="73"/>
      <c r="H2236" s="73"/>
      <c r="I2236" s="73"/>
      <c r="J2236" s="73"/>
    </row>
    <row r="2237" spans="1:10" ht="14.4" thickBot="1">
      <c r="A2237" s="69"/>
      <c r="B2237" s="69"/>
      <c r="C2237" s="69"/>
      <c r="D2237" s="80"/>
      <c r="E2237" s="80"/>
      <c r="F2237" s="80"/>
      <c r="G2237" s="80"/>
      <c r="H2237" s="80"/>
      <c r="I2237" s="80"/>
      <c r="J2237" s="80"/>
    </row>
    <row r="2238" spans="1:10">
      <c r="A2238" s="69"/>
      <c r="B2238" s="70"/>
      <c r="C2238" s="71"/>
      <c r="D2238" s="72" t="s">
        <v>294</v>
      </c>
      <c r="E2238" s="72"/>
      <c r="F2238" s="72"/>
      <c r="G2238" s="73"/>
      <c r="H2238" s="73"/>
      <c r="I2238" s="73"/>
      <c r="J2238" s="332"/>
    </row>
    <row r="2239" spans="1:10">
      <c r="A2239" s="69"/>
      <c r="B2239" s="74" t="s">
        <v>295</v>
      </c>
      <c r="C2239" s="75" t="s">
        <v>116</v>
      </c>
      <c r="D2239" s="76"/>
      <c r="E2239" s="76"/>
      <c r="F2239" s="76"/>
      <c r="G2239" s="76"/>
      <c r="H2239" s="77" t="s">
        <v>943</v>
      </c>
      <c r="I2239" s="76"/>
      <c r="J2239" s="84" t="s">
        <v>296</v>
      </c>
    </row>
    <row r="2240" spans="1:10">
      <c r="A2240" s="69"/>
      <c r="B2240" s="78" t="s">
        <v>231</v>
      </c>
      <c r="C2240" s="79" t="s">
        <v>1059</v>
      </c>
      <c r="D2240" s="80"/>
      <c r="E2240" s="80"/>
      <c r="F2240" s="80"/>
      <c r="G2240" s="80"/>
      <c r="H2240" s="81" t="s">
        <v>945</v>
      </c>
      <c r="I2240" s="80"/>
      <c r="J2240" s="333" t="s">
        <v>236</v>
      </c>
    </row>
    <row r="2241" spans="1:10">
      <c r="A2241" s="69"/>
      <c r="B2241" s="74"/>
      <c r="C2241" s="75"/>
      <c r="D2241" s="76"/>
      <c r="E2241" s="77"/>
      <c r="F2241" s="77" t="s">
        <v>297</v>
      </c>
      <c r="G2241" s="77"/>
      <c r="H2241" s="77" t="s">
        <v>298</v>
      </c>
      <c r="I2241" s="77"/>
      <c r="J2241" s="84" t="s">
        <v>946</v>
      </c>
    </row>
    <row r="2242" spans="1:10">
      <c r="A2242" s="69"/>
      <c r="B2242" s="78" t="s">
        <v>295</v>
      </c>
      <c r="C2242" s="79" t="s">
        <v>299</v>
      </c>
      <c r="D2242" s="80"/>
      <c r="E2242" s="81" t="s">
        <v>230</v>
      </c>
      <c r="F2242" s="77" t="s">
        <v>300</v>
      </c>
      <c r="G2242" s="77" t="s">
        <v>301</v>
      </c>
      <c r="H2242" s="77" t="s">
        <v>300</v>
      </c>
      <c r="I2242" s="334" t="s">
        <v>301</v>
      </c>
      <c r="J2242" s="333" t="s">
        <v>947</v>
      </c>
    </row>
    <row r="2243" spans="1:10">
      <c r="A2243" s="69"/>
      <c r="B2243" s="74" t="s">
        <v>231</v>
      </c>
      <c r="C2243" s="75"/>
      <c r="D2243" s="76"/>
      <c r="E2243" s="77"/>
      <c r="F2243" s="77"/>
      <c r="G2243" s="77"/>
      <c r="H2243" s="77"/>
      <c r="I2243" s="77"/>
      <c r="J2243" s="84"/>
    </row>
    <row r="2244" spans="1:10">
      <c r="A2244" s="69"/>
      <c r="B2244" s="78" t="s">
        <v>231</v>
      </c>
      <c r="C2244" s="79"/>
      <c r="D2244" s="80"/>
      <c r="E2244" s="81"/>
      <c r="F2244" s="81"/>
      <c r="G2244" s="81"/>
      <c r="H2244" s="81"/>
      <c r="I2244" s="81"/>
      <c r="J2244" s="333"/>
    </row>
    <row r="2245" spans="1:10">
      <c r="A2245" s="69"/>
      <c r="B2245" s="78" t="s">
        <v>231</v>
      </c>
      <c r="C2245" s="79"/>
      <c r="D2245" s="80"/>
      <c r="E2245" s="81"/>
      <c r="F2245" s="81"/>
      <c r="G2245" s="81"/>
      <c r="H2245" s="81"/>
      <c r="I2245" s="81"/>
      <c r="J2245" s="333"/>
    </row>
    <row r="2246" spans="1:10">
      <c r="A2246" s="69"/>
      <c r="B2246" s="78" t="s">
        <v>231</v>
      </c>
      <c r="C2246" s="79"/>
      <c r="D2246" s="80"/>
      <c r="E2246" s="81"/>
      <c r="F2246" s="81"/>
      <c r="G2246" s="81"/>
      <c r="H2246" s="81"/>
      <c r="I2246" s="81"/>
      <c r="J2246" s="333"/>
    </row>
    <row r="2247" spans="1:10">
      <c r="A2247" s="69"/>
      <c r="B2247" s="78" t="s">
        <v>231</v>
      </c>
      <c r="C2247" s="79"/>
      <c r="D2247" s="80"/>
      <c r="E2247" s="81"/>
      <c r="F2247" s="81"/>
      <c r="G2247" s="81"/>
      <c r="H2247" s="81"/>
      <c r="I2247" s="81"/>
      <c r="J2247" s="333"/>
    </row>
    <row r="2248" spans="1:10">
      <c r="A2248" s="69"/>
      <c r="B2248" s="78" t="s">
        <v>231</v>
      </c>
      <c r="C2248" s="79"/>
      <c r="D2248" s="80"/>
      <c r="E2248" s="81"/>
      <c r="F2248" s="81"/>
      <c r="G2248" s="81"/>
      <c r="H2248" s="81"/>
      <c r="I2248" s="81"/>
      <c r="J2248" s="333"/>
    </row>
    <row r="2249" spans="1:10">
      <c r="A2249" s="69"/>
      <c r="B2249" s="78" t="s">
        <v>231</v>
      </c>
      <c r="C2249" s="79"/>
      <c r="D2249" s="80"/>
      <c r="E2249" s="81"/>
      <c r="F2249" s="81"/>
      <c r="G2249" s="81"/>
      <c r="H2249" s="81"/>
      <c r="I2249" s="81"/>
      <c r="J2249" s="333"/>
    </row>
    <row r="2250" spans="1:10">
      <c r="A2250" s="69"/>
      <c r="B2250" s="74"/>
      <c r="C2250" s="82"/>
      <c r="D2250" s="76"/>
      <c r="E2250" s="76"/>
      <c r="F2250" s="76"/>
      <c r="G2250" s="76" t="s">
        <v>948</v>
      </c>
      <c r="H2250" s="76"/>
      <c r="I2250" s="76"/>
      <c r="J2250" s="84">
        <f>+SUBTOTAL(9,J2243:J2249)</f>
        <v>0</v>
      </c>
    </row>
    <row r="2251" spans="1:10">
      <c r="A2251" s="69"/>
      <c r="B2251" s="74" t="s">
        <v>295</v>
      </c>
      <c r="C2251" s="75" t="s">
        <v>949</v>
      </c>
      <c r="D2251" s="76"/>
      <c r="E2251" s="76"/>
      <c r="F2251" s="76"/>
      <c r="G2251" s="76"/>
      <c r="H2251" s="77" t="s">
        <v>230</v>
      </c>
      <c r="I2251" s="77" t="s">
        <v>950</v>
      </c>
      <c r="J2251" s="84" t="s">
        <v>951</v>
      </c>
    </row>
    <row r="2252" spans="1:10">
      <c r="A2252" s="69"/>
      <c r="B2252" s="74" t="s">
        <v>306</v>
      </c>
      <c r="C2252" s="75" t="s">
        <v>307</v>
      </c>
      <c r="D2252" s="76"/>
      <c r="E2252" s="76"/>
      <c r="F2252" s="76"/>
      <c r="G2252" s="76"/>
      <c r="H2252" s="77">
        <v>10</v>
      </c>
      <c r="I2252" s="77">
        <v>21.04</v>
      </c>
      <c r="J2252" s="84">
        <f>+ROUND(H2252*I2252,2)</f>
        <v>210.4</v>
      </c>
    </row>
    <row r="2253" spans="1:10">
      <c r="A2253" s="69"/>
      <c r="B2253" s="78" t="s">
        <v>231</v>
      </c>
      <c r="C2253" s="79"/>
      <c r="D2253" s="80"/>
      <c r="E2253" s="80"/>
      <c r="F2253" s="80"/>
      <c r="G2253" s="80"/>
      <c r="H2253" s="81"/>
      <c r="I2253" s="81"/>
      <c r="J2253" s="333"/>
    </row>
    <row r="2254" spans="1:10">
      <c r="A2254" s="69"/>
      <c r="B2254" s="78" t="s">
        <v>231</v>
      </c>
      <c r="C2254" s="79"/>
      <c r="D2254" s="80"/>
      <c r="E2254" s="80"/>
      <c r="F2254" s="80"/>
      <c r="G2254" s="80"/>
      <c r="H2254" s="81"/>
      <c r="I2254" s="81"/>
      <c r="J2254" s="333"/>
    </row>
    <row r="2255" spans="1:10">
      <c r="A2255" s="69"/>
      <c r="B2255" s="78" t="s">
        <v>231</v>
      </c>
      <c r="C2255" s="79"/>
      <c r="D2255" s="80"/>
      <c r="E2255" s="80"/>
      <c r="F2255" s="80"/>
      <c r="G2255" s="80"/>
      <c r="H2255" s="81"/>
      <c r="I2255" s="81"/>
      <c r="J2255" s="333"/>
    </row>
    <row r="2256" spans="1:10">
      <c r="A2256" s="69"/>
      <c r="B2256" s="78" t="s">
        <v>231</v>
      </c>
      <c r="C2256" s="79"/>
      <c r="D2256" s="80"/>
      <c r="E2256" s="80"/>
      <c r="F2256" s="80"/>
      <c r="G2256" s="80"/>
      <c r="H2256" s="81"/>
      <c r="I2256" s="81"/>
      <c r="J2256" s="333"/>
    </row>
    <row r="2257" spans="1:10">
      <c r="A2257" s="69"/>
      <c r="B2257" s="78" t="s">
        <v>231</v>
      </c>
      <c r="C2257" s="79"/>
      <c r="D2257" s="80"/>
      <c r="E2257" s="80"/>
      <c r="F2257" s="80"/>
      <c r="G2257" s="80"/>
      <c r="H2257" s="81"/>
      <c r="I2257" s="81"/>
      <c r="J2257" s="333"/>
    </row>
    <row r="2258" spans="1:10">
      <c r="A2258" s="69"/>
      <c r="B2258" s="78" t="s">
        <v>231</v>
      </c>
      <c r="C2258" s="79"/>
      <c r="D2258" s="80"/>
      <c r="E2258" s="80"/>
      <c r="F2258" s="80"/>
      <c r="G2258" s="80"/>
      <c r="H2258" s="81"/>
      <c r="I2258" s="81"/>
      <c r="J2258" s="333"/>
    </row>
    <row r="2259" spans="1:10">
      <c r="A2259" s="69"/>
      <c r="B2259" s="74"/>
      <c r="C2259" s="82"/>
      <c r="D2259" s="76"/>
      <c r="E2259" s="76"/>
      <c r="F2259" s="76"/>
      <c r="G2259" s="76" t="s">
        <v>952</v>
      </c>
      <c r="H2259" s="76"/>
      <c r="I2259" s="76"/>
      <c r="J2259" s="84">
        <f>+SUBTOTAL(9,J2252:J2258)</f>
        <v>210.4</v>
      </c>
    </row>
    <row r="2260" spans="1:10">
      <c r="A2260" s="69"/>
      <c r="B2260" s="74"/>
      <c r="C2260" s="82"/>
      <c r="D2260" s="76"/>
      <c r="E2260" s="76"/>
      <c r="F2260" s="76" t="s">
        <v>953</v>
      </c>
      <c r="G2260" s="76"/>
      <c r="H2260" s="76"/>
      <c r="I2260" s="76">
        <v>0</v>
      </c>
      <c r="J2260" s="84">
        <f>+ROUND(I2260*J2259,2)</f>
        <v>0</v>
      </c>
    </row>
    <row r="2261" spans="1:10">
      <c r="A2261" s="69"/>
      <c r="B2261" s="74"/>
      <c r="C2261" s="82"/>
      <c r="D2261" s="76"/>
      <c r="E2261" s="76"/>
      <c r="F2261" s="76" t="s">
        <v>308</v>
      </c>
      <c r="G2261" s="76"/>
      <c r="H2261" s="76"/>
      <c r="I2261" s="76"/>
      <c r="J2261" s="84">
        <f>+SUBTOTAL(9,J2252:J2260)</f>
        <v>210.4</v>
      </c>
    </row>
    <row r="2262" spans="1:10">
      <c r="A2262" s="69"/>
      <c r="B2262" s="83"/>
      <c r="C2262" s="82"/>
      <c r="D2262" s="76"/>
      <c r="E2262" s="76"/>
      <c r="F2262" s="76"/>
      <c r="G2262" s="76" t="s">
        <v>954</v>
      </c>
      <c r="H2262" s="76"/>
      <c r="I2262" s="76"/>
      <c r="J2262" s="337">
        <f>+SUBTOTAL(9,J2243:J2261)</f>
        <v>210.4</v>
      </c>
    </row>
    <row r="2263" spans="1:10">
      <c r="A2263" s="69"/>
      <c r="B2263" s="83"/>
      <c r="C2263" s="82" t="s">
        <v>309</v>
      </c>
      <c r="D2263" s="76">
        <v>50</v>
      </c>
      <c r="E2263" s="76"/>
      <c r="F2263" s="76"/>
      <c r="G2263" s="76" t="s">
        <v>310</v>
      </c>
      <c r="H2263" s="76"/>
      <c r="I2263" s="76"/>
      <c r="J2263" s="337">
        <f>+ROUND(J2262/D2263,2)</f>
        <v>4.21</v>
      </c>
    </row>
    <row r="2264" spans="1:10">
      <c r="A2264" s="69"/>
      <c r="B2264" s="74" t="s">
        <v>295</v>
      </c>
      <c r="C2264" s="75" t="s">
        <v>311</v>
      </c>
      <c r="D2264" s="76"/>
      <c r="E2264" s="76"/>
      <c r="F2264" s="76"/>
      <c r="G2264" s="77" t="s">
        <v>296</v>
      </c>
      <c r="H2264" s="77" t="s">
        <v>955</v>
      </c>
      <c r="I2264" s="77" t="s">
        <v>312</v>
      </c>
      <c r="J2264" s="84" t="s">
        <v>956</v>
      </c>
    </row>
    <row r="2265" spans="1:10">
      <c r="A2265" s="69"/>
      <c r="B2265" s="74" t="s">
        <v>231</v>
      </c>
      <c r="C2265" s="75"/>
      <c r="D2265" s="76"/>
      <c r="E2265" s="76"/>
      <c r="F2265" s="76"/>
      <c r="G2265" s="77"/>
      <c r="H2265" s="77"/>
      <c r="I2265" s="77"/>
      <c r="J2265" s="84"/>
    </row>
    <row r="2266" spans="1:10">
      <c r="A2266" s="69"/>
      <c r="B2266" s="78" t="s">
        <v>231</v>
      </c>
      <c r="C2266" s="79"/>
      <c r="D2266" s="80"/>
      <c r="E2266" s="80"/>
      <c r="F2266" s="80"/>
      <c r="G2266" s="81"/>
      <c r="H2266" s="81"/>
      <c r="I2266" s="81"/>
      <c r="J2266" s="333"/>
    </row>
    <row r="2267" spans="1:10">
      <c r="A2267" s="69"/>
      <c r="B2267" s="78" t="s">
        <v>231</v>
      </c>
      <c r="C2267" s="79"/>
      <c r="D2267" s="80"/>
      <c r="E2267" s="80"/>
      <c r="F2267" s="80"/>
      <c r="G2267" s="81"/>
      <c r="H2267" s="81"/>
      <c r="I2267" s="81"/>
      <c r="J2267" s="333"/>
    </row>
    <row r="2268" spans="1:10">
      <c r="A2268" s="69"/>
      <c r="B2268" s="78" t="s">
        <v>231</v>
      </c>
      <c r="C2268" s="79"/>
      <c r="D2268" s="80"/>
      <c r="E2268" s="80"/>
      <c r="F2268" s="80"/>
      <c r="G2268" s="81"/>
      <c r="H2268" s="81"/>
      <c r="I2268" s="81"/>
      <c r="J2268" s="333"/>
    </row>
    <row r="2269" spans="1:10">
      <c r="A2269" s="69"/>
      <c r="B2269" s="78" t="s">
        <v>231</v>
      </c>
      <c r="C2269" s="79"/>
      <c r="D2269" s="80"/>
      <c r="E2269" s="80"/>
      <c r="F2269" s="80"/>
      <c r="G2269" s="81"/>
      <c r="H2269" s="81"/>
      <c r="I2269" s="81"/>
      <c r="J2269" s="333"/>
    </row>
    <row r="2270" spans="1:10">
      <c r="A2270" s="69"/>
      <c r="B2270" s="78" t="s">
        <v>231</v>
      </c>
      <c r="C2270" s="79"/>
      <c r="D2270" s="80"/>
      <c r="E2270" s="80"/>
      <c r="F2270" s="80"/>
      <c r="G2270" s="81"/>
      <c r="H2270" s="81"/>
      <c r="I2270" s="81"/>
      <c r="J2270" s="333"/>
    </row>
    <row r="2271" spans="1:10">
      <c r="A2271" s="69"/>
      <c r="B2271" s="78" t="s">
        <v>231</v>
      </c>
      <c r="C2271" s="79"/>
      <c r="D2271" s="80"/>
      <c r="E2271" s="80"/>
      <c r="F2271" s="80"/>
      <c r="G2271" s="81"/>
      <c r="H2271" s="81"/>
      <c r="I2271" s="81"/>
      <c r="J2271" s="333"/>
    </row>
    <row r="2272" spans="1:10">
      <c r="A2272" s="69"/>
      <c r="B2272" s="74"/>
      <c r="C2272" s="82"/>
      <c r="D2272" s="76"/>
      <c r="E2272" s="76"/>
      <c r="F2272" s="76"/>
      <c r="G2272" s="76" t="s">
        <v>316</v>
      </c>
      <c r="H2272" s="76"/>
      <c r="I2272" s="76"/>
      <c r="J2272" s="84">
        <f>+SUBTOTAL(9,J2265:J2271)</f>
        <v>0</v>
      </c>
    </row>
    <row r="2273" spans="1:10">
      <c r="A2273" s="69"/>
      <c r="B2273" s="74" t="s">
        <v>295</v>
      </c>
      <c r="C2273" s="75" t="s">
        <v>317</v>
      </c>
      <c r="D2273" s="76"/>
      <c r="E2273" s="76"/>
      <c r="F2273" s="76"/>
      <c r="G2273" s="77" t="s">
        <v>296</v>
      </c>
      <c r="H2273" s="77" t="s">
        <v>955</v>
      </c>
      <c r="I2273" s="77" t="s">
        <v>312</v>
      </c>
      <c r="J2273" s="84" t="s">
        <v>956</v>
      </c>
    </row>
    <row r="2274" spans="1:10">
      <c r="A2274" s="69"/>
      <c r="B2274" s="74" t="s">
        <v>231</v>
      </c>
      <c r="C2274" s="75"/>
      <c r="D2274" s="76"/>
      <c r="E2274" s="76"/>
      <c r="F2274" s="76"/>
      <c r="G2274" s="77"/>
      <c r="H2274" s="77"/>
      <c r="I2274" s="77"/>
      <c r="J2274" s="84"/>
    </row>
    <row r="2275" spans="1:10">
      <c r="A2275" s="69"/>
      <c r="B2275" s="78" t="s">
        <v>231</v>
      </c>
      <c r="C2275" s="79"/>
      <c r="D2275" s="80"/>
      <c r="E2275" s="80"/>
      <c r="F2275" s="80"/>
      <c r="G2275" s="81"/>
      <c r="H2275" s="81"/>
      <c r="I2275" s="81"/>
      <c r="J2275" s="333"/>
    </row>
    <row r="2276" spans="1:10">
      <c r="A2276" s="69"/>
      <c r="B2276" s="78" t="s">
        <v>231</v>
      </c>
      <c r="C2276" s="79"/>
      <c r="D2276" s="80"/>
      <c r="E2276" s="80"/>
      <c r="F2276" s="80"/>
      <c r="G2276" s="81"/>
      <c r="H2276" s="81"/>
      <c r="I2276" s="81"/>
      <c r="J2276" s="333"/>
    </row>
    <row r="2277" spans="1:10">
      <c r="A2277" s="69"/>
      <c r="B2277" s="78" t="s">
        <v>231</v>
      </c>
      <c r="C2277" s="79"/>
      <c r="D2277" s="80"/>
      <c r="E2277" s="80"/>
      <c r="F2277" s="80"/>
      <c r="G2277" s="81"/>
      <c r="H2277" s="81"/>
      <c r="I2277" s="81"/>
      <c r="J2277" s="333"/>
    </row>
    <row r="2278" spans="1:10">
      <c r="A2278" s="69"/>
      <c r="B2278" s="78" t="s">
        <v>231</v>
      </c>
      <c r="C2278" s="79"/>
      <c r="D2278" s="80"/>
      <c r="E2278" s="80"/>
      <c r="F2278" s="80"/>
      <c r="G2278" s="81"/>
      <c r="H2278" s="81"/>
      <c r="I2278" s="81"/>
      <c r="J2278" s="333"/>
    </row>
    <row r="2279" spans="1:10">
      <c r="A2279" s="69"/>
      <c r="B2279" s="74"/>
      <c r="C2279" s="82"/>
      <c r="D2279" s="76"/>
      <c r="E2279" s="76"/>
      <c r="F2279" s="76"/>
      <c r="G2279" s="76" t="s">
        <v>318</v>
      </c>
      <c r="H2279" s="76"/>
      <c r="I2279" s="76"/>
      <c r="J2279" s="84">
        <f>+SUBTOTAL(9,J2274:J2278)</f>
        <v>0</v>
      </c>
    </row>
    <row r="2280" spans="1:10">
      <c r="A2280" s="69"/>
      <c r="B2280" s="74" t="s">
        <v>295</v>
      </c>
      <c r="C2280" s="75" t="s">
        <v>321</v>
      </c>
      <c r="D2280" s="77" t="s">
        <v>322</v>
      </c>
      <c r="E2280" s="77" t="s">
        <v>961</v>
      </c>
      <c r="F2280" s="77" t="s">
        <v>962</v>
      </c>
      <c r="G2280" s="77" t="s">
        <v>963</v>
      </c>
      <c r="H2280" s="77" t="s">
        <v>964</v>
      </c>
      <c r="I2280" s="77" t="s">
        <v>312</v>
      </c>
      <c r="J2280" s="84" t="s">
        <v>965</v>
      </c>
    </row>
    <row r="2281" spans="1:10">
      <c r="A2281" s="69"/>
      <c r="B2281" s="74" t="s">
        <v>231</v>
      </c>
      <c r="C2281" s="75"/>
      <c r="D2281" s="77"/>
      <c r="E2281" s="77"/>
      <c r="F2281" s="77"/>
      <c r="G2281" s="77"/>
      <c r="H2281" s="77"/>
      <c r="I2281" s="77"/>
      <c r="J2281" s="84"/>
    </row>
    <row r="2282" spans="1:10">
      <c r="A2282" s="69"/>
      <c r="B2282" s="78" t="s">
        <v>231</v>
      </c>
      <c r="C2282" s="79"/>
      <c r="D2282" s="81"/>
      <c r="E2282" s="81"/>
      <c r="F2282" s="81"/>
      <c r="G2282" s="81"/>
      <c r="H2282" s="81"/>
      <c r="I2282" s="81"/>
      <c r="J2282" s="333"/>
    </row>
    <row r="2283" spans="1:10">
      <c r="A2283" s="69"/>
      <c r="B2283" s="78" t="s">
        <v>231</v>
      </c>
      <c r="C2283" s="79"/>
      <c r="D2283" s="81"/>
      <c r="E2283" s="81"/>
      <c r="F2283" s="81"/>
      <c r="G2283" s="81"/>
      <c r="H2283" s="81"/>
      <c r="I2283" s="81"/>
      <c r="J2283" s="333"/>
    </row>
    <row r="2284" spans="1:10">
      <c r="A2284" s="69"/>
      <c r="B2284" s="78" t="s">
        <v>231</v>
      </c>
      <c r="C2284" s="79"/>
      <c r="D2284" s="81"/>
      <c r="E2284" s="81"/>
      <c r="F2284" s="81"/>
      <c r="G2284" s="81"/>
      <c r="H2284" s="81"/>
      <c r="I2284" s="81"/>
      <c r="J2284" s="333"/>
    </row>
    <row r="2285" spans="1:10">
      <c r="A2285" s="69"/>
      <c r="B2285" s="78" t="s">
        <v>231</v>
      </c>
      <c r="C2285" s="79"/>
      <c r="D2285" s="81"/>
      <c r="E2285" s="81"/>
      <c r="F2285" s="81"/>
      <c r="G2285" s="81"/>
      <c r="H2285" s="81"/>
      <c r="I2285" s="81"/>
      <c r="J2285" s="333"/>
    </row>
    <row r="2286" spans="1:10">
      <c r="A2286" s="69"/>
      <c r="B2286" s="78" t="s">
        <v>231</v>
      </c>
      <c r="C2286" s="79"/>
      <c r="D2286" s="81"/>
      <c r="E2286" s="81"/>
      <c r="F2286" s="81"/>
      <c r="G2286" s="81"/>
      <c r="H2286" s="81"/>
      <c r="I2286" s="81"/>
      <c r="J2286" s="333"/>
    </row>
    <row r="2287" spans="1:10">
      <c r="A2287" s="69"/>
      <c r="B2287" s="78" t="s">
        <v>231</v>
      </c>
      <c r="C2287" s="79"/>
      <c r="D2287" s="81"/>
      <c r="E2287" s="81"/>
      <c r="F2287" s="81"/>
      <c r="G2287" s="81"/>
      <c r="H2287" s="81"/>
      <c r="I2287" s="81"/>
      <c r="J2287" s="333"/>
    </row>
    <row r="2288" spans="1:10">
      <c r="A2288" s="69"/>
      <c r="B2288" s="74"/>
      <c r="C2288" s="82"/>
      <c r="D2288" s="76"/>
      <c r="E2288" s="76"/>
      <c r="F2288" s="76"/>
      <c r="G2288" s="76" t="s">
        <v>325</v>
      </c>
      <c r="H2288" s="76"/>
      <c r="I2288" s="76"/>
      <c r="J2288" s="84">
        <f>+SUBTOTAL(9,J2281:J2287)</f>
        <v>0</v>
      </c>
    </row>
    <row r="2289" spans="1:10">
      <c r="A2289" s="69"/>
      <c r="B2289" s="74" t="s">
        <v>326</v>
      </c>
      <c r="C2289" s="82"/>
      <c r="D2289" s="76"/>
      <c r="E2289" s="76"/>
      <c r="F2289" s="76"/>
      <c r="G2289" s="76"/>
      <c r="H2289" s="76"/>
      <c r="I2289" s="76"/>
      <c r="J2289" s="84">
        <f>+SUBTOTAL(9,J2263:J2287)</f>
        <v>4.21</v>
      </c>
    </row>
    <row r="2290" spans="1:10">
      <c r="A2290" s="69"/>
      <c r="B2290" s="74" t="s">
        <v>327</v>
      </c>
      <c r="C2290" s="82"/>
      <c r="D2290" s="76">
        <v>0</v>
      </c>
      <c r="E2290" s="76"/>
      <c r="F2290" s="76"/>
      <c r="G2290" s="76"/>
      <c r="H2290" s="76"/>
      <c r="I2290" s="76"/>
      <c r="J2290" s="84">
        <f>+ROUND(J2289*D2290/100,2)</f>
        <v>0</v>
      </c>
    </row>
    <row r="2291" spans="1:10" ht="14.4" thickBot="1">
      <c r="A2291" s="69"/>
      <c r="B2291" s="74" t="s">
        <v>328</v>
      </c>
      <c r="C2291" s="82"/>
      <c r="D2291" s="76"/>
      <c r="E2291" s="76"/>
      <c r="F2291" s="76"/>
      <c r="G2291" s="76"/>
      <c r="H2291" s="76"/>
      <c r="I2291" s="76"/>
      <c r="J2291" s="84">
        <f>+J2289+ J2290</f>
        <v>4.21</v>
      </c>
    </row>
    <row r="2292" spans="1:10">
      <c r="A2292" s="69"/>
      <c r="B2292" s="70" t="s">
        <v>261</v>
      </c>
      <c r="C2292" s="71"/>
      <c r="D2292" s="73"/>
      <c r="E2292" s="73"/>
      <c r="F2292" s="73" t="s">
        <v>967</v>
      </c>
      <c r="G2292" s="73"/>
      <c r="H2292" s="73"/>
      <c r="I2292" s="73" t="s">
        <v>968</v>
      </c>
      <c r="J2292" s="332"/>
    </row>
    <row r="2293" spans="1:10">
      <c r="A2293" s="69"/>
      <c r="B2293" s="78" t="s">
        <v>969</v>
      </c>
      <c r="C2293" s="69"/>
      <c r="D2293" s="80"/>
      <c r="E2293" s="80"/>
      <c r="F2293" s="80" t="s">
        <v>970</v>
      </c>
      <c r="G2293" s="80"/>
      <c r="H2293" s="80"/>
      <c r="I2293" s="80"/>
      <c r="J2293" s="338"/>
    </row>
    <row r="2294" spans="1:10">
      <c r="A2294" s="69"/>
      <c r="B2294" s="78" t="s">
        <v>971</v>
      </c>
      <c r="C2294" s="69"/>
      <c r="D2294" s="80"/>
      <c r="E2294" s="80"/>
      <c r="F2294" s="80" t="s">
        <v>972</v>
      </c>
      <c r="G2294" s="80"/>
      <c r="H2294" s="80"/>
      <c r="I2294" s="80"/>
      <c r="J2294" s="338"/>
    </row>
    <row r="2295" spans="1:10" ht="14.4" thickBot="1">
      <c r="A2295" s="69"/>
      <c r="B2295" s="85" t="s">
        <v>973</v>
      </c>
      <c r="C2295" s="69"/>
      <c r="D2295" s="80"/>
      <c r="E2295" s="80"/>
      <c r="F2295" s="80"/>
      <c r="G2295" s="80"/>
      <c r="H2295" s="80"/>
      <c r="I2295" s="80"/>
      <c r="J2295" s="339"/>
    </row>
    <row r="2296" spans="1:10">
      <c r="A2296" s="69"/>
      <c r="B2296" s="71"/>
      <c r="C2296" s="71"/>
      <c r="D2296" s="73"/>
      <c r="E2296" s="73"/>
      <c r="F2296" s="73"/>
      <c r="G2296" s="73"/>
      <c r="H2296" s="73"/>
      <c r="I2296" s="73"/>
      <c r="J2296" s="73"/>
    </row>
    <row r="2297" spans="1:10" ht="14.4" thickBot="1">
      <c r="A2297" s="69"/>
      <c r="B2297" s="69"/>
      <c r="C2297" s="69"/>
      <c r="D2297" s="80"/>
      <c r="E2297" s="80"/>
      <c r="F2297" s="80"/>
      <c r="G2297" s="80"/>
      <c r="H2297" s="80"/>
      <c r="I2297" s="80"/>
      <c r="J2297" s="80"/>
    </row>
    <row r="2298" spans="1:10">
      <c r="A2298" s="69"/>
      <c r="B2298" s="70"/>
      <c r="C2298" s="71"/>
      <c r="D2298" s="72" t="s">
        <v>294</v>
      </c>
      <c r="E2298" s="72"/>
      <c r="F2298" s="72"/>
      <c r="G2298" s="73"/>
      <c r="H2298" s="73"/>
      <c r="I2298" s="73"/>
      <c r="J2298" s="332"/>
    </row>
    <row r="2299" spans="1:10">
      <c r="A2299" s="69"/>
      <c r="B2299" s="74" t="s">
        <v>295</v>
      </c>
      <c r="C2299" s="75" t="s">
        <v>116</v>
      </c>
      <c r="D2299" s="76"/>
      <c r="E2299" s="76"/>
      <c r="F2299" s="76"/>
      <c r="G2299" s="76"/>
      <c r="H2299" s="77" t="s">
        <v>943</v>
      </c>
      <c r="I2299" s="76"/>
      <c r="J2299" s="84" t="s">
        <v>296</v>
      </c>
    </row>
    <row r="2300" spans="1:10">
      <c r="A2300" s="69"/>
      <c r="B2300" s="78" t="s">
        <v>231</v>
      </c>
      <c r="C2300" s="79" t="s">
        <v>1060</v>
      </c>
      <c r="D2300" s="80"/>
      <c r="E2300" s="80"/>
      <c r="F2300" s="80"/>
      <c r="G2300" s="80"/>
      <c r="H2300" s="81" t="s">
        <v>945</v>
      </c>
      <c r="I2300" s="80"/>
      <c r="J2300" s="333" t="s">
        <v>232</v>
      </c>
    </row>
    <row r="2301" spans="1:10">
      <c r="A2301" s="69"/>
      <c r="B2301" s="74"/>
      <c r="C2301" s="75"/>
      <c r="D2301" s="76"/>
      <c r="E2301" s="77"/>
      <c r="F2301" s="77" t="s">
        <v>297</v>
      </c>
      <c r="G2301" s="77"/>
      <c r="H2301" s="77" t="s">
        <v>298</v>
      </c>
      <c r="I2301" s="77"/>
      <c r="J2301" s="84" t="s">
        <v>946</v>
      </c>
    </row>
    <row r="2302" spans="1:10">
      <c r="A2302" s="69"/>
      <c r="B2302" s="78" t="s">
        <v>295</v>
      </c>
      <c r="C2302" s="79" t="s">
        <v>299</v>
      </c>
      <c r="D2302" s="80"/>
      <c r="E2302" s="81" t="s">
        <v>230</v>
      </c>
      <c r="F2302" s="77" t="s">
        <v>300</v>
      </c>
      <c r="G2302" s="77" t="s">
        <v>301</v>
      </c>
      <c r="H2302" s="77" t="s">
        <v>300</v>
      </c>
      <c r="I2302" s="334" t="s">
        <v>301</v>
      </c>
      <c r="J2302" s="333" t="s">
        <v>947</v>
      </c>
    </row>
    <row r="2303" spans="1:10">
      <c r="A2303" s="69"/>
      <c r="B2303" s="74" t="s">
        <v>231</v>
      </c>
      <c r="C2303" s="75"/>
      <c r="D2303" s="76"/>
      <c r="E2303" s="77"/>
      <c r="F2303" s="77"/>
      <c r="G2303" s="77"/>
      <c r="H2303" s="77"/>
      <c r="I2303" s="77"/>
      <c r="J2303" s="84"/>
    </row>
    <row r="2304" spans="1:10">
      <c r="A2304" s="69"/>
      <c r="B2304" s="78" t="s">
        <v>231</v>
      </c>
      <c r="C2304" s="79"/>
      <c r="D2304" s="80"/>
      <c r="E2304" s="81"/>
      <c r="F2304" s="81"/>
      <c r="G2304" s="81"/>
      <c r="H2304" s="81"/>
      <c r="I2304" s="81"/>
      <c r="J2304" s="333"/>
    </row>
    <row r="2305" spans="1:10">
      <c r="A2305" s="69"/>
      <c r="B2305" s="78" t="s">
        <v>231</v>
      </c>
      <c r="C2305" s="79"/>
      <c r="D2305" s="80"/>
      <c r="E2305" s="81"/>
      <c r="F2305" s="81"/>
      <c r="G2305" s="81"/>
      <c r="H2305" s="81"/>
      <c r="I2305" s="81"/>
      <c r="J2305" s="333"/>
    </row>
    <row r="2306" spans="1:10">
      <c r="A2306" s="69"/>
      <c r="B2306" s="78" t="s">
        <v>231</v>
      </c>
      <c r="C2306" s="79"/>
      <c r="D2306" s="80"/>
      <c r="E2306" s="81"/>
      <c r="F2306" s="81"/>
      <c r="G2306" s="81"/>
      <c r="H2306" s="81"/>
      <c r="I2306" s="81"/>
      <c r="J2306" s="333"/>
    </row>
    <row r="2307" spans="1:10">
      <c r="A2307" s="69"/>
      <c r="B2307" s="78" t="s">
        <v>231</v>
      </c>
      <c r="C2307" s="79"/>
      <c r="D2307" s="80"/>
      <c r="E2307" s="81"/>
      <c r="F2307" s="81"/>
      <c r="G2307" s="81"/>
      <c r="H2307" s="81"/>
      <c r="I2307" s="81"/>
      <c r="J2307" s="333"/>
    </row>
    <row r="2308" spans="1:10">
      <c r="A2308" s="69"/>
      <c r="B2308" s="78" t="s">
        <v>231</v>
      </c>
      <c r="C2308" s="79"/>
      <c r="D2308" s="80"/>
      <c r="E2308" s="81"/>
      <c r="F2308" s="81"/>
      <c r="G2308" s="81"/>
      <c r="H2308" s="81"/>
      <c r="I2308" s="81"/>
      <c r="J2308" s="333"/>
    </row>
    <row r="2309" spans="1:10">
      <c r="A2309" s="69"/>
      <c r="B2309" s="78" t="s">
        <v>231</v>
      </c>
      <c r="C2309" s="79"/>
      <c r="D2309" s="80"/>
      <c r="E2309" s="81"/>
      <c r="F2309" s="81"/>
      <c r="G2309" s="81"/>
      <c r="H2309" s="81"/>
      <c r="I2309" s="81"/>
      <c r="J2309" s="333"/>
    </row>
    <row r="2310" spans="1:10">
      <c r="A2310" s="69"/>
      <c r="B2310" s="74"/>
      <c r="C2310" s="82"/>
      <c r="D2310" s="76"/>
      <c r="E2310" s="76"/>
      <c r="F2310" s="76"/>
      <c r="G2310" s="76" t="s">
        <v>948</v>
      </c>
      <c r="H2310" s="76"/>
      <c r="I2310" s="76"/>
      <c r="J2310" s="84">
        <f>+SUBTOTAL(9,J2303:J2309)</f>
        <v>0</v>
      </c>
    </row>
    <row r="2311" spans="1:10">
      <c r="A2311" s="69"/>
      <c r="B2311" s="74" t="s">
        <v>295</v>
      </c>
      <c r="C2311" s="75" t="s">
        <v>949</v>
      </c>
      <c r="D2311" s="76"/>
      <c r="E2311" s="76"/>
      <c r="F2311" s="76"/>
      <c r="G2311" s="76"/>
      <c r="H2311" s="77" t="s">
        <v>230</v>
      </c>
      <c r="I2311" s="77" t="s">
        <v>950</v>
      </c>
      <c r="J2311" s="84" t="s">
        <v>951</v>
      </c>
    </row>
    <row r="2312" spans="1:10">
      <c r="A2312" s="69"/>
      <c r="B2312" s="74" t="s">
        <v>306</v>
      </c>
      <c r="C2312" s="75" t="s">
        <v>307</v>
      </c>
      <c r="D2312" s="76"/>
      <c r="E2312" s="76"/>
      <c r="F2312" s="76"/>
      <c r="G2312" s="76"/>
      <c r="H2312" s="77">
        <v>5</v>
      </c>
      <c r="I2312" s="77">
        <v>21.04</v>
      </c>
      <c r="J2312" s="84">
        <f>+ROUND(H2312*I2312,2)</f>
        <v>105.2</v>
      </c>
    </row>
    <row r="2313" spans="1:10">
      <c r="A2313" s="69"/>
      <c r="B2313" s="78" t="s">
        <v>231</v>
      </c>
      <c r="C2313" s="79"/>
      <c r="D2313" s="80"/>
      <c r="E2313" s="80"/>
      <c r="F2313" s="80"/>
      <c r="G2313" s="80"/>
      <c r="H2313" s="81"/>
      <c r="I2313" s="81"/>
      <c r="J2313" s="333"/>
    </row>
    <row r="2314" spans="1:10">
      <c r="A2314" s="69"/>
      <c r="B2314" s="78" t="s">
        <v>231</v>
      </c>
      <c r="C2314" s="79"/>
      <c r="D2314" s="80"/>
      <c r="E2314" s="80"/>
      <c r="F2314" s="80"/>
      <c r="G2314" s="80"/>
      <c r="H2314" s="81"/>
      <c r="I2314" s="81"/>
      <c r="J2314" s="333"/>
    </row>
    <row r="2315" spans="1:10">
      <c r="A2315" s="69"/>
      <c r="B2315" s="78" t="s">
        <v>231</v>
      </c>
      <c r="C2315" s="79"/>
      <c r="D2315" s="80"/>
      <c r="E2315" s="80"/>
      <c r="F2315" s="80"/>
      <c r="G2315" s="80"/>
      <c r="H2315" s="81"/>
      <c r="I2315" s="81"/>
      <c r="J2315" s="333"/>
    </row>
    <row r="2316" spans="1:10">
      <c r="A2316" s="69"/>
      <c r="B2316" s="78" t="s">
        <v>231</v>
      </c>
      <c r="C2316" s="79"/>
      <c r="D2316" s="80"/>
      <c r="E2316" s="80"/>
      <c r="F2316" s="80"/>
      <c r="G2316" s="80"/>
      <c r="H2316" s="81"/>
      <c r="I2316" s="81"/>
      <c r="J2316" s="333"/>
    </row>
    <row r="2317" spans="1:10">
      <c r="A2317" s="69"/>
      <c r="B2317" s="78" t="s">
        <v>231</v>
      </c>
      <c r="C2317" s="79"/>
      <c r="D2317" s="80"/>
      <c r="E2317" s="80"/>
      <c r="F2317" s="80"/>
      <c r="G2317" s="80"/>
      <c r="H2317" s="81"/>
      <c r="I2317" s="81"/>
      <c r="J2317" s="333"/>
    </row>
    <row r="2318" spans="1:10">
      <c r="A2318" s="69"/>
      <c r="B2318" s="78" t="s">
        <v>231</v>
      </c>
      <c r="C2318" s="79"/>
      <c r="D2318" s="80"/>
      <c r="E2318" s="80"/>
      <c r="F2318" s="80"/>
      <c r="G2318" s="80"/>
      <c r="H2318" s="81"/>
      <c r="I2318" s="81"/>
      <c r="J2318" s="333"/>
    </row>
    <row r="2319" spans="1:10">
      <c r="A2319" s="69"/>
      <c r="B2319" s="74"/>
      <c r="C2319" s="82"/>
      <c r="D2319" s="76"/>
      <c r="E2319" s="76"/>
      <c r="F2319" s="76"/>
      <c r="G2319" s="76" t="s">
        <v>952</v>
      </c>
      <c r="H2319" s="76"/>
      <c r="I2319" s="76"/>
      <c r="J2319" s="84">
        <f>+SUBTOTAL(9,J2312:J2318)</f>
        <v>105.2</v>
      </c>
    </row>
    <row r="2320" spans="1:10">
      <c r="A2320" s="69"/>
      <c r="B2320" s="74"/>
      <c r="C2320" s="82"/>
      <c r="D2320" s="76"/>
      <c r="E2320" s="76"/>
      <c r="F2320" s="76" t="s">
        <v>953</v>
      </c>
      <c r="G2320" s="76"/>
      <c r="H2320" s="76"/>
      <c r="I2320" s="76">
        <v>0</v>
      </c>
      <c r="J2320" s="84">
        <f>+ROUND(I2320*J2319,2)</f>
        <v>0</v>
      </c>
    </row>
    <row r="2321" spans="1:10">
      <c r="A2321" s="69"/>
      <c r="B2321" s="74"/>
      <c r="C2321" s="82"/>
      <c r="D2321" s="76"/>
      <c r="E2321" s="76"/>
      <c r="F2321" s="76" t="s">
        <v>308</v>
      </c>
      <c r="G2321" s="76"/>
      <c r="H2321" s="76"/>
      <c r="I2321" s="76"/>
      <c r="J2321" s="84">
        <f>+SUBTOTAL(9,J2312:J2320)</f>
        <v>105.2</v>
      </c>
    </row>
    <row r="2322" spans="1:10">
      <c r="A2322" s="69"/>
      <c r="B2322" s="83"/>
      <c r="C2322" s="82"/>
      <c r="D2322" s="76"/>
      <c r="E2322" s="76"/>
      <c r="F2322" s="76"/>
      <c r="G2322" s="76" t="s">
        <v>954</v>
      </c>
      <c r="H2322" s="76"/>
      <c r="I2322" s="76"/>
      <c r="J2322" s="337">
        <f>+SUBTOTAL(9,J2303:J2321)</f>
        <v>105.2</v>
      </c>
    </row>
    <row r="2323" spans="1:10">
      <c r="A2323" s="69"/>
      <c r="B2323" s="83"/>
      <c r="C2323" s="82" t="s">
        <v>309</v>
      </c>
      <c r="D2323" s="76">
        <v>5</v>
      </c>
      <c r="E2323" s="76"/>
      <c r="F2323" s="76"/>
      <c r="G2323" s="76" t="s">
        <v>310</v>
      </c>
      <c r="H2323" s="76"/>
      <c r="I2323" s="76"/>
      <c r="J2323" s="337">
        <f>+ROUND(J2322/D2323,2)</f>
        <v>21.04</v>
      </c>
    </row>
    <row r="2324" spans="1:10">
      <c r="A2324" s="69"/>
      <c r="B2324" s="74" t="s">
        <v>295</v>
      </c>
      <c r="C2324" s="75" t="s">
        <v>311</v>
      </c>
      <c r="D2324" s="76"/>
      <c r="E2324" s="76"/>
      <c r="F2324" s="76"/>
      <c r="G2324" s="77" t="s">
        <v>296</v>
      </c>
      <c r="H2324" s="77" t="s">
        <v>955</v>
      </c>
      <c r="I2324" s="77" t="s">
        <v>312</v>
      </c>
      <c r="J2324" s="84" t="s">
        <v>956</v>
      </c>
    </row>
    <row r="2325" spans="1:10">
      <c r="A2325" s="69"/>
      <c r="B2325" s="74" t="s">
        <v>231</v>
      </c>
      <c r="C2325" s="75"/>
      <c r="D2325" s="76"/>
      <c r="E2325" s="76"/>
      <c r="F2325" s="76"/>
      <c r="G2325" s="77"/>
      <c r="H2325" s="77"/>
      <c r="I2325" s="77"/>
      <c r="J2325" s="84"/>
    </row>
    <row r="2326" spans="1:10">
      <c r="A2326" s="69"/>
      <c r="B2326" s="78" t="s">
        <v>231</v>
      </c>
      <c r="C2326" s="79"/>
      <c r="D2326" s="80"/>
      <c r="E2326" s="80"/>
      <c r="F2326" s="80"/>
      <c r="G2326" s="81"/>
      <c r="H2326" s="81"/>
      <c r="I2326" s="81"/>
      <c r="J2326" s="333"/>
    </row>
    <row r="2327" spans="1:10">
      <c r="A2327" s="69"/>
      <c r="B2327" s="78" t="s">
        <v>231</v>
      </c>
      <c r="C2327" s="79"/>
      <c r="D2327" s="80"/>
      <c r="E2327" s="80"/>
      <c r="F2327" s="80"/>
      <c r="G2327" s="81"/>
      <c r="H2327" s="81"/>
      <c r="I2327" s="81"/>
      <c r="J2327" s="333"/>
    </row>
    <row r="2328" spans="1:10">
      <c r="A2328" s="69"/>
      <c r="B2328" s="78" t="s">
        <v>231</v>
      </c>
      <c r="C2328" s="79"/>
      <c r="D2328" s="80"/>
      <c r="E2328" s="80"/>
      <c r="F2328" s="80"/>
      <c r="G2328" s="81"/>
      <c r="H2328" s="81"/>
      <c r="I2328" s="81"/>
      <c r="J2328" s="333"/>
    </row>
    <row r="2329" spans="1:10">
      <c r="A2329" s="69"/>
      <c r="B2329" s="78" t="s">
        <v>231</v>
      </c>
      <c r="C2329" s="79"/>
      <c r="D2329" s="80"/>
      <c r="E2329" s="80"/>
      <c r="F2329" s="80"/>
      <c r="G2329" s="81"/>
      <c r="H2329" s="81"/>
      <c r="I2329" s="81"/>
      <c r="J2329" s="333"/>
    </row>
    <row r="2330" spans="1:10">
      <c r="A2330" s="69"/>
      <c r="B2330" s="78" t="s">
        <v>231</v>
      </c>
      <c r="C2330" s="79"/>
      <c r="D2330" s="80"/>
      <c r="E2330" s="80"/>
      <c r="F2330" s="80"/>
      <c r="G2330" s="81"/>
      <c r="H2330" s="81"/>
      <c r="I2330" s="81"/>
      <c r="J2330" s="333"/>
    </row>
    <row r="2331" spans="1:10">
      <c r="A2331" s="69"/>
      <c r="B2331" s="78" t="s">
        <v>231</v>
      </c>
      <c r="C2331" s="79"/>
      <c r="D2331" s="80"/>
      <c r="E2331" s="80"/>
      <c r="F2331" s="80"/>
      <c r="G2331" s="81"/>
      <c r="H2331" s="81"/>
      <c r="I2331" s="81"/>
      <c r="J2331" s="333"/>
    </row>
    <row r="2332" spans="1:10">
      <c r="A2332" s="69"/>
      <c r="B2332" s="74"/>
      <c r="C2332" s="82"/>
      <c r="D2332" s="76"/>
      <c r="E2332" s="76"/>
      <c r="F2332" s="76"/>
      <c r="G2332" s="76" t="s">
        <v>316</v>
      </c>
      <c r="H2332" s="76"/>
      <c r="I2332" s="76"/>
      <c r="J2332" s="84">
        <f>+SUBTOTAL(9,J2325:J2331)</f>
        <v>0</v>
      </c>
    </row>
    <row r="2333" spans="1:10">
      <c r="A2333" s="69"/>
      <c r="B2333" s="74" t="s">
        <v>295</v>
      </c>
      <c r="C2333" s="75" t="s">
        <v>317</v>
      </c>
      <c r="D2333" s="76"/>
      <c r="E2333" s="76"/>
      <c r="F2333" s="76"/>
      <c r="G2333" s="77" t="s">
        <v>296</v>
      </c>
      <c r="H2333" s="77" t="s">
        <v>955</v>
      </c>
      <c r="I2333" s="77" t="s">
        <v>312</v>
      </c>
      <c r="J2333" s="84" t="s">
        <v>956</v>
      </c>
    </row>
    <row r="2334" spans="1:10">
      <c r="A2334" s="69"/>
      <c r="B2334" s="74" t="s">
        <v>231</v>
      </c>
      <c r="C2334" s="75"/>
      <c r="D2334" s="76"/>
      <c r="E2334" s="76"/>
      <c r="F2334" s="76"/>
      <c r="G2334" s="77"/>
      <c r="H2334" s="77"/>
      <c r="I2334" s="77"/>
      <c r="J2334" s="84"/>
    </row>
    <row r="2335" spans="1:10">
      <c r="A2335" s="69"/>
      <c r="B2335" s="78" t="s">
        <v>231</v>
      </c>
      <c r="C2335" s="79"/>
      <c r="D2335" s="80"/>
      <c r="E2335" s="80"/>
      <c r="F2335" s="80"/>
      <c r="G2335" s="81"/>
      <c r="H2335" s="81"/>
      <c r="I2335" s="81"/>
      <c r="J2335" s="333"/>
    </row>
    <row r="2336" spans="1:10">
      <c r="A2336" s="69"/>
      <c r="B2336" s="78" t="s">
        <v>231</v>
      </c>
      <c r="C2336" s="79"/>
      <c r="D2336" s="80"/>
      <c r="E2336" s="80"/>
      <c r="F2336" s="80"/>
      <c r="G2336" s="81"/>
      <c r="H2336" s="81"/>
      <c r="I2336" s="81"/>
      <c r="J2336" s="333"/>
    </row>
    <row r="2337" spans="1:10">
      <c r="A2337" s="69"/>
      <c r="B2337" s="78" t="s">
        <v>231</v>
      </c>
      <c r="C2337" s="79"/>
      <c r="D2337" s="80"/>
      <c r="E2337" s="80"/>
      <c r="F2337" s="80"/>
      <c r="G2337" s="81"/>
      <c r="H2337" s="81"/>
      <c r="I2337" s="81"/>
      <c r="J2337" s="333"/>
    </row>
    <row r="2338" spans="1:10">
      <c r="A2338" s="69"/>
      <c r="B2338" s="78" t="s">
        <v>231</v>
      </c>
      <c r="C2338" s="79"/>
      <c r="D2338" s="80"/>
      <c r="E2338" s="80"/>
      <c r="F2338" s="80"/>
      <c r="G2338" s="81"/>
      <c r="H2338" s="81"/>
      <c r="I2338" s="81"/>
      <c r="J2338" s="333"/>
    </row>
    <row r="2339" spans="1:10">
      <c r="A2339" s="69"/>
      <c r="B2339" s="74"/>
      <c r="C2339" s="82"/>
      <c r="D2339" s="76"/>
      <c r="E2339" s="76"/>
      <c r="F2339" s="76"/>
      <c r="G2339" s="76" t="s">
        <v>318</v>
      </c>
      <c r="H2339" s="76"/>
      <c r="I2339" s="76"/>
      <c r="J2339" s="84">
        <f>+SUBTOTAL(9,J2334:J2338)</f>
        <v>0</v>
      </c>
    </row>
    <row r="2340" spans="1:10">
      <c r="A2340" s="69"/>
      <c r="B2340" s="74" t="s">
        <v>295</v>
      </c>
      <c r="C2340" s="75" t="s">
        <v>321</v>
      </c>
      <c r="D2340" s="77" t="s">
        <v>322</v>
      </c>
      <c r="E2340" s="77" t="s">
        <v>961</v>
      </c>
      <c r="F2340" s="77" t="s">
        <v>962</v>
      </c>
      <c r="G2340" s="77" t="s">
        <v>963</v>
      </c>
      <c r="H2340" s="77" t="s">
        <v>964</v>
      </c>
      <c r="I2340" s="77" t="s">
        <v>312</v>
      </c>
      <c r="J2340" s="84" t="s">
        <v>965</v>
      </c>
    </row>
    <row r="2341" spans="1:10">
      <c r="A2341" s="69"/>
      <c r="B2341" s="74" t="s">
        <v>231</v>
      </c>
      <c r="C2341" s="75"/>
      <c r="D2341" s="77"/>
      <c r="E2341" s="77"/>
      <c r="F2341" s="77"/>
      <c r="G2341" s="77"/>
      <c r="H2341" s="77"/>
      <c r="I2341" s="77"/>
      <c r="J2341" s="84"/>
    </row>
    <row r="2342" spans="1:10">
      <c r="A2342" s="69"/>
      <c r="B2342" s="78" t="s">
        <v>231</v>
      </c>
      <c r="C2342" s="79"/>
      <c r="D2342" s="81"/>
      <c r="E2342" s="81"/>
      <c r="F2342" s="81"/>
      <c r="G2342" s="81"/>
      <c r="H2342" s="81"/>
      <c r="I2342" s="81"/>
      <c r="J2342" s="333"/>
    </row>
    <row r="2343" spans="1:10">
      <c r="A2343" s="69"/>
      <c r="B2343" s="78" t="s">
        <v>231</v>
      </c>
      <c r="C2343" s="79"/>
      <c r="D2343" s="81"/>
      <c r="E2343" s="81"/>
      <c r="F2343" s="81"/>
      <c r="G2343" s="81"/>
      <c r="H2343" s="81"/>
      <c r="I2343" s="81"/>
      <c r="J2343" s="333"/>
    </row>
    <row r="2344" spans="1:10">
      <c r="A2344" s="69"/>
      <c r="B2344" s="78" t="s">
        <v>231</v>
      </c>
      <c r="C2344" s="79"/>
      <c r="D2344" s="81"/>
      <c r="E2344" s="81"/>
      <c r="F2344" s="81"/>
      <c r="G2344" s="81"/>
      <c r="H2344" s="81"/>
      <c r="I2344" s="81"/>
      <c r="J2344" s="333"/>
    </row>
    <row r="2345" spans="1:10">
      <c r="A2345" s="69"/>
      <c r="B2345" s="78" t="s">
        <v>231</v>
      </c>
      <c r="C2345" s="79"/>
      <c r="D2345" s="81"/>
      <c r="E2345" s="81"/>
      <c r="F2345" s="81"/>
      <c r="G2345" s="81"/>
      <c r="H2345" s="81"/>
      <c r="I2345" s="81"/>
      <c r="J2345" s="333"/>
    </row>
    <row r="2346" spans="1:10">
      <c r="A2346" s="69"/>
      <c r="B2346" s="78" t="s">
        <v>231</v>
      </c>
      <c r="C2346" s="79"/>
      <c r="D2346" s="81"/>
      <c r="E2346" s="81"/>
      <c r="F2346" s="81"/>
      <c r="G2346" s="81"/>
      <c r="H2346" s="81"/>
      <c r="I2346" s="81"/>
      <c r="J2346" s="333"/>
    </row>
    <row r="2347" spans="1:10">
      <c r="A2347" s="69"/>
      <c r="B2347" s="78" t="s">
        <v>231</v>
      </c>
      <c r="C2347" s="79"/>
      <c r="D2347" s="81"/>
      <c r="E2347" s="81"/>
      <c r="F2347" s="81"/>
      <c r="G2347" s="81"/>
      <c r="H2347" s="81"/>
      <c r="I2347" s="81"/>
      <c r="J2347" s="333"/>
    </row>
    <row r="2348" spans="1:10">
      <c r="A2348" s="69"/>
      <c r="B2348" s="74"/>
      <c r="C2348" s="82"/>
      <c r="D2348" s="76"/>
      <c r="E2348" s="76"/>
      <c r="F2348" s="76"/>
      <c r="G2348" s="76" t="s">
        <v>325</v>
      </c>
      <c r="H2348" s="76"/>
      <c r="I2348" s="76"/>
      <c r="J2348" s="84">
        <f>+SUBTOTAL(9,J2341:J2347)</f>
        <v>0</v>
      </c>
    </row>
    <row r="2349" spans="1:10">
      <c r="A2349" s="69"/>
      <c r="B2349" s="74" t="s">
        <v>326</v>
      </c>
      <c r="C2349" s="82"/>
      <c r="D2349" s="76"/>
      <c r="E2349" s="76"/>
      <c r="F2349" s="76"/>
      <c r="G2349" s="76"/>
      <c r="H2349" s="76"/>
      <c r="I2349" s="76"/>
      <c r="J2349" s="84">
        <f>+SUBTOTAL(9,J2323:J2347)</f>
        <v>21.04</v>
      </c>
    </row>
    <row r="2350" spans="1:10">
      <c r="A2350" s="69"/>
      <c r="B2350" s="74" t="s">
        <v>327</v>
      </c>
      <c r="C2350" s="82"/>
      <c r="D2350" s="76">
        <v>0</v>
      </c>
      <c r="E2350" s="76"/>
      <c r="F2350" s="76"/>
      <c r="G2350" s="76"/>
      <c r="H2350" s="76"/>
      <c r="I2350" s="76"/>
      <c r="J2350" s="84">
        <f>+ROUND(J2349*D2350/100,2)</f>
        <v>0</v>
      </c>
    </row>
    <row r="2351" spans="1:10" ht="14.4" thickBot="1">
      <c r="A2351" s="69"/>
      <c r="B2351" s="74" t="s">
        <v>328</v>
      </c>
      <c r="C2351" s="82"/>
      <c r="D2351" s="76"/>
      <c r="E2351" s="76"/>
      <c r="F2351" s="76"/>
      <c r="G2351" s="76"/>
      <c r="H2351" s="76"/>
      <c r="I2351" s="76"/>
      <c r="J2351" s="84">
        <f>+J2349+ J2350</f>
        <v>21.04</v>
      </c>
    </row>
    <row r="2352" spans="1:10">
      <c r="A2352" s="69"/>
      <c r="B2352" s="70" t="s">
        <v>261</v>
      </c>
      <c r="C2352" s="71"/>
      <c r="D2352" s="73"/>
      <c r="E2352" s="73"/>
      <c r="F2352" s="73" t="s">
        <v>967</v>
      </c>
      <c r="G2352" s="73"/>
      <c r="H2352" s="73"/>
      <c r="I2352" s="73" t="s">
        <v>968</v>
      </c>
      <c r="J2352" s="332"/>
    </row>
    <row r="2353" spans="1:10">
      <c r="A2353" s="69"/>
      <c r="B2353" s="78" t="s">
        <v>969</v>
      </c>
      <c r="C2353" s="69"/>
      <c r="D2353" s="80"/>
      <c r="E2353" s="80"/>
      <c r="F2353" s="80" t="s">
        <v>970</v>
      </c>
      <c r="G2353" s="80"/>
      <c r="H2353" s="80"/>
      <c r="I2353" s="80"/>
      <c r="J2353" s="338"/>
    </row>
    <row r="2354" spans="1:10">
      <c r="A2354" s="69"/>
      <c r="B2354" s="78" t="s">
        <v>971</v>
      </c>
      <c r="C2354" s="69"/>
      <c r="D2354" s="80"/>
      <c r="E2354" s="80"/>
      <c r="F2354" s="80" t="s">
        <v>972</v>
      </c>
      <c r="G2354" s="80"/>
      <c r="H2354" s="80"/>
      <c r="I2354" s="80"/>
      <c r="J2354" s="338"/>
    </row>
    <row r="2355" spans="1:10" ht="14.4" thickBot="1">
      <c r="A2355" s="69"/>
      <c r="B2355" s="85" t="s">
        <v>973</v>
      </c>
      <c r="C2355" s="69"/>
      <c r="D2355" s="80"/>
      <c r="E2355" s="80"/>
      <c r="F2355" s="80"/>
      <c r="G2355" s="80"/>
      <c r="H2355" s="80"/>
      <c r="I2355" s="80"/>
      <c r="J2355" s="339"/>
    </row>
    <row r="2356" spans="1:10">
      <c r="A2356" s="69"/>
      <c r="B2356" s="71"/>
      <c r="C2356" s="71"/>
      <c r="D2356" s="73"/>
      <c r="E2356" s="73"/>
      <c r="F2356" s="73"/>
      <c r="G2356" s="73"/>
      <c r="H2356" s="73"/>
      <c r="I2356" s="73"/>
      <c r="J2356" s="73"/>
    </row>
    <row r="2357" spans="1:10" ht="14.4" thickBot="1">
      <c r="A2357" s="69"/>
      <c r="B2357" s="69"/>
      <c r="C2357" s="69"/>
      <c r="D2357" s="80"/>
      <c r="E2357" s="80"/>
      <c r="F2357" s="80"/>
      <c r="G2357" s="80"/>
      <c r="H2357" s="80"/>
      <c r="I2357" s="80"/>
      <c r="J2357" s="80"/>
    </row>
    <row r="2358" spans="1:10">
      <c r="A2358" s="69"/>
      <c r="B2358" s="70"/>
      <c r="C2358" s="71"/>
      <c r="D2358" s="72" t="s">
        <v>294</v>
      </c>
      <c r="E2358" s="72"/>
      <c r="F2358" s="72"/>
      <c r="G2358" s="73"/>
      <c r="H2358" s="73"/>
      <c r="I2358" s="73"/>
      <c r="J2358" s="332"/>
    </row>
    <row r="2359" spans="1:10">
      <c r="A2359" s="69"/>
      <c r="B2359" s="74" t="s">
        <v>295</v>
      </c>
      <c r="C2359" s="75" t="s">
        <v>116</v>
      </c>
      <c r="D2359" s="76"/>
      <c r="E2359" s="76"/>
      <c r="F2359" s="76"/>
      <c r="G2359" s="76"/>
      <c r="H2359" s="77" t="s">
        <v>943</v>
      </c>
      <c r="I2359" s="76"/>
      <c r="J2359" s="84" t="s">
        <v>296</v>
      </c>
    </row>
    <row r="2360" spans="1:10">
      <c r="A2360" s="69"/>
      <c r="B2360" s="78" t="s">
        <v>231</v>
      </c>
      <c r="C2360" s="79" t="s">
        <v>245</v>
      </c>
      <c r="D2360" s="80"/>
      <c r="E2360" s="80"/>
      <c r="F2360" s="80"/>
      <c r="G2360" s="80"/>
      <c r="H2360" s="81" t="s">
        <v>945</v>
      </c>
      <c r="I2360" s="80"/>
      <c r="J2360" s="333" t="s">
        <v>232</v>
      </c>
    </row>
    <row r="2361" spans="1:10">
      <c r="A2361" s="69"/>
      <c r="B2361" s="74"/>
      <c r="C2361" s="75"/>
      <c r="D2361" s="76"/>
      <c r="E2361" s="77"/>
      <c r="F2361" s="77" t="s">
        <v>297</v>
      </c>
      <c r="G2361" s="77"/>
      <c r="H2361" s="77" t="s">
        <v>298</v>
      </c>
      <c r="I2361" s="77"/>
      <c r="J2361" s="84" t="s">
        <v>946</v>
      </c>
    </row>
    <row r="2362" spans="1:10">
      <c r="A2362" s="69"/>
      <c r="B2362" s="78" t="s">
        <v>295</v>
      </c>
      <c r="C2362" s="79" t="s">
        <v>299</v>
      </c>
      <c r="D2362" s="80"/>
      <c r="E2362" s="81" t="s">
        <v>230</v>
      </c>
      <c r="F2362" s="77" t="s">
        <v>300</v>
      </c>
      <c r="G2362" s="77" t="s">
        <v>301</v>
      </c>
      <c r="H2362" s="77" t="s">
        <v>300</v>
      </c>
      <c r="I2362" s="334" t="s">
        <v>301</v>
      </c>
      <c r="J2362" s="333" t="s">
        <v>947</v>
      </c>
    </row>
    <row r="2363" spans="1:10">
      <c r="A2363" s="69"/>
      <c r="B2363" s="335" t="s">
        <v>514</v>
      </c>
      <c r="C2363" s="75" t="s">
        <v>697</v>
      </c>
      <c r="D2363" s="76"/>
      <c r="E2363" s="77">
        <v>1</v>
      </c>
      <c r="F2363" s="77">
        <v>1</v>
      </c>
      <c r="G2363" s="77">
        <v>0</v>
      </c>
      <c r="H2363" s="77">
        <v>9.08</v>
      </c>
      <c r="I2363" s="77">
        <v>1.03</v>
      </c>
      <c r="J2363" s="84">
        <f>+ROUND(E2363* ((F2363*H2363) + (G2363*I2363)),2)</f>
        <v>9.08</v>
      </c>
    </row>
    <row r="2364" spans="1:10">
      <c r="A2364" s="69"/>
      <c r="B2364" s="78" t="s">
        <v>231</v>
      </c>
      <c r="C2364" s="79"/>
      <c r="D2364" s="80"/>
      <c r="E2364" s="81"/>
      <c r="F2364" s="81"/>
      <c r="G2364" s="81"/>
      <c r="H2364" s="81"/>
      <c r="I2364" s="81"/>
      <c r="J2364" s="333"/>
    </row>
    <row r="2365" spans="1:10">
      <c r="A2365" s="69"/>
      <c r="B2365" s="78" t="s">
        <v>231</v>
      </c>
      <c r="C2365" s="79"/>
      <c r="D2365" s="80"/>
      <c r="E2365" s="81"/>
      <c r="F2365" s="81"/>
      <c r="G2365" s="81"/>
      <c r="H2365" s="81"/>
      <c r="I2365" s="81"/>
      <c r="J2365" s="333"/>
    </row>
    <row r="2366" spans="1:10">
      <c r="A2366" s="69"/>
      <c r="B2366" s="78" t="s">
        <v>231</v>
      </c>
      <c r="C2366" s="79"/>
      <c r="D2366" s="80"/>
      <c r="E2366" s="81"/>
      <c r="F2366" s="81"/>
      <c r="G2366" s="81"/>
      <c r="H2366" s="81"/>
      <c r="I2366" s="81"/>
      <c r="J2366" s="333"/>
    </row>
    <row r="2367" spans="1:10">
      <c r="A2367" s="69"/>
      <c r="B2367" s="78" t="s">
        <v>231</v>
      </c>
      <c r="C2367" s="79"/>
      <c r="D2367" s="80"/>
      <c r="E2367" s="81"/>
      <c r="F2367" s="81"/>
      <c r="G2367" s="81"/>
      <c r="H2367" s="81"/>
      <c r="I2367" s="81"/>
      <c r="J2367" s="333"/>
    </row>
    <row r="2368" spans="1:10">
      <c r="A2368" s="69"/>
      <c r="B2368" s="78" t="s">
        <v>231</v>
      </c>
      <c r="C2368" s="79"/>
      <c r="D2368" s="80"/>
      <c r="E2368" s="81"/>
      <c r="F2368" s="81"/>
      <c r="G2368" s="81"/>
      <c r="H2368" s="81"/>
      <c r="I2368" s="81"/>
      <c r="J2368" s="333"/>
    </row>
    <row r="2369" spans="1:10">
      <c r="A2369" s="69"/>
      <c r="B2369" s="78" t="s">
        <v>231</v>
      </c>
      <c r="C2369" s="79"/>
      <c r="D2369" s="80"/>
      <c r="E2369" s="81"/>
      <c r="F2369" s="81"/>
      <c r="G2369" s="81"/>
      <c r="H2369" s="81"/>
      <c r="I2369" s="81"/>
      <c r="J2369" s="333"/>
    </row>
    <row r="2370" spans="1:10">
      <c r="A2370" s="69"/>
      <c r="B2370" s="74"/>
      <c r="C2370" s="82"/>
      <c r="D2370" s="76"/>
      <c r="E2370" s="76"/>
      <c r="F2370" s="76"/>
      <c r="G2370" s="76" t="s">
        <v>948</v>
      </c>
      <c r="H2370" s="76"/>
      <c r="I2370" s="76"/>
      <c r="J2370" s="84">
        <f>+SUBTOTAL(9,J2363:J2369)</f>
        <v>9.08</v>
      </c>
    </row>
    <row r="2371" spans="1:10">
      <c r="A2371" s="69"/>
      <c r="B2371" s="74" t="s">
        <v>295</v>
      </c>
      <c r="C2371" s="75" t="s">
        <v>949</v>
      </c>
      <c r="D2371" s="76"/>
      <c r="E2371" s="76"/>
      <c r="F2371" s="76"/>
      <c r="G2371" s="76"/>
      <c r="H2371" s="77" t="s">
        <v>230</v>
      </c>
      <c r="I2371" s="77" t="s">
        <v>950</v>
      </c>
      <c r="J2371" s="84" t="s">
        <v>951</v>
      </c>
    </row>
    <row r="2372" spans="1:10">
      <c r="A2372" s="69"/>
      <c r="B2372" s="74" t="s">
        <v>306</v>
      </c>
      <c r="C2372" s="75" t="s">
        <v>307</v>
      </c>
      <c r="D2372" s="76"/>
      <c r="E2372" s="76"/>
      <c r="F2372" s="76"/>
      <c r="G2372" s="76"/>
      <c r="H2372" s="77">
        <v>4</v>
      </c>
      <c r="I2372" s="77">
        <v>21.04</v>
      </c>
      <c r="J2372" s="84">
        <f>+ROUND(H2372*I2372,2)</f>
        <v>84.16</v>
      </c>
    </row>
    <row r="2373" spans="1:10">
      <c r="A2373" s="69"/>
      <c r="B2373" s="78" t="s">
        <v>231</v>
      </c>
      <c r="C2373" s="79"/>
      <c r="D2373" s="80"/>
      <c r="E2373" s="80"/>
      <c r="F2373" s="80"/>
      <c r="G2373" s="80"/>
      <c r="H2373" s="81"/>
      <c r="I2373" s="81"/>
      <c r="J2373" s="333"/>
    </row>
    <row r="2374" spans="1:10">
      <c r="A2374" s="69"/>
      <c r="B2374" s="78" t="s">
        <v>231</v>
      </c>
      <c r="C2374" s="79"/>
      <c r="D2374" s="80"/>
      <c r="E2374" s="80"/>
      <c r="F2374" s="80"/>
      <c r="G2374" s="80"/>
      <c r="H2374" s="81"/>
      <c r="I2374" s="81"/>
      <c r="J2374" s="333"/>
    </row>
    <row r="2375" spans="1:10">
      <c r="A2375" s="69"/>
      <c r="B2375" s="78" t="s">
        <v>231</v>
      </c>
      <c r="C2375" s="79"/>
      <c r="D2375" s="80"/>
      <c r="E2375" s="80"/>
      <c r="F2375" s="80"/>
      <c r="G2375" s="80"/>
      <c r="H2375" s="81"/>
      <c r="I2375" s="81"/>
      <c r="J2375" s="333"/>
    </row>
    <row r="2376" spans="1:10">
      <c r="A2376" s="69"/>
      <c r="B2376" s="78" t="s">
        <v>231</v>
      </c>
      <c r="C2376" s="79"/>
      <c r="D2376" s="80"/>
      <c r="E2376" s="80"/>
      <c r="F2376" s="80"/>
      <c r="G2376" s="80"/>
      <c r="H2376" s="81"/>
      <c r="I2376" s="81"/>
      <c r="J2376" s="333"/>
    </row>
    <row r="2377" spans="1:10">
      <c r="A2377" s="69"/>
      <c r="B2377" s="78" t="s">
        <v>231</v>
      </c>
      <c r="C2377" s="79"/>
      <c r="D2377" s="80"/>
      <c r="E2377" s="80"/>
      <c r="F2377" s="80"/>
      <c r="G2377" s="80"/>
      <c r="H2377" s="81"/>
      <c r="I2377" s="81"/>
      <c r="J2377" s="333"/>
    </row>
    <row r="2378" spans="1:10">
      <c r="A2378" s="69"/>
      <c r="B2378" s="78" t="s">
        <v>231</v>
      </c>
      <c r="C2378" s="79"/>
      <c r="D2378" s="80"/>
      <c r="E2378" s="80"/>
      <c r="F2378" s="80"/>
      <c r="G2378" s="80"/>
      <c r="H2378" s="81"/>
      <c r="I2378" s="81"/>
      <c r="J2378" s="333"/>
    </row>
    <row r="2379" spans="1:10">
      <c r="A2379" s="69"/>
      <c r="B2379" s="74"/>
      <c r="C2379" s="82"/>
      <c r="D2379" s="76"/>
      <c r="E2379" s="76"/>
      <c r="F2379" s="76"/>
      <c r="G2379" s="76" t="s">
        <v>952</v>
      </c>
      <c r="H2379" s="76"/>
      <c r="I2379" s="76"/>
      <c r="J2379" s="84">
        <f>+SUBTOTAL(9,J2372:J2378)</f>
        <v>84.16</v>
      </c>
    </row>
    <row r="2380" spans="1:10">
      <c r="A2380" s="69"/>
      <c r="B2380" s="74"/>
      <c r="C2380" s="82"/>
      <c r="D2380" s="76"/>
      <c r="E2380" s="76"/>
      <c r="F2380" s="76" t="s">
        <v>953</v>
      </c>
      <c r="G2380" s="76"/>
      <c r="H2380" s="76"/>
      <c r="I2380" s="76">
        <v>0</v>
      </c>
      <c r="J2380" s="84">
        <f>+ROUND(I2380*J2379,2)</f>
        <v>0</v>
      </c>
    </row>
    <row r="2381" spans="1:10">
      <c r="A2381" s="69"/>
      <c r="B2381" s="74"/>
      <c r="C2381" s="82"/>
      <c r="D2381" s="76"/>
      <c r="E2381" s="76"/>
      <c r="F2381" s="76" t="s">
        <v>308</v>
      </c>
      <c r="G2381" s="76"/>
      <c r="H2381" s="76"/>
      <c r="I2381" s="76"/>
      <c r="J2381" s="84">
        <f>+SUBTOTAL(9,J2372:J2380)</f>
        <v>84.16</v>
      </c>
    </row>
    <row r="2382" spans="1:10">
      <c r="A2382" s="69"/>
      <c r="B2382" s="83"/>
      <c r="C2382" s="82"/>
      <c r="D2382" s="76"/>
      <c r="E2382" s="76"/>
      <c r="F2382" s="76"/>
      <c r="G2382" s="76" t="s">
        <v>954</v>
      </c>
      <c r="H2382" s="76"/>
      <c r="I2382" s="76"/>
      <c r="J2382" s="337">
        <f>+SUBTOTAL(9,J2363:J2381)</f>
        <v>93.24</v>
      </c>
    </row>
    <row r="2383" spans="1:10">
      <c r="A2383" s="69"/>
      <c r="B2383" s="83"/>
      <c r="C2383" s="82" t="s">
        <v>309</v>
      </c>
      <c r="D2383" s="76">
        <v>2.8125</v>
      </c>
      <c r="E2383" s="76"/>
      <c r="F2383" s="76"/>
      <c r="G2383" s="76" t="s">
        <v>310</v>
      </c>
      <c r="H2383" s="76"/>
      <c r="I2383" s="76"/>
      <c r="J2383" s="337">
        <f>+ROUND(J2382/D2383,2)</f>
        <v>33.15</v>
      </c>
    </row>
    <row r="2384" spans="1:10">
      <c r="A2384" s="69"/>
      <c r="B2384" s="74" t="s">
        <v>295</v>
      </c>
      <c r="C2384" s="75" t="s">
        <v>311</v>
      </c>
      <c r="D2384" s="76"/>
      <c r="E2384" s="76"/>
      <c r="F2384" s="76"/>
      <c r="G2384" s="77" t="s">
        <v>296</v>
      </c>
      <c r="H2384" s="77" t="s">
        <v>955</v>
      </c>
      <c r="I2384" s="77" t="s">
        <v>312</v>
      </c>
      <c r="J2384" s="84" t="s">
        <v>956</v>
      </c>
    </row>
    <row r="2385" spans="1:10">
      <c r="A2385" s="69"/>
      <c r="B2385" s="74">
        <v>560964353</v>
      </c>
      <c r="C2385" s="75" t="s">
        <v>516</v>
      </c>
      <c r="D2385" s="76"/>
      <c r="E2385" s="76"/>
      <c r="F2385" s="76"/>
      <c r="G2385" s="77" t="s">
        <v>235</v>
      </c>
      <c r="H2385" s="77">
        <v>1.53</v>
      </c>
      <c r="I2385" s="77">
        <v>2.0630099999999998</v>
      </c>
      <c r="J2385" s="84">
        <f>+ROUND(H2385*I2385,2)</f>
        <v>3.16</v>
      </c>
    </row>
    <row r="2386" spans="1:10">
      <c r="A2386" s="69"/>
      <c r="B2386" s="78">
        <v>9199997</v>
      </c>
      <c r="C2386" s="79" t="s">
        <v>957</v>
      </c>
      <c r="D2386" s="80"/>
      <c r="E2386" s="80"/>
      <c r="F2386" s="80"/>
      <c r="G2386" s="81" t="s">
        <v>958</v>
      </c>
      <c r="H2386" s="81">
        <v>33.15</v>
      </c>
      <c r="I2386" s="81">
        <v>2.7799999999999998E-2</v>
      </c>
      <c r="J2386" s="333">
        <f>+ROUND(H2386*I2386,2)</f>
        <v>0.92</v>
      </c>
    </row>
    <row r="2387" spans="1:10">
      <c r="A2387" s="69"/>
      <c r="B2387" s="78" t="s">
        <v>231</v>
      </c>
      <c r="C2387" s="79"/>
      <c r="D2387" s="80"/>
      <c r="E2387" s="80"/>
      <c r="F2387" s="80"/>
      <c r="G2387" s="81"/>
      <c r="H2387" s="81"/>
      <c r="I2387" s="81"/>
      <c r="J2387" s="333"/>
    </row>
    <row r="2388" spans="1:10">
      <c r="A2388" s="69"/>
      <c r="B2388" s="78" t="s">
        <v>231</v>
      </c>
      <c r="C2388" s="79"/>
      <c r="D2388" s="80"/>
      <c r="E2388" s="80"/>
      <c r="F2388" s="80"/>
      <c r="G2388" s="81"/>
      <c r="H2388" s="81"/>
      <c r="I2388" s="81"/>
      <c r="J2388" s="333"/>
    </row>
    <row r="2389" spans="1:10">
      <c r="A2389" s="69"/>
      <c r="B2389" s="78" t="s">
        <v>231</v>
      </c>
      <c r="C2389" s="79"/>
      <c r="D2389" s="80"/>
      <c r="E2389" s="80"/>
      <c r="F2389" s="80"/>
      <c r="G2389" s="81"/>
      <c r="H2389" s="81"/>
      <c r="I2389" s="81"/>
      <c r="J2389" s="333"/>
    </row>
    <row r="2390" spans="1:10">
      <c r="A2390" s="69"/>
      <c r="B2390" s="78" t="s">
        <v>231</v>
      </c>
      <c r="C2390" s="79"/>
      <c r="D2390" s="80"/>
      <c r="E2390" s="80"/>
      <c r="F2390" s="80"/>
      <c r="G2390" s="81"/>
      <c r="H2390" s="81"/>
      <c r="I2390" s="81"/>
      <c r="J2390" s="333"/>
    </row>
    <row r="2391" spans="1:10">
      <c r="A2391" s="69"/>
      <c r="B2391" s="78" t="s">
        <v>231</v>
      </c>
      <c r="C2391" s="79"/>
      <c r="D2391" s="80"/>
      <c r="E2391" s="80"/>
      <c r="F2391" s="80"/>
      <c r="G2391" s="81"/>
      <c r="H2391" s="81"/>
      <c r="I2391" s="81"/>
      <c r="J2391" s="333"/>
    </row>
    <row r="2392" spans="1:10">
      <c r="A2392" s="69"/>
      <c r="B2392" s="74"/>
      <c r="C2392" s="82"/>
      <c r="D2392" s="76"/>
      <c r="E2392" s="76"/>
      <c r="F2392" s="76"/>
      <c r="G2392" s="76" t="s">
        <v>316</v>
      </c>
      <c r="H2392" s="76"/>
      <c r="I2392" s="76"/>
      <c r="J2392" s="84">
        <f>+SUBTOTAL(9,J2385:J2391)</f>
        <v>4.08</v>
      </c>
    </row>
    <row r="2393" spans="1:10">
      <c r="A2393" s="69"/>
      <c r="B2393" s="74" t="s">
        <v>295</v>
      </c>
      <c r="C2393" s="75" t="s">
        <v>317</v>
      </c>
      <c r="D2393" s="76"/>
      <c r="E2393" s="76"/>
      <c r="F2393" s="76"/>
      <c r="G2393" s="77" t="s">
        <v>296</v>
      </c>
      <c r="H2393" s="77" t="s">
        <v>955</v>
      </c>
      <c r="I2393" s="77" t="s">
        <v>312</v>
      </c>
      <c r="J2393" s="84" t="s">
        <v>956</v>
      </c>
    </row>
    <row r="2394" spans="1:10">
      <c r="A2394" s="69"/>
      <c r="B2394" s="74" t="s">
        <v>1061</v>
      </c>
      <c r="C2394" s="75" t="s">
        <v>515</v>
      </c>
      <c r="D2394" s="76"/>
      <c r="E2394" s="76"/>
      <c r="F2394" s="76"/>
      <c r="G2394" s="77" t="s">
        <v>232</v>
      </c>
      <c r="H2394" s="77">
        <v>1.48</v>
      </c>
      <c r="I2394" s="77">
        <v>1.1002700000000001</v>
      </c>
      <c r="J2394" s="84">
        <f>+ROUND(H2394*I2394,2)</f>
        <v>1.63</v>
      </c>
    </row>
    <row r="2395" spans="1:10">
      <c r="A2395" s="69"/>
      <c r="B2395" s="78" t="s">
        <v>231</v>
      </c>
      <c r="C2395" s="79"/>
      <c r="D2395" s="80"/>
      <c r="E2395" s="80"/>
      <c r="F2395" s="80"/>
      <c r="G2395" s="81"/>
      <c r="H2395" s="81"/>
      <c r="I2395" s="81"/>
      <c r="J2395" s="333"/>
    </row>
    <row r="2396" spans="1:10">
      <c r="A2396" s="69"/>
      <c r="B2396" s="78" t="s">
        <v>231</v>
      </c>
      <c r="C2396" s="79"/>
      <c r="D2396" s="80"/>
      <c r="E2396" s="80"/>
      <c r="F2396" s="80"/>
      <c r="G2396" s="81"/>
      <c r="H2396" s="81"/>
      <c r="I2396" s="81"/>
      <c r="J2396" s="333"/>
    </row>
    <row r="2397" spans="1:10">
      <c r="A2397" s="69"/>
      <c r="B2397" s="78" t="s">
        <v>231</v>
      </c>
      <c r="C2397" s="79"/>
      <c r="D2397" s="80"/>
      <c r="E2397" s="80"/>
      <c r="F2397" s="80"/>
      <c r="G2397" s="81"/>
      <c r="H2397" s="81"/>
      <c r="I2397" s="81"/>
      <c r="J2397" s="333"/>
    </row>
    <row r="2398" spans="1:10">
      <c r="A2398" s="69"/>
      <c r="B2398" s="78" t="s">
        <v>231</v>
      </c>
      <c r="C2398" s="79"/>
      <c r="D2398" s="80"/>
      <c r="E2398" s="80"/>
      <c r="F2398" s="80"/>
      <c r="G2398" s="81"/>
      <c r="H2398" s="81"/>
      <c r="I2398" s="81"/>
      <c r="J2398" s="333"/>
    </row>
    <row r="2399" spans="1:10">
      <c r="A2399" s="69"/>
      <c r="B2399" s="74"/>
      <c r="C2399" s="82"/>
      <c r="D2399" s="76"/>
      <c r="E2399" s="76"/>
      <c r="F2399" s="76"/>
      <c r="G2399" s="76" t="s">
        <v>318</v>
      </c>
      <c r="H2399" s="76"/>
      <c r="I2399" s="76"/>
      <c r="J2399" s="84">
        <f>+SUBTOTAL(9,J2394:J2398)</f>
        <v>1.63</v>
      </c>
    </row>
    <row r="2400" spans="1:10">
      <c r="A2400" s="69"/>
      <c r="B2400" s="74" t="s">
        <v>295</v>
      </c>
      <c r="C2400" s="75" t="s">
        <v>321</v>
      </c>
      <c r="D2400" s="77" t="s">
        <v>322</v>
      </c>
      <c r="E2400" s="77" t="s">
        <v>961</v>
      </c>
      <c r="F2400" s="77" t="s">
        <v>962</v>
      </c>
      <c r="G2400" s="77" t="s">
        <v>963</v>
      </c>
      <c r="H2400" s="77" t="s">
        <v>964</v>
      </c>
      <c r="I2400" s="77" t="s">
        <v>312</v>
      </c>
      <c r="J2400" s="84" t="s">
        <v>965</v>
      </c>
    </row>
    <row r="2401" spans="1:10">
      <c r="A2401" s="69"/>
      <c r="B2401" s="74">
        <v>416096</v>
      </c>
      <c r="C2401" s="75" t="s">
        <v>517</v>
      </c>
      <c r="D2401" s="77" t="s">
        <v>323</v>
      </c>
      <c r="E2401" s="77">
        <v>0</v>
      </c>
      <c r="F2401" s="77">
        <v>10</v>
      </c>
      <c r="G2401" s="77">
        <v>10</v>
      </c>
      <c r="H2401" s="77">
        <v>0.79</v>
      </c>
      <c r="I2401" s="77">
        <v>2.0630099999999998</v>
      </c>
      <c r="J2401" s="84">
        <f>+ROUND(G2401*H2401*I2401,2)</f>
        <v>16.3</v>
      </c>
    </row>
    <row r="2402" spans="1:10">
      <c r="A2402" s="69"/>
      <c r="B2402" s="78" t="s">
        <v>231</v>
      </c>
      <c r="C2402" s="79"/>
      <c r="D2402" s="81"/>
      <c r="E2402" s="81"/>
      <c r="F2402" s="81"/>
      <c r="G2402" s="81"/>
      <c r="H2402" s="81"/>
      <c r="I2402" s="81"/>
      <c r="J2402" s="333"/>
    </row>
    <row r="2403" spans="1:10">
      <c r="A2403" s="69"/>
      <c r="B2403" s="78" t="s">
        <v>231</v>
      </c>
      <c r="C2403" s="79"/>
      <c r="D2403" s="81"/>
      <c r="E2403" s="81"/>
      <c r="F2403" s="81"/>
      <c r="G2403" s="81"/>
      <c r="H2403" s="81"/>
      <c r="I2403" s="81"/>
      <c r="J2403" s="333"/>
    </row>
    <row r="2404" spans="1:10">
      <c r="A2404" s="69"/>
      <c r="B2404" s="78" t="s">
        <v>231</v>
      </c>
      <c r="C2404" s="79"/>
      <c r="D2404" s="81"/>
      <c r="E2404" s="81"/>
      <c r="F2404" s="81"/>
      <c r="G2404" s="81"/>
      <c r="H2404" s="81"/>
      <c r="I2404" s="81"/>
      <c r="J2404" s="333"/>
    </row>
    <row r="2405" spans="1:10">
      <c r="A2405" s="69"/>
      <c r="B2405" s="78" t="s">
        <v>231</v>
      </c>
      <c r="C2405" s="79"/>
      <c r="D2405" s="81"/>
      <c r="E2405" s="81"/>
      <c r="F2405" s="81"/>
      <c r="G2405" s="81"/>
      <c r="H2405" s="81"/>
      <c r="I2405" s="81"/>
      <c r="J2405" s="333"/>
    </row>
    <row r="2406" spans="1:10">
      <c r="A2406" s="69"/>
      <c r="B2406" s="78" t="s">
        <v>231</v>
      </c>
      <c r="C2406" s="79"/>
      <c r="D2406" s="81"/>
      <c r="E2406" s="81"/>
      <c r="F2406" s="81"/>
      <c r="G2406" s="81"/>
      <c r="H2406" s="81"/>
      <c r="I2406" s="81"/>
      <c r="J2406" s="333"/>
    </row>
    <row r="2407" spans="1:10">
      <c r="A2407" s="69"/>
      <c r="B2407" s="78" t="s">
        <v>231</v>
      </c>
      <c r="C2407" s="79"/>
      <c r="D2407" s="81"/>
      <c r="E2407" s="81"/>
      <c r="F2407" s="81"/>
      <c r="G2407" s="81"/>
      <c r="H2407" s="81"/>
      <c r="I2407" s="81"/>
      <c r="J2407" s="333"/>
    </row>
    <row r="2408" spans="1:10">
      <c r="A2408" s="69"/>
      <c r="B2408" s="74"/>
      <c r="C2408" s="82"/>
      <c r="D2408" s="76"/>
      <c r="E2408" s="76"/>
      <c r="F2408" s="76"/>
      <c r="G2408" s="76" t="s">
        <v>325</v>
      </c>
      <c r="H2408" s="76"/>
      <c r="I2408" s="76"/>
      <c r="J2408" s="84">
        <f>+SUBTOTAL(9,J2401:J2407)</f>
        <v>16.3</v>
      </c>
    </row>
    <row r="2409" spans="1:10">
      <c r="A2409" s="69"/>
      <c r="B2409" s="74" t="s">
        <v>326</v>
      </c>
      <c r="C2409" s="82"/>
      <c r="D2409" s="76"/>
      <c r="E2409" s="76"/>
      <c r="F2409" s="76"/>
      <c r="G2409" s="76"/>
      <c r="H2409" s="76"/>
      <c r="I2409" s="76"/>
      <c r="J2409" s="84">
        <f>+SUBTOTAL(9,J2383:J2407)</f>
        <v>55.160000000000011</v>
      </c>
    </row>
    <row r="2410" spans="1:10">
      <c r="A2410" s="69"/>
      <c r="B2410" s="74" t="s">
        <v>327</v>
      </c>
      <c r="C2410" s="82"/>
      <c r="D2410" s="76">
        <v>0</v>
      </c>
      <c r="E2410" s="76"/>
      <c r="F2410" s="76"/>
      <c r="G2410" s="76"/>
      <c r="H2410" s="76"/>
      <c r="I2410" s="76"/>
      <c r="J2410" s="84">
        <f>+ROUND(J2409*D2410/100,2)</f>
        <v>0</v>
      </c>
    </row>
    <row r="2411" spans="1:10" ht="14.4" thickBot="1">
      <c r="A2411" s="69"/>
      <c r="B2411" s="74" t="s">
        <v>328</v>
      </c>
      <c r="C2411" s="82"/>
      <c r="D2411" s="76"/>
      <c r="E2411" s="76"/>
      <c r="F2411" s="76"/>
      <c r="G2411" s="76"/>
      <c r="H2411" s="76"/>
      <c r="I2411" s="76"/>
      <c r="J2411" s="84">
        <f>+J2409+ J2410</f>
        <v>55.160000000000011</v>
      </c>
    </row>
    <row r="2412" spans="1:10">
      <c r="A2412" s="69"/>
      <c r="B2412" s="70" t="s">
        <v>261</v>
      </c>
      <c r="C2412" s="71"/>
      <c r="D2412" s="73"/>
      <c r="E2412" s="73"/>
      <c r="F2412" s="73" t="s">
        <v>967</v>
      </c>
      <c r="G2412" s="73"/>
      <c r="H2412" s="73"/>
      <c r="I2412" s="73" t="s">
        <v>968</v>
      </c>
      <c r="J2412" s="332"/>
    </row>
    <row r="2413" spans="1:10">
      <c r="A2413" s="69"/>
      <c r="B2413" s="78" t="s">
        <v>969</v>
      </c>
      <c r="C2413" s="69"/>
      <c r="D2413" s="80"/>
      <c r="E2413" s="80"/>
      <c r="F2413" s="80" t="s">
        <v>970</v>
      </c>
      <c r="G2413" s="80"/>
      <c r="H2413" s="80"/>
      <c r="I2413" s="80"/>
      <c r="J2413" s="338"/>
    </row>
    <row r="2414" spans="1:10">
      <c r="A2414" s="69"/>
      <c r="B2414" s="78" t="s">
        <v>971</v>
      </c>
      <c r="C2414" s="69"/>
      <c r="D2414" s="80"/>
      <c r="E2414" s="80"/>
      <c r="F2414" s="80" t="s">
        <v>972</v>
      </c>
      <c r="G2414" s="80"/>
      <c r="H2414" s="80"/>
      <c r="I2414" s="80"/>
      <c r="J2414" s="338"/>
    </row>
    <row r="2415" spans="1:10" ht="14.4" thickBot="1">
      <c r="A2415" s="69"/>
      <c r="B2415" s="85" t="s">
        <v>973</v>
      </c>
      <c r="C2415" s="69"/>
      <c r="D2415" s="80"/>
      <c r="E2415" s="80"/>
      <c r="F2415" s="80"/>
      <c r="G2415" s="80"/>
      <c r="H2415" s="80"/>
      <c r="I2415" s="80"/>
      <c r="J2415" s="339"/>
    </row>
    <row r="2416" spans="1:10">
      <c r="A2416" s="69"/>
      <c r="B2416" s="71"/>
      <c r="C2416" s="71"/>
      <c r="D2416" s="73"/>
      <c r="E2416" s="73"/>
      <c r="F2416" s="73"/>
      <c r="G2416" s="73"/>
      <c r="H2416" s="73"/>
      <c r="I2416" s="73"/>
      <c r="J2416" s="73"/>
    </row>
    <row r="2417" spans="1:10" ht="14.4" thickBot="1">
      <c r="A2417" s="69"/>
      <c r="B2417" s="69"/>
      <c r="C2417" s="69"/>
      <c r="D2417" s="80"/>
      <c r="E2417" s="80"/>
      <c r="F2417" s="80"/>
      <c r="G2417" s="80"/>
      <c r="H2417" s="80"/>
      <c r="I2417" s="80"/>
      <c r="J2417" s="80"/>
    </row>
    <row r="2418" spans="1:10">
      <c r="A2418" s="69"/>
      <c r="B2418" s="70"/>
      <c r="C2418" s="71"/>
      <c r="D2418" s="72" t="s">
        <v>294</v>
      </c>
      <c r="E2418" s="72"/>
      <c r="F2418" s="72"/>
      <c r="G2418" s="73"/>
      <c r="H2418" s="73"/>
      <c r="I2418" s="73"/>
      <c r="J2418" s="332"/>
    </row>
    <row r="2419" spans="1:10">
      <c r="A2419" s="69"/>
      <c r="B2419" s="74" t="s">
        <v>295</v>
      </c>
      <c r="C2419" s="75" t="s">
        <v>116</v>
      </c>
      <c r="D2419" s="76"/>
      <c r="E2419" s="76"/>
      <c r="F2419" s="76"/>
      <c r="G2419" s="76"/>
      <c r="H2419" s="77" t="s">
        <v>943</v>
      </c>
      <c r="I2419" s="76"/>
      <c r="J2419" s="84" t="s">
        <v>296</v>
      </c>
    </row>
    <row r="2420" spans="1:10">
      <c r="A2420" s="69"/>
      <c r="B2420" s="78" t="s">
        <v>1061</v>
      </c>
      <c r="C2420" s="79" t="s">
        <v>256</v>
      </c>
      <c r="D2420" s="80"/>
      <c r="E2420" s="80"/>
      <c r="F2420" s="80"/>
      <c r="G2420" s="80"/>
      <c r="H2420" s="81" t="s">
        <v>945</v>
      </c>
      <c r="I2420" s="80"/>
      <c r="J2420" s="333" t="s">
        <v>232</v>
      </c>
    </row>
    <row r="2421" spans="1:10">
      <c r="A2421" s="69"/>
      <c r="B2421" s="74"/>
      <c r="C2421" s="75"/>
      <c r="D2421" s="76"/>
      <c r="E2421" s="77"/>
      <c r="F2421" s="77" t="s">
        <v>297</v>
      </c>
      <c r="G2421" s="77"/>
      <c r="H2421" s="77" t="s">
        <v>298</v>
      </c>
      <c r="I2421" s="77"/>
      <c r="J2421" s="84" t="s">
        <v>946</v>
      </c>
    </row>
    <row r="2422" spans="1:10">
      <c r="A2422" s="69"/>
      <c r="B2422" s="78" t="s">
        <v>295</v>
      </c>
      <c r="C2422" s="79" t="s">
        <v>299</v>
      </c>
      <c r="D2422" s="80"/>
      <c r="E2422" s="81" t="s">
        <v>230</v>
      </c>
      <c r="F2422" s="77" t="s">
        <v>300</v>
      </c>
      <c r="G2422" s="77" t="s">
        <v>301</v>
      </c>
      <c r="H2422" s="77" t="s">
        <v>300</v>
      </c>
      <c r="I2422" s="334" t="s">
        <v>301</v>
      </c>
      <c r="J2422" s="333" t="s">
        <v>947</v>
      </c>
    </row>
    <row r="2423" spans="1:10">
      <c r="A2423" s="69"/>
      <c r="B2423" s="335" t="s">
        <v>518</v>
      </c>
      <c r="C2423" s="75" t="s">
        <v>519</v>
      </c>
      <c r="D2423" s="76"/>
      <c r="E2423" s="77">
        <v>1</v>
      </c>
      <c r="F2423" s="77">
        <v>1</v>
      </c>
      <c r="G2423" s="77">
        <v>0</v>
      </c>
      <c r="H2423" s="77">
        <v>309.66000000000003</v>
      </c>
      <c r="I2423" s="77">
        <v>138.05000000000001</v>
      </c>
      <c r="J2423" s="84">
        <f>+ROUND(E2423* ((F2423*H2423) + (G2423*I2423)),2)</f>
        <v>309.66000000000003</v>
      </c>
    </row>
    <row r="2424" spans="1:10">
      <c r="A2424" s="69"/>
      <c r="B2424" s="78" t="s">
        <v>231</v>
      </c>
      <c r="C2424" s="79"/>
      <c r="D2424" s="80"/>
      <c r="E2424" s="81"/>
      <c r="F2424" s="81"/>
      <c r="G2424" s="81"/>
      <c r="H2424" s="81"/>
      <c r="I2424" s="81"/>
      <c r="J2424" s="333"/>
    </row>
    <row r="2425" spans="1:10">
      <c r="A2425" s="69"/>
      <c r="B2425" s="78" t="s">
        <v>231</v>
      </c>
      <c r="C2425" s="79"/>
      <c r="D2425" s="80"/>
      <c r="E2425" s="81"/>
      <c r="F2425" s="81"/>
      <c r="G2425" s="81"/>
      <c r="H2425" s="81"/>
      <c r="I2425" s="81"/>
      <c r="J2425" s="333"/>
    </row>
    <row r="2426" spans="1:10">
      <c r="A2426" s="69"/>
      <c r="B2426" s="78" t="s">
        <v>231</v>
      </c>
      <c r="C2426" s="79"/>
      <c r="D2426" s="80"/>
      <c r="E2426" s="81"/>
      <c r="F2426" s="81"/>
      <c r="G2426" s="81"/>
      <c r="H2426" s="81"/>
      <c r="I2426" s="81"/>
      <c r="J2426" s="333"/>
    </row>
    <row r="2427" spans="1:10">
      <c r="A2427" s="69"/>
      <c r="B2427" s="78" t="s">
        <v>231</v>
      </c>
      <c r="C2427" s="79"/>
      <c r="D2427" s="80"/>
      <c r="E2427" s="81"/>
      <c r="F2427" s="81"/>
      <c r="G2427" s="81"/>
      <c r="H2427" s="81"/>
      <c r="I2427" s="81"/>
      <c r="J2427" s="333"/>
    </row>
    <row r="2428" spans="1:10">
      <c r="A2428" s="69"/>
      <c r="B2428" s="78" t="s">
        <v>231</v>
      </c>
      <c r="C2428" s="79"/>
      <c r="D2428" s="80"/>
      <c r="E2428" s="81"/>
      <c r="F2428" s="81"/>
      <c r="G2428" s="81"/>
      <c r="H2428" s="81"/>
      <c r="I2428" s="81"/>
      <c r="J2428" s="333"/>
    </row>
    <row r="2429" spans="1:10">
      <c r="A2429" s="69"/>
      <c r="B2429" s="78" t="s">
        <v>231</v>
      </c>
      <c r="C2429" s="79"/>
      <c r="D2429" s="80"/>
      <c r="E2429" s="81"/>
      <c r="F2429" s="81"/>
      <c r="G2429" s="81"/>
      <c r="H2429" s="81"/>
      <c r="I2429" s="81"/>
      <c r="J2429" s="333"/>
    </row>
    <row r="2430" spans="1:10">
      <c r="A2430" s="69"/>
      <c r="B2430" s="74"/>
      <c r="C2430" s="82"/>
      <c r="D2430" s="76"/>
      <c r="E2430" s="76"/>
      <c r="F2430" s="76"/>
      <c r="G2430" s="76" t="s">
        <v>948</v>
      </c>
      <c r="H2430" s="76"/>
      <c r="I2430" s="76"/>
      <c r="J2430" s="84">
        <f>+SUBTOTAL(9,J2423:J2429)</f>
        <v>309.66000000000003</v>
      </c>
    </row>
    <row r="2431" spans="1:10">
      <c r="A2431" s="69"/>
      <c r="B2431" s="74" t="s">
        <v>295</v>
      </c>
      <c r="C2431" s="75" t="s">
        <v>949</v>
      </c>
      <c r="D2431" s="76"/>
      <c r="E2431" s="76"/>
      <c r="F2431" s="76"/>
      <c r="G2431" s="76"/>
      <c r="H2431" s="77" t="s">
        <v>230</v>
      </c>
      <c r="I2431" s="77" t="s">
        <v>950</v>
      </c>
      <c r="J2431" s="84" t="s">
        <v>951</v>
      </c>
    </row>
    <row r="2432" spans="1:10">
      <c r="A2432" s="69"/>
      <c r="B2432" s="74" t="s">
        <v>306</v>
      </c>
      <c r="C2432" s="75" t="s">
        <v>307</v>
      </c>
      <c r="D2432" s="76"/>
      <c r="E2432" s="76"/>
      <c r="F2432" s="76"/>
      <c r="G2432" s="76"/>
      <c r="H2432" s="77">
        <v>1</v>
      </c>
      <c r="I2432" s="77">
        <v>21.04</v>
      </c>
      <c r="J2432" s="84">
        <f>+ROUND(H2432*I2432,2)</f>
        <v>21.04</v>
      </c>
    </row>
    <row r="2433" spans="1:10">
      <c r="A2433" s="69"/>
      <c r="B2433" s="78" t="s">
        <v>231</v>
      </c>
      <c r="C2433" s="79"/>
      <c r="D2433" s="80"/>
      <c r="E2433" s="80"/>
      <c r="F2433" s="80"/>
      <c r="G2433" s="80"/>
      <c r="H2433" s="81"/>
      <c r="I2433" s="81"/>
      <c r="J2433" s="333"/>
    </row>
    <row r="2434" spans="1:10">
      <c r="A2434" s="69"/>
      <c r="B2434" s="78" t="s">
        <v>231</v>
      </c>
      <c r="C2434" s="79"/>
      <c r="D2434" s="80"/>
      <c r="E2434" s="80"/>
      <c r="F2434" s="80"/>
      <c r="G2434" s="80"/>
      <c r="H2434" s="81"/>
      <c r="I2434" s="81"/>
      <c r="J2434" s="333"/>
    </row>
    <row r="2435" spans="1:10">
      <c r="A2435" s="69"/>
      <c r="B2435" s="78" t="s">
        <v>231</v>
      </c>
      <c r="C2435" s="79"/>
      <c r="D2435" s="80"/>
      <c r="E2435" s="80"/>
      <c r="F2435" s="80"/>
      <c r="G2435" s="80"/>
      <c r="H2435" s="81"/>
      <c r="I2435" s="81"/>
      <c r="J2435" s="333"/>
    </row>
    <row r="2436" spans="1:10">
      <c r="A2436" s="69"/>
      <c r="B2436" s="78" t="s">
        <v>231</v>
      </c>
      <c r="C2436" s="79"/>
      <c r="D2436" s="80"/>
      <c r="E2436" s="80"/>
      <c r="F2436" s="80"/>
      <c r="G2436" s="80"/>
      <c r="H2436" s="81"/>
      <c r="I2436" s="81"/>
      <c r="J2436" s="333"/>
    </row>
    <row r="2437" spans="1:10">
      <c r="A2437" s="69"/>
      <c r="B2437" s="78" t="s">
        <v>231</v>
      </c>
      <c r="C2437" s="79"/>
      <c r="D2437" s="80"/>
      <c r="E2437" s="80"/>
      <c r="F2437" s="80"/>
      <c r="G2437" s="80"/>
      <c r="H2437" s="81"/>
      <c r="I2437" s="81"/>
      <c r="J2437" s="333"/>
    </row>
    <row r="2438" spans="1:10">
      <c r="A2438" s="69"/>
      <c r="B2438" s="78" t="s">
        <v>231</v>
      </c>
      <c r="C2438" s="79"/>
      <c r="D2438" s="80"/>
      <c r="E2438" s="80"/>
      <c r="F2438" s="80"/>
      <c r="G2438" s="80"/>
      <c r="H2438" s="81"/>
      <c r="I2438" s="81"/>
      <c r="J2438" s="333"/>
    </row>
    <row r="2439" spans="1:10">
      <c r="A2439" s="69"/>
      <c r="B2439" s="74"/>
      <c r="C2439" s="82"/>
      <c r="D2439" s="76"/>
      <c r="E2439" s="76"/>
      <c r="F2439" s="76"/>
      <c r="G2439" s="76" t="s">
        <v>952</v>
      </c>
      <c r="H2439" s="76"/>
      <c r="I2439" s="76"/>
      <c r="J2439" s="84">
        <f>+SUBTOTAL(9,J2432:J2438)</f>
        <v>21.04</v>
      </c>
    </row>
    <row r="2440" spans="1:10">
      <c r="A2440" s="69"/>
      <c r="B2440" s="74"/>
      <c r="C2440" s="82"/>
      <c r="D2440" s="76"/>
      <c r="E2440" s="76"/>
      <c r="F2440" s="76" t="s">
        <v>953</v>
      </c>
      <c r="G2440" s="76"/>
      <c r="H2440" s="76"/>
      <c r="I2440" s="76">
        <v>0</v>
      </c>
      <c r="J2440" s="84">
        <f>+ROUND(I2440*J2439,2)</f>
        <v>0</v>
      </c>
    </row>
    <row r="2441" spans="1:10">
      <c r="A2441" s="69"/>
      <c r="B2441" s="74"/>
      <c r="C2441" s="82"/>
      <c r="D2441" s="76"/>
      <c r="E2441" s="76"/>
      <c r="F2441" s="76" t="s">
        <v>308</v>
      </c>
      <c r="G2441" s="76"/>
      <c r="H2441" s="76"/>
      <c r="I2441" s="76"/>
      <c r="J2441" s="84">
        <f>+SUBTOTAL(9,J2432:J2440)</f>
        <v>21.04</v>
      </c>
    </row>
    <row r="2442" spans="1:10">
      <c r="A2442" s="69"/>
      <c r="B2442" s="83"/>
      <c r="C2442" s="82"/>
      <c r="D2442" s="76"/>
      <c r="E2442" s="76"/>
      <c r="F2442" s="76"/>
      <c r="G2442" s="76" t="s">
        <v>954</v>
      </c>
      <c r="H2442" s="76"/>
      <c r="I2442" s="76"/>
      <c r="J2442" s="337">
        <f>+SUBTOTAL(9,J2423:J2441)</f>
        <v>330.70000000000005</v>
      </c>
    </row>
    <row r="2443" spans="1:10">
      <c r="A2443" s="69"/>
      <c r="B2443" s="83"/>
      <c r="C2443" s="82" t="s">
        <v>309</v>
      </c>
      <c r="D2443" s="76">
        <v>230.19</v>
      </c>
      <c r="E2443" s="76"/>
      <c r="F2443" s="76"/>
      <c r="G2443" s="76" t="s">
        <v>310</v>
      </c>
      <c r="H2443" s="76"/>
      <c r="I2443" s="76"/>
      <c r="J2443" s="337">
        <f>+ROUND(J2442/D2443,2)</f>
        <v>1.44</v>
      </c>
    </row>
    <row r="2444" spans="1:10">
      <c r="A2444" s="69"/>
      <c r="B2444" s="74" t="s">
        <v>295</v>
      </c>
      <c r="C2444" s="75" t="s">
        <v>311</v>
      </c>
      <c r="D2444" s="76"/>
      <c r="E2444" s="76"/>
      <c r="F2444" s="76"/>
      <c r="G2444" s="77" t="s">
        <v>296</v>
      </c>
      <c r="H2444" s="77" t="s">
        <v>955</v>
      </c>
      <c r="I2444" s="77" t="s">
        <v>312</v>
      </c>
      <c r="J2444" s="84" t="s">
        <v>956</v>
      </c>
    </row>
    <row r="2445" spans="1:10">
      <c r="A2445" s="69"/>
      <c r="B2445" s="74">
        <v>9199997</v>
      </c>
      <c r="C2445" s="75" t="s">
        <v>957</v>
      </c>
      <c r="D2445" s="76"/>
      <c r="E2445" s="76"/>
      <c r="F2445" s="76"/>
      <c r="G2445" s="77" t="s">
        <v>958</v>
      </c>
      <c r="H2445" s="77">
        <v>1.44</v>
      </c>
      <c r="I2445" s="77">
        <v>2.7799999999999998E-2</v>
      </c>
      <c r="J2445" s="84">
        <f>+ROUND(H2445*I2445,2)</f>
        <v>0.04</v>
      </c>
    </row>
    <row r="2446" spans="1:10">
      <c r="A2446" s="69"/>
      <c r="B2446" s="78" t="s">
        <v>231</v>
      </c>
      <c r="C2446" s="79"/>
      <c r="D2446" s="80"/>
      <c r="E2446" s="80"/>
      <c r="F2446" s="80"/>
      <c r="G2446" s="81"/>
      <c r="H2446" s="81"/>
      <c r="I2446" s="81"/>
      <c r="J2446" s="333"/>
    </row>
    <row r="2447" spans="1:10">
      <c r="A2447" s="69"/>
      <c r="B2447" s="78" t="s">
        <v>231</v>
      </c>
      <c r="C2447" s="79"/>
      <c r="D2447" s="80"/>
      <c r="E2447" s="80"/>
      <c r="F2447" s="80"/>
      <c r="G2447" s="81"/>
      <c r="H2447" s="81"/>
      <c r="I2447" s="81"/>
      <c r="J2447" s="333"/>
    </row>
    <row r="2448" spans="1:10">
      <c r="A2448" s="69"/>
      <c r="B2448" s="78" t="s">
        <v>231</v>
      </c>
      <c r="C2448" s="79"/>
      <c r="D2448" s="80"/>
      <c r="E2448" s="80"/>
      <c r="F2448" s="80"/>
      <c r="G2448" s="81"/>
      <c r="H2448" s="81"/>
      <c r="I2448" s="81"/>
      <c r="J2448" s="333"/>
    </row>
    <row r="2449" spans="1:10">
      <c r="A2449" s="69"/>
      <c r="B2449" s="78" t="s">
        <v>231</v>
      </c>
      <c r="C2449" s="79"/>
      <c r="D2449" s="80"/>
      <c r="E2449" s="80"/>
      <c r="F2449" s="80"/>
      <c r="G2449" s="81"/>
      <c r="H2449" s="81"/>
      <c r="I2449" s="81"/>
      <c r="J2449" s="333"/>
    </row>
    <row r="2450" spans="1:10">
      <c r="A2450" s="69"/>
      <c r="B2450" s="78" t="s">
        <v>231</v>
      </c>
      <c r="C2450" s="79"/>
      <c r="D2450" s="80"/>
      <c r="E2450" s="80"/>
      <c r="F2450" s="80"/>
      <c r="G2450" s="81"/>
      <c r="H2450" s="81"/>
      <c r="I2450" s="81"/>
      <c r="J2450" s="333"/>
    </row>
    <row r="2451" spans="1:10">
      <c r="A2451" s="69"/>
      <c r="B2451" s="78" t="s">
        <v>231</v>
      </c>
      <c r="C2451" s="79"/>
      <c r="D2451" s="80"/>
      <c r="E2451" s="80"/>
      <c r="F2451" s="80"/>
      <c r="G2451" s="81"/>
      <c r="H2451" s="81"/>
      <c r="I2451" s="81"/>
      <c r="J2451" s="333"/>
    </row>
    <row r="2452" spans="1:10">
      <c r="A2452" s="69"/>
      <c r="B2452" s="74"/>
      <c r="C2452" s="82"/>
      <c r="D2452" s="76"/>
      <c r="E2452" s="76"/>
      <c r="F2452" s="76"/>
      <c r="G2452" s="76" t="s">
        <v>316</v>
      </c>
      <c r="H2452" s="76"/>
      <c r="I2452" s="76"/>
      <c r="J2452" s="84">
        <f>+SUBTOTAL(9,J2445:J2451)</f>
        <v>0.04</v>
      </c>
    </row>
    <row r="2453" spans="1:10">
      <c r="A2453" s="69"/>
      <c r="B2453" s="74" t="s">
        <v>295</v>
      </c>
      <c r="C2453" s="75" t="s">
        <v>317</v>
      </c>
      <c r="D2453" s="76"/>
      <c r="E2453" s="76"/>
      <c r="F2453" s="76"/>
      <c r="G2453" s="77" t="s">
        <v>296</v>
      </c>
      <c r="H2453" s="77" t="s">
        <v>955</v>
      </c>
      <c r="I2453" s="77" t="s">
        <v>312</v>
      </c>
      <c r="J2453" s="84" t="s">
        <v>956</v>
      </c>
    </row>
    <row r="2454" spans="1:10">
      <c r="A2454" s="69"/>
      <c r="B2454" s="74" t="s">
        <v>231</v>
      </c>
      <c r="C2454" s="75"/>
      <c r="D2454" s="76"/>
      <c r="E2454" s="76"/>
      <c r="F2454" s="76"/>
      <c r="G2454" s="77"/>
      <c r="H2454" s="77"/>
      <c r="I2454" s="77"/>
      <c r="J2454" s="84"/>
    </row>
    <row r="2455" spans="1:10">
      <c r="A2455" s="69"/>
      <c r="B2455" s="78" t="s">
        <v>231</v>
      </c>
      <c r="C2455" s="79"/>
      <c r="D2455" s="80"/>
      <c r="E2455" s="80"/>
      <c r="F2455" s="80"/>
      <c r="G2455" s="81"/>
      <c r="H2455" s="81"/>
      <c r="I2455" s="81"/>
      <c r="J2455" s="333"/>
    </row>
    <row r="2456" spans="1:10">
      <c r="A2456" s="69"/>
      <c r="B2456" s="78" t="s">
        <v>231</v>
      </c>
      <c r="C2456" s="79"/>
      <c r="D2456" s="80"/>
      <c r="E2456" s="80"/>
      <c r="F2456" s="80"/>
      <c r="G2456" s="81"/>
      <c r="H2456" s="81"/>
      <c r="I2456" s="81"/>
      <c r="J2456" s="333"/>
    </row>
    <row r="2457" spans="1:10">
      <c r="A2457" s="69"/>
      <c r="B2457" s="78" t="s">
        <v>231</v>
      </c>
      <c r="C2457" s="79"/>
      <c r="D2457" s="80"/>
      <c r="E2457" s="80"/>
      <c r="F2457" s="80"/>
      <c r="G2457" s="81"/>
      <c r="H2457" s="81"/>
      <c r="I2457" s="81"/>
      <c r="J2457" s="333"/>
    </row>
    <row r="2458" spans="1:10">
      <c r="A2458" s="69"/>
      <c r="B2458" s="78" t="s">
        <v>231</v>
      </c>
      <c r="C2458" s="79"/>
      <c r="D2458" s="80"/>
      <c r="E2458" s="80"/>
      <c r="F2458" s="80"/>
      <c r="G2458" s="81"/>
      <c r="H2458" s="81"/>
      <c r="I2458" s="81"/>
      <c r="J2458" s="333"/>
    </row>
    <row r="2459" spans="1:10">
      <c r="A2459" s="69"/>
      <c r="B2459" s="74"/>
      <c r="C2459" s="82"/>
      <c r="D2459" s="76"/>
      <c r="E2459" s="76"/>
      <c r="F2459" s="76"/>
      <c r="G2459" s="76" t="s">
        <v>318</v>
      </c>
      <c r="H2459" s="76"/>
      <c r="I2459" s="76"/>
      <c r="J2459" s="84">
        <f>+SUBTOTAL(9,J2454:J2458)</f>
        <v>0</v>
      </c>
    </row>
    <row r="2460" spans="1:10">
      <c r="A2460" s="69"/>
      <c r="B2460" s="74" t="s">
        <v>295</v>
      </c>
      <c r="C2460" s="75" t="s">
        <v>321</v>
      </c>
      <c r="D2460" s="77" t="s">
        <v>322</v>
      </c>
      <c r="E2460" s="77" t="s">
        <v>961</v>
      </c>
      <c r="F2460" s="77" t="s">
        <v>962</v>
      </c>
      <c r="G2460" s="77" t="s">
        <v>963</v>
      </c>
      <c r="H2460" s="77" t="s">
        <v>964</v>
      </c>
      <c r="I2460" s="77" t="s">
        <v>312</v>
      </c>
      <c r="J2460" s="84" t="s">
        <v>965</v>
      </c>
    </row>
    <row r="2461" spans="1:10">
      <c r="A2461" s="69"/>
      <c r="B2461" s="74" t="s">
        <v>231</v>
      </c>
      <c r="C2461" s="75"/>
      <c r="D2461" s="77"/>
      <c r="E2461" s="77"/>
      <c r="F2461" s="77"/>
      <c r="G2461" s="77"/>
      <c r="H2461" s="77"/>
      <c r="I2461" s="77"/>
      <c r="J2461" s="84"/>
    </row>
    <row r="2462" spans="1:10">
      <c r="A2462" s="69"/>
      <c r="B2462" s="78" t="s">
        <v>231</v>
      </c>
      <c r="C2462" s="79"/>
      <c r="D2462" s="81"/>
      <c r="E2462" s="81"/>
      <c r="F2462" s="81"/>
      <c r="G2462" s="81"/>
      <c r="H2462" s="81"/>
      <c r="I2462" s="81"/>
      <c r="J2462" s="333"/>
    </row>
    <row r="2463" spans="1:10">
      <c r="A2463" s="69"/>
      <c r="B2463" s="78" t="s">
        <v>231</v>
      </c>
      <c r="C2463" s="79"/>
      <c r="D2463" s="81"/>
      <c r="E2463" s="81"/>
      <c r="F2463" s="81"/>
      <c r="G2463" s="81"/>
      <c r="H2463" s="81"/>
      <c r="I2463" s="81"/>
      <c r="J2463" s="333"/>
    </row>
    <row r="2464" spans="1:10">
      <c r="A2464" s="69"/>
      <c r="B2464" s="78" t="s">
        <v>231</v>
      </c>
      <c r="C2464" s="79"/>
      <c r="D2464" s="81"/>
      <c r="E2464" s="81"/>
      <c r="F2464" s="81"/>
      <c r="G2464" s="81"/>
      <c r="H2464" s="81"/>
      <c r="I2464" s="81"/>
      <c r="J2464" s="333"/>
    </row>
    <row r="2465" spans="1:10">
      <c r="A2465" s="69"/>
      <c r="B2465" s="78" t="s">
        <v>231</v>
      </c>
      <c r="C2465" s="79"/>
      <c r="D2465" s="81"/>
      <c r="E2465" s="81"/>
      <c r="F2465" s="81"/>
      <c r="G2465" s="81"/>
      <c r="H2465" s="81"/>
      <c r="I2465" s="81"/>
      <c r="J2465" s="333"/>
    </row>
    <row r="2466" spans="1:10">
      <c r="A2466" s="69"/>
      <c r="B2466" s="78" t="s">
        <v>231</v>
      </c>
      <c r="C2466" s="79"/>
      <c r="D2466" s="81"/>
      <c r="E2466" s="81"/>
      <c r="F2466" s="81"/>
      <c r="G2466" s="81"/>
      <c r="H2466" s="81"/>
      <c r="I2466" s="81"/>
      <c r="J2466" s="333"/>
    </row>
    <row r="2467" spans="1:10">
      <c r="A2467" s="69"/>
      <c r="B2467" s="78" t="s">
        <v>231</v>
      </c>
      <c r="C2467" s="79"/>
      <c r="D2467" s="81"/>
      <c r="E2467" s="81"/>
      <c r="F2467" s="81"/>
      <c r="G2467" s="81"/>
      <c r="H2467" s="81"/>
      <c r="I2467" s="81"/>
      <c r="J2467" s="333"/>
    </row>
    <row r="2468" spans="1:10">
      <c r="A2468" s="69"/>
      <c r="B2468" s="74"/>
      <c r="C2468" s="82"/>
      <c r="D2468" s="76"/>
      <c r="E2468" s="76"/>
      <c r="F2468" s="76"/>
      <c r="G2468" s="76" t="s">
        <v>325</v>
      </c>
      <c r="H2468" s="76"/>
      <c r="I2468" s="76"/>
      <c r="J2468" s="84">
        <f>+SUBTOTAL(9,J2461:J2467)</f>
        <v>0</v>
      </c>
    </row>
    <row r="2469" spans="1:10">
      <c r="A2469" s="69"/>
      <c r="B2469" s="74" t="s">
        <v>326</v>
      </c>
      <c r="C2469" s="82"/>
      <c r="D2469" s="76"/>
      <c r="E2469" s="76"/>
      <c r="F2469" s="76"/>
      <c r="G2469" s="76"/>
      <c r="H2469" s="76"/>
      <c r="I2469" s="76"/>
      <c r="J2469" s="84">
        <f>+SUBTOTAL(9,J2443:J2467)</f>
        <v>1.48</v>
      </c>
    </row>
    <row r="2470" spans="1:10">
      <c r="A2470" s="69"/>
      <c r="B2470" s="74" t="s">
        <v>327</v>
      </c>
      <c r="C2470" s="82"/>
      <c r="D2470" s="76">
        <v>0</v>
      </c>
      <c r="E2470" s="76"/>
      <c r="F2470" s="76"/>
      <c r="G2470" s="76"/>
      <c r="H2470" s="76"/>
      <c r="I2470" s="76"/>
      <c r="J2470" s="84">
        <f>+ROUND(J2469*D2470/100,2)</f>
        <v>0</v>
      </c>
    </row>
    <row r="2471" spans="1:10" ht="14.4" thickBot="1">
      <c r="A2471" s="69"/>
      <c r="B2471" s="74" t="s">
        <v>328</v>
      </c>
      <c r="C2471" s="82"/>
      <c r="D2471" s="76"/>
      <c r="E2471" s="76"/>
      <c r="F2471" s="76"/>
      <c r="G2471" s="76"/>
      <c r="H2471" s="76"/>
      <c r="I2471" s="76"/>
      <c r="J2471" s="84">
        <f>+J2469+ J2470</f>
        <v>1.48</v>
      </c>
    </row>
    <row r="2472" spans="1:10">
      <c r="A2472" s="69"/>
      <c r="B2472" s="70" t="s">
        <v>261</v>
      </c>
      <c r="C2472" s="71"/>
      <c r="D2472" s="73"/>
      <c r="E2472" s="73"/>
      <c r="F2472" s="73" t="s">
        <v>967</v>
      </c>
      <c r="G2472" s="73"/>
      <c r="H2472" s="73"/>
      <c r="I2472" s="73" t="s">
        <v>968</v>
      </c>
      <c r="J2472" s="332"/>
    </row>
    <row r="2473" spans="1:10">
      <c r="A2473" s="69"/>
      <c r="B2473" s="78" t="s">
        <v>969</v>
      </c>
      <c r="C2473" s="69"/>
      <c r="D2473" s="80"/>
      <c r="E2473" s="80"/>
      <c r="F2473" s="80" t="s">
        <v>970</v>
      </c>
      <c r="G2473" s="80"/>
      <c r="H2473" s="80"/>
      <c r="I2473" s="80"/>
      <c r="J2473" s="338"/>
    </row>
    <row r="2474" spans="1:10">
      <c r="A2474" s="69"/>
      <c r="B2474" s="78" t="s">
        <v>971</v>
      </c>
      <c r="C2474" s="69"/>
      <c r="D2474" s="80"/>
      <c r="E2474" s="80"/>
      <c r="F2474" s="80" t="s">
        <v>972</v>
      </c>
      <c r="G2474" s="80"/>
      <c r="H2474" s="80"/>
      <c r="I2474" s="80"/>
      <c r="J2474" s="338"/>
    </row>
    <row r="2475" spans="1:10" ht="14.4" thickBot="1">
      <c r="A2475" s="69"/>
      <c r="B2475" s="85" t="s">
        <v>973</v>
      </c>
      <c r="C2475" s="69"/>
      <c r="D2475" s="80"/>
      <c r="E2475" s="80"/>
      <c r="F2475" s="80"/>
      <c r="G2475" s="80"/>
      <c r="H2475" s="80"/>
      <c r="I2475" s="80"/>
      <c r="J2475" s="339"/>
    </row>
    <row r="2476" spans="1:10">
      <c r="A2476" s="69"/>
      <c r="B2476" s="71"/>
      <c r="C2476" s="71"/>
      <c r="D2476" s="73"/>
      <c r="E2476" s="73"/>
      <c r="F2476" s="73"/>
      <c r="G2476" s="73"/>
      <c r="H2476" s="73"/>
      <c r="I2476" s="73"/>
      <c r="J2476" s="73"/>
    </row>
    <row r="2477" spans="1:10" ht="14.4" thickBot="1">
      <c r="A2477" s="69"/>
      <c r="B2477" s="69"/>
      <c r="C2477" s="69"/>
      <c r="D2477" s="80"/>
      <c r="E2477" s="80"/>
      <c r="F2477" s="80"/>
      <c r="G2477" s="80"/>
      <c r="H2477" s="80"/>
      <c r="I2477" s="80"/>
      <c r="J2477" s="80"/>
    </row>
    <row r="2478" spans="1:10">
      <c r="A2478" s="69"/>
      <c r="B2478" s="70"/>
      <c r="C2478" s="71"/>
      <c r="D2478" s="72" t="s">
        <v>294</v>
      </c>
      <c r="E2478" s="72"/>
      <c r="F2478" s="72"/>
      <c r="G2478" s="73"/>
      <c r="H2478" s="73"/>
      <c r="I2478" s="73"/>
      <c r="J2478" s="332"/>
    </row>
    <row r="2479" spans="1:10">
      <c r="A2479" s="69"/>
      <c r="B2479" s="74" t="s">
        <v>295</v>
      </c>
      <c r="C2479" s="75" t="s">
        <v>116</v>
      </c>
      <c r="D2479" s="76"/>
      <c r="E2479" s="76"/>
      <c r="F2479" s="76"/>
      <c r="G2479" s="76"/>
      <c r="H2479" s="77" t="s">
        <v>943</v>
      </c>
      <c r="I2479" s="76"/>
      <c r="J2479" s="84" t="s">
        <v>296</v>
      </c>
    </row>
    <row r="2480" spans="1:10">
      <c r="A2480" s="69"/>
      <c r="B2480" s="78" t="s">
        <v>231</v>
      </c>
      <c r="C2480" s="79" t="s">
        <v>246</v>
      </c>
      <c r="D2480" s="80"/>
      <c r="E2480" s="80"/>
      <c r="F2480" s="80"/>
      <c r="G2480" s="80"/>
      <c r="H2480" s="81" t="s">
        <v>945</v>
      </c>
      <c r="I2480" s="80"/>
      <c r="J2480" s="333" t="s">
        <v>232</v>
      </c>
    </row>
    <row r="2481" spans="1:10">
      <c r="A2481" s="69"/>
      <c r="B2481" s="74"/>
      <c r="C2481" s="75"/>
      <c r="D2481" s="76"/>
      <c r="E2481" s="77"/>
      <c r="F2481" s="77" t="s">
        <v>297</v>
      </c>
      <c r="G2481" s="77"/>
      <c r="H2481" s="77" t="s">
        <v>298</v>
      </c>
      <c r="I2481" s="77"/>
      <c r="J2481" s="84" t="s">
        <v>946</v>
      </c>
    </row>
    <row r="2482" spans="1:10">
      <c r="A2482" s="69"/>
      <c r="B2482" s="78" t="s">
        <v>295</v>
      </c>
      <c r="C2482" s="79" t="s">
        <v>299</v>
      </c>
      <c r="D2482" s="80"/>
      <c r="E2482" s="81" t="s">
        <v>230</v>
      </c>
      <c r="F2482" s="77" t="s">
        <v>300</v>
      </c>
      <c r="G2482" s="77" t="s">
        <v>301</v>
      </c>
      <c r="H2482" s="77" t="s">
        <v>300</v>
      </c>
      <c r="I2482" s="334" t="s">
        <v>301</v>
      </c>
      <c r="J2482" s="333" t="s">
        <v>947</v>
      </c>
    </row>
    <row r="2483" spans="1:10">
      <c r="A2483" s="69"/>
      <c r="B2483" s="335" t="s">
        <v>520</v>
      </c>
      <c r="C2483" s="75" t="s">
        <v>698</v>
      </c>
      <c r="D2483" s="76"/>
      <c r="E2483" s="77">
        <v>1</v>
      </c>
      <c r="F2483" s="77">
        <v>1</v>
      </c>
      <c r="G2483" s="77">
        <v>0</v>
      </c>
      <c r="H2483" s="77">
        <v>240.62</v>
      </c>
      <c r="I2483" s="77">
        <v>97.43</v>
      </c>
      <c r="J2483" s="84">
        <f>+ROUND(E2483* ((F2483*H2483) + (G2483*I2483)),2)</f>
        <v>240.62</v>
      </c>
    </row>
    <row r="2484" spans="1:10">
      <c r="A2484" s="69"/>
      <c r="B2484" s="336" t="s">
        <v>382</v>
      </c>
      <c r="C2484" s="79" t="s">
        <v>383</v>
      </c>
      <c r="D2484" s="80"/>
      <c r="E2484" s="81">
        <v>1</v>
      </c>
      <c r="F2484" s="81">
        <v>0.53</v>
      </c>
      <c r="G2484" s="81">
        <v>0.47</v>
      </c>
      <c r="H2484" s="81">
        <v>257.73</v>
      </c>
      <c r="I2484" s="81">
        <v>71.84</v>
      </c>
      <c r="J2484" s="333">
        <f>+ROUND(E2484* ((F2484*H2484) + (G2484*I2484)),2)</f>
        <v>170.36</v>
      </c>
    </row>
    <row r="2485" spans="1:10">
      <c r="A2485" s="69"/>
      <c r="B2485" s="336" t="s">
        <v>521</v>
      </c>
      <c r="C2485" s="79" t="s">
        <v>699</v>
      </c>
      <c r="D2485" s="80"/>
      <c r="E2485" s="81">
        <v>1</v>
      </c>
      <c r="F2485" s="81">
        <v>0.86</v>
      </c>
      <c r="G2485" s="81">
        <v>0.14000000000000001</v>
      </c>
      <c r="H2485" s="81">
        <v>206.72</v>
      </c>
      <c r="I2485" s="81">
        <v>87.63</v>
      </c>
      <c r="J2485" s="333">
        <f>+ROUND(E2485* ((F2485*H2485) + (G2485*I2485)),2)</f>
        <v>190.05</v>
      </c>
    </row>
    <row r="2486" spans="1:10">
      <c r="A2486" s="69"/>
      <c r="B2486" s="78" t="s">
        <v>231</v>
      </c>
      <c r="C2486" s="79"/>
      <c r="D2486" s="80"/>
      <c r="E2486" s="81"/>
      <c r="F2486" s="81"/>
      <c r="G2486" s="81"/>
      <c r="H2486" s="81"/>
      <c r="I2486" s="81"/>
      <c r="J2486" s="333"/>
    </row>
    <row r="2487" spans="1:10">
      <c r="A2487" s="69"/>
      <c r="B2487" s="78" t="s">
        <v>231</v>
      </c>
      <c r="C2487" s="79"/>
      <c r="D2487" s="80"/>
      <c r="E2487" s="81"/>
      <c r="F2487" s="81"/>
      <c r="G2487" s="81"/>
      <c r="H2487" s="81"/>
      <c r="I2487" s="81"/>
      <c r="J2487" s="333"/>
    </row>
    <row r="2488" spans="1:10">
      <c r="A2488" s="69"/>
      <c r="B2488" s="78" t="s">
        <v>231</v>
      </c>
      <c r="C2488" s="79"/>
      <c r="D2488" s="80"/>
      <c r="E2488" s="81"/>
      <c r="F2488" s="81"/>
      <c r="G2488" s="81"/>
      <c r="H2488" s="81"/>
      <c r="I2488" s="81"/>
      <c r="J2488" s="333"/>
    </row>
    <row r="2489" spans="1:10">
      <c r="A2489" s="69"/>
      <c r="B2489" s="78" t="s">
        <v>231</v>
      </c>
      <c r="C2489" s="79"/>
      <c r="D2489" s="80"/>
      <c r="E2489" s="81"/>
      <c r="F2489" s="81"/>
      <c r="G2489" s="81"/>
      <c r="H2489" s="81"/>
      <c r="I2489" s="81"/>
      <c r="J2489" s="333"/>
    </row>
    <row r="2490" spans="1:10">
      <c r="A2490" s="69"/>
      <c r="B2490" s="74"/>
      <c r="C2490" s="82"/>
      <c r="D2490" s="76"/>
      <c r="E2490" s="76"/>
      <c r="F2490" s="76"/>
      <c r="G2490" s="76" t="s">
        <v>948</v>
      </c>
      <c r="H2490" s="76"/>
      <c r="I2490" s="76"/>
      <c r="J2490" s="84">
        <f>+SUBTOTAL(9,J2483:J2489)</f>
        <v>601.03</v>
      </c>
    </row>
    <row r="2491" spans="1:10">
      <c r="A2491" s="69"/>
      <c r="B2491" s="74" t="s">
        <v>295</v>
      </c>
      <c r="C2491" s="75" t="s">
        <v>949</v>
      </c>
      <c r="D2491" s="76"/>
      <c r="E2491" s="76"/>
      <c r="F2491" s="76"/>
      <c r="G2491" s="76"/>
      <c r="H2491" s="77" t="s">
        <v>230</v>
      </c>
      <c r="I2491" s="77" t="s">
        <v>950</v>
      </c>
      <c r="J2491" s="84" t="s">
        <v>951</v>
      </c>
    </row>
    <row r="2492" spans="1:10">
      <c r="A2492" s="69"/>
      <c r="B2492" s="74" t="s">
        <v>306</v>
      </c>
      <c r="C2492" s="75" t="s">
        <v>307</v>
      </c>
      <c r="D2492" s="76"/>
      <c r="E2492" s="76"/>
      <c r="F2492" s="76"/>
      <c r="G2492" s="76"/>
      <c r="H2492" s="77">
        <v>3</v>
      </c>
      <c r="I2492" s="77">
        <v>21.04</v>
      </c>
      <c r="J2492" s="84">
        <f>+ROUND(H2492*I2492,2)</f>
        <v>63.12</v>
      </c>
    </row>
    <row r="2493" spans="1:10">
      <c r="A2493" s="69"/>
      <c r="B2493" s="78" t="s">
        <v>231</v>
      </c>
      <c r="C2493" s="79"/>
      <c r="D2493" s="80"/>
      <c r="E2493" s="80"/>
      <c r="F2493" s="80"/>
      <c r="G2493" s="80"/>
      <c r="H2493" s="81"/>
      <c r="I2493" s="81"/>
      <c r="J2493" s="333"/>
    </row>
    <row r="2494" spans="1:10">
      <c r="A2494" s="69"/>
      <c r="B2494" s="78" t="s">
        <v>231</v>
      </c>
      <c r="C2494" s="79"/>
      <c r="D2494" s="80"/>
      <c r="E2494" s="80"/>
      <c r="F2494" s="80"/>
      <c r="G2494" s="80"/>
      <c r="H2494" s="81"/>
      <c r="I2494" s="81"/>
      <c r="J2494" s="333"/>
    </row>
    <row r="2495" spans="1:10">
      <c r="A2495" s="69"/>
      <c r="B2495" s="78" t="s">
        <v>231</v>
      </c>
      <c r="C2495" s="79"/>
      <c r="D2495" s="80"/>
      <c r="E2495" s="80"/>
      <c r="F2495" s="80"/>
      <c r="G2495" s="80"/>
      <c r="H2495" s="81"/>
      <c r="I2495" s="81"/>
      <c r="J2495" s="333"/>
    </row>
    <row r="2496" spans="1:10">
      <c r="A2496" s="69"/>
      <c r="B2496" s="78" t="s">
        <v>231</v>
      </c>
      <c r="C2496" s="79"/>
      <c r="D2496" s="80"/>
      <c r="E2496" s="80"/>
      <c r="F2496" s="80"/>
      <c r="G2496" s="80"/>
      <c r="H2496" s="81"/>
      <c r="I2496" s="81"/>
      <c r="J2496" s="333"/>
    </row>
    <row r="2497" spans="1:10">
      <c r="A2497" s="69"/>
      <c r="B2497" s="78" t="s">
        <v>231</v>
      </c>
      <c r="C2497" s="79"/>
      <c r="D2497" s="80"/>
      <c r="E2497" s="80"/>
      <c r="F2497" s="80"/>
      <c r="G2497" s="80"/>
      <c r="H2497" s="81"/>
      <c r="I2497" s="81"/>
      <c r="J2497" s="333"/>
    </row>
    <row r="2498" spans="1:10">
      <c r="A2498" s="69"/>
      <c r="B2498" s="78" t="s">
        <v>231</v>
      </c>
      <c r="C2498" s="79"/>
      <c r="D2498" s="80"/>
      <c r="E2498" s="80"/>
      <c r="F2498" s="80"/>
      <c r="G2498" s="80"/>
      <c r="H2498" s="81"/>
      <c r="I2498" s="81"/>
      <c r="J2498" s="333"/>
    </row>
    <row r="2499" spans="1:10">
      <c r="A2499" s="69"/>
      <c r="B2499" s="74"/>
      <c r="C2499" s="82"/>
      <c r="D2499" s="76"/>
      <c r="E2499" s="76"/>
      <c r="F2499" s="76"/>
      <c r="G2499" s="76" t="s">
        <v>952</v>
      </c>
      <c r="H2499" s="76"/>
      <c r="I2499" s="76"/>
      <c r="J2499" s="84">
        <f>+SUBTOTAL(9,J2492:J2498)</f>
        <v>63.12</v>
      </c>
    </row>
    <row r="2500" spans="1:10">
      <c r="A2500" s="69"/>
      <c r="B2500" s="74"/>
      <c r="C2500" s="82"/>
      <c r="D2500" s="76"/>
      <c r="E2500" s="76"/>
      <c r="F2500" s="76" t="s">
        <v>953</v>
      </c>
      <c r="G2500" s="76"/>
      <c r="H2500" s="76"/>
      <c r="I2500" s="76">
        <v>0</v>
      </c>
      <c r="J2500" s="84">
        <f>+ROUND(I2500*J2499,2)</f>
        <v>0</v>
      </c>
    </row>
    <row r="2501" spans="1:10">
      <c r="A2501" s="69"/>
      <c r="B2501" s="74"/>
      <c r="C2501" s="82"/>
      <c r="D2501" s="76"/>
      <c r="E2501" s="76"/>
      <c r="F2501" s="76" t="s">
        <v>308</v>
      </c>
      <c r="G2501" s="76"/>
      <c r="H2501" s="76"/>
      <c r="I2501" s="76"/>
      <c r="J2501" s="84">
        <f>+SUBTOTAL(9,J2492:J2500)</f>
        <v>63.12</v>
      </c>
    </row>
    <row r="2502" spans="1:10">
      <c r="A2502" s="69"/>
      <c r="B2502" s="83"/>
      <c r="C2502" s="82"/>
      <c r="D2502" s="76"/>
      <c r="E2502" s="76"/>
      <c r="F2502" s="76"/>
      <c r="G2502" s="76" t="s">
        <v>954</v>
      </c>
      <c r="H2502" s="76"/>
      <c r="I2502" s="76"/>
      <c r="J2502" s="337">
        <f>+SUBTOTAL(9,J2483:J2501)</f>
        <v>664.15</v>
      </c>
    </row>
    <row r="2503" spans="1:10">
      <c r="A2503" s="69"/>
      <c r="B2503" s="83"/>
      <c r="C2503" s="82" t="s">
        <v>309</v>
      </c>
      <c r="D2503" s="76">
        <v>96.9</v>
      </c>
      <c r="E2503" s="76"/>
      <c r="F2503" s="76"/>
      <c r="G2503" s="76" t="s">
        <v>310</v>
      </c>
      <c r="H2503" s="76"/>
      <c r="I2503" s="76"/>
      <c r="J2503" s="337">
        <f>+ROUND(J2502/D2503,2)</f>
        <v>6.85</v>
      </c>
    </row>
    <row r="2504" spans="1:10">
      <c r="A2504" s="69"/>
      <c r="B2504" s="74" t="s">
        <v>295</v>
      </c>
      <c r="C2504" s="75" t="s">
        <v>311</v>
      </c>
      <c r="D2504" s="76"/>
      <c r="E2504" s="76"/>
      <c r="F2504" s="76"/>
      <c r="G2504" s="77" t="s">
        <v>296</v>
      </c>
      <c r="H2504" s="77" t="s">
        <v>955</v>
      </c>
      <c r="I2504" s="77" t="s">
        <v>312</v>
      </c>
      <c r="J2504" s="84" t="s">
        <v>956</v>
      </c>
    </row>
    <row r="2505" spans="1:10">
      <c r="A2505" s="69"/>
      <c r="B2505" s="74">
        <v>560964353</v>
      </c>
      <c r="C2505" s="75" t="s">
        <v>516</v>
      </c>
      <c r="D2505" s="76"/>
      <c r="E2505" s="76"/>
      <c r="F2505" s="76"/>
      <c r="G2505" s="77" t="s">
        <v>235</v>
      </c>
      <c r="H2505" s="77">
        <v>1.53</v>
      </c>
      <c r="I2505" s="77">
        <v>2.0630099999999998</v>
      </c>
      <c r="J2505" s="84">
        <f>+ROUND(H2505*I2505,2)</f>
        <v>3.16</v>
      </c>
    </row>
    <row r="2506" spans="1:10">
      <c r="A2506" s="69"/>
      <c r="B2506" s="78">
        <v>9199997</v>
      </c>
      <c r="C2506" s="79" t="s">
        <v>957</v>
      </c>
      <c r="D2506" s="80"/>
      <c r="E2506" s="80"/>
      <c r="F2506" s="80"/>
      <c r="G2506" s="81" t="s">
        <v>958</v>
      </c>
      <c r="H2506" s="81">
        <v>6.85</v>
      </c>
      <c r="I2506" s="81">
        <v>2.7799999999999998E-2</v>
      </c>
      <c r="J2506" s="333">
        <f>+ROUND(H2506*I2506,2)</f>
        <v>0.19</v>
      </c>
    </row>
    <row r="2507" spans="1:10">
      <c r="A2507" s="69"/>
      <c r="B2507" s="78" t="s">
        <v>231</v>
      </c>
      <c r="C2507" s="79"/>
      <c r="D2507" s="80"/>
      <c r="E2507" s="80"/>
      <c r="F2507" s="80"/>
      <c r="G2507" s="81"/>
      <c r="H2507" s="81"/>
      <c r="I2507" s="81"/>
      <c r="J2507" s="333"/>
    </row>
    <row r="2508" spans="1:10">
      <c r="A2508" s="69"/>
      <c r="B2508" s="78" t="s">
        <v>231</v>
      </c>
      <c r="C2508" s="79"/>
      <c r="D2508" s="80"/>
      <c r="E2508" s="80"/>
      <c r="F2508" s="80"/>
      <c r="G2508" s="81"/>
      <c r="H2508" s="81"/>
      <c r="I2508" s="81"/>
      <c r="J2508" s="333"/>
    </row>
    <row r="2509" spans="1:10">
      <c r="A2509" s="69"/>
      <c r="B2509" s="78" t="s">
        <v>231</v>
      </c>
      <c r="C2509" s="79"/>
      <c r="D2509" s="80"/>
      <c r="E2509" s="80"/>
      <c r="F2509" s="80"/>
      <c r="G2509" s="81"/>
      <c r="H2509" s="81"/>
      <c r="I2509" s="81"/>
      <c r="J2509" s="333"/>
    </row>
    <row r="2510" spans="1:10">
      <c r="A2510" s="69"/>
      <c r="B2510" s="78" t="s">
        <v>231</v>
      </c>
      <c r="C2510" s="79"/>
      <c r="D2510" s="80"/>
      <c r="E2510" s="80"/>
      <c r="F2510" s="80"/>
      <c r="G2510" s="81"/>
      <c r="H2510" s="81"/>
      <c r="I2510" s="81"/>
      <c r="J2510" s="333"/>
    </row>
    <row r="2511" spans="1:10">
      <c r="A2511" s="69"/>
      <c r="B2511" s="78" t="s">
        <v>231</v>
      </c>
      <c r="C2511" s="79"/>
      <c r="D2511" s="80"/>
      <c r="E2511" s="80"/>
      <c r="F2511" s="80"/>
      <c r="G2511" s="81"/>
      <c r="H2511" s="81"/>
      <c r="I2511" s="81"/>
      <c r="J2511" s="333"/>
    </row>
    <row r="2512" spans="1:10">
      <c r="A2512" s="69"/>
      <c r="B2512" s="74"/>
      <c r="C2512" s="82"/>
      <c r="D2512" s="76"/>
      <c r="E2512" s="76"/>
      <c r="F2512" s="76"/>
      <c r="G2512" s="76" t="s">
        <v>316</v>
      </c>
      <c r="H2512" s="76"/>
      <c r="I2512" s="76"/>
      <c r="J2512" s="84">
        <f>+SUBTOTAL(9,J2505:J2511)</f>
        <v>3.35</v>
      </c>
    </row>
    <row r="2513" spans="1:10">
      <c r="A2513" s="69"/>
      <c r="B2513" s="74" t="s">
        <v>295</v>
      </c>
      <c r="C2513" s="75" t="s">
        <v>317</v>
      </c>
      <c r="D2513" s="76"/>
      <c r="E2513" s="76"/>
      <c r="F2513" s="76"/>
      <c r="G2513" s="77" t="s">
        <v>296</v>
      </c>
      <c r="H2513" s="77" t="s">
        <v>955</v>
      </c>
      <c r="I2513" s="77" t="s">
        <v>312</v>
      </c>
      <c r="J2513" s="84" t="s">
        <v>956</v>
      </c>
    </row>
    <row r="2514" spans="1:10">
      <c r="A2514" s="69"/>
      <c r="B2514" s="74" t="s">
        <v>1061</v>
      </c>
      <c r="C2514" s="75" t="s">
        <v>515</v>
      </c>
      <c r="D2514" s="76"/>
      <c r="E2514" s="76"/>
      <c r="F2514" s="76"/>
      <c r="G2514" s="77" t="s">
        <v>232</v>
      </c>
      <c r="H2514" s="77">
        <v>1.48</v>
      </c>
      <c r="I2514" s="77">
        <v>1.1002700000000001</v>
      </c>
      <c r="J2514" s="84">
        <f>+ROUND(H2514*I2514,2)</f>
        <v>1.63</v>
      </c>
    </row>
    <row r="2515" spans="1:10">
      <c r="A2515" s="69"/>
      <c r="B2515" s="78" t="s">
        <v>231</v>
      </c>
      <c r="C2515" s="79"/>
      <c r="D2515" s="80"/>
      <c r="E2515" s="80"/>
      <c r="F2515" s="80"/>
      <c r="G2515" s="81"/>
      <c r="H2515" s="81"/>
      <c r="I2515" s="81"/>
      <c r="J2515" s="333"/>
    </row>
    <row r="2516" spans="1:10">
      <c r="A2516" s="69"/>
      <c r="B2516" s="78" t="s">
        <v>231</v>
      </c>
      <c r="C2516" s="79"/>
      <c r="D2516" s="80"/>
      <c r="E2516" s="80"/>
      <c r="F2516" s="80"/>
      <c r="G2516" s="81"/>
      <c r="H2516" s="81"/>
      <c r="I2516" s="81"/>
      <c r="J2516" s="333"/>
    </row>
    <row r="2517" spans="1:10">
      <c r="A2517" s="69"/>
      <c r="B2517" s="78" t="s">
        <v>231</v>
      </c>
      <c r="C2517" s="79"/>
      <c r="D2517" s="80"/>
      <c r="E2517" s="80"/>
      <c r="F2517" s="80"/>
      <c r="G2517" s="81"/>
      <c r="H2517" s="81"/>
      <c r="I2517" s="81"/>
      <c r="J2517" s="333"/>
    </row>
    <row r="2518" spans="1:10">
      <c r="A2518" s="69"/>
      <c r="B2518" s="78" t="s">
        <v>231</v>
      </c>
      <c r="C2518" s="79"/>
      <c r="D2518" s="80"/>
      <c r="E2518" s="80"/>
      <c r="F2518" s="80"/>
      <c r="G2518" s="81"/>
      <c r="H2518" s="81"/>
      <c r="I2518" s="81"/>
      <c r="J2518" s="333"/>
    </row>
    <row r="2519" spans="1:10">
      <c r="A2519" s="69"/>
      <c r="B2519" s="74"/>
      <c r="C2519" s="82"/>
      <c r="D2519" s="76"/>
      <c r="E2519" s="76"/>
      <c r="F2519" s="76"/>
      <c r="G2519" s="76" t="s">
        <v>318</v>
      </c>
      <c r="H2519" s="76"/>
      <c r="I2519" s="76"/>
      <c r="J2519" s="84">
        <f>+SUBTOTAL(9,J2514:J2518)</f>
        <v>1.63</v>
      </c>
    </row>
    <row r="2520" spans="1:10">
      <c r="A2520" s="69"/>
      <c r="B2520" s="74" t="s">
        <v>295</v>
      </c>
      <c r="C2520" s="75" t="s">
        <v>321</v>
      </c>
      <c r="D2520" s="77" t="s">
        <v>322</v>
      </c>
      <c r="E2520" s="77" t="s">
        <v>961</v>
      </c>
      <c r="F2520" s="77" t="s">
        <v>962</v>
      </c>
      <c r="G2520" s="77" t="s">
        <v>963</v>
      </c>
      <c r="H2520" s="77" t="s">
        <v>964</v>
      </c>
      <c r="I2520" s="77" t="s">
        <v>312</v>
      </c>
      <c r="J2520" s="84" t="s">
        <v>965</v>
      </c>
    </row>
    <row r="2521" spans="1:10">
      <c r="A2521" s="69"/>
      <c r="B2521" s="74">
        <v>416096</v>
      </c>
      <c r="C2521" s="75" t="s">
        <v>517</v>
      </c>
      <c r="D2521" s="77" t="s">
        <v>323</v>
      </c>
      <c r="E2521" s="77">
        <v>0</v>
      </c>
      <c r="F2521" s="77">
        <v>10</v>
      </c>
      <c r="G2521" s="77">
        <v>10</v>
      </c>
      <c r="H2521" s="77">
        <v>0.79</v>
      </c>
      <c r="I2521" s="77">
        <v>2.0630099999999998</v>
      </c>
      <c r="J2521" s="84">
        <f>+ROUND(G2521*H2521*I2521,2)</f>
        <v>16.3</v>
      </c>
    </row>
    <row r="2522" spans="1:10">
      <c r="A2522" s="69"/>
      <c r="B2522" s="78" t="s">
        <v>231</v>
      </c>
      <c r="C2522" s="79"/>
      <c r="D2522" s="81"/>
      <c r="E2522" s="81"/>
      <c r="F2522" s="81"/>
      <c r="G2522" s="81"/>
      <c r="H2522" s="81"/>
      <c r="I2522" s="81"/>
      <c r="J2522" s="333"/>
    </row>
    <row r="2523" spans="1:10">
      <c r="A2523" s="69"/>
      <c r="B2523" s="78" t="s">
        <v>231</v>
      </c>
      <c r="C2523" s="79"/>
      <c r="D2523" s="81"/>
      <c r="E2523" s="81"/>
      <c r="F2523" s="81"/>
      <c r="G2523" s="81"/>
      <c r="H2523" s="81"/>
      <c r="I2523" s="81"/>
      <c r="J2523" s="333"/>
    </row>
    <row r="2524" spans="1:10">
      <c r="A2524" s="69"/>
      <c r="B2524" s="78" t="s">
        <v>231</v>
      </c>
      <c r="C2524" s="79"/>
      <c r="D2524" s="81"/>
      <c r="E2524" s="81"/>
      <c r="F2524" s="81"/>
      <c r="G2524" s="81"/>
      <c r="H2524" s="81"/>
      <c r="I2524" s="81"/>
      <c r="J2524" s="333"/>
    </row>
    <row r="2525" spans="1:10">
      <c r="A2525" s="69"/>
      <c r="B2525" s="78" t="s">
        <v>231</v>
      </c>
      <c r="C2525" s="79"/>
      <c r="D2525" s="81"/>
      <c r="E2525" s="81"/>
      <c r="F2525" s="81"/>
      <c r="G2525" s="81"/>
      <c r="H2525" s="81"/>
      <c r="I2525" s="81"/>
      <c r="J2525" s="333"/>
    </row>
    <row r="2526" spans="1:10">
      <c r="A2526" s="69"/>
      <c r="B2526" s="78" t="s">
        <v>231</v>
      </c>
      <c r="C2526" s="79"/>
      <c r="D2526" s="81"/>
      <c r="E2526" s="81"/>
      <c r="F2526" s="81"/>
      <c r="G2526" s="81"/>
      <c r="H2526" s="81"/>
      <c r="I2526" s="81"/>
      <c r="J2526" s="333"/>
    </row>
    <row r="2527" spans="1:10">
      <c r="A2527" s="69"/>
      <c r="B2527" s="78" t="s">
        <v>231</v>
      </c>
      <c r="C2527" s="79"/>
      <c r="D2527" s="81"/>
      <c r="E2527" s="81"/>
      <c r="F2527" s="81"/>
      <c r="G2527" s="81"/>
      <c r="H2527" s="81"/>
      <c r="I2527" s="81"/>
      <c r="J2527" s="333"/>
    </row>
    <row r="2528" spans="1:10">
      <c r="A2528" s="69"/>
      <c r="B2528" s="74"/>
      <c r="C2528" s="82"/>
      <c r="D2528" s="76"/>
      <c r="E2528" s="76"/>
      <c r="F2528" s="76"/>
      <c r="G2528" s="76" t="s">
        <v>325</v>
      </c>
      <c r="H2528" s="76"/>
      <c r="I2528" s="76"/>
      <c r="J2528" s="84">
        <f>+SUBTOTAL(9,J2521:J2527)</f>
        <v>16.3</v>
      </c>
    </row>
    <row r="2529" spans="1:10">
      <c r="A2529" s="69"/>
      <c r="B2529" s="74" t="s">
        <v>326</v>
      </c>
      <c r="C2529" s="82"/>
      <c r="D2529" s="76"/>
      <c r="E2529" s="76"/>
      <c r="F2529" s="76"/>
      <c r="G2529" s="76"/>
      <c r="H2529" s="76"/>
      <c r="I2529" s="76"/>
      <c r="J2529" s="84">
        <f>+SUBTOTAL(9,J2503:J2527)</f>
        <v>28.13</v>
      </c>
    </row>
    <row r="2530" spans="1:10">
      <c r="A2530" s="69"/>
      <c r="B2530" s="74" t="s">
        <v>327</v>
      </c>
      <c r="C2530" s="82"/>
      <c r="D2530" s="76">
        <v>0</v>
      </c>
      <c r="E2530" s="76"/>
      <c r="F2530" s="76"/>
      <c r="G2530" s="76"/>
      <c r="H2530" s="76"/>
      <c r="I2530" s="76"/>
      <c r="J2530" s="84">
        <f>+ROUND(J2529*D2530/100,2)</f>
        <v>0</v>
      </c>
    </row>
    <row r="2531" spans="1:10" ht="14.4" thickBot="1">
      <c r="A2531" s="69"/>
      <c r="B2531" s="74" t="s">
        <v>328</v>
      </c>
      <c r="C2531" s="82"/>
      <c r="D2531" s="76"/>
      <c r="E2531" s="76"/>
      <c r="F2531" s="76"/>
      <c r="G2531" s="76"/>
      <c r="H2531" s="76"/>
      <c r="I2531" s="76"/>
      <c r="J2531" s="84">
        <f>+J2529+ J2530</f>
        <v>28.13</v>
      </c>
    </row>
    <row r="2532" spans="1:10">
      <c r="A2532" s="69"/>
      <c r="B2532" s="70" t="s">
        <v>261</v>
      </c>
      <c r="C2532" s="71"/>
      <c r="D2532" s="73"/>
      <c r="E2532" s="73"/>
      <c r="F2532" s="73" t="s">
        <v>967</v>
      </c>
      <c r="G2532" s="73"/>
      <c r="H2532" s="73"/>
      <c r="I2532" s="73" t="s">
        <v>968</v>
      </c>
      <c r="J2532" s="332"/>
    </row>
    <row r="2533" spans="1:10">
      <c r="A2533" s="69"/>
      <c r="B2533" s="78" t="s">
        <v>969</v>
      </c>
      <c r="C2533" s="69"/>
      <c r="D2533" s="80"/>
      <c r="E2533" s="80"/>
      <c r="F2533" s="80" t="s">
        <v>970</v>
      </c>
      <c r="G2533" s="80"/>
      <c r="H2533" s="80"/>
      <c r="I2533" s="80"/>
      <c r="J2533" s="338"/>
    </row>
    <row r="2534" spans="1:10">
      <c r="A2534" s="69"/>
      <c r="B2534" s="78" t="s">
        <v>971</v>
      </c>
      <c r="C2534" s="69"/>
      <c r="D2534" s="80"/>
      <c r="E2534" s="80"/>
      <c r="F2534" s="80" t="s">
        <v>972</v>
      </c>
      <c r="G2534" s="80"/>
      <c r="H2534" s="80"/>
      <c r="I2534" s="80"/>
      <c r="J2534" s="338"/>
    </row>
    <row r="2535" spans="1:10" ht="14.4" thickBot="1">
      <c r="A2535" s="69"/>
      <c r="B2535" s="85" t="s">
        <v>973</v>
      </c>
      <c r="C2535" s="69"/>
      <c r="D2535" s="80"/>
      <c r="E2535" s="80"/>
      <c r="F2535" s="80"/>
      <c r="G2535" s="80"/>
      <c r="H2535" s="80"/>
      <c r="I2535" s="80"/>
      <c r="J2535" s="339"/>
    </row>
    <row r="2536" spans="1:10">
      <c r="A2536" s="69"/>
      <c r="B2536" s="71"/>
      <c r="C2536" s="71"/>
      <c r="D2536" s="73"/>
      <c r="E2536" s="73"/>
      <c r="F2536" s="73"/>
      <c r="G2536" s="73"/>
      <c r="H2536" s="73"/>
      <c r="I2536" s="73"/>
      <c r="J2536" s="73"/>
    </row>
    <row r="2537" spans="1:10" ht="14.4" thickBot="1">
      <c r="A2537" s="69"/>
      <c r="B2537" s="69"/>
      <c r="C2537" s="69"/>
      <c r="D2537" s="80"/>
      <c r="E2537" s="80"/>
      <c r="F2537" s="80"/>
      <c r="G2537" s="80"/>
      <c r="H2537" s="80"/>
      <c r="I2537" s="80"/>
      <c r="J2537" s="80"/>
    </row>
    <row r="2538" spans="1:10">
      <c r="A2538" s="69"/>
      <c r="B2538" s="70"/>
      <c r="C2538" s="71"/>
      <c r="D2538" s="72" t="s">
        <v>294</v>
      </c>
      <c r="E2538" s="72"/>
      <c r="F2538" s="72"/>
      <c r="G2538" s="73"/>
      <c r="H2538" s="73"/>
      <c r="I2538" s="73"/>
      <c r="J2538" s="332"/>
    </row>
    <row r="2539" spans="1:10">
      <c r="A2539" s="69"/>
      <c r="B2539" s="74" t="s">
        <v>295</v>
      </c>
      <c r="C2539" s="75" t="s">
        <v>116</v>
      </c>
      <c r="D2539" s="76"/>
      <c r="E2539" s="76"/>
      <c r="F2539" s="76"/>
      <c r="G2539" s="76"/>
      <c r="H2539" s="77" t="s">
        <v>943</v>
      </c>
      <c r="I2539" s="76"/>
      <c r="J2539" s="84" t="s">
        <v>296</v>
      </c>
    </row>
    <row r="2540" spans="1:10">
      <c r="A2540" s="69"/>
      <c r="B2540" s="78" t="s">
        <v>231</v>
      </c>
      <c r="C2540" s="79" t="s">
        <v>247</v>
      </c>
      <c r="D2540" s="80"/>
      <c r="E2540" s="80"/>
      <c r="F2540" s="80"/>
      <c r="G2540" s="80"/>
      <c r="H2540" s="81" t="s">
        <v>945</v>
      </c>
      <c r="I2540" s="80"/>
      <c r="J2540" s="333" t="s">
        <v>232</v>
      </c>
    </row>
    <row r="2541" spans="1:10">
      <c r="A2541" s="69"/>
      <c r="B2541" s="74"/>
      <c r="C2541" s="75"/>
      <c r="D2541" s="76"/>
      <c r="E2541" s="77"/>
      <c r="F2541" s="77" t="s">
        <v>297</v>
      </c>
      <c r="G2541" s="77"/>
      <c r="H2541" s="77" t="s">
        <v>298</v>
      </c>
      <c r="I2541" s="77"/>
      <c r="J2541" s="84" t="s">
        <v>946</v>
      </c>
    </row>
    <row r="2542" spans="1:10">
      <c r="A2542" s="69"/>
      <c r="B2542" s="78" t="s">
        <v>295</v>
      </c>
      <c r="C2542" s="79" t="s">
        <v>299</v>
      </c>
      <c r="D2542" s="80"/>
      <c r="E2542" s="81" t="s">
        <v>230</v>
      </c>
      <c r="F2542" s="77" t="s">
        <v>300</v>
      </c>
      <c r="G2542" s="77" t="s">
        <v>301</v>
      </c>
      <c r="H2542" s="77" t="s">
        <v>300</v>
      </c>
      <c r="I2542" s="334" t="s">
        <v>301</v>
      </c>
      <c r="J2542" s="333" t="s">
        <v>947</v>
      </c>
    </row>
    <row r="2543" spans="1:10">
      <c r="A2543" s="69"/>
      <c r="B2543" s="335" t="s">
        <v>514</v>
      </c>
      <c r="C2543" s="75" t="s">
        <v>697</v>
      </c>
      <c r="D2543" s="76"/>
      <c r="E2543" s="77">
        <v>1</v>
      </c>
      <c r="F2543" s="77">
        <v>1</v>
      </c>
      <c r="G2543" s="77">
        <v>0</v>
      </c>
      <c r="H2543" s="77">
        <v>9.08</v>
      </c>
      <c r="I2543" s="77">
        <v>1.03</v>
      </c>
      <c r="J2543" s="84">
        <f>+ROUND(E2543* ((F2543*H2543) + (G2543*I2543)),2)</f>
        <v>9.08</v>
      </c>
    </row>
    <row r="2544" spans="1:10">
      <c r="A2544" s="69"/>
      <c r="B2544" s="78" t="s">
        <v>231</v>
      </c>
      <c r="C2544" s="79"/>
      <c r="D2544" s="80"/>
      <c r="E2544" s="81"/>
      <c r="F2544" s="81"/>
      <c r="G2544" s="81"/>
      <c r="H2544" s="81"/>
      <c r="I2544" s="81"/>
      <c r="J2544" s="333"/>
    </row>
    <row r="2545" spans="1:10">
      <c r="A2545" s="69"/>
      <c r="B2545" s="78" t="s">
        <v>231</v>
      </c>
      <c r="C2545" s="79"/>
      <c r="D2545" s="80"/>
      <c r="E2545" s="81"/>
      <c r="F2545" s="81"/>
      <c r="G2545" s="81"/>
      <c r="H2545" s="81"/>
      <c r="I2545" s="81"/>
      <c r="J2545" s="333"/>
    </row>
    <row r="2546" spans="1:10">
      <c r="A2546" s="69"/>
      <c r="B2546" s="78" t="s">
        <v>231</v>
      </c>
      <c r="C2546" s="79"/>
      <c r="D2546" s="80"/>
      <c r="E2546" s="81"/>
      <c r="F2546" s="81"/>
      <c r="G2546" s="81"/>
      <c r="H2546" s="81"/>
      <c r="I2546" s="81"/>
      <c r="J2546" s="333"/>
    </row>
    <row r="2547" spans="1:10">
      <c r="A2547" s="69"/>
      <c r="B2547" s="78" t="s">
        <v>231</v>
      </c>
      <c r="C2547" s="79"/>
      <c r="D2547" s="80"/>
      <c r="E2547" s="81"/>
      <c r="F2547" s="81"/>
      <c r="G2547" s="81"/>
      <c r="H2547" s="81"/>
      <c r="I2547" s="81"/>
      <c r="J2547" s="333"/>
    </row>
    <row r="2548" spans="1:10">
      <c r="A2548" s="69"/>
      <c r="B2548" s="78" t="s">
        <v>231</v>
      </c>
      <c r="C2548" s="79"/>
      <c r="D2548" s="80"/>
      <c r="E2548" s="81"/>
      <c r="F2548" s="81"/>
      <c r="G2548" s="81"/>
      <c r="H2548" s="81"/>
      <c r="I2548" s="81"/>
      <c r="J2548" s="333"/>
    </row>
    <row r="2549" spans="1:10">
      <c r="A2549" s="69"/>
      <c r="B2549" s="78" t="s">
        <v>231</v>
      </c>
      <c r="C2549" s="79"/>
      <c r="D2549" s="80"/>
      <c r="E2549" s="81"/>
      <c r="F2549" s="81"/>
      <c r="G2549" s="81"/>
      <c r="H2549" s="81"/>
      <c r="I2549" s="81"/>
      <c r="J2549" s="333"/>
    </row>
    <row r="2550" spans="1:10">
      <c r="A2550" s="69"/>
      <c r="B2550" s="74"/>
      <c r="C2550" s="82"/>
      <c r="D2550" s="76"/>
      <c r="E2550" s="76"/>
      <c r="F2550" s="76"/>
      <c r="G2550" s="76" t="s">
        <v>948</v>
      </c>
      <c r="H2550" s="76"/>
      <c r="I2550" s="76"/>
      <c r="J2550" s="84">
        <f>+SUBTOTAL(9,J2543:J2549)</f>
        <v>9.08</v>
      </c>
    </row>
    <row r="2551" spans="1:10">
      <c r="A2551" s="69"/>
      <c r="B2551" s="74" t="s">
        <v>295</v>
      </c>
      <c r="C2551" s="75" t="s">
        <v>949</v>
      </c>
      <c r="D2551" s="76"/>
      <c r="E2551" s="76"/>
      <c r="F2551" s="76"/>
      <c r="G2551" s="76"/>
      <c r="H2551" s="77" t="s">
        <v>230</v>
      </c>
      <c r="I2551" s="77" t="s">
        <v>950</v>
      </c>
      <c r="J2551" s="84" t="s">
        <v>951</v>
      </c>
    </row>
    <row r="2552" spans="1:10">
      <c r="A2552" s="69"/>
      <c r="B2552" s="74" t="s">
        <v>306</v>
      </c>
      <c r="C2552" s="75" t="s">
        <v>307</v>
      </c>
      <c r="D2552" s="76"/>
      <c r="E2552" s="76"/>
      <c r="F2552" s="76"/>
      <c r="G2552" s="76"/>
      <c r="H2552" s="77">
        <v>2</v>
      </c>
      <c r="I2552" s="77">
        <v>21.04</v>
      </c>
      <c r="J2552" s="84">
        <f>+ROUND(H2552*I2552,2)</f>
        <v>42.08</v>
      </c>
    </row>
    <row r="2553" spans="1:10">
      <c r="A2553" s="69"/>
      <c r="B2553" s="78" t="s">
        <v>231</v>
      </c>
      <c r="C2553" s="79"/>
      <c r="D2553" s="80"/>
      <c r="E2553" s="80"/>
      <c r="F2553" s="80"/>
      <c r="G2553" s="80"/>
      <c r="H2553" s="81"/>
      <c r="I2553" s="81"/>
      <c r="J2553" s="333"/>
    </row>
    <row r="2554" spans="1:10">
      <c r="A2554" s="69"/>
      <c r="B2554" s="78" t="s">
        <v>231</v>
      </c>
      <c r="C2554" s="79"/>
      <c r="D2554" s="80"/>
      <c r="E2554" s="80"/>
      <c r="F2554" s="80"/>
      <c r="G2554" s="80"/>
      <c r="H2554" s="81"/>
      <c r="I2554" s="81"/>
      <c r="J2554" s="333"/>
    </row>
    <row r="2555" spans="1:10">
      <c r="A2555" s="69"/>
      <c r="B2555" s="78" t="s">
        <v>231</v>
      </c>
      <c r="C2555" s="79"/>
      <c r="D2555" s="80"/>
      <c r="E2555" s="80"/>
      <c r="F2555" s="80"/>
      <c r="G2555" s="80"/>
      <c r="H2555" s="81"/>
      <c r="I2555" s="81"/>
      <c r="J2555" s="333"/>
    </row>
    <row r="2556" spans="1:10">
      <c r="A2556" s="69"/>
      <c r="B2556" s="78" t="s">
        <v>231</v>
      </c>
      <c r="C2556" s="79"/>
      <c r="D2556" s="80"/>
      <c r="E2556" s="80"/>
      <c r="F2556" s="80"/>
      <c r="G2556" s="80"/>
      <c r="H2556" s="81"/>
      <c r="I2556" s="81"/>
      <c r="J2556" s="333"/>
    </row>
    <row r="2557" spans="1:10">
      <c r="A2557" s="69"/>
      <c r="B2557" s="78" t="s">
        <v>231</v>
      </c>
      <c r="C2557" s="79"/>
      <c r="D2557" s="80"/>
      <c r="E2557" s="80"/>
      <c r="F2557" s="80"/>
      <c r="G2557" s="80"/>
      <c r="H2557" s="81"/>
      <c r="I2557" s="81"/>
      <c r="J2557" s="333"/>
    </row>
    <row r="2558" spans="1:10">
      <c r="A2558" s="69"/>
      <c r="B2558" s="78" t="s">
        <v>231</v>
      </c>
      <c r="C2558" s="79"/>
      <c r="D2558" s="80"/>
      <c r="E2558" s="80"/>
      <c r="F2558" s="80"/>
      <c r="G2558" s="80"/>
      <c r="H2558" s="81"/>
      <c r="I2558" s="81"/>
      <c r="J2558" s="333"/>
    </row>
    <row r="2559" spans="1:10">
      <c r="A2559" s="69"/>
      <c r="B2559" s="74"/>
      <c r="C2559" s="82"/>
      <c r="D2559" s="76"/>
      <c r="E2559" s="76"/>
      <c r="F2559" s="76"/>
      <c r="G2559" s="76" t="s">
        <v>952</v>
      </c>
      <c r="H2559" s="76"/>
      <c r="I2559" s="76"/>
      <c r="J2559" s="84">
        <f>+SUBTOTAL(9,J2552:J2558)</f>
        <v>42.08</v>
      </c>
    </row>
    <row r="2560" spans="1:10">
      <c r="A2560" s="69"/>
      <c r="B2560" s="74"/>
      <c r="C2560" s="82"/>
      <c r="D2560" s="76"/>
      <c r="E2560" s="76"/>
      <c r="F2560" s="76" t="s">
        <v>953</v>
      </c>
      <c r="G2560" s="76"/>
      <c r="H2560" s="76"/>
      <c r="I2560" s="76">
        <v>0</v>
      </c>
      <c r="J2560" s="84">
        <f>+ROUND(I2560*J2559,2)</f>
        <v>0</v>
      </c>
    </row>
    <row r="2561" spans="1:10">
      <c r="A2561" s="69"/>
      <c r="B2561" s="74"/>
      <c r="C2561" s="82"/>
      <c r="D2561" s="76"/>
      <c r="E2561" s="76"/>
      <c r="F2561" s="76" t="s">
        <v>308</v>
      </c>
      <c r="G2561" s="76"/>
      <c r="H2561" s="76"/>
      <c r="I2561" s="76"/>
      <c r="J2561" s="84">
        <f>+SUBTOTAL(9,J2552:J2560)</f>
        <v>42.08</v>
      </c>
    </row>
    <row r="2562" spans="1:10">
      <c r="A2562" s="69"/>
      <c r="B2562" s="83"/>
      <c r="C2562" s="82"/>
      <c r="D2562" s="76"/>
      <c r="E2562" s="76"/>
      <c r="F2562" s="76"/>
      <c r="G2562" s="76" t="s">
        <v>954</v>
      </c>
      <c r="H2562" s="76"/>
      <c r="I2562" s="76"/>
      <c r="J2562" s="337">
        <f>+SUBTOTAL(9,J2543:J2561)</f>
        <v>51.16</v>
      </c>
    </row>
    <row r="2563" spans="1:10">
      <c r="A2563" s="69"/>
      <c r="B2563" s="83"/>
      <c r="C2563" s="82" t="s">
        <v>309</v>
      </c>
      <c r="D2563" s="76">
        <v>2.8125</v>
      </c>
      <c r="E2563" s="76"/>
      <c r="F2563" s="76"/>
      <c r="G2563" s="76" t="s">
        <v>310</v>
      </c>
      <c r="H2563" s="76"/>
      <c r="I2563" s="76"/>
      <c r="J2563" s="337">
        <f>+ROUND(J2562/D2563,2)</f>
        <v>18.190000000000001</v>
      </c>
    </row>
    <row r="2564" spans="1:10">
      <c r="A2564" s="69"/>
      <c r="B2564" s="74" t="s">
        <v>295</v>
      </c>
      <c r="C2564" s="75" t="s">
        <v>311</v>
      </c>
      <c r="D2564" s="76"/>
      <c r="E2564" s="76"/>
      <c r="F2564" s="76"/>
      <c r="G2564" s="77" t="s">
        <v>296</v>
      </c>
      <c r="H2564" s="77" t="s">
        <v>955</v>
      </c>
      <c r="I2564" s="77" t="s">
        <v>312</v>
      </c>
      <c r="J2564" s="84" t="s">
        <v>956</v>
      </c>
    </row>
    <row r="2565" spans="1:10">
      <c r="A2565" s="69"/>
      <c r="B2565" s="74">
        <v>560964353</v>
      </c>
      <c r="C2565" s="75" t="s">
        <v>516</v>
      </c>
      <c r="D2565" s="76"/>
      <c r="E2565" s="76"/>
      <c r="F2565" s="76"/>
      <c r="G2565" s="77" t="s">
        <v>235</v>
      </c>
      <c r="H2565" s="77">
        <v>1.53</v>
      </c>
      <c r="I2565" s="77">
        <v>2.0630099999999998</v>
      </c>
      <c r="J2565" s="84">
        <f>+ROUND(H2565*I2565,2)</f>
        <v>3.16</v>
      </c>
    </row>
    <row r="2566" spans="1:10">
      <c r="A2566" s="69"/>
      <c r="B2566" s="78">
        <v>9199997</v>
      </c>
      <c r="C2566" s="79" t="s">
        <v>957</v>
      </c>
      <c r="D2566" s="80"/>
      <c r="E2566" s="80"/>
      <c r="F2566" s="80"/>
      <c r="G2566" s="81" t="s">
        <v>958</v>
      </c>
      <c r="H2566" s="81">
        <v>18.190000000000001</v>
      </c>
      <c r="I2566" s="81">
        <v>2.7799999999999998E-2</v>
      </c>
      <c r="J2566" s="333">
        <f>+ROUND(H2566*I2566,2)</f>
        <v>0.51</v>
      </c>
    </row>
    <row r="2567" spans="1:10">
      <c r="A2567" s="69"/>
      <c r="B2567" s="78" t="s">
        <v>231</v>
      </c>
      <c r="C2567" s="79"/>
      <c r="D2567" s="80"/>
      <c r="E2567" s="80"/>
      <c r="F2567" s="80"/>
      <c r="G2567" s="81"/>
      <c r="H2567" s="81"/>
      <c r="I2567" s="81"/>
      <c r="J2567" s="333"/>
    </row>
    <row r="2568" spans="1:10">
      <c r="A2568" s="69"/>
      <c r="B2568" s="78" t="s">
        <v>231</v>
      </c>
      <c r="C2568" s="79"/>
      <c r="D2568" s="80"/>
      <c r="E2568" s="80"/>
      <c r="F2568" s="80"/>
      <c r="G2568" s="81"/>
      <c r="H2568" s="81"/>
      <c r="I2568" s="81"/>
      <c r="J2568" s="333"/>
    </row>
    <row r="2569" spans="1:10">
      <c r="A2569" s="69"/>
      <c r="B2569" s="78" t="s">
        <v>231</v>
      </c>
      <c r="C2569" s="79"/>
      <c r="D2569" s="80"/>
      <c r="E2569" s="80"/>
      <c r="F2569" s="80"/>
      <c r="G2569" s="81"/>
      <c r="H2569" s="81"/>
      <c r="I2569" s="81"/>
      <c r="J2569" s="333"/>
    </row>
    <row r="2570" spans="1:10">
      <c r="A2570" s="69"/>
      <c r="B2570" s="78" t="s">
        <v>231</v>
      </c>
      <c r="C2570" s="79"/>
      <c r="D2570" s="80"/>
      <c r="E2570" s="80"/>
      <c r="F2570" s="80"/>
      <c r="G2570" s="81"/>
      <c r="H2570" s="81"/>
      <c r="I2570" s="81"/>
      <c r="J2570" s="333"/>
    </row>
    <row r="2571" spans="1:10">
      <c r="A2571" s="69"/>
      <c r="B2571" s="78" t="s">
        <v>231</v>
      </c>
      <c r="C2571" s="79"/>
      <c r="D2571" s="80"/>
      <c r="E2571" s="80"/>
      <c r="F2571" s="80"/>
      <c r="G2571" s="81"/>
      <c r="H2571" s="81"/>
      <c r="I2571" s="81"/>
      <c r="J2571" s="333"/>
    </row>
    <row r="2572" spans="1:10">
      <c r="A2572" s="69"/>
      <c r="B2572" s="74"/>
      <c r="C2572" s="82"/>
      <c r="D2572" s="76"/>
      <c r="E2572" s="76"/>
      <c r="F2572" s="76"/>
      <c r="G2572" s="76" t="s">
        <v>316</v>
      </c>
      <c r="H2572" s="76"/>
      <c r="I2572" s="76"/>
      <c r="J2572" s="84">
        <f>+SUBTOTAL(9,J2565:J2571)</f>
        <v>3.67</v>
      </c>
    </row>
    <row r="2573" spans="1:10">
      <c r="A2573" s="69"/>
      <c r="B2573" s="74" t="s">
        <v>295</v>
      </c>
      <c r="C2573" s="75" t="s">
        <v>317</v>
      </c>
      <c r="D2573" s="76"/>
      <c r="E2573" s="76"/>
      <c r="F2573" s="76"/>
      <c r="G2573" s="77" t="s">
        <v>296</v>
      </c>
      <c r="H2573" s="77" t="s">
        <v>955</v>
      </c>
      <c r="I2573" s="77" t="s">
        <v>312</v>
      </c>
      <c r="J2573" s="84" t="s">
        <v>956</v>
      </c>
    </row>
    <row r="2574" spans="1:10">
      <c r="A2574" s="69"/>
      <c r="B2574" s="74" t="s">
        <v>1061</v>
      </c>
      <c r="C2574" s="75" t="s">
        <v>515</v>
      </c>
      <c r="D2574" s="76"/>
      <c r="E2574" s="76"/>
      <c r="F2574" s="76"/>
      <c r="G2574" s="77" t="s">
        <v>232</v>
      </c>
      <c r="H2574" s="77">
        <v>1.48</v>
      </c>
      <c r="I2574" s="77">
        <v>1.1002700000000001</v>
      </c>
      <c r="J2574" s="84">
        <f>+ROUND(H2574*I2574,2)</f>
        <v>1.63</v>
      </c>
    </row>
    <row r="2575" spans="1:10">
      <c r="A2575" s="69"/>
      <c r="B2575" s="78" t="s">
        <v>231</v>
      </c>
      <c r="C2575" s="79"/>
      <c r="D2575" s="80"/>
      <c r="E2575" s="80"/>
      <c r="F2575" s="80"/>
      <c r="G2575" s="81"/>
      <c r="H2575" s="81"/>
      <c r="I2575" s="81"/>
      <c r="J2575" s="333"/>
    </row>
    <row r="2576" spans="1:10">
      <c r="A2576" s="69"/>
      <c r="B2576" s="78" t="s">
        <v>231</v>
      </c>
      <c r="C2576" s="79"/>
      <c r="D2576" s="80"/>
      <c r="E2576" s="80"/>
      <c r="F2576" s="80"/>
      <c r="G2576" s="81"/>
      <c r="H2576" s="81"/>
      <c r="I2576" s="81"/>
      <c r="J2576" s="333"/>
    </row>
    <row r="2577" spans="1:10">
      <c r="A2577" s="69"/>
      <c r="B2577" s="78" t="s">
        <v>231</v>
      </c>
      <c r="C2577" s="79"/>
      <c r="D2577" s="80"/>
      <c r="E2577" s="80"/>
      <c r="F2577" s="80"/>
      <c r="G2577" s="81"/>
      <c r="H2577" s="81"/>
      <c r="I2577" s="81"/>
      <c r="J2577" s="333"/>
    </row>
    <row r="2578" spans="1:10">
      <c r="A2578" s="69"/>
      <c r="B2578" s="78" t="s">
        <v>231</v>
      </c>
      <c r="C2578" s="79"/>
      <c r="D2578" s="80"/>
      <c r="E2578" s="80"/>
      <c r="F2578" s="80"/>
      <c r="G2578" s="81"/>
      <c r="H2578" s="81"/>
      <c r="I2578" s="81"/>
      <c r="J2578" s="333"/>
    </row>
    <row r="2579" spans="1:10">
      <c r="A2579" s="69"/>
      <c r="B2579" s="74"/>
      <c r="C2579" s="82"/>
      <c r="D2579" s="76"/>
      <c r="E2579" s="76"/>
      <c r="F2579" s="76"/>
      <c r="G2579" s="76" t="s">
        <v>318</v>
      </c>
      <c r="H2579" s="76"/>
      <c r="I2579" s="76"/>
      <c r="J2579" s="84">
        <f>+SUBTOTAL(9,J2574:J2578)</f>
        <v>1.63</v>
      </c>
    </row>
    <row r="2580" spans="1:10">
      <c r="A2580" s="69"/>
      <c r="B2580" s="74" t="s">
        <v>295</v>
      </c>
      <c r="C2580" s="75" t="s">
        <v>321</v>
      </c>
      <c r="D2580" s="77" t="s">
        <v>322</v>
      </c>
      <c r="E2580" s="77" t="s">
        <v>961</v>
      </c>
      <c r="F2580" s="77" t="s">
        <v>962</v>
      </c>
      <c r="G2580" s="77" t="s">
        <v>963</v>
      </c>
      <c r="H2580" s="77" t="s">
        <v>964</v>
      </c>
      <c r="I2580" s="77" t="s">
        <v>312</v>
      </c>
      <c r="J2580" s="84" t="s">
        <v>965</v>
      </c>
    </row>
    <row r="2581" spans="1:10">
      <c r="A2581" s="69"/>
      <c r="B2581" s="74">
        <v>416096</v>
      </c>
      <c r="C2581" s="75" t="s">
        <v>517</v>
      </c>
      <c r="D2581" s="77" t="s">
        <v>323</v>
      </c>
      <c r="E2581" s="77">
        <v>0</v>
      </c>
      <c r="F2581" s="77">
        <v>10</v>
      </c>
      <c r="G2581" s="77">
        <v>10</v>
      </c>
      <c r="H2581" s="77">
        <v>0.79</v>
      </c>
      <c r="I2581" s="77">
        <v>2.0630099999999998</v>
      </c>
      <c r="J2581" s="84">
        <f>+ROUND(G2581*H2581*I2581,2)</f>
        <v>16.3</v>
      </c>
    </row>
    <row r="2582" spans="1:10">
      <c r="A2582" s="69"/>
      <c r="B2582" s="78" t="s">
        <v>231</v>
      </c>
      <c r="C2582" s="79"/>
      <c r="D2582" s="81"/>
      <c r="E2582" s="81"/>
      <c r="F2582" s="81"/>
      <c r="G2582" s="81"/>
      <c r="H2582" s="81"/>
      <c r="I2582" s="81"/>
      <c r="J2582" s="333"/>
    </row>
    <row r="2583" spans="1:10">
      <c r="A2583" s="69"/>
      <c r="B2583" s="78" t="s">
        <v>231</v>
      </c>
      <c r="C2583" s="79"/>
      <c r="D2583" s="81"/>
      <c r="E2583" s="81"/>
      <c r="F2583" s="81"/>
      <c r="G2583" s="81"/>
      <c r="H2583" s="81"/>
      <c r="I2583" s="81"/>
      <c r="J2583" s="333"/>
    </row>
    <row r="2584" spans="1:10">
      <c r="A2584" s="69"/>
      <c r="B2584" s="78" t="s">
        <v>231</v>
      </c>
      <c r="C2584" s="79"/>
      <c r="D2584" s="81"/>
      <c r="E2584" s="81"/>
      <c r="F2584" s="81"/>
      <c r="G2584" s="81"/>
      <c r="H2584" s="81"/>
      <c r="I2584" s="81"/>
      <c r="J2584" s="333"/>
    </row>
    <row r="2585" spans="1:10">
      <c r="A2585" s="69"/>
      <c r="B2585" s="78" t="s">
        <v>231</v>
      </c>
      <c r="C2585" s="79"/>
      <c r="D2585" s="81"/>
      <c r="E2585" s="81"/>
      <c r="F2585" s="81"/>
      <c r="G2585" s="81"/>
      <c r="H2585" s="81"/>
      <c r="I2585" s="81"/>
      <c r="J2585" s="333"/>
    </row>
    <row r="2586" spans="1:10">
      <c r="A2586" s="69"/>
      <c r="B2586" s="78" t="s">
        <v>231</v>
      </c>
      <c r="C2586" s="79"/>
      <c r="D2586" s="81"/>
      <c r="E2586" s="81"/>
      <c r="F2586" s="81"/>
      <c r="G2586" s="81"/>
      <c r="H2586" s="81"/>
      <c r="I2586" s="81"/>
      <c r="J2586" s="333"/>
    </row>
    <row r="2587" spans="1:10">
      <c r="A2587" s="69"/>
      <c r="B2587" s="78" t="s">
        <v>231</v>
      </c>
      <c r="C2587" s="79"/>
      <c r="D2587" s="81"/>
      <c r="E2587" s="81"/>
      <c r="F2587" s="81"/>
      <c r="G2587" s="81"/>
      <c r="H2587" s="81"/>
      <c r="I2587" s="81"/>
      <c r="J2587" s="333"/>
    </row>
    <row r="2588" spans="1:10">
      <c r="A2588" s="69"/>
      <c r="B2588" s="74"/>
      <c r="C2588" s="82"/>
      <c r="D2588" s="76"/>
      <c r="E2588" s="76"/>
      <c r="F2588" s="76"/>
      <c r="G2588" s="76" t="s">
        <v>325</v>
      </c>
      <c r="H2588" s="76"/>
      <c r="I2588" s="76"/>
      <c r="J2588" s="84">
        <f>+SUBTOTAL(9,J2581:J2587)</f>
        <v>16.3</v>
      </c>
    </row>
    <row r="2589" spans="1:10">
      <c r="A2589" s="69"/>
      <c r="B2589" s="74" t="s">
        <v>326</v>
      </c>
      <c r="C2589" s="82"/>
      <c r="D2589" s="76"/>
      <c r="E2589" s="76"/>
      <c r="F2589" s="76"/>
      <c r="G2589" s="76"/>
      <c r="H2589" s="76"/>
      <c r="I2589" s="76"/>
      <c r="J2589" s="84">
        <f>+SUBTOTAL(9,J2563:J2587)</f>
        <v>39.790000000000006</v>
      </c>
    </row>
    <row r="2590" spans="1:10">
      <c r="A2590" s="69"/>
      <c r="B2590" s="74" t="s">
        <v>327</v>
      </c>
      <c r="C2590" s="82"/>
      <c r="D2590" s="76">
        <v>0</v>
      </c>
      <c r="E2590" s="76"/>
      <c r="F2590" s="76"/>
      <c r="G2590" s="76"/>
      <c r="H2590" s="76"/>
      <c r="I2590" s="76"/>
      <c r="J2590" s="84">
        <f>+ROUND(J2589*D2590/100,2)</f>
        <v>0</v>
      </c>
    </row>
    <row r="2591" spans="1:10" ht="14.4" thickBot="1">
      <c r="A2591" s="69"/>
      <c r="B2591" s="74" t="s">
        <v>328</v>
      </c>
      <c r="C2591" s="82"/>
      <c r="D2591" s="76"/>
      <c r="E2591" s="76"/>
      <c r="F2591" s="76"/>
      <c r="G2591" s="76"/>
      <c r="H2591" s="76"/>
      <c r="I2591" s="76"/>
      <c r="J2591" s="84">
        <f>+J2589+ J2590</f>
        <v>39.790000000000006</v>
      </c>
    </row>
    <row r="2592" spans="1:10">
      <c r="A2592" s="69"/>
      <c r="B2592" s="70" t="s">
        <v>261</v>
      </c>
      <c r="C2592" s="71"/>
      <c r="D2592" s="73"/>
      <c r="E2592" s="73"/>
      <c r="F2592" s="73" t="s">
        <v>967</v>
      </c>
      <c r="G2592" s="73"/>
      <c r="H2592" s="73"/>
      <c r="I2592" s="73" t="s">
        <v>968</v>
      </c>
      <c r="J2592" s="332"/>
    </row>
    <row r="2593" spans="1:10">
      <c r="A2593" s="69"/>
      <c r="B2593" s="78" t="s">
        <v>969</v>
      </c>
      <c r="C2593" s="69"/>
      <c r="D2593" s="80"/>
      <c r="E2593" s="80"/>
      <c r="F2593" s="80" t="s">
        <v>970</v>
      </c>
      <c r="G2593" s="80"/>
      <c r="H2593" s="80"/>
      <c r="I2593" s="80"/>
      <c r="J2593" s="338"/>
    </row>
    <row r="2594" spans="1:10">
      <c r="A2594" s="69"/>
      <c r="B2594" s="78" t="s">
        <v>971</v>
      </c>
      <c r="C2594" s="69"/>
      <c r="D2594" s="80"/>
      <c r="E2594" s="80"/>
      <c r="F2594" s="80" t="s">
        <v>972</v>
      </c>
      <c r="G2594" s="80"/>
      <c r="H2594" s="80"/>
      <c r="I2594" s="80"/>
      <c r="J2594" s="338"/>
    </row>
    <row r="2595" spans="1:10" ht="14.4" thickBot="1">
      <c r="A2595" s="69"/>
      <c r="B2595" s="85" t="s">
        <v>973</v>
      </c>
      <c r="C2595" s="69"/>
      <c r="D2595" s="80"/>
      <c r="E2595" s="80"/>
      <c r="F2595" s="80"/>
      <c r="G2595" s="80"/>
      <c r="H2595" s="80"/>
      <c r="I2595" s="80"/>
      <c r="J2595" s="339"/>
    </row>
    <row r="2596" spans="1:10">
      <c r="A2596" s="69"/>
      <c r="B2596" s="71"/>
      <c r="C2596" s="71"/>
      <c r="D2596" s="73"/>
      <c r="E2596" s="73"/>
      <c r="F2596" s="73"/>
      <c r="G2596" s="73"/>
      <c r="H2596" s="73"/>
      <c r="I2596" s="73"/>
      <c r="J2596" s="73"/>
    </row>
    <row r="2597" spans="1:10" ht="14.4" thickBot="1">
      <c r="A2597" s="69"/>
      <c r="B2597" s="69"/>
      <c r="C2597" s="69"/>
      <c r="D2597" s="80"/>
      <c r="E2597" s="80"/>
      <c r="F2597" s="80"/>
      <c r="G2597" s="80"/>
      <c r="H2597" s="80"/>
      <c r="I2597" s="80"/>
      <c r="J2597" s="80"/>
    </row>
    <row r="2598" spans="1:10">
      <c r="A2598" s="69"/>
      <c r="B2598" s="70"/>
      <c r="C2598" s="71"/>
      <c r="D2598" s="72" t="s">
        <v>294</v>
      </c>
      <c r="E2598" s="72"/>
      <c r="F2598" s="72"/>
      <c r="G2598" s="73"/>
      <c r="H2598" s="73"/>
      <c r="I2598" s="73"/>
      <c r="J2598" s="332"/>
    </row>
    <row r="2599" spans="1:10">
      <c r="A2599" s="69"/>
      <c r="B2599" s="74" t="s">
        <v>295</v>
      </c>
      <c r="C2599" s="75" t="s">
        <v>116</v>
      </c>
      <c r="D2599" s="76"/>
      <c r="E2599" s="76"/>
      <c r="F2599" s="76"/>
      <c r="G2599" s="76"/>
      <c r="H2599" s="77" t="s">
        <v>943</v>
      </c>
      <c r="I2599" s="76"/>
      <c r="J2599" s="84" t="s">
        <v>296</v>
      </c>
    </row>
    <row r="2600" spans="1:10">
      <c r="A2600" s="69"/>
      <c r="B2600" s="78" t="s">
        <v>231</v>
      </c>
      <c r="C2600" s="79" t="s">
        <v>248</v>
      </c>
      <c r="D2600" s="80"/>
      <c r="E2600" s="80"/>
      <c r="F2600" s="80"/>
      <c r="G2600" s="80"/>
      <c r="H2600" s="81" t="s">
        <v>945</v>
      </c>
      <c r="I2600" s="80"/>
      <c r="J2600" s="333" t="s">
        <v>1062</v>
      </c>
    </row>
    <row r="2601" spans="1:10">
      <c r="A2601" s="69"/>
      <c r="B2601" s="74"/>
      <c r="C2601" s="75"/>
      <c r="D2601" s="76"/>
      <c r="E2601" s="77"/>
      <c r="F2601" s="77" t="s">
        <v>297</v>
      </c>
      <c r="G2601" s="77"/>
      <c r="H2601" s="77" t="s">
        <v>298</v>
      </c>
      <c r="I2601" s="77"/>
      <c r="J2601" s="84" t="s">
        <v>946</v>
      </c>
    </row>
    <row r="2602" spans="1:10">
      <c r="A2602" s="69"/>
      <c r="B2602" s="78" t="s">
        <v>295</v>
      </c>
      <c r="C2602" s="79" t="s">
        <v>299</v>
      </c>
      <c r="D2602" s="80"/>
      <c r="E2602" s="81" t="s">
        <v>230</v>
      </c>
      <c r="F2602" s="77" t="s">
        <v>300</v>
      </c>
      <c r="G2602" s="77" t="s">
        <v>301</v>
      </c>
      <c r="H2602" s="77" t="s">
        <v>300</v>
      </c>
      <c r="I2602" s="334" t="s">
        <v>301</v>
      </c>
      <c r="J2602" s="333" t="s">
        <v>947</v>
      </c>
    </row>
    <row r="2603" spans="1:10">
      <c r="A2603" s="69"/>
      <c r="B2603" s="74" t="s">
        <v>231</v>
      </c>
      <c r="C2603" s="75"/>
      <c r="D2603" s="76"/>
      <c r="E2603" s="77"/>
      <c r="F2603" s="77"/>
      <c r="G2603" s="77"/>
      <c r="H2603" s="77"/>
      <c r="I2603" s="77"/>
      <c r="J2603" s="84"/>
    </row>
    <row r="2604" spans="1:10">
      <c r="A2604" s="69"/>
      <c r="B2604" s="78" t="s">
        <v>231</v>
      </c>
      <c r="C2604" s="79"/>
      <c r="D2604" s="80"/>
      <c r="E2604" s="81"/>
      <c r="F2604" s="81"/>
      <c r="G2604" s="81"/>
      <c r="H2604" s="81"/>
      <c r="I2604" s="81"/>
      <c r="J2604" s="333"/>
    </row>
    <row r="2605" spans="1:10">
      <c r="A2605" s="69"/>
      <c r="B2605" s="78" t="s">
        <v>231</v>
      </c>
      <c r="C2605" s="79"/>
      <c r="D2605" s="80"/>
      <c r="E2605" s="81"/>
      <c r="F2605" s="81"/>
      <c r="G2605" s="81"/>
      <c r="H2605" s="81"/>
      <c r="I2605" s="81"/>
      <c r="J2605" s="333"/>
    </row>
    <row r="2606" spans="1:10">
      <c r="A2606" s="69"/>
      <c r="B2606" s="78" t="s">
        <v>231</v>
      </c>
      <c r="C2606" s="79"/>
      <c r="D2606" s="80"/>
      <c r="E2606" s="81"/>
      <c r="F2606" s="81"/>
      <c r="G2606" s="81"/>
      <c r="H2606" s="81"/>
      <c r="I2606" s="81"/>
      <c r="J2606" s="333"/>
    </row>
    <row r="2607" spans="1:10">
      <c r="A2607" s="69"/>
      <c r="B2607" s="78" t="s">
        <v>231</v>
      </c>
      <c r="C2607" s="79"/>
      <c r="D2607" s="80"/>
      <c r="E2607" s="81"/>
      <c r="F2607" s="81"/>
      <c r="G2607" s="81"/>
      <c r="H2607" s="81"/>
      <c r="I2607" s="81"/>
      <c r="J2607" s="333"/>
    </row>
    <row r="2608" spans="1:10">
      <c r="A2608" s="69"/>
      <c r="B2608" s="78" t="s">
        <v>231</v>
      </c>
      <c r="C2608" s="79"/>
      <c r="D2608" s="80"/>
      <c r="E2608" s="81"/>
      <c r="F2608" s="81"/>
      <c r="G2608" s="81"/>
      <c r="H2608" s="81"/>
      <c r="I2608" s="81"/>
      <c r="J2608" s="333"/>
    </row>
    <row r="2609" spans="1:10">
      <c r="A2609" s="69"/>
      <c r="B2609" s="78" t="s">
        <v>231</v>
      </c>
      <c r="C2609" s="79"/>
      <c r="D2609" s="80"/>
      <c r="E2609" s="81"/>
      <c r="F2609" s="81"/>
      <c r="G2609" s="81"/>
      <c r="H2609" s="81"/>
      <c r="I2609" s="81"/>
      <c r="J2609" s="333"/>
    </row>
    <row r="2610" spans="1:10">
      <c r="A2610" s="69"/>
      <c r="B2610" s="74"/>
      <c r="C2610" s="82"/>
      <c r="D2610" s="76"/>
      <c r="E2610" s="76"/>
      <c r="F2610" s="76"/>
      <c r="G2610" s="76" t="s">
        <v>948</v>
      </c>
      <c r="H2610" s="76"/>
      <c r="I2610" s="76"/>
      <c r="J2610" s="84">
        <f>+SUBTOTAL(9,J2603:J2609)</f>
        <v>0</v>
      </c>
    </row>
    <row r="2611" spans="1:10">
      <c r="A2611" s="69"/>
      <c r="B2611" s="74" t="s">
        <v>295</v>
      </c>
      <c r="C2611" s="75" t="s">
        <v>949</v>
      </c>
      <c r="D2611" s="76"/>
      <c r="E2611" s="76"/>
      <c r="F2611" s="76"/>
      <c r="G2611" s="76"/>
      <c r="H2611" s="77" t="s">
        <v>230</v>
      </c>
      <c r="I2611" s="77" t="s">
        <v>950</v>
      </c>
      <c r="J2611" s="84" t="s">
        <v>951</v>
      </c>
    </row>
    <row r="2612" spans="1:10">
      <c r="A2612" s="69"/>
      <c r="B2612" s="74" t="s">
        <v>306</v>
      </c>
      <c r="C2612" s="75" t="s">
        <v>307</v>
      </c>
      <c r="D2612" s="76"/>
      <c r="E2612" s="76"/>
      <c r="F2612" s="76"/>
      <c r="G2612" s="76"/>
      <c r="H2612" s="77">
        <v>10</v>
      </c>
      <c r="I2612" s="77">
        <v>21.04</v>
      </c>
      <c r="J2612" s="84">
        <f>+ROUND(H2612*I2612,2)</f>
        <v>210.4</v>
      </c>
    </row>
    <row r="2613" spans="1:10">
      <c r="A2613" s="69"/>
      <c r="B2613" s="78" t="s">
        <v>231</v>
      </c>
      <c r="C2613" s="79"/>
      <c r="D2613" s="80"/>
      <c r="E2613" s="80"/>
      <c r="F2613" s="80"/>
      <c r="G2613" s="80"/>
      <c r="H2613" s="81"/>
      <c r="I2613" s="81"/>
      <c r="J2613" s="333"/>
    </row>
    <row r="2614" spans="1:10">
      <c r="A2614" s="69"/>
      <c r="B2614" s="78" t="s">
        <v>231</v>
      </c>
      <c r="C2614" s="79"/>
      <c r="D2614" s="80"/>
      <c r="E2614" s="80"/>
      <c r="F2614" s="80"/>
      <c r="G2614" s="80"/>
      <c r="H2614" s="81"/>
      <c r="I2614" s="81"/>
      <c r="J2614" s="333"/>
    </row>
    <row r="2615" spans="1:10">
      <c r="A2615" s="69"/>
      <c r="B2615" s="78" t="s">
        <v>231</v>
      </c>
      <c r="C2615" s="79"/>
      <c r="D2615" s="80"/>
      <c r="E2615" s="80"/>
      <c r="F2615" s="80"/>
      <c r="G2615" s="80"/>
      <c r="H2615" s="81"/>
      <c r="I2615" s="81"/>
      <c r="J2615" s="333"/>
    </row>
    <row r="2616" spans="1:10">
      <c r="A2616" s="69"/>
      <c r="B2616" s="78" t="s">
        <v>231</v>
      </c>
      <c r="C2616" s="79"/>
      <c r="D2616" s="80"/>
      <c r="E2616" s="80"/>
      <c r="F2616" s="80"/>
      <c r="G2616" s="80"/>
      <c r="H2616" s="81"/>
      <c r="I2616" s="81"/>
      <c r="J2616" s="333"/>
    </row>
    <row r="2617" spans="1:10">
      <c r="A2617" s="69"/>
      <c r="B2617" s="78" t="s">
        <v>231</v>
      </c>
      <c r="C2617" s="79"/>
      <c r="D2617" s="80"/>
      <c r="E2617" s="80"/>
      <c r="F2617" s="80"/>
      <c r="G2617" s="80"/>
      <c r="H2617" s="81"/>
      <c r="I2617" s="81"/>
      <c r="J2617" s="333"/>
    </row>
    <row r="2618" spans="1:10">
      <c r="A2618" s="69"/>
      <c r="B2618" s="78" t="s">
        <v>231</v>
      </c>
      <c r="C2618" s="79"/>
      <c r="D2618" s="80"/>
      <c r="E2618" s="80"/>
      <c r="F2618" s="80"/>
      <c r="G2618" s="80"/>
      <c r="H2618" s="81"/>
      <c r="I2618" s="81"/>
      <c r="J2618" s="333"/>
    </row>
    <row r="2619" spans="1:10">
      <c r="A2619" s="69"/>
      <c r="B2619" s="74"/>
      <c r="C2619" s="82"/>
      <c r="D2619" s="76"/>
      <c r="E2619" s="76"/>
      <c r="F2619" s="76"/>
      <c r="G2619" s="76" t="s">
        <v>952</v>
      </c>
      <c r="H2619" s="76"/>
      <c r="I2619" s="76"/>
      <c r="J2619" s="84">
        <f>+SUBTOTAL(9,J2612:J2618)</f>
        <v>210.4</v>
      </c>
    </row>
    <row r="2620" spans="1:10">
      <c r="A2620" s="69"/>
      <c r="B2620" s="74"/>
      <c r="C2620" s="82"/>
      <c r="D2620" s="76"/>
      <c r="E2620" s="76"/>
      <c r="F2620" s="76" t="s">
        <v>953</v>
      </c>
      <c r="G2620" s="76"/>
      <c r="H2620" s="76"/>
      <c r="I2620" s="76">
        <v>0</v>
      </c>
      <c r="J2620" s="84">
        <f>+ROUND(I2620*J2619,2)</f>
        <v>0</v>
      </c>
    </row>
    <row r="2621" spans="1:10">
      <c r="A2621" s="69"/>
      <c r="B2621" s="74"/>
      <c r="C2621" s="82"/>
      <c r="D2621" s="76"/>
      <c r="E2621" s="76"/>
      <c r="F2621" s="76" t="s">
        <v>308</v>
      </c>
      <c r="G2621" s="76"/>
      <c r="H2621" s="76"/>
      <c r="I2621" s="76"/>
      <c r="J2621" s="84">
        <f>+SUBTOTAL(9,J2612:J2620)</f>
        <v>210.4</v>
      </c>
    </row>
    <row r="2622" spans="1:10">
      <c r="A2622" s="69"/>
      <c r="B2622" s="83"/>
      <c r="C2622" s="82"/>
      <c r="D2622" s="76"/>
      <c r="E2622" s="76"/>
      <c r="F2622" s="76"/>
      <c r="G2622" s="76" t="s">
        <v>954</v>
      </c>
      <c r="H2622" s="76"/>
      <c r="I2622" s="76"/>
      <c r="J2622" s="337">
        <f>+SUBTOTAL(9,J2603:J2621)</f>
        <v>210.4</v>
      </c>
    </row>
    <row r="2623" spans="1:10">
      <c r="A2623" s="69"/>
      <c r="B2623" s="83"/>
      <c r="C2623" s="82" t="s">
        <v>309</v>
      </c>
      <c r="D2623" s="76">
        <v>0.12</v>
      </c>
      <c r="E2623" s="76"/>
      <c r="F2623" s="76"/>
      <c r="G2623" s="76" t="s">
        <v>310</v>
      </c>
      <c r="H2623" s="76"/>
      <c r="I2623" s="76"/>
      <c r="J2623" s="337">
        <f>+ROUND(J2622/D2623,2)</f>
        <v>1753.33</v>
      </c>
    </row>
    <row r="2624" spans="1:10">
      <c r="A2624" s="69"/>
      <c r="B2624" s="74" t="s">
        <v>295</v>
      </c>
      <c r="C2624" s="75" t="s">
        <v>311</v>
      </c>
      <c r="D2624" s="76"/>
      <c r="E2624" s="76"/>
      <c r="F2624" s="76"/>
      <c r="G2624" s="77" t="s">
        <v>296</v>
      </c>
      <c r="H2624" s="77" t="s">
        <v>955</v>
      </c>
      <c r="I2624" s="77" t="s">
        <v>312</v>
      </c>
      <c r="J2624" s="84" t="s">
        <v>956</v>
      </c>
    </row>
    <row r="2625" spans="1:10">
      <c r="A2625" s="69"/>
      <c r="B2625" s="74">
        <v>9199997</v>
      </c>
      <c r="C2625" s="75" t="s">
        <v>957</v>
      </c>
      <c r="D2625" s="76"/>
      <c r="E2625" s="76"/>
      <c r="F2625" s="76"/>
      <c r="G2625" s="77" t="s">
        <v>958</v>
      </c>
      <c r="H2625" s="77">
        <v>1752.95</v>
      </c>
      <c r="I2625" s="77">
        <v>2.7799999999999998E-2</v>
      </c>
      <c r="J2625" s="84">
        <f>+ROUND(H2625*I2625,2)</f>
        <v>48.73</v>
      </c>
    </row>
    <row r="2626" spans="1:10">
      <c r="A2626" s="69"/>
      <c r="B2626" s="78" t="s">
        <v>231</v>
      </c>
      <c r="C2626" s="79"/>
      <c r="D2626" s="80"/>
      <c r="E2626" s="80"/>
      <c r="F2626" s="80"/>
      <c r="G2626" s="81"/>
      <c r="H2626" s="81"/>
      <c r="I2626" s="81"/>
      <c r="J2626" s="333"/>
    </row>
    <row r="2627" spans="1:10">
      <c r="A2627" s="69"/>
      <c r="B2627" s="78" t="s">
        <v>231</v>
      </c>
      <c r="C2627" s="79"/>
      <c r="D2627" s="80"/>
      <c r="E2627" s="80"/>
      <c r="F2627" s="80"/>
      <c r="G2627" s="81"/>
      <c r="H2627" s="81"/>
      <c r="I2627" s="81"/>
      <c r="J2627" s="333"/>
    </row>
    <row r="2628" spans="1:10">
      <c r="A2628" s="69"/>
      <c r="B2628" s="78" t="s">
        <v>231</v>
      </c>
      <c r="C2628" s="79"/>
      <c r="D2628" s="80"/>
      <c r="E2628" s="80"/>
      <c r="F2628" s="80"/>
      <c r="G2628" s="81"/>
      <c r="H2628" s="81"/>
      <c r="I2628" s="81"/>
      <c r="J2628" s="333"/>
    </row>
    <row r="2629" spans="1:10">
      <c r="A2629" s="69"/>
      <c r="B2629" s="78" t="s">
        <v>231</v>
      </c>
      <c r="C2629" s="79"/>
      <c r="D2629" s="80"/>
      <c r="E2629" s="80"/>
      <c r="F2629" s="80"/>
      <c r="G2629" s="81"/>
      <c r="H2629" s="81"/>
      <c r="I2629" s="81"/>
      <c r="J2629" s="333"/>
    </row>
    <row r="2630" spans="1:10">
      <c r="A2630" s="69"/>
      <c r="B2630" s="78" t="s">
        <v>231</v>
      </c>
      <c r="C2630" s="79"/>
      <c r="D2630" s="80"/>
      <c r="E2630" s="80"/>
      <c r="F2630" s="80"/>
      <c r="G2630" s="81"/>
      <c r="H2630" s="81"/>
      <c r="I2630" s="81"/>
      <c r="J2630" s="333"/>
    </row>
    <row r="2631" spans="1:10">
      <c r="A2631" s="69"/>
      <c r="B2631" s="78" t="s">
        <v>231</v>
      </c>
      <c r="C2631" s="79"/>
      <c r="D2631" s="80"/>
      <c r="E2631" s="80"/>
      <c r="F2631" s="80"/>
      <c r="G2631" s="81"/>
      <c r="H2631" s="81"/>
      <c r="I2631" s="81"/>
      <c r="J2631" s="333"/>
    </row>
    <row r="2632" spans="1:10">
      <c r="A2632" s="69"/>
      <c r="B2632" s="74"/>
      <c r="C2632" s="82"/>
      <c r="D2632" s="76"/>
      <c r="E2632" s="76"/>
      <c r="F2632" s="76"/>
      <c r="G2632" s="76" t="s">
        <v>316</v>
      </c>
      <c r="H2632" s="76"/>
      <c r="I2632" s="76"/>
      <c r="J2632" s="84">
        <f>+SUBTOTAL(9,J2625:J2631)</f>
        <v>48.73</v>
      </c>
    </row>
    <row r="2633" spans="1:10">
      <c r="A2633" s="69"/>
      <c r="B2633" s="74" t="s">
        <v>295</v>
      </c>
      <c r="C2633" s="75" t="s">
        <v>317</v>
      </c>
      <c r="D2633" s="76"/>
      <c r="E2633" s="76"/>
      <c r="F2633" s="76"/>
      <c r="G2633" s="77" t="s">
        <v>296</v>
      </c>
      <c r="H2633" s="77" t="s">
        <v>955</v>
      </c>
      <c r="I2633" s="77" t="s">
        <v>312</v>
      </c>
      <c r="J2633" s="84" t="s">
        <v>956</v>
      </c>
    </row>
    <row r="2634" spans="1:10">
      <c r="A2634" s="69"/>
      <c r="B2634" s="74" t="s">
        <v>231</v>
      </c>
      <c r="C2634" s="75"/>
      <c r="D2634" s="76"/>
      <c r="E2634" s="76"/>
      <c r="F2634" s="76"/>
      <c r="G2634" s="77"/>
      <c r="H2634" s="77"/>
      <c r="I2634" s="77"/>
      <c r="J2634" s="84"/>
    </row>
    <row r="2635" spans="1:10">
      <c r="A2635" s="69"/>
      <c r="B2635" s="78" t="s">
        <v>231</v>
      </c>
      <c r="C2635" s="79"/>
      <c r="D2635" s="80"/>
      <c r="E2635" s="80"/>
      <c r="F2635" s="80"/>
      <c r="G2635" s="81"/>
      <c r="H2635" s="81"/>
      <c r="I2635" s="81"/>
      <c r="J2635" s="333"/>
    </row>
    <row r="2636" spans="1:10">
      <c r="A2636" s="69"/>
      <c r="B2636" s="78" t="s">
        <v>231</v>
      </c>
      <c r="C2636" s="79"/>
      <c r="D2636" s="80"/>
      <c r="E2636" s="80"/>
      <c r="F2636" s="80"/>
      <c r="G2636" s="81"/>
      <c r="H2636" s="81"/>
      <c r="I2636" s="81"/>
      <c r="J2636" s="333"/>
    </row>
    <row r="2637" spans="1:10">
      <c r="A2637" s="69"/>
      <c r="B2637" s="78" t="s">
        <v>231</v>
      </c>
      <c r="C2637" s="79"/>
      <c r="D2637" s="80"/>
      <c r="E2637" s="80"/>
      <c r="F2637" s="80"/>
      <c r="G2637" s="81"/>
      <c r="H2637" s="81"/>
      <c r="I2637" s="81"/>
      <c r="J2637" s="333"/>
    </row>
    <row r="2638" spans="1:10">
      <c r="A2638" s="69"/>
      <c r="B2638" s="78" t="s">
        <v>231</v>
      </c>
      <c r="C2638" s="79"/>
      <c r="D2638" s="80"/>
      <c r="E2638" s="80"/>
      <c r="F2638" s="80"/>
      <c r="G2638" s="81"/>
      <c r="H2638" s="81"/>
      <c r="I2638" s="81"/>
      <c r="J2638" s="333"/>
    </row>
    <row r="2639" spans="1:10">
      <c r="A2639" s="69"/>
      <c r="B2639" s="74"/>
      <c r="C2639" s="82"/>
      <c r="D2639" s="76"/>
      <c r="E2639" s="76"/>
      <c r="F2639" s="76"/>
      <c r="G2639" s="76" t="s">
        <v>318</v>
      </c>
      <c r="H2639" s="76"/>
      <c r="I2639" s="76"/>
      <c r="J2639" s="84">
        <f>+SUBTOTAL(9,J2634:J2638)</f>
        <v>0</v>
      </c>
    </row>
    <row r="2640" spans="1:10">
      <c r="A2640" s="69"/>
      <c r="B2640" s="74" t="s">
        <v>295</v>
      </c>
      <c r="C2640" s="75" t="s">
        <v>321</v>
      </c>
      <c r="D2640" s="77" t="s">
        <v>322</v>
      </c>
      <c r="E2640" s="77" t="s">
        <v>961</v>
      </c>
      <c r="F2640" s="77" t="s">
        <v>962</v>
      </c>
      <c r="G2640" s="77" t="s">
        <v>963</v>
      </c>
      <c r="H2640" s="77" t="s">
        <v>964</v>
      </c>
      <c r="I2640" s="77" t="s">
        <v>312</v>
      </c>
      <c r="J2640" s="84" t="s">
        <v>965</v>
      </c>
    </row>
    <row r="2641" spans="1:10">
      <c r="A2641" s="69"/>
      <c r="B2641" s="74" t="s">
        <v>231</v>
      </c>
      <c r="C2641" s="75"/>
      <c r="D2641" s="77"/>
      <c r="E2641" s="77"/>
      <c r="F2641" s="77"/>
      <c r="G2641" s="77"/>
      <c r="H2641" s="77"/>
      <c r="I2641" s="77"/>
      <c r="J2641" s="84"/>
    </row>
    <row r="2642" spans="1:10">
      <c r="A2642" s="69"/>
      <c r="B2642" s="78" t="s">
        <v>231</v>
      </c>
      <c r="C2642" s="79"/>
      <c r="D2642" s="81"/>
      <c r="E2642" s="81"/>
      <c r="F2642" s="81"/>
      <c r="G2642" s="81"/>
      <c r="H2642" s="81"/>
      <c r="I2642" s="81"/>
      <c r="J2642" s="333"/>
    </row>
    <row r="2643" spans="1:10">
      <c r="A2643" s="69"/>
      <c r="B2643" s="78" t="s">
        <v>231</v>
      </c>
      <c r="C2643" s="79"/>
      <c r="D2643" s="81"/>
      <c r="E2643" s="81"/>
      <c r="F2643" s="81"/>
      <c r="G2643" s="81"/>
      <c r="H2643" s="81"/>
      <c r="I2643" s="81"/>
      <c r="J2643" s="333"/>
    </row>
    <row r="2644" spans="1:10">
      <c r="A2644" s="69"/>
      <c r="B2644" s="78" t="s">
        <v>231</v>
      </c>
      <c r="C2644" s="79"/>
      <c r="D2644" s="81"/>
      <c r="E2644" s="81"/>
      <c r="F2644" s="81"/>
      <c r="G2644" s="81"/>
      <c r="H2644" s="81"/>
      <c r="I2644" s="81"/>
      <c r="J2644" s="333"/>
    </row>
    <row r="2645" spans="1:10">
      <c r="A2645" s="69"/>
      <c r="B2645" s="78" t="s">
        <v>231</v>
      </c>
      <c r="C2645" s="79"/>
      <c r="D2645" s="81"/>
      <c r="E2645" s="81"/>
      <c r="F2645" s="81"/>
      <c r="G2645" s="81"/>
      <c r="H2645" s="81"/>
      <c r="I2645" s="81"/>
      <c r="J2645" s="333"/>
    </row>
    <row r="2646" spans="1:10">
      <c r="A2646" s="69"/>
      <c r="B2646" s="78" t="s">
        <v>231</v>
      </c>
      <c r="C2646" s="79"/>
      <c r="D2646" s="81"/>
      <c r="E2646" s="81"/>
      <c r="F2646" s="81"/>
      <c r="G2646" s="81"/>
      <c r="H2646" s="81"/>
      <c r="I2646" s="81"/>
      <c r="J2646" s="333"/>
    </row>
    <row r="2647" spans="1:10">
      <c r="A2647" s="69"/>
      <c r="B2647" s="78" t="s">
        <v>231</v>
      </c>
      <c r="C2647" s="79"/>
      <c r="D2647" s="81"/>
      <c r="E2647" s="81"/>
      <c r="F2647" s="81"/>
      <c r="G2647" s="81"/>
      <c r="H2647" s="81"/>
      <c r="I2647" s="81"/>
      <c r="J2647" s="333"/>
    </row>
    <row r="2648" spans="1:10">
      <c r="A2648" s="69"/>
      <c r="B2648" s="74"/>
      <c r="C2648" s="82"/>
      <c r="D2648" s="76"/>
      <c r="E2648" s="76"/>
      <c r="F2648" s="76"/>
      <c r="G2648" s="76" t="s">
        <v>325</v>
      </c>
      <c r="H2648" s="76"/>
      <c r="I2648" s="76"/>
      <c r="J2648" s="84">
        <f>+SUBTOTAL(9,J2641:J2647)</f>
        <v>0</v>
      </c>
    </row>
    <row r="2649" spans="1:10">
      <c r="A2649" s="69"/>
      <c r="B2649" s="74" t="s">
        <v>326</v>
      </c>
      <c r="C2649" s="82"/>
      <c r="D2649" s="76"/>
      <c r="E2649" s="76"/>
      <c r="F2649" s="76"/>
      <c r="G2649" s="76"/>
      <c r="H2649" s="76"/>
      <c r="I2649" s="76"/>
      <c r="J2649" s="84">
        <f>+SUBTOTAL(9,J2623:J2647)</f>
        <v>1802.06</v>
      </c>
    </row>
    <row r="2650" spans="1:10">
      <c r="A2650" s="69"/>
      <c r="B2650" s="74" t="s">
        <v>327</v>
      </c>
      <c r="C2650" s="82"/>
      <c r="D2650" s="76">
        <v>0</v>
      </c>
      <c r="E2650" s="76"/>
      <c r="F2650" s="76"/>
      <c r="G2650" s="76"/>
      <c r="H2650" s="76"/>
      <c r="I2650" s="76"/>
      <c r="J2650" s="84">
        <f>+ROUND(J2649*D2650/100,2)</f>
        <v>0</v>
      </c>
    </row>
    <row r="2651" spans="1:10" ht="14.4" thickBot="1">
      <c r="A2651" s="69"/>
      <c r="B2651" s="74" t="s">
        <v>328</v>
      </c>
      <c r="C2651" s="82"/>
      <c r="D2651" s="76"/>
      <c r="E2651" s="76"/>
      <c r="F2651" s="76"/>
      <c r="G2651" s="76"/>
      <c r="H2651" s="76"/>
      <c r="I2651" s="76"/>
      <c r="J2651" s="84">
        <f>+J2649+ J2650</f>
        <v>1802.06</v>
      </c>
    </row>
    <row r="2652" spans="1:10">
      <c r="A2652" s="69"/>
      <c r="B2652" s="70" t="s">
        <v>261</v>
      </c>
      <c r="C2652" s="71"/>
      <c r="D2652" s="73"/>
      <c r="E2652" s="73"/>
      <c r="F2652" s="73" t="s">
        <v>967</v>
      </c>
      <c r="G2652" s="73"/>
      <c r="H2652" s="73"/>
      <c r="I2652" s="73" t="s">
        <v>968</v>
      </c>
      <c r="J2652" s="332"/>
    </row>
    <row r="2653" spans="1:10">
      <c r="A2653" s="69"/>
      <c r="B2653" s="78" t="s">
        <v>969</v>
      </c>
      <c r="C2653" s="69"/>
      <c r="D2653" s="80"/>
      <c r="E2653" s="80"/>
      <c r="F2653" s="80" t="s">
        <v>970</v>
      </c>
      <c r="G2653" s="80"/>
      <c r="H2653" s="80"/>
      <c r="I2653" s="80"/>
      <c r="J2653" s="338"/>
    </row>
    <row r="2654" spans="1:10">
      <c r="A2654" s="69"/>
      <c r="B2654" s="78" t="s">
        <v>971</v>
      </c>
      <c r="C2654" s="69"/>
      <c r="D2654" s="80"/>
      <c r="E2654" s="80"/>
      <c r="F2654" s="80" t="s">
        <v>972</v>
      </c>
      <c r="G2654" s="80"/>
      <c r="H2654" s="80"/>
      <c r="I2654" s="80"/>
      <c r="J2654" s="338"/>
    </row>
    <row r="2655" spans="1:10" ht="14.4" thickBot="1">
      <c r="A2655" s="69"/>
      <c r="B2655" s="85" t="s">
        <v>973</v>
      </c>
      <c r="C2655" s="69"/>
      <c r="D2655" s="80"/>
      <c r="E2655" s="80"/>
      <c r="F2655" s="80"/>
      <c r="G2655" s="80"/>
      <c r="H2655" s="80"/>
      <c r="I2655" s="80"/>
      <c r="J2655" s="339"/>
    </row>
    <row r="2656" spans="1:10">
      <c r="A2656" s="69"/>
      <c r="B2656" s="71"/>
      <c r="C2656" s="71"/>
      <c r="D2656" s="73"/>
      <c r="E2656" s="73"/>
      <c r="F2656" s="73"/>
      <c r="G2656" s="73"/>
      <c r="H2656" s="73"/>
      <c r="I2656" s="73"/>
      <c r="J2656" s="73"/>
    </row>
    <row r="2657" spans="1:10" ht="14.4" thickBot="1">
      <c r="A2657" s="69"/>
      <c r="B2657" s="69"/>
      <c r="C2657" s="69"/>
      <c r="D2657" s="80"/>
      <c r="E2657" s="80"/>
      <c r="F2657" s="80"/>
      <c r="G2657" s="80"/>
      <c r="H2657" s="80"/>
      <c r="I2657" s="80"/>
      <c r="J2657" s="80"/>
    </row>
    <row r="2658" spans="1:10">
      <c r="A2658" s="69"/>
      <c r="B2658" s="70"/>
      <c r="C2658" s="71"/>
      <c r="D2658" s="72" t="s">
        <v>294</v>
      </c>
      <c r="E2658" s="72"/>
      <c r="F2658" s="72"/>
      <c r="G2658" s="73"/>
      <c r="H2658" s="73"/>
      <c r="I2658" s="73"/>
      <c r="J2658" s="332"/>
    </row>
    <row r="2659" spans="1:10">
      <c r="A2659" s="69"/>
      <c r="B2659" s="74" t="s">
        <v>295</v>
      </c>
      <c r="C2659" s="75" t="s">
        <v>116</v>
      </c>
      <c r="D2659" s="76"/>
      <c r="E2659" s="76"/>
      <c r="F2659" s="76"/>
      <c r="G2659" s="76"/>
      <c r="H2659" s="77" t="s">
        <v>943</v>
      </c>
      <c r="I2659" s="76"/>
      <c r="J2659" s="84" t="s">
        <v>296</v>
      </c>
    </row>
    <row r="2660" spans="1:10">
      <c r="A2660" s="69"/>
      <c r="B2660" s="78" t="s">
        <v>231</v>
      </c>
      <c r="C2660" s="79" t="s">
        <v>249</v>
      </c>
      <c r="D2660" s="80"/>
      <c r="E2660" s="80"/>
      <c r="F2660" s="80"/>
      <c r="G2660" s="80"/>
      <c r="H2660" s="81" t="s">
        <v>945</v>
      </c>
      <c r="I2660" s="80"/>
      <c r="J2660" s="333" t="s">
        <v>1062</v>
      </c>
    </row>
    <row r="2661" spans="1:10">
      <c r="A2661" s="69"/>
      <c r="B2661" s="74"/>
      <c r="C2661" s="75"/>
      <c r="D2661" s="76"/>
      <c r="E2661" s="77"/>
      <c r="F2661" s="77" t="s">
        <v>297</v>
      </c>
      <c r="G2661" s="77"/>
      <c r="H2661" s="77" t="s">
        <v>298</v>
      </c>
      <c r="I2661" s="77"/>
      <c r="J2661" s="84" t="s">
        <v>946</v>
      </c>
    </row>
    <row r="2662" spans="1:10">
      <c r="A2662" s="69"/>
      <c r="B2662" s="78" t="s">
        <v>295</v>
      </c>
      <c r="C2662" s="79" t="s">
        <v>299</v>
      </c>
      <c r="D2662" s="80"/>
      <c r="E2662" s="81" t="s">
        <v>230</v>
      </c>
      <c r="F2662" s="77" t="s">
        <v>300</v>
      </c>
      <c r="G2662" s="77" t="s">
        <v>301</v>
      </c>
      <c r="H2662" s="77" t="s">
        <v>300</v>
      </c>
      <c r="I2662" s="334" t="s">
        <v>301</v>
      </c>
      <c r="J2662" s="333" t="s">
        <v>947</v>
      </c>
    </row>
    <row r="2663" spans="1:10">
      <c r="A2663" s="69"/>
      <c r="B2663" s="335" t="s">
        <v>522</v>
      </c>
      <c r="C2663" s="75" t="s">
        <v>1063</v>
      </c>
      <c r="D2663" s="76"/>
      <c r="E2663" s="77">
        <v>1</v>
      </c>
      <c r="F2663" s="77">
        <v>1</v>
      </c>
      <c r="G2663" s="77">
        <v>0</v>
      </c>
      <c r="H2663" s="77">
        <v>145.13999999999999</v>
      </c>
      <c r="I2663" s="77">
        <v>49.96</v>
      </c>
      <c r="J2663" s="84">
        <f>+ROUND(E2663* ((F2663*H2663) + (G2663*I2663)),2)</f>
        <v>145.13999999999999</v>
      </c>
    </row>
    <row r="2664" spans="1:10">
      <c r="A2664" s="69"/>
      <c r="B2664" s="78" t="s">
        <v>231</v>
      </c>
      <c r="C2664" s="79"/>
      <c r="D2664" s="80"/>
      <c r="E2664" s="81"/>
      <c r="F2664" s="81"/>
      <c r="G2664" s="81"/>
      <c r="H2664" s="81"/>
      <c r="I2664" s="81"/>
      <c r="J2664" s="333"/>
    </row>
    <row r="2665" spans="1:10">
      <c r="A2665" s="69"/>
      <c r="B2665" s="78" t="s">
        <v>231</v>
      </c>
      <c r="C2665" s="79"/>
      <c r="D2665" s="80"/>
      <c r="E2665" s="81"/>
      <c r="F2665" s="81"/>
      <c r="G2665" s="81"/>
      <c r="H2665" s="81"/>
      <c r="I2665" s="81"/>
      <c r="J2665" s="333"/>
    </row>
    <row r="2666" spans="1:10">
      <c r="A2666" s="69"/>
      <c r="B2666" s="78" t="s">
        <v>231</v>
      </c>
      <c r="C2666" s="79"/>
      <c r="D2666" s="80"/>
      <c r="E2666" s="81"/>
      <c r="F2666" s="81"/>
      <c r="G2666" s="81"/>
      <c r="H2666" s="81"/>
      <c r="I2666" s="81"/>
      <c r="J2666" s="333"/>
    </row>
    <row r="2667" spans="1:10">
      <c r="A2667" s="69"/>
      <c r="B2667" s="78" t="s">
        <v>231</v>
      </c>
      <c r="C2667" s="79"/>
      <c r="D2667" s="80"/>
      <c r="E2667" s="81"/>
      <c r="F2667" s="81"/>
      <c r="G2667" s="81"/>
      <c r="H2667" s="81"/>
      <c r="I2667" s="81"/>
      <c r="J2667" s="333"/>
    </row>
    <row r="2668" spans="1:10">
      <c r="A2668" s="69"/>
      <c r="B2668" s="78" t="s">
        <v>231</v>
      </c>
      <c r="C2668" s="79"/>
      <c r="D2668" s="80"/>
      <c r="E2668" s="81"/>
      <c r="F2668" s="81"/>
      <c r="G2668" s="81"/>
      <c r="H2668" s="81"/>
      <c r="I2668" s="81"/>
      <c r="J2668" s="333"/>
    </row>
    <row r="2669" spans="1:10">
      <c r="A2669" s="69"/>
      <c r="B2669" s="78" t="s">
        <v>231</v>
      </c>
      <c r="C2669" s="79"/>
      <c r="D2669" s="80"/>
      <c r="E2669" s="81"/>
      <c r="F2669" s="81"/>
      <c r="G2669" s="81"/>
      <c r="H2669" s="81"/>
      <c r="I2669" s="81"/>
      <c r="J2669" s="333"/>
    </row>
    <row r="2670" spans="1:10">
      <c r="A2670" s="69"/>
      <c r="B2670" s="74"/>
      <c r="C2670" s="82"/>
      <c r="D2670" s="76"/>
      <c r="E2670" s="76"/>
      <c r="F2670" s="76"/>
      <c r="G2670" s="76" t="s">
        <v>948</v>
      </c>
      <c r="H2670" s="76"/>
      <c r="I2670" s="76"/>
      <c r="J2670" s="84">
        <f>+SUBTOTAL(9,J2663:J2669)</f>
        <v>145.13999999999999</v>
      </c>
    </row>
    <row r="2671" spans="1:10">
      <c r="A2671" s="69"/>
      <c r="B2671" s="74" t="s">
        <v>295</v>
      </c>
      <c r="C2671" s="75" t="s">
        <v>949</v>
      </c>
      <c r="D2671" s="76"/>
      <c r="E2671" s="76"/>
      <c r="F2671" s="76"/>
      <c r="G2671" s="76"/>
      <c r="H2671" s="77" t="s">
        <v>230</v>
      </c>
      <c r="I2671" s="77" t="s">
        <v>950</v>
      </c>
      <c r="J2671" s="84" t="s">
        <v>951</v>
      </c>
    </row>
    <row r="2672" spans="1:10">
      <c r="A2672" s="69"/>
      <c r="B2672" s="74" t="s">
        <v>306</v>
      </c>
      <c r="C2672" s="75" t="s">
        <v>307</v>
      </c>
      <c r="D2672" s="76"/>
      <c r="E2672" s="76"/>
      <c r="F2672" s="76"/>
      <c r="G2672" s="76"/>
      <c r="H2672" s="77">
        <v>2</v>
      </c>
      <c r="I2672" s="77">
        <v>21.04</v>
      </c>
      <c r="J2672" s="84">
        <f>+ROUND(H2672*I2672,2)</f>
        <v>42.08</v>
      </c>
    </row>
    <row r="2673" spans="1:10">
      <c r="A2673" s="69"/>
      <c r="B2673" s="78" t="s">
        <v>231</v>
      </c>
      <c r="C2673" s="79"/>
      <c r="D2673" s="80"/>
      <c r="E2673" s="80"/>
      <c r="F2673" s="80"/>
      <c r="G2673" s="80"/>
      <c r="H2673" s="81"/>
      <c r="I2673" s="81"/>
      <c r="J2673" s="333"/>
    </row>
    <row r="2674" spans="1:10">
      <c r="A2674" s="69"/>
      <c r="B2674" s="78" t="s">
        <v>231</v>
      </c>
      <c r="C2674" s="79"/>
      <c r="D2674" s="80"/>
      <c r="E2674" s="80"/>
      <c r="F2674" s="80"/>
      <c r="G2674" s="80"/>
      <c r="H2674" s="81"/>
      <c r="I2674" s="81"/>
      <c r="J2674" s="333"/>
    </row>
    <row r="2675" spans="1:10">
      <c r="A2675" s="69"/>
      <c r="B2675" s="78" t="s">
        <v>231</v>
      </c>
      <c r="C2675" s="79"/>
      <c r="D2675" s="80"/>
      <c r="E2675" s="80"/>
      <c r="F2675" s="80"/>
      <c r="G2675" s="80"/>
      <c r="H2675" s="81"/>
      <c r="I2675" s="81"/>
      <c r="J2675" s="333"/>
    </row>
    <row r="2676" spans="1:10">
      <c r="A2676" s="69"/>
      <c r="B2676" s="78" t="s">
        <v>231</v>
      </c>
      <c r="C2676" s="79"/>
      <c r="D2676" s="80"/>
      <c r="E2676" s="80"/>
      <c r="F2676" s="80"/>
      <c r="G2676" s="80"/>
      <c r="H2676" s="81"/>
      <c r="I2676" s="81"/>
      <c r="J2676" s="333"/>
    </row>
    <row r="2677" spans="1:10">
      <c r="A2677" s="69"/>
      <c r="B2677" s="78" t="s">
        <v>231</v>
      </c>
      <c r="C2677" s="79"/>
      <c r="D2677" s="80"/>
      <c r="E2677" s="80"/>
      <c r="F2677" s="80"/>
      <c r="G2677" s="80"/>
      <c r="H2677" s="81"/>
      <c r="I2677" s="81"/>
      <c r="J2677" s="333"/>
    </row>
    <row r="2678" spans="1:10">
      <c r="A2678" s="69"/>
      <c r="B2678" s="78" t="s">
        <v>231</v>
      </c>
      <c r="C2678" s="79"/>
      <c r="D2678" s="80"/>
      <c r="E2678" s="80"/>
      <c r="F2678" s="80"/>
      <c r="G2678" s="80"/>
      <c r="H2678" s="81"/>
      <c r="I2678" s="81"/>
      <c r="J2678" s="333"/>
    </row>
    <row r="2679" spans="1:10">
      <c r="A2679" s="69"/>
      <c r="B2679" s="74"/>
      <c r="C2679" s="82"/>
      <c r="D2679" s="76"/>
      <c r="E2679" s="76"/>
      <c r="F2679" s="76"/>
      <c r="G2679" s="76" t="s">
        <v>952</v>
      </c>
      <c r="H2679" s="76"/>
      <c r="I2679" s="76"/>
      <c r="J2679" s="84">
        <f>+SUBTOTAL(9,J2672:J2678)</f>
        <v>42.08</v>
      </c>
    </row>
    <row r="2680" spans="1:10">
      <c r="A2680" s="69"/>
      <c r="B2680" s="74"/>
      <c r="C2680" s="82"/>
      <c r="D2680" s="76"/>
      <c r="E2680" s="76"/>
      <c r="F2680" s="76" t="s">
        <v>953</v>
      </c>
      <c r="G2680" s="76"/>
      <c r="H2680" s="76"/>
      <c r="I2680" s="76">
        <v>0</v>
      </c>
      <c r="J2680" s="84">
        <f>+ROUND(I2680*J2679,2)</f>
        <v>0</v>
      </c>
    </row>
    <row r="2681" spans="1:10">
      <c r="A2681" s="69"/>
      <c r="B2681" s="74"/>
      <c r="C2681" s="82"/>
      <c r="D2681" s="76"/>
      <c r="E2681" s="76"/>
      <c r="F2681" s="76" t="s">
        <v>308</v>
      </c>
      <c r="G2681" s="76"/>
      <c r="H2681" s="76"/>
      <c r="I2681" s="76"/>
      <c r="J2681" s="84">
        <f>+SUBTOTAL(9,J2672:J2680)</f>
        <v>42.08</v>
      </c>
    </row>
    <row r="2682" spans="1:10">
      <c r="A2682" s="69"/>
      <c r="B2682" s="83"/>
      <c r="C2682" s="82"/>
      <c r="D2682" s="76"/>
      <c r="E2682" s="76"/>
      <c r="F2682" s="76"/>
      <c r="G2682" s="76" t="s">
        <v>954</v>
      </c>
      <c r="H2682" s="76"/>
      <c r="I2682" s="76"/>
      <c r="J2682" s="337">
        <f>+SUBTOTAL(9,J2663:J2681)</f>
        <v>187.21999999999997</v>
      </c>
    </row>
    <row r="2683" spans="1:10">
      <c r="A2683" s="69"/>
      <c r="B2683" s="83"/>
      <c r="C2683" s="82" t="s">
        <v>309</v>
      </c>
      <c r="D2683" s="76">
        <v>0.43874999999999997</v>
      </c>
      <c r="E2683" s="76"/>
      <c r="F2683" s="76"/>
      <c r="G2683" s="76" t="s">
        <v>310</v>
      </c>
      <c r="H2683" s="76"/>
      <c r="I2683" s="76"/>
      <c r="J2683" s="337">
        <f>+ROUND(J2682/D2683,2)</f>
        <v>426.71</v>
      </c>
    </row>
    <row r="2684" spans="1:10">
      <c r="A2684" s="69"/>
      <c r="B2684" s="74" t="s">
        <v>295</v>
      </c>
      <c r="C2684" s="75" t="s">
        <v>311</v>
      </c>
      <c r="D2684" s="76"/>
      <c r="E2684" s="76"/>
      <c r="F2684" s="76"/>
      <c r="G2684" s="77" t="s">
        <v>296</v>
      </c>
      <c r="H2684" s="77" t="s">
        <v>955</v>
      </c>
      <c r="I2684" s="77" t="s">
        <v>312</v>
      </c>
      <c r="J2684" s="84" t="s">
        <v>956</v>
      </c>
    </row>
    <row r="2685" spans="1:10">
      <c r="A2685" s="69"/>
      <c r="B2685" s="74">
        <v>9199997</v>
      </c>
      <c r="C2685" s="75" t="s">
        <v>957</v>
      </c>
      <c r="D2685" s="76"/>
      <c r="E2685" s="76"/>
      <c r="F2685" s="76"/>
      <c r="G2685" s="77" t="s">
        <v>958</v>
      </c>
      <c r="H2685" s="77">
        <v>426.7</v>
      </c>
      <c r="I2685" s="77">
        <v>2.7799999999999998E-2</v>
      </c>
      <c r="J2685" s="84">
        <f>+ROUND(H2685*I2685,2)</f>
        <v>11.86</v>
      </c>
    </row>
    <row r="2686" spans="1:10">
      <c r="A2686" s="69"/>
      <c r="B2686" s="78" t="s">
        <v>231</v>
      </c>
      <c r="C2686" s="79"/>
      <c r="D2686" s="80"/>
      <c r="E2686" s="80"/>
      <c r="F2686" s="80"/>
      <c r="G2686" s="81"/>
      <c r="H2686" s="81"/>
      <c r="I2686" s="81"/>
      <c r="J2686" s="333"/>
    </row>
    <row r="2687" spans="1:10">
      <c r="A2687" s="69"/>
      <c r="B2687" s="78" t="s">
        <v>231</v>
      </c>
      <c r="C2687" s="79"/>
      <c r="D2687" s="80"/>
      <c r="E2687" s="80"/>
      <c r="F2687" s="80"/>
      <c r="G2687" s="81"/>
      <c r="H2687" s="81"/>
      <c r="I2687" s="81"/>
      <c r="J2687" s="333"/>
    </row>
    <row r="2688" spans="1:10">
      <c r="A2688" s="69"/>
      <c r="B2688" s="78" t="s">
        <v>231</v>
      </c>
      <c r="C2688" s="79"/>
      <c r="D2688" s="80"/>
      <c r="E2688" s="80"/>
      <c r="F2688" s="80"/>
      <c r="G2688" s="81"/>
      <c r="H2688" s="81"/>
      <c r="I2688" s="81"/>
      <c r="J2688" s="333"/>
    </row>
    <row r="2689" spans="1:10">
      <c r="A2689" s="69"/>
      <c r="B2689" s="78" t="s">
        <v>231</v>
      </c>
      <c r="C2689" s="79"/>
      <c r="D2689" s="80"/>
      <c r="E2689" s="80"/>
      <c r="F2689" s="80"/>
      <c r="G2689" s="81"/>
      <c r="H2689" s="81"/>
      <c r="I2689" s="81"/>
      <c r="J2689" s="333"/>
    </row>
    <row r="2690" spans="1:10">
      <c r="A2690" s="69"/>
      <c r="B2690" s="78" t="s">
        <v>231</v>
      </c>
      <c r="C2690" s="79"/>
      <c r="D2690" s="80"/>
      <c r="E2690" s="80"/>
      <c r="F2690" s="80"/>
      <c r="G2690" s="81"/>
      <c r="H2690" s="81"/>
      <c r="I2690" s="81"/>
      <c r="J2690" s="333"/>
    </row>
    <row r="2691" spans="1:10">
      <c r="A2691" s="69"/>
      <c r="B2691" s="78" t="s">
        <v>231</v>
      </c>
      <c r="C2691" s="79"/>
      <c r="D2691" s="80"/>
      <c r="E2691" s="80"/>
      <c r="F2691" s="80"/>
      <c r="G2691" s="81"/>
      <c r="H2691" s="81"/>
      <c r="I2691" s="81"/>
      <c r="J2691" s="333"/>
    </row>
    <row r="2692" spans="1:10">
      <c r="A2692" s="69"/>
      <c r="B2692" s="74"/>
      <c r="C2692" s="82"/>
      <c r="D2692" s="76"/>
      <c r="E2692" s="76"/>
      <c r="F2692" s="76"/>
      <c r="G2692" s="76" t="s">
        <v>316</v>
      </c>
      <c r="H2692" s="76"/>
      <c r="I2692" s="76"/>
      <c r="J2692" s="84">
        <f>+SUBTOTAL(9,J2685:J2691)</f>
        <v>11.86</v>
      </c>
    </row>
    <row r="2693" spans="1:10">
      <c r="A2693" s="69"/>
      <c r="B2693" s="74" t="s">
        <v>295</v>
      </c>
      <c r="C2693" s="75" t="s">
        <v>317</v>
      </c>
      <c r="D2693" s="76"/>
      <c r="E2693" s="76"/>
      <c r="F2693" s="76"/>
      <c r="G2693" s="77" t="s">
        <v>296</v>
      </c>
      <c r="H2693" s="77" t="s">
        <v>955</v>
      </c>
      <c r="I2693" s="77" t="s">
        <v>312</v>
      </c>
      <c r="J2693" s="84" t="s">
        <v>956</v>
      </c>
    </row>
    <row r="2694" spans="1:10">
      <c r="A2694" s="69"/>
      <c r="B2694" s="74" t="s">
        <v>231</v>
      </c>
      <c r="C2694" s="75"/>
      <c r="D2694" s="76"/>
      <c r="E2694" s="76"/>
      <c r="F2694" s="76"/>
      <c r="G2694" s="77"/>
      <c r="H2694" s="77"/>
      <c r="I2694" s="77"/>
      <c r="J2694" s="84"/>
    </row>
    <row r="2695" spans="1:10">
      <c r="A2695" s="69"/>
      <c r="B2695" s="78" t="s">
        <v>231</v>
      </c>
      <c r="C2695" s="79"/>
      <c r="D2695" s="80"/>
      <c r="E2695" s="80"/>
      <c r="F2695" s="80"/>
      <c r="G2695" s="81"/>
      <c r="H2695" s="81"/>
      <c r="I2695" s="81"/>
      <c r="J2695" s="333"/>
    </row>
    <row r="2696" spans="1:10">
      <c r="A2696" s="69"/>
      <c r="B2696" s="78" t="s">
        <v>231</v>
      </c>
      <c r="C2696" s="79"/>
      <c r="D2696" s="80"/>
      <c r="E2696" s="80"/>
      <c r="F2696" s="80"/>
      <c r="G2696" s="81"/>
      <c r="H2696" s="81"/>
      <c r="I2696" s="81"/>
      <c r="J2696" s="333"/>
    </row>
    <row r="2697" spans="1:10">
      <c r="A2697" s="69"/>
      <c r="B2697" s="78" t="s">
        <v>231</v>
      </c>
      <c r="C2697" s="79"/>
      <c r="D2697" s="80"/>
      <c r="E2697" s="80"/>
      <c r="F2697" s="80"/>
      <c r="G2697" s="81"/>
      <c r="H2697" s="81"/>
      <c r="I2697" s="81"/>
      <c r="J2697" s="333"/>
    </row>
    <row r="2698" spans="1:10">
      <c r="A2698" s="69"/>
      <c r="B2698" s="78" t="s">
        <v>231</v>
      </c>
      <c r="C2698" s="79"/>
      <c r="D2698" s="80"/>
      <c r="E2698" s="80"/>
      <c r="F2698" s="80"/>
      <c r="G2698" s="81"/>
      <c r="H2698" s="81"/>
      <c r="I2698" s="81"/>
      <c r="J2698" s="333"/>
    </row>
    <row r="2699" spans="1:10">
      <c r="A2699" s="69"/>
      <c r="B2699" s="74"/>
      <c r="C2699" s="82"/>
      <c r="D2699" s="76"/>
      <c r="E2699" s="76"/>
      <c r="F2699" s="76"/>
      <c r="G2699" s="76" t="s">
        <v>318</v>
      </c>
      <c r="H2699" s="76"/>
      <c r="I2699" s="76"/>
      <c r="J2699" s="84">
        <f>+SUBTOTAL(9,J2694:J2698)</f>
        <v>0</v>
      </c>
    </row>
    <row r="2700" spans="1:10">
      <c r="A2700" s="69"/>
      <c r="B2700" s="74" t="s">
        <v>295</v>
      </c>
      <c r="C2700" s="75" t="s">
        <v>321</v>
      </c>
      <c r="D2700" s="77" t="s">
        <v>322</v>
      </c>
      <c r="E2700" s="77" t="s">
        <v>961</v>
      </c>
      <c r="F2700" s="77" t="s">
        <v>962</v>
      </c>
      <c r="G2700" s="77" t="s">
        <v>963</v>
      </c>
      <c r="H2700" s="77" t="s">
        <v>964</v>
      </c>
      <c r="I2700" s="77" t="s">
        <v>312</v>
      </c>
      <c r="J2700" s="84" t="s">
        <v>965</v>
      </c>
    </row>
    <row r="2701" spans="1:10">
      <c r="A2701" s="69"/>
      <c r="B2701" s="74" t="s">
        <v>231</v>
      </c>
      <c r="C2701" s="75"/>
      <c r="D2701" s="77"/>
      <c r="E2701" s="77"/>
      <c r="F2701" s="77"/>
      <c r="G2701" s="77"/>
      <c r="H2701" s="77"/>
      <c r="I2701" s="77"/>
      <c r="J2701" s="84"/>
    </row>
    <row r="2702" spans="1:10">
      <c r="A2702" s="69"/>
      <c r="B2702" s="78" t="s">
        <v>231</v>
      </c>
      <c r="C2702" s="79"/>
      <c r="D2702" s="81"/>
      <c r="E2702" s="81"/>
      <c r="F2702" s="81"/>
      <c r="G2702" s="81"/>
      <c r="H2702" s="81"/>
      <c r="I2702" s="81"/>
      <c r="J2702" s="333"/>
    </row>
    <row r="2703" spans="1:10">
      <c r="A2703" s="69"/>
      <c r="B2703" s="78" t="s">
        <v>231</v>
      </c>
      <c r="C2703" s="79"/>
      <c r="D2703" s="81"/>
      <c r="E2703" s="81"/>
      <c r="F2703" s="81"/>
      <c r="G2703" s="81"/>
      <c r="H2703" s="81"/>
      <c r="I2703" s="81"/>
      <c r="J2703" s="333"/>
    </row>
    <row r="2704" spans="1:10">
      <c r="A2704" s="69"/>
      <c r="B2704" s="78" t="s">
        <v>231</v>
      </c>
      <c r="C2704" s="79"/>
      <c r="D2704" s="81"/>
      <c r="E2704" s="81"/>
      <c r="F2704" s="81"/>
      <c r="G2704" s="81"/>
      <c r="H2704" s="81"/>
      <c r="I2704" s="81"/>
      <c r="J2704" s="333"/>
    </row>
    <row r="2705" spans="1:10">
      <c r="A2705" s="69"/>
      <c r="B2705" s="78" t="s">
        <v>231</v>
      </c>
      <c r="C2705" s="79"/>
      <c r="D2705" s="81"/>
      <c r="E2705" s="81"/>
      <c r="F2705" s="81"/>
      <c r="G2705" s="81"/>
      <c r="H2705" s="81"/>
      <c r="I2705" s="81"/>
      <c r="J2705" s="333"/>
    </row>
    <row r="2706" spans="1:10">
      <c r="A2706" s="69"/>
      <c r="B2706" s="78" t="s">
        <v>231</v>
      </c>
      <c r="C2706" s="79"/>
      <c r="D2706" s="81"/>
      <c r="E2706" s="81"/>
      <c r="F2706" s="81"/>
      <c r="G2706" s="81"/>
      <c r="H2706" s="81"/>
      <c r="I2706" s="81"/>
      <c r="J2706" s="333"/>
    </row>
    <row r="2707" spans="1:10">
      <c r="A2707" s="69"/>
      <c r="B2707" s="78" t="s">
        <v>231</v>
      </c>
      <c r="C2707" s="79"/>
      <c r="D2707" s="81"/>
      <c r="E2707" s="81"/>
      <c r="F2707" s="81"/>
      <c r="G2707" s="81"/>
      <c r="H2707" s="81"/>
      <c r="I2707" s="81"/>
      <c r="J2707" s="333"/>
    </row>
    <row r="2708" spans="1:10">
      <c r="A2708" s="69"/>
      <c r="B2708" s="74"/>
      <c r="C2708" s="82"/>
      <c r="D2708" s="76"/>
      <c r="E2708" s="76"/>
      <c r="F2708" s="76"/>
      <c r="G2708" s="76" t="s">
        <v>325</v>
      </c>
      <c r="H2708" s="76"/>
      <c r="I2708" s="76"/>
      <c r="J2708" s="84">
        <f>+SUBTOTAL(9,J2701:J2707)</f>
        <v>0</v>
      </c>
    </row>
    <row r="2709" spans="1:10">
      <c r="A2709" s="69"/>
      <c r="B2709" s="74" t="s">
        <v>326</v>
      </c>
      <c r="C2709" s="82"/>
      <c r="D2709" s="76"/>
      <c r="E2709" s="76"/>
      <c r="F2709" s="76"/>
      <c r="G2709" s="76"/>
      <c r="H2709" s="76"/>
      <c r="I2709" s="76"/>
      <c r="J2709" s="84">
        <f>+SUBTOTAL(9,J2683:J2707)</f>
        <v>438.57</v>
      </c>
    </row>
    <row r="2710" spans="1:10">
      <c r="A2710" s="69"/>
      <c r="B2710" s="74" t="s">
        <v>327</v>
      </c>
      <c r="C2710" s="82"/>
      <c r="D2710" s="76">
        <v>0</v>
      </c>
      <c r="E2710" s="76"/>
      <c r="F2710" s="76"/>
      <c r="G2710" s="76"/>
      <c r="H2710" s="76"/>
      <c r="I2710" s="76"/>
      <c r="J2710" s="84">
        <f>+ROUND(J2709*D2710/100,2)</f>
        <v>0</v>
      </c>
    </row>
    <row r="2711" spans="1:10" ht="14.4" thickBot="1">
      <c r="A2711" s="69"/>
      <c r="B2711" s="74" t="s">
        <v>328</v>
      </c>
      <c r="C2711" s="82"/>
      <c r="D2711" s="76"/>
      <c r="E2711" s="76"/>
      <c r="F2711" s="76"/>
      <c r="G2711" s="76"/>
      <c r="H2711" s="76"/>
      <c r="I2711" s="76"/>
      <c r="J2711" s="84">
        <f>+J2709+ J2710</f>
        <v>438.57</v>
      </c>
    </row>
    <row r="2712" spans="1:10">
      <c r="A2712" s="69"/>
      <c r="B2712" s="70" t="s">
        <v>261</v>
      </c>
      <c r="C2712" s="71"/>
      <c r="D2712" s="73"/>
      <c r="E2712" s="73"/>
      <c r="F2712" s="73" t="s">
        <v>967</v>
      </c>
      <c r="G2712" s="73"/>
      <c r="H2712" s="73"/>
      <c r="I2712" s="73" t="s">
        <v>968</v>
      </c>
      <c r="J2712" s="332"/>
    </row>
    <row r="2713" spans="1:10">
      <c r="A2713" s="69"/>
      <c r="B2713" s="78" t="s">
        <v>969</v>
      </c>
      <c r="C2713" s="69"/>
      <c r="D2713" s="80"/>
      <c r="E2713" s="80"/>
      <c r="F2713" s="80" t="s">
        <v>970</v>
      </c>
      <c r="G2713" s="80"/>
      <c r="H2713" s="80"/>
      <c r="I2713" s="80"/>
      <c r="J2713" s="338"/>
    </row>
    <row r="2714" spans="1:10">
      <c r="A2714" s="69"/>
      <c r="B2714" s="78" t="s">
        <v>971</v>
      </c>
      <c r="C2714" s="69"/>
      <c r="D2714" s="80"/>
      <c r="E2714" s="80"/>
      <c r="F2714" s="80" t="s">
        <v>972</v>
      </c>
      <c r="G2714" s="80"/>
      <c r="H2714" s="80"/>
      <c r="I2714" s="80"/>
      <c r="J2714" s="338"/>
    </row>
    <row r="2715" spans="1:10" ht="14.4" thickBot="1">
      <c r="A2715" s="69"/>
      <c r="B2715" s="85" t="s">
        <v>973</v>
      </c>
      <c r="C2715" s="69"/>
      <c r="D2715" s="80"/>
      <c r="E2715" s="80"/>
      <c r="F2715" s="80"/>
      <c r="G2715" s="80"/>
      <c r="H2715" s="80"/>
      <c r="I2715" s="80"/>
      <c r="J2715" s="339"/>
    </row>
    <row r="2716" spans="1:10">
      <c r="A2716" s="69"/>
      <c r="B2716" s="71"/>
      <c r="C2716" s="71"/>
      <c r="D2716" s="73"/>
      <c r="E2716" s="73"/>
      <c r="F2716" s="73"/>
      <c r="G2716" s="73"/>
      <c r="H2716" s="73"/>
      <c r="I2716" s="73"/>
      <c r="J2716" s="73"/>
    </row>
    <row r="2717" spans="1:10" ht="14.4" thickBot="1">
      <c r="A2717" s="69"/>
      <c r="B2717" s="69"/>
      <c r="C2717" s="69"/>
      <c r="D2717" s="80"/>
      <c r="E2717" s="80"/>
      <c r="F2717" s="80"/>
      <c r="G2717" s="80"/>
      <c r="H2717" s="80"/>
      <c r="I2717" s="80"/>
      <c r="J2717" s="80"/>
    </row>
    <row r="2718" spans="1:10">
      <c r="A2718" s="69"/>
      <c r="B2718" s="70"/>
      <c r="C2718" s="71"/>
      <c r="D2718" s="72" t="s">
        <v>294</v>
      </c>
      <c r="E2718" s="72"/>
      <c r="F2718" s="72"/>
      <c r="G2718" s="73"/>
      <c r="H2718" s="73"/>
      <c r="I2718" s="73"/>
      <c r="J2718" s="332"/>
    </row>
    <row r="2719" spans="1:10">
      <c r="A2719" s="69"/>
      <c r="B2719" s="74" t="s">
        <v>295</v>
      </c>
      <c r="C2719" s="75" t="s">
        <v>116</v>
      </c>
      <c r="D2719" s="76"/>
      <c r="E2719" s="76"/>
      <c r="F2719" s="76"/>
      <c r="G2719" s="76"/>
      <c r="H2719" s="77" t="s">
        <v>943</v>
      </c>
      <c r="I2719" s="76"/>
      <c r="J2719" s="84" t="s">
        <v>296</v>
      </c>
    </row>
    <row r="2720" spans="1:10">
      <c r="A2720" s="69"/>
      <c r="B2720" s="78" t="s">
        <v>231</v>
      </c>
      <c r="C2720" s="79" t="s">
        <v>1064</v>
      </c>
      <c r="D2720" s="80"/>
      <c r="E2720" s="80"/>
      <c r="F2720" s="80"/>
      <c r="G2720" s="80"/>
      <c r="H2720" s="81" t="s">
        <v>945</v>
      </c>
      <c r="I2720" s="80"/>
      <c r="J2720" s="333" t="s">
        <v>234</v>
      </c>
    </row>
    <row r="2721" spans="1:10">
      <c r="A2721" s="69"/>
      <c r="B2721" s="74"/>
      <c r="C2721" s="75"/>
      <c r="D2721" s="76"/>
      <c r="E2721" s="77"/>
      <c r="F2721" s="77" t="s">
        <v>297</v>
      </c>
      <c r="G2721" s="77"/>
      <c r="H2721" s="77" t="s">
        <v>298</v>
      </c>
      <c r="I2721" s="77"/>
      <c r="J2721" s="84" t="s">
        <v>946</v>
      </c>
    </row>
    <row r="2722" spans="1:10">
      <c r="A2722" s="69"/>
      <c r="B2722" s="78" t="s">
        <v>295</v>
      </c>
      <c r="C2722" s="79" t="s">
        <v>299</v>
      </c>
      <c r="D2722" s="80"/>
      <c r="E2722" s="81" t="s">
        <v>230</v>
      </c>
      <c r="F2722" s="77" t="s">
        <v>300</v>
      </c>
      <c r="G2722" s="77" t="s">
        <v>301</v>
      </c>
      <c r="H2722" s="77" t="s">
        <v>300</v>
      </c>
      <c r="I2722" s="334" t="s">
        <v>301</v>
      </c>
      <c r="J2722" s="333" t="s">
        <v>947</v>
      </c>
    </row>
    <row r="2723" spans="1:10">
      <c r="A2723" s="69"/>
      <c r="B2723" s="74" t="s">
        <v>231</v>
      </c>
      <c r="C2723" s="75"/>
      <c r="D2723" s="76"/>
      <c r="E2723" s="77"/>
      <c r="F2723" s="77"/>
      <c r="G2723" s="77"/>
      <c r="H2723" s="77"/>
      <c r="I2723" s="77"/>
      <c r="J2723" s="84"/>
    </row>
    <row r="2724" spans="1:10">
      <c r="A2724" s="69"/>
      <c r="B2724" s="78" t="s">
        <v>231</v>
      </c>
      <c r="C2724" s="79"/>
      <c r="D2724" s="80"/>
      <c r="E2724" s="81"/>
      <c r="F2724" s="81"/>
      <c r="G2724" s="81"/>
      <c r="H2724" s="81"/>
      <c r="I2724" s="81"/>
      <c r="J2724" s="333"/>
    </row>
    <row r="2725" spans="1:10">
      <c r="A2725" s="69"/>
      <c r="B2725" s="78" t="s">
        <v>231</v>
      </c>
      <c r="C2725" s="79"/>
      <c r="D2725" s="80"/>
      <c r="E2725" s="81"/>
      <c r="F2725" s="81"/>
      <c r="G2725" s="81"/>
      <c r="H2725" s="81"/>
      <c r="I2725" s="81"/>
      <c r="J2725" s="333"/>
    </row>
    <row r="2726" spans="1:10">
      <c r="A2726" s="69"/>
      <c r="B2726" s="78" t="s">
        <v>231</v>
      </c>
      <c r="C2726" s="79"/>
      <c r="D2726" s="80"/>
      <c r="E2726" s="81"/>
      <c r="F2726" s="81"/>
      <c r="G2726" s="81"/>
      <c r="H2726" s="81"/>
      <c r="I2726" s="81"/>
      <c r="J2726" s="333"/>
    </row>
    <row r="2727" spans="1:10">
      <c r="A2727" s="69"/>
      <c r="B2727" s="78" t="s">
        <v>231</v>
      </c>
      <c r="C2727" s="79"/>
      <c r="D2727" s="80"/>
      <c r="E2727" s="81"/>
      <c r="F2727" s="81"/>
      <c r="G2727" s="81"/>
      <c r="H2727" s="81"/>
      <c r="I2727" s="81"/>
      <c r="J2727" s="333"/>
    </row>
    <row r="2728" spans="1:10">
      <c r="A2728" s="69"/>
      <c r="B2728" s="78" t="s">
        <v>231</v>
      </c>
      <c r="C2728" s="79"/>
      <c r="D2728" s="80"/>
      <c r="E2728" s="81"/>
      <c r="F2728" s="81"/>
      <c r="G2728" s="81"/>
      <c r="H2728" s="81"/>
      <c r="I2728" s="81"/>
      <c r="J2728" s="333"/>
    </row>
    <row r="2729" spans="1:10">
      <c r="A2729" s="69"/>
      <c r="B2729" s="78" t="s">
        <v>231</v>
      </c>
      <c r="C2729" s="79"/>
      <c r="D2729" s="80"/>
      <c r="E2729" s="81"/>
      <c r="F2729" s="81"/>
      <c r="G2729" s="81"/>
      <c r="H2729" s="81"/>
      <c r="I2729" s="81"/>
      <c r="J2729" s="333"/>
    </row>
    <row r="2730" spans="1:10">
      <c r="A2730" s="69"/>
      <c r="B2730" s="74"/>
      <c r="C2730" s="82"/>
      <c r="D2730" s="76"/>
      <c r="E2730" s="76"/>
      <c r="F2730" s="76"/>
      <c r="G2730" s="76" t="s">
        <v>948</v>
      </c>
      <c r="H2730" s="76"/>
      <c r="I2730" s="76"/>
      <c r="J2730" s="84">
        <f>+SUBTOTAL(9,J2723:J2729)</f>
        <v>0</v>
      </c>
    </row>
    <row r="2731" spans="1:10">
      <c r="A2731" s="69"/>
      <c r="B2731" s="74" t="s">
        <v>295</v>
      </c>
      <c r="C2731" s="75" t="s">
        <v>949</v>
      </c>
      <c r="D2731" s="76"/>
      <c r="E2731" s="76"/>
      <c r="F2731" s="76"/>
      <c r="G2731" s="76"/>
      <c r="H2731" s="77" t="s">
        <v>230</v>
      </c>
      <c r="I2731" s="77" t="s">
        <v>950</v>
      </c>
      <c r="J2731" s="84" t="s">
        <v>951</v>
      </c>
    </row>
    <row r="2732" spans="1:10">
      <c r="A2732" s="69"/>
      <c r="B2732" s="74" t="s">
        <v>306</v>
      </c>
      <c r="C2732" s="75" t="s">
        <v>307</v>
      </c>
      <c r="D2732" s="76"/>
      <c r="E2732" s="76"/>
      <c r="F2732" s="76"/>
      <c r="G2732" s="76"/>
      <c r="H2732" s="77">
        <v>10</v>
      </c>
      <c r="I2732" s="77">
        <v>21.04</v>
      </c>
      <c r="J2732" s="84">
        <f>+ROUND(H2732*I2732,2)</f>
        <v>210.4</v>
      </c>
    </row>
    <row r="2733" spans="1:10">
      <c r="A2733" s="69"/>
      <c r="B2733" s="78" t="s">
        <v>231</v>
      </c>
      <c r="C2733" s="79"/>
      <c r="D2733" s="80"/>
      <c r="E2733" s="80"/>
      <c r="F2733" s="80"/>
      <c r="G2733" s="80"/>
      <c r="H2733" s="81"/>
      <c r="I2733" s="81"/>
      <c r="J2733" s="333"/>
    </row>
    <row r="2734" spans="1:10">
      <c r="A2734" s="69"/>
      <c r="B2734" s="78" t="s">
        <v>231</v>
      </c>
      <c r="C2734" s="79"/>
      <c r="D2734" s="80"/>
      <c r="E2734" s="80"/>
      <c r="F2734" s="80"/>
      <c r="G2734" s="80"/>
      <c r="H2734" s="81"/>
      <c r="I2734" s="81"/>
      <c r="J2734" s="333"/>
    </row>
    <row r="2735" spans="1:10">
      <c r="A2735" s="69"/>
      <c r="B2735" s="78" t="s">
        <v>231</v>
      </c>
      <c r="C2735" s="79"/>
      <c r="D2735" s="80"/>
      <c r="E2735" s="80"/>
      <c r="F2735" s="80"/>
      <c r="G2735" s="80"/>
      <c r="H2735" s="81"/>
      <c r="I2735" s="81"/>
      <c r="J2735" s="333"/>
    </row>
    <row r="2736" spans="1:10">
      <c r="A2736" s="69"/>
      <c r="B2736" s="78" t="s">
        <v>231</v>
      </c>
      <c r="C2736" s="79"/>
      <c r="D2736" s="80"/>
      <c r="E2736" s="80"/>
      <c r="F2736" s="80"/>
      <c r="G2736" s="80"/>
      <c r="H2736" s="81"/>
      <c r="I2736" s="81"/>
      <c r="J2736" s="333"/>
    </row>
    <row r="2737" spans="1:10">
      <c r="A2737" s="69"/>
      <c r="B2737" s="78" t="s">
        <v>231</v>
      </c>
      <c r="C2737" s="79"/>
      <c r="D2737" s="80"/>
      <c r="E2737" s="80"/>
      <c r="F2737" s="80"/>
      <c r="G2737" s="80"/>
      <c r="H2737" s="81"/>
      <c r="I2737" s="81"/>
      <c r="J2737" s="333"/>
    </row>
    <row r="2738" spans="1:10">
      <c r="A2738" s="69"/>
      <c r="B2738" s="78" t="s">
        <v>231</v>
      </c>
      <c r="C2738" s="79"/>
      <c r="D2738" s="80"/>
      <c r="E2738" s="80"/>
      <c r="F2738" s="80"/>
      <c r="G2738" s="80"/>
      <c r="H2738" s="81"/>
      <c r="I2738" s="81"/>
      <c r="J2738" s="333"/>
    </row>
    <row r="2739" spans="1:10">
      <c r="A2739" s="69"/>
      <c r="B2739" s="74"/>
      <c r="C2739" s="82"/>
      <c r="D2739" s="76"/>
      <c r="E2739" s="76"/>
      <c r="F2739" s="76"/>
      <c r="G2739" s="76" t="s">
        <v>952</v>
      </c>
      <c r="H2739" s="76"/>
      <c r="I2739" s="76"/>
      <c r="J2739" s="84">
        <f>+SUBTOTAL(9,J2732:J2738)</f>
        <v>210.4</v>
      </c>
    </row>
    <row r="2740" spans="1:10">
      <c r="A2740" s="69"/>
      <c r="B2740" s="74"/>
      <c r="C2740" s="82"/>
      <c r="D2740" s="76"/>
      <c r="E2740" s="76"/>
      <c r="F2740" s="76" t="s">
        <v>953</v>
      </c>
      <c r="G2740" s="76"/>
      <c r="H2740" s="76"/>
      <c r="I2740" s="76">
        <v>0</v>
      </c>
      <c r="J2740" s="84">
        <f>+ROUND(I2740*J2739,2)</f>
        <v>0</v>
      </c>
    </row>
    <row r="2741" spans="1:10">
      <c r="A2741" s="69"/>
      <c r="B2741" s="74"/>
      <c r="C2741" s="82"/>
      <c r="D2741" s="76"/>
      <c r="E2741" s="76"/>
      <c r="F2741" s="76" t="s">
        <v>308</v>
      </c>
      <c r="G2741" s="76"/>
      <c r="H2741" s="76"/>
      <c r="I2741" s="76"/>
      <c r="J2741" s="84">
        <f>+SUBTOTAL(9,J2732:J2740)</f>
        <v>210.4</v>
      </c>
    </row>
    <row r="2742" spans="1:10">
      <c r="A2742" s="69"/>
      <c r="B2742" s="83"/>
      <c r="C2742" s="82"/>
      <c r="D2742" s="76"/>
      <c r="E2742" s="76"/>
      <c r="F2742" s="76"/>
      <c r="G2742" s="76" t="s">
        <v>954</v>
      </c>
      <c r="H2742" s="76"/>
      <c r="I2742" s="76"/>
      <c r="J2742" s="337">
        <f>+SUBTOTAL(9,J2723:J2741)</f>
        <v>210.4</v>
      </c>
    </row>
    <row r="2743" spans="1:10">
      <c r="A2743" s="69"/>
      <c r="B2743" s="83"/>
      <c r="C2743" s="82" t="s">
        <v>309</v>
      </c>
      <c r="D2743" s="76">
        <v>300</v>
      </c>
      <c r="E2743" s="76"/>
      <c r="F2743" s="76"/>
      <c r="G2743" s="76" t="s">
        <v>310</v>
      </c>
      <c r="H2743" s="76"/>
      <c r="I2743" s="76"/>
      <c r="J2743" s="337">
        <f>+ROUND(J2742/D2743,2)</f>
        <v>0.7</v>
      </c>
    </row>
    <row r="2744" spans="1:10">
      <c r="A2744" s="69"/>
      <c r="B2744" s="74" t="s">
        <v>295</v>
      </c>
      <c r="C2744" s="75" t="s">
        <v>311</v>
      </c>
      <c r="D2744" s="76"/>
      <c r="E2744" s="76"/>
      <c r="F2744" s="76"/>
      <c r="G2744" s="77" t="s">
        <v>296</v>
      </c>
      <c r="H2744" s="77" t="s">
        <v>955</v>
      </c>
      <c r="I2744" s="77" t="s">
        <v>312</v>
      </c>
      <c r="J2744" s="84" t="s">
        <v>956</v>
      </c>
    </row>
    <row r="2745" spans="1:10">
      <c r="A2745" s="69"/>
      <c r="B2745" s="74">
        <v>9199997</v>
      </c>
      <c r="C2745" s="75" t="s">
        <v>957</v>
      </c>
      <c r="D2745" s="76"/>
      <c r="E2745" s="76"/>
      <c r="F2745" s="76"/>
      <c r="G2745" s="77" t="s">
        <v>958</v>
      </c>
      <c r="H2745" s="77">
        <v>0.7</v>
      </c>
      <c r="I2745" s="77">
        <v>2.7799999999999998E-2</v>
      </c>
      <c r="J2745" s="84">
        <f>+ROUND(H2745*I2745,2)</f>
        <v>0.02</v>
      </c>
    </row>
    <row r="2746" spans="1:10">
      <c r="A2746" s="69"/>
      <c r="B2746" s="78" t="s">
        <v>231</v>
      </c>
      <c r="C2746" s="79"/>
      <c r="D2746" s="80"/>
      <c r="E2746" s="80"/>
      <c r="F2746" s="80"/>
      <c r="G2746" s="81"/>
      <c r="H2746" s="81"/>
      <c r="I2746" s="81"/>
      <c r="J2746" s="333"/>
    </row>
    <row r="2747" spans="1:10">
      <c r="A2747" s="69"/>
      <c r="B2747" s="78" t="s">
        <v>231</v>
      </c>
      <c r="C2747" s="79"/>
      <c r="D2747" s="80"/>
      <c r="E2747" s="80"/>
      <c r="F2747" s="80"/>
      <c r="G2747" s="81"/>
      <c r="H2747" s="81"/>
      <c r="I2747" s="81"/>
      <c r="J2747" s="333"/>
    </row>
    <row r="2748" spans="1:10">
      <c r="A2748" s="69"/>
      <c r="B2748" s="78" t="s">
        <v>231</v>
      </c>
      <c r="C2748" s="79"/>
      <c r="D2748" s="80"/>
      <c r="E2748" s="80"/>
      <c r="F2748" s="80"/>
      <c r="G2748" s="81"/>
      <c r="H2748" s="81"/>
      <c r="I2748" s="81"/>
      <c r="J2748" s="333"/>
    </row>
    <row r="2749" spans="1:10">
      <c r="A2749" s="69"/>
      <c r="B2749" s="78" t="s">
        <v>231</v>
      </c>
      <c r="C2749" s="79"/>
      <c r="D2749" s="80"/>
      <c r="E2749" s="80"/>
      <c r="F2749" s="80"/>
      <c r="G2749" s="81"/>
      <c r="H2749" s="81"/>
      <c r="I2749" s="81"/>
      <c r="J2749" s="333"/>
    </row>
    <row r="2750" spans="1:10">
      <c r="A2750" s="69"/>
      <c r="B2750" s="78" t="s">
        <v>231</v>
      </c>
      <c r="C2750" s="79"/>
      <c r="D2750" s="80"/>
      <c r="E2750" s="80"/>
      <c r="F2750" s="80"/>
      <c r="G2750" s="81"/>
      <c r="H2750" s="81"/>
      <c r="I2750" s="81"/>
      <c r="J2750" s="333"/>
    </row>
    <row r="2751" spans="1:10">
      <c r="A2751" s="69"/>
      <c r="B2751" s="78" t="s">
        <v>231</v>
      </c>
      <c r="C2751" s="79"/>
      <c r="D2751" s="80"/>
      <c r="E2751" s="80"/>
      <c r="F2751" s="80"/>
      <c r="G2751" s="81"/>
      <c r="H2751" s="81"/>
      <c r="I2751" s="81"/>
      <c r="J2751" s="333"/>
    </row>
    <row r="2752" spans="1:10">
      <c r="A2752" s="69"/>
      <c r="B2752" s="74"/>
      <c r="C2752" s="82"/>
      <c r="D2752" s="76"/>
      <c r="E2752" s="76"/>
      <c r="F2752" s="76"/>
      <c r="G2752" s="76" t="s">
        <v>316</v>
      </c>
      <c r="H2752" s="76"/>
      <c r="I2752" s="76"/>
      <c r="J2752" s="84">
        <f>+SUBTOTAL(9,J2745:J2751)</f>
        <v>0.02</v>
      </c>
    </row>
    <row r="2753" spans="1:10">
      <c r="A2753" s="69"/>
      <c r="B2753" s="74" t="s">
        <v>295</v>
      </c>
      <c r="C2753" s="75" t="s">
        <v>317</v>
      </c>
      <c r="D2753" s="76"/>
      <c r="E2753" s="76"/>
      <c r="F2753" s="76"/>
      <c r="G2753" s="77" t="s">
        <v>296</v>
      </c>
      <c r="H2753" s="77" t="s">
        <v>955</v>
      </c>
      <c r="I2753" s="77" t="s">
        <v>312</v>
      </c>
      <c r="J2753" s="84" t="s">
        <v>956</v>
      </c>
    </row>
    <row r="2754" spans="1:10">
      <c r="A2754" s="69"/>
      <c r="B2754" s="74" t="s">
        <v>231</v>
      </c>
      <c r="C2754" s="75"/>
      <c r="D2754" s="76"/>
      <c r="E2754" s="76"/>
      <c r="F2754" s="76"/>
      <c r="G2754" s="77"/>
      <c r="H2754" s="77"/>
      <c r="I2754" s="77"/>
      <c r="J2754" s="84"/>
    </row>
    <row r="2755" spans="1:10">
      <c r="A2755" s="69"/>
      <c r="B2755" s="78" t="s">
        <v>231</v>
      </c>
      <c r="C2755" s="79"/>
      <c r="D2755" s="80"/>
      <c r="E2755" s="80"/>
      <c r="F2755" s="80"/>
      <c r="G2755" s="81"/>
      <c r="H2755" s="81"/>
      <c r="I2755" s="81"/>
      <c r="J2755" s="333"/>
    </row>
    <row r="2756" spans="1:10">
      <c r="A2756" s="69"/>
      <c r="B2756" s="78" t="s">
        <v>231</v>
      </c>
      <c r="C2756" s="79"/>
      <c r="D2756" s="80"/>
      <c r="E2756" s="80"/>
      <c r="F2756" s="80"/>
      <c r="G2756" s="81"/>
      <c r="H2756" s="81"/>
      <c r="I2756" s="81"/>
      <c r="J2756" s="333"/>
    </row>
    <row r="2757" spans="1:10">
      <c r="A2757" s="69"/>
      <c r="B2757" s="78" t="s">
        <v>231</v>
      </c>
      <c r="C2757" s="79"/>
      <c r="D2757" s="80"/>
      <c r="E2757" s="80"/>
      <c r="F2757" s="80"/>
      <c r="G2757" s="81"/>
      <c r="H2757" s="81"/>
      <c r="I2757" s="81"/>
      <c r="J2757" s="333"/>
    </row>
    <row r="2758" spans="1:10">
      <c r="A2758" s="69"/>
      <c r="B2758" s="78" t="s">
        <v>231</v>
      </c>
      <c r="C2758" s="79"/>
      <c r="D2758" s="80"/>
      <c r="E2758" s="80"/>
      <c r="F2758" s="80"/>
      <c r="G2758" s="81"/>
      <c r="H2758" s="81"/>
      <c r="I2758" s="81"/>
      <c r="J2758" s="333"/>
    </row>
    <row r="2759" spans="1:10">
      <c r="A2759" s="69"/>
      <c r="B2759" s="74"/>
      <c r="C2759" s="82"/>
      <c r="D2759" s="76"/>
      <c r="E2759" s="76"/>
      <c r="F2759" s="76"/>
      <c r="G2759" s="76" t="s">
        <v>318</v>
      </c>
      <c r="H2759" s="76"/>
      <c r="I2759" s="76"/>
      <c r="J2759" s="84">
        <f>+SUBTOTAL(9,J2754:J2758)</f>
        <v>0</v>
      </c>
    </row>
    <row r="2760" spans="1:10">
      <c r="A2760" s="69"/>
      <c r="B2760" s="74" t="s">
        <v>295</v>
      </c>
      <c r="C2760" s="75" t="s">
        <v>321</v>
      </c>
      <c r="D2760" s="77" t="s">
        <v>322</v>
      </c>
      <c r="E2760" s="77" t="s">
        <v>961</v>
      </c>
      <c r="F2760" s="77" t="s">
        <v>962</v>
      </c>
      <c r="G2760" s="77" t="s">
        <v>963</v>
      </c>
      <c r="H2760" s="77" t="s">
        <v>964</v>
      </c>
      <c r="I2760" s="77" t="s">
        <v>312</v>
      </c>
      <c r="J2760" s="84" t="s">
        <v>965</v>
      </c>
    </row>
    <row r="2761" spans="1:10">
      <c r="A2761" s="69"/>
      <c r="B2761" s="74" t="s">
        <v>231</v>
      </c>
      <c r="C2761" s="75"/>
      <c r="D2761" s="77"/>
      <c r="E2761" s="77"/>
      <c r="F2761" s="77"/>
      <c r="G2761" s="77"/>
      <c r="H2761" s="77"/>
      <c r="I2761" s="77"/>
      <c r="J2761" s="84"/>
    </row>
    <row r="2762" spans="1:10">
      <c r="A2762" s="69"/>
      <c r="B2762" s="78" t="s">
        <v>231</v>
      </c>
      <c r="C2762" s="79"/>
      <c r="D2762" s="81"/>
      <c r="E2762" s="81"/>
      <c r="F2762" s="81"/>
      <c r="G2762" s="81"/>
      <c r="H2762" s="81"/>
      <c r="I2762" s="81"/>
      <c r="J2762" s="333"/>
    </row>
    <row r="2763" spans="1:10">
      <c r="A2763" s="69"/>
      <c r="B2763" s="78" t="s">
        <v>231</v>
      </c>
      <c r="C2763" s="79"/>
      <c r="D2763" s="81"/>
      <c r="E2763" s="81"/>
      <c r="F2763" s="81"/>
      <c r="G2763" s="81"/>
      <c r="H2763" s="81"/>
      <c r="I2763" s="81"/>
      <c r="J2763" s="333"/>
    </row>
    <row r="2764" spans="1:10">
      <c r="A2764" s="69"/>
      <c r="B2764" s="78" t="s">
        <v>231</v>
      </c>
      <c r="C2764" s="79"/>
      <c r="D2764" s="81"/>
      <c r="E2764" s="81"/>
      <c r="F2764" s="81"/>
      <c r="G2764" s="81"/>
      <c r="H2764" s="81"/>
      <c r="I2764" s="81"/>
      <c r="J2764" s="333"/>
    </row>
    <row r="2765" spans="1:10">
      <c r="A2765" s="69"/>
      <c r="B2765" s="78" t="s">
        <v>231</v>
      </c>
      <c r="C2765" s="79"/>
      <c r="D2765" s="81"/>
      <c r="E2765" s="81"/>
      <c r="F2765" s="81"/>
      <c r="G2765" s="81"/>
      <c r="H2765" s="81"/>
      <c r="I2765" s="81"/>
      <c r="J2765" s="333"/>
    </row>
    <row r="2766" spans="1:10">
      <c r="A2766" s="69"/>
      <c r="B2766" s="78" t="s">
        <v>231</v>
      </c>
      <c r="C2766" s="79"/>
      <c r="D2766" s="81"/>
      <c r="E2766" s="81"/>
      <c r="F2766" s="81"/>
      <c r="G2766" s="81"/>
      <c r="H2766" s="81"/>
      <c r="I2766" s="81"/>
      <c r="J2766" s="333"/>
    </row>
    <row r="2767" spans="1:10">
      <c r="A2767" s="69"/>
      <c r="B2767" s="78" t="s">
        <v>231</v>
      </c>
      <c r="C2767" s="79"/>
      <c r="D2767" s="81"/>
      <c r="E2767" s="81"/>
      <c r="F2767" s="81"/>
      <c r="G2767" s="81"/>
      <c r="H2767" s="81"/>
      <c r="I2767" s="81"/>
      <c r="J2767" s="333"/>
    </row>
    <row r="2768" spans="1:10">
      <c r="A2768" s="69"/>
      <c r="B2768" s="74"/>
      <c r="C2768" s="82"/>
      <c r="D2768" s="76"/>
      <c r="E2768" s="76"/>
      <c r="F2768" s="76"/>
      <c r="G2768" s="76" t="s">
        <v>325</v>
      </c>
      <c r="H2768" s="76"/>
      <c r="I2768" s="76"/>
      <c r="J2768" s="84">
        <f>+SUBTOTAL(9,J2761:J2767)</f>
        <v>0</v>
      </c>
    </row>
    <row r="2769" spans="1:10">
      <c r="A2769" s="69"/>
      <c r="B2769" s="74" t="s">
        <v>326</v>
      </c>
      <c r="C2769" s="82"/>
      <c r="D2769" s="76"/>
      <c r="E2769" s="76"/>
      <c r="F2769" s="76"/>
      <c r="G2769" s="76"/>
      <c r="H2769" s="76"/>
      <c r="I2769" s="76"/>
      <c r="J2769" s="84">
        <f>+SUBTOTAL(9,J2743:J2767)</f>
        <v>0.72</v>
      </c>
    </row>
    <row r="2770" spans="1:10">
      <c r="A2770" s="69"/>
      <c r="B2770" s="74" t="s">
        <v>327</v>
      </c>
      <c r="C2770" s="82"/>
      <c r="D2770" s="76">
        <v>0</v>
      </c>
      <c r="E2770" s="76"/>
      <c r="F2770" s="76"/>
      <c r="G2770" s="76"/>
      <c r="H2770" s="76"/>
      <c r="I2770" s="76"/>
      <c r="J2770" s="84">
        <f>+ROUND(J2769*D2770/100,2)</f>
        <v>0</v>
      </c>
    </row>
    <row r="2771" spans="1:10" ht="14.4" thickBot="1">
      <c r="A2771" s="69"/>
      <c r="B2771" s="74" t="s">
        <v>328</v>
      </c>
      <c r="C2771" s="82"/>
      <c r="D2771" s="76"/>
      <c r="E2771" s="76"/>
      <c r="F2771" s="76"/>
      <c r="G2771" s="76"/>
      <c r="H2771" s="76"/>
      <c r="I2771" s="76"/>
      <c r="J2771" s="84">
        <f>+J2769+ J2770</f>
        <v>0.72</v>
      </c>
    </row>
    <row r="2772" spans="1:10">
      <c r="A2772" s="69"/>
      <c r="B2772" s="70" t="s">
        <v>261</v>
      </c>
      <c r="C2772" s="71"/>
      <c r="D2772" s="73"/>
      <c r="E2772" s="73"/>
      <c r="F2772" s="73" t="s">
        <v>967</v>
      </c>
      <c r="G2772" s="73"/>
      <c r="H2772" s="73"/>
      <c r="I2772" s="73" t="s">
        <v>968</v>
      </c>
      <c r="J2772" s="332"/>
    </row>
    <row r="2773" spans="1:10">
      <c r="A2773" s="69"/>
      <c r="B2773" s="78" t="s">
        <v>969</v>
      </c>
      <c r="C2773" s="69"/>
      <c r="D2773" s="80"/>
      <c r="E2773" s="80"/>
      <c r="F2773" s="80" t="s">
        <v>970</v>
      </c>
      <c r="G2773" s="80"/>
      <c r="H2773" s="80"/>
      <c r="I2773" s="80"/>
      <c r="J2773" s="338"/>
    </row>
    <row r="2774" spans="1:10">
      <c r="A2774" s="69"/>
      <c r="B2774" s="78" t="s">
        <v>971</v>
      </c>
      <c r="C2774" s="69"/>
      <c r="D2774" s="80"/>
      <c r="E2774" s="80"/>
      <c r="F2774" s="80" t="s">
        <v>972</v>
      </c>
      <c r="G2774" s="80"/>
      <c r="H2774" s="80"/>
      <c r="I2774" s="80"/>
      <c r="J2774" s="338"/>
    </row>
    <row r="2775" spans="1:10" ht="14.4" thickBot="1">
      <c r="A2775" s="69"/>
      <c r="B2775" s="85" t="s">
        <v>973</v>
      </c>
      <c r="C2775" s="69"/>
      <c r="D2775" s="80"/>
      <c r="E2775" s="80"/>
      <c r="F2775" s="80"/>
      <c r="G2775" s="80"/>
      <c r="H2775" s="80"/>
      <c r="I2775" s="80"/>
      <c r="J2775" s="339"/>
    </row>
    <row r="2776" spans="1:10">
      <c r="A2776" s="69"/>
      <c r="B2776" s="71"/>
      <c r="C2776" s="71"/>
      <c r="D2776" s="73"/>
      <c r="E2776" s="73"/>
      <c r="F2776" s="73"/>
      <c r="G2776" s="73"/>
      <c r="H2776" s="73"/>
      <c r="I2776" s="73"/>
      <c r="J2776" s="73"/>
    </row>
    <row r="2777" spans="1:10" ht="14.4" thickBot="1">
      <c r="A2777" s="69"/>
      <c r="B2777" s="69"/>
      <c r="C2777" s="69"/>
      <c r="D2777" s="80"/>
      <c r="E2777" s="80"/>
      <c r="F2777" s="80"/>
      <c r="G2777" s="80"/>
      <c r="H2777" s="80"/>
      <c r="I2777" s="80"/>
      <c r="J2777" s="80"/>
    </row>
    <row r="2778" spans="1:10">
      <c r="A2778" s="69"/>
      <c r="B2778" s="70"/>
      <c r="C2778" s="71"/>
      <c r="D2778" s="72" t="s">
        <v>294</v>
      </c>
      <c r="E2778" s="72"/>
      <c r="F2778" s="72"/>
      <c r="G2778" s="73"/>
      <c r="H2778" s="73"/>
      <c r="I2778" s="73"/>
      <c r="J2778" s="332"/>
    </row>
    <row r="2779" spans="1:10">
      <c r="A2779" s="69"/>
      <c r="B2779" s="74" t="s">
        <v>295</v>
      </c>
      <c r="C2779" s="75" t="s">
        <v>116</v>
      </c>
      <c r="D2779" s="76"/>
      <c r="E2779" s="76"/>
      <c r="F2779" s="76"/>
      <c r="G2779" s="76"/>
      <c r="H2779" s="77" t="s">
        <v>943</v>
      </c>
      <c r="I2779" s="76"/>
      <c r="J2779" s="84" t="s">
        <v>296</v>
      </c>
    </row>
    <row r="2780" spans="1:10">
      <c r="A2780" s="69"/>
      <c r="B2780" s="78" t="s">
        <v>231</v>
      </c>
      <c r="C2780" s="79" t="s">
        <v>1065</v>
      </c>
      <c r="D2780" s="80"/>
      <c r="E2780" s="80"/>
      <c r="F2780" s="80"/>
      <c r="G2780" s="80"/>
      <c r="H2780" s="81" t="s">
        <v>945</v>
      </c>
      <c r="I2780" s="80"/>
      <c r="J2780" s="333" t="s">
        <v>234</v>
      </c>
    </row>
    <row r="2781" spans="1:10">
      <c r="A2781" s="69"/>
      <c r="B2781" s="74"/>
      <c r="C2781" s="75"/>
      <c r="D2781" s="76"/>
      <c r="E2781" s="77"/>
      <c r="F2781" s="77" t="s">
        <v>297</v>
      </c>
      <c r="G2781" s="77"/>
      <c r="H2781" s="77" t="s">
        <v>298</v>
      </c>
      <c r="I2781" s="77"/>
      <c r="J2781" s="84" t="s">
        <v>946</v>
      </c>
    </row>
    <row r="2782" spans="1:10">
      <c r="A2782" s="69"/>
      <c r="B2782" s="78" t="s">
        <v>295</v>
      </c>
      <c r="C2782" s="79" t="s">
        <v>299</v>
      </c>
      <c r="D2782" s="80"/>
      <c r="E2782" s="81" t="s">
        <v>230</v>
      </c>
      <c r="F2782" s="77" t="s">
        <v>300</v>
      </c>
      <c r="G2782" s="77" t="s">
        <v>301</v>
      </c>
      <c r="H2782" s="77" t="s">
        <v>300</v>
      </c>
      <c r="I2782" s="334" t="s">
        <v>301</v>
      </c>
      <c r="J2782" s="333" t="s">
        <v>947</v>
      </c>
    </row>
    <row r="2783" spans="1:10">
      <c r="A2783" s="69"/>
      <c r="B2783" s="335" t="s">
        <v>523</v>
      </c>
      <c r="C2783" s="75" t="s">
        <v>700</v>
      </c>
      <c r="D2783" s="76"/>
      <c r="E2783" s="77">
        <v>1</v>
      </c>
      <c r="F2783" s="77">
        <v>1</v>
      </c>
      <c r="G2783" s="77">
        <v>0</v>
      </c>
      <c r="H2783" s="77">
        <v>349.72</v>
      </c>
      <c r="I2783" s="77">
        <v>131.38</v>
      </c>
      <c r="J2783" s="84">
        <f>+ROUND(E2783* ((F2783*H2783) + (G2783*I2783)),2)</f>
        <v>349.72</v>
      </c>
    </row>
    <row r="2784" spans="1:10">
      <c r="A2784" s="69"/>
      <c r="B2784" s="78" t="s">
        <v>231</v>
      </c>
      <c r="C2784" s="79"/>
      <c r="D2784" s="80"/>
      <c r="E2784" s="81"/>
      <c r="F2784" s="81"/>
      <c r="G2784" s="81"/>
      <c r="H2784" s="81"/>
      <c r="I2784" s="81"/>
      <c r="J2784" s="333"/>
    </row>
    <row r="2785" spans="1:10">
      <c r="A2785" s="69"/>
      <c r="B2785" s="78" t="s">
        <v>231</v>
      </c>
      <c r="C2785" s="79"/>
      <c r="D2785" s="80"/>
      <c r="E2785" s="81"/>
      <c r="F2785" s="81"/>
      <c r="G2785" s="81"/>
      <c r="H2785" s="81"/>
      <c r="I2785" s="81"/>
      <c r="J2785" s="333"/>
    </row>
    <row r="2786" spans="1:10">
      <c r="A2786" s="69"/>
      <c r="B2786" s="78" t="s">
        <v>231</v>
      </c>
      <c r="C2786" s="79"/>
      <c r="D2786" s="80"/>
      <c r="E2786" s="81"/>
      <c r="F2786" s="81"/>
      <c r="G2786" s="81"/>
      <c r="H2786" s="81"/>
      <c r="I2786" s="81"/>
      <c r="J2786" s="333"/>
    </row>
    <row r="2787" spans="1:10">
      <c r="A2787" s="69"/>
      <c r="B2787" s="78" t="s">
        <v>231</v>
      </c>
      <c r="C2787" s="79"/>
      <c r="D2787" s="80"/>
      <c r="E2787" s="81"/>
      <c r="F2787" s="81"/>
      <c r="G2787" s="81"/>
      <c r="H2787" s="81"/>
      <c r="I2787" s="81"/>
      <c r="J2787" s="333"/>
    </row>
    <row r="2788" spans="1:10">
      <c r="A2788" s="69"/>
      <c r="B2788" s="78" t="s">
        <v>231</v>
      </c>
      <c r="C2788" s="79"/>
      <c r="D2788" s="80"/>
      <c r="E2788" s="81"/>
      <c r="F2788" s="81"/>
      <c r="G2788" s="81"/>
      <c r="H2788" s="81"/>
      <c r="I2788" s="81"/>
      <c r="J2788" s="333"/>
    </row>
    <row r="2789" spans="1:10">
      <c r="A2789" s="69"/>
      <c r="B2789" s="78" t="s">
        <v>231</v>
      </c>
      <c r="C2789" s="79"/>
      <c r="D2789" s="80"/>
      <c r="E2789" s="81"/>
      <c r="F2789" s="81"/>
      <c r="G2789" s="81"/>
      <c r="H2789" s="81"/>
      <c r="I2789" s="81"/>
      <c r="J2789" s="333"/>
    </row>
    <row r="2790" spans="1:10">
      <c r="A2790" s="69"/>
      <c r="B2790" s="74"/>
      <c r="C2790" s="82"/>
      <c r="D2790" s="76"/>
      <c r="E2790" s="76"/>
      <c r="F2790" s="76"/>
      <c r="G2790" s="76" t="s">
        <v>948</v>
      </c>
      <c r="H2790" s="76"/>
      <c r="I2790" s="76"/>
      <c r="J2790" s="84">
        <f>+SUBTOTAL(9,J2783:J2789)</f>
        <v>349.72</v>
      </c>
    </row>
    <row r="2791" spans="1:10">
      <c r="A2791" s="69"/>
      <c r="B2791" s="74" t="s">
        <v>295</v>
      </c>
      <c r="C2791" s="75" t="s">
        <v>949</v>
      </c>
      <c r="D2791" s="76"/>
      <c r="E2791" s="76"/>
      <c r="F2791" s="76"/>
      <c r="G2791" s="76"/>
      <c r="H2791" s="77" t="s">
        <v>230</v>
      </c>
      <c r="I2791" s="77" t="s">
        <v>950</v>
      </c>
      <c r="J2791" s="84" t="s">
        <v>951</v>
      </c>
    </row>
    <row r="2792" spans="1:10">
      <c r="A2792" s="69"/>
      <c r="B2792" s="74" t="s">
        <v>306</v>
      </c>
      <c r="C2792" s="75" t="s">
        <v>307</v>
      </c>
      <c r="D2792" s="76"/>
      <c r="E2792" s="76"/>
      <c r="F2792" s="76"/>
      <c r="G2792" s="76"/>
      <c r="H2792" s="77">
        <v>8</v>
      </c>
      <c r="I2792" s="77">
        <v>21.04</v>
      </c>
      <c r="J2792" s="84">
        <f>+ROUND(H2792*I2792,2)</f>
        <v>168.32</v>
      </c>
    </row>
    <row r="2793" spans="1:10">
      <c r="A2793" s="69"/>
      <c r="B2793" s="78" t="s">
        <v>231</v>
      </c>
      <c r="C2793" s="79"/>
      <c r="D2793" s="80"/>
      <c r="E2793" s="80"/>
      <c r="F2793" s="80"/>
      <c r="G2793" s="80"/>
      <c r="H2793" s="81"/>
      <c r="I2793" s="81"/>
      <c r="J2793" s="333"/>
    </row>
    <row r="2794" spans="1:10">
      <c r="A2794" s="69"/>
      <c r="B2794" s="78" t="s">
        <v>231</v>
      </c>
      <c r="C2794" s="79"/>
      <c r="D2794" s="80"/>
      <c r="E2794" s="80"/>
      <c r="F2794" s="80"/>
      <c r="G2794" s="80"/>
      <c r="H2794" s="81"/>
      <c r="I2794" s="81"/>
      <c r="J2794" s="333"/>
    </row>
    <row r="2795" spans="1:10">
      <c r="A2795" s="69"/>
      <c r="B2795" s="78" t="s">
        <v>231</v>
      </c>
      <c r="C2795" s="79"/>
      <c r="D2795" s="80"/>
      <c r="E2795" s="80"/>
      <c r="F2795" s="80"/>
      <c r="G2795" s="80"/>
      <c r="H2795" s="81"/>
      <c r="I2795" s="81"/>
      <c r="J2795" s="333"/>
    </row>
    <row r="2796" spans="1:10">
      <c r="A2796" s="69"/>
      <c r="B2796" s="78" t="s">
        <v>231</v>
      </c>
      <c r="C2796" s="79"/>
      <c r="D2796" s="80"/>
      <c r="E2796" s="80"/>
      <c r="F2796" s="80"/>
      <c r="G2796" s="80"/>
      <c r="H2796" s="81"/>
      <c r="I2796" s="81"/>
      <c r="J2796" s="333"/>
    </row>
    <row r="2797" spans="1:10">
      <c r="A2797" s="69"/>
      <c r="B2797" s="78" t="s">
        <v>231</v>
      </c>
      <c r="C2797" s="79"/>
      <c r="D2797" s="80"/>
      <c r="E2797" s="80"/>
      <c r="F2797" s="80"/>
      <c r="G2797" s="80"/>
      <c r="H2797" s="81"/>
      <c r="I2797" s="81"/>
      <c r="J2797" s="333"/>
    </row>
    <row r="2798" spans="1:10">
      <c r="A2798" s="69"/>
      <c r="B2798" s="78" t="s">
        <v>231</v>
      </c>
      <c r="C2798" s="79"/>
      <c r="D2798" s="80"/>
      <c r="E2798" s="80"/>
      <c r="F2798" s="80"/>
      <c r="G2798" s="80"/>
      <c r="H2798" s="81"/>
      <c r="I2798" s="81"/>
      <c r="J2798" s="333"/>
    </row>
    <row r="2799" spans="1:10">
      <c r="A2799" s="69"/>
      <c r="B2799" s="74"/>
      <c r="C2799" s="82"/>
      <c r="D2799" s="76"/>
      <c r="E2799" s="76"/>
      <c r="F2799" s="76"/>
      <c r="G2799" s="76" t="s">
        <v>952</v>
      </c>
      <c r="H2799" s="76"/>
      <c r="I2799" s="76"/>
      <c r="J2799" s="84">
        <f>+SUBTOTAL(9,J2792:J2798)</f>
        <v>168.32</v>
      </c>
    </row>
    <row r="2800" spans="1:10">
      <c r="A2800" s="69"/>
      <c r="B2800" s="74"/>
      <c r="C2800" s="82"/>
      <c r="D2800" s="76"/>
      <c r="E2800" s="76"/>
      <c r="F2800" s="76" t="s">
        <v>953</v>
      </c>
      <c r="G2800" s="76"/>
      <c r="H2800" s="76"/>
      <c r="I2800" s="76">
        <v>0</v>
      </c>
      <c r="J2800" s="84">
        <f>+ROUND(I2800*J2799,2)</f>
        <v>0</v>
      </c>
    </row>
    <row r="2801" spans="1:10">
      <c r="A2801" s="69"/>
      <c r="B2801" s="74"/>
      <c r="C2801" s="82"/>
      <c r="D2801" s="76"/>
      <c r="E2801" s="76"/>
      <c r="F2801" s="76" t="s">
        <v>308</v>
      </c>
      <c r="G2801" s="76"/>
      <c r="H2801" s="76"/>
      <c r="I2801" s="76"/>
      <c r="J2801" s="84">
        <f>+SUBTOTAL(9,J2792:J2800)</f>
        <v>168.32</v>
      </c>
    </row>
    <row r="2802" spans="1:10">
      <c r="A2802" s="69"/>
      <c r="B2802" s="83"/>
      <c r="C2802" s="82"/>
      <c r="D2802" s="76"/>
      <c r="E2802" s="76"/>
      <c r="F2802" s="76"/>
      <c r="G2802" s="76" t="s">
        <v>954</v>
      </c>
      <c r="H2802" s="76"/>
      <c r="I2802" s="76"/>
      <c r="J2802" s="337">
        <f>+SUBTOTAL(9,J2783:J2801)</f>
        <v>518.04</v>
      </c>
    </row>
    <row r="2803" spans="1:10">
      <c r="A2803" s="69"/>
      <c r="B2803" s="83"/>
      <c r="C2803" s="82" t="s">
        <v>309</v>
      </c>
      <c r="D2803" s="76">
        <v>415</v>
      </c>
      <c r="E2803" s="76"/>
      <c r="F2803" s="76"/>
      <c r="G2803" s="76" t="s">
        <v>310</v>
      </c>
      <c r="H2803" s="76"/>
      <c r="I2803" s="76"/>
      <c r="J2803" s="337">
        <f>+ROUND(J2802/D2803,2)</f>
        <v>1.25</v>
      </c>
    </row>
    <row r="2804" spans="1:10">
      <c r="A2804" s="69"/>
      <c r="B2804" s="74" t="s">
        <v>295</v>
      </c>
      <c r="C2804" s="75" t="s">
        <v>311</v>
      </c>
      <c r="D2804" s="76"/>
      <c r="E2804" s="76"/>
      <c r="F2804" s="76"/>
      <c r="G2804" s="77" t="s">
        <v>296</v>
      </c>
      <c r="H2804" s="77" t="s">
        <v>955</v>
      </c>
      <c r="I2804" s="77" t="s">
        <v>312</v>
      </c>
      <c r="J2804" s="84" t="s">
        <v>956</v>
      </c>
    </row>
    <row r="2805" spans="1:10">
      <c r="A2805" s="69"/>
      <c r="B2805" s="74" t="s">
        <v>524</v>
      </c>
      <c r="C2805" s="75" t="s">
        <v>701</v>
      </c>
      <c r="D2805" s="76"/>
      <c r="E2805" s="76"/>
      <c r="F2805" s="76"/>
      <c r="G2805" s="77" t="s">
        <v>359</v>
      </c>
      <c r="H2805" s="77">
        <v>102.65</v>
      </c>
      <c r="I2805" s="77">
        <v>2.8000000000000001E-2</v>
      </c>
      <c r="J2805" s="84">
        <f t="shared" ref="J2805:J2817" si="7">+ROUND(H2805*I2805,2)</f>
        <v>2.87</v>
      </c>
    </row>
    <row r="2806" spans="1:10">
      <c r="A2806" s="69"/>
      <c r="B2806" s="78" t="s">
        <v>525</v>
      </c>
      <c r="C2806" s="79" t="s">
        <v>526</v>
      </c>
      <c r="D2806" s="80"/>
      <c r="E2806" s="80"/>
      <c r="F2806" s="80"/>
      <c r="G2806" s="81" t="s">
        <v>359</v>
      </c>
      <c r="H2806" s="81">
        <v>4.4400000000000004</v>
      </c>
      <c r="I2806" s="81">
        <v>3.0000000000000001E-3</v>
      </c>
      <c r="J2806" s="333">
        <f t="shared" si="7"/>
        <v>0.01</v>
      </c>
    </row>
    <row r="2807" spans="1:10">
      <c r="A2807" s="69"/>
      <c r="B2807" s="78" t="s">
        <v>527</v>
      </c>
      <c r="C2807" s="79" t="s">
        <v>702</v>
      </c>
      <c r="D2807" s="80"/>
      <c r="E2807" s="80"/>
      <c r="F2807" s="80"/>
      <c r="G2807" s="81" t="s">
        <v>359</v>
      </c>
      <c r="H2807" s="81">
        <v>3.5</v>
      </c>
      <c r="I2807" s="81">
        <v>0.06</v>
      </c>
      <c r="J2807" s="333">
        <f t="shared" si="7"/>
        <v>0.21</v>
      </c>
    </row>
    <row r="2808" spans="1:10">
      <c r="A2808" s="69"/>
      <c r="B2808" s="78" t="s">
        <v>528</v>
      </c>
      <c r="C2808" s="79" t="s">
        <v>529</v>
      </c>
      <c r="D2808" s="80"/>
      <c r="E2808" s="80"/>
      <c r="F2808" s="80"/>
      <c r="G2808" s="81" t="s">
        <v>359</v>
      </c>
      <c r="H2808" s="81">
        <v>31.23</v>
      </c>
      <c r="I2808" s="81">
        <v>2.5000000000000001E-2</v>
      </c>
      <c r="J2808" s="333">
        <f t="shared" si="7"/>
        <v>0.78</v>
      </c>
    </row>
    <row r="2809" spans="1:10">
      <c r="A2809" s="69"/>
      <c r="B2809" s="78" t="s">
        <v>530</v>
      </c>
      <c r="C2809" s="79" t="s">
        <v>703</v>
      </c>
      <c r="D2809" s="80"/>
      <c r="E2809" s="80"/>
      <c r="F2809" s="80"/>
      <c r="G2809" s="81" t="s">
        <v>359</v>
      </c>
      <c r="H2809" s="81">
        <v>0.24</v>
      </c>
      <c r="I2809" s="81">
        <v>0.2</v>
      </c>
      <c r="J2809" s="333">
        <f t="shared" si="7"/>
        <v>0.05</v>
      </c>
    </row>
    <row r="2810" spans="1:10">
      <c r="A2810" s="69"/>
      <c r="B2810" s="78" t="s">
        <v>531</v>
      </c>
      <c r="C2810" s="79" t="s">
        <v>704</v>
      </c>
      <c r="D2810" s="80"/>
      <c r="E2810" s="80"/>
      <c r="F2810" s="80"/>
      <c r="G2810" s="81" t="s">
        <v>359</v>
      </c>
      <c r="H2810" s="81">
        <v>0.14000000000000001</v>
      </c>
      <c r="I2810" s="81">
        <v>0.17499999999999999</v>
      </c>
      <c r="J2810" s="333">
        <f t="shared" si="7"/>
        <v>0.02</v>
      </c>
    </row>
    <row r="2811" spans="1:10">
      <c r="A2811" s="69"/>
      <c r="B2811" s="78" t="s">
        <v>532</v>
      </c>
      <c r="C2811" s="79" t="s">
        <v>705</v>
      </c>
      <c r="D2811" s="80"/>
      <c r="E2811" s="80"/>
      <c r="F2811" s="80"/>
      <c r="G2811" s="81" t="s">
        <v>359</v>
      </c>
      <c r="H2811" s="81">
        <v>2.4</v>
      </c>
      <c r="I2811" s="81">
        <v>0.5</v>
      </c>
      <c r="J2811" s="333">
        <f t="shared" si="7"/>
        <v>1.2</v>
      </c>
    </row>
    <row r="2812" spans="1:10">
      <c r="A2812" s="69"/>
      <c r="B2812" s="78" t="s">
        <v>706</v>
      </c>
      <c r="C2812" s="79" t="s">
        <v>707</v>
      </c>
      <c r="D2812" s="80"/>
      <c r="E2812" s="80"/>
      <c r="F2812" s="80"/>
      <c r="G2812" s="81" t="s">
        <v>235</v>
      </c>
      <c r="H2812" s="81">
        <v>33.81</v>
      </c>
      <c r="I2812" s="81">
        <v>3.0000000000000001E-5</v>
      </c>
      <c r="J2812" s="333">
        <f t="shared" si="7"/>
        <v>0</v>
      </c>
    </row>
    <row r="2813" spans="1:10">
      <c r="A2813" s="69"/>
      <c r="B2813" s="78" t="s">
        <v>708</v>
      </c>
      <c r="C2813" s="79" t="s">
        <v>709</v>
      </c>
      <c r="D2813" s="80"/>
      <c r="E2813" s="80"/>
      <c r="F2813" s="80"/>
      <c r="G2813" s="81" t="s">
        <v>235</v>
      </c>
      <c r="H2813" s="81">
        <v>33.81</v>
      </c>
      <c r="I2813" s="81">
        <v>6.0000000000000002E-5</v>
      </c>
      <c r="J2813" s="333">
        <f t="shared" si="7"/>
        <v>0</v>
      </c>
    </row>
    <row r="2814" spans="1:10">
      <c r="A2814" s="69"/>
      <c r="B2814" s="78" t="s">
        <v>533</v>
      </c>
      <c r="C2814" s="79" t="s">
        <v>534</v>
      </c>
      <c r="D2814" s="80"/>
      <c r="E2814" s="80"/>
      <c r="F2814" s="80"/>
      <c r="G2814" s="81" t="s">
        <v>235</v>
      </c>
      <c r="H2814" s="81">
        <v>33.81</v>
      </c>
      <c r="I2814" s="81">
        <v>3.0000000000000001E-5</v>
      </c>
      <c r="J2814" s="333">
        <f t="shared" si="7"/>
        <v>0</v>
      </c>
    </row>
    <row r="2815" spans="1:10">
      <c r="A2815" s="69"/>
      <c r="B2815" s="78" t="s">
        <v>710</v>
      </c>
      <c r="C2815" s="79" t="s">
        <v>711</v>
      </c>
      <c r="D2815" s="80"/>
      <c r="E2815" s="80"/>
      <c r="F2815" s="80"/>
      <c r="G2815" s="81" t="s">
        <v>235</v>
      </c>
      <c r="H2815" s="81">
        <v>33.81</v>
      </c>
      <c r="I2815" s="81">
        <v>2.0000000000000001E-4</v>
      </c>
      <c r="J2815" s="333">
        <f t="shared" si="7"/>
        <v>0.01</v>
      </c>
    </row>
    <row r="2816" spans="1:10">
      <c r="A2816" s="69"/>
      <c r="B2816" s="78" t="s">
        <v>712</v>
      </c>
      <c r="C2816" s="79" t="s">
        <v>713</v>
      </c>
      <c r="D2816" s="80"/>
      <c r="E2816" s="80"/>
      <c r="F2816" s="80"/>
      <c r="G2816" s="81" t="s">
        <v>235</v>
      </c>
      <c r="H2816" s="81">
        <v>33.81</v>
      </c>
      <c r="I2816" s="81">
        <v>1.8000000000000001E-4</v>
      </c>
      <c r="J2816" s="333">
        <f t="shared" si="7"/>
        <v>0.01</v>
      </c>
    </row>
    <row r="2817" spans="1:10">
      <c r="A2817" s="69"/>
      <c r="B2817" s="78" t="s">
        <v>714</v>
      </c>
      <c r="C2817" s="79" t="s">
        <v>715</v>
      </c>
      <c r="D2817" s="80"/>
      <c r="E2817" s="80"/>
      <c r="F2817" s="80"/>
      <c r="G2817" s="81" t="s">
        <v>235</v>
      </c>
      <c r="H2817" s="81">
        <v>33.81</v>
      </c>
      <c r="I2817" s="81">
        <v>5.0000000000000001E-4</v>
      </c>
      <c r="J2817" s="333">
        <f t="shared" si="7"/>
        <v>0.02</v>
      </c>
    </row>
    <row r="2818" spans="1:10">
      <c r="A2818" s="69"/>
      <c r="B2818" s="74"/>
      <c r="C2818" s="82"/>
      <c r="D2818" s="76"/>
      <c r="E2818" s="76"/>
      <c r="F2818" s="76"/>
      <c r="G2818" s="76" t="s">
        <v>316</v>
      </c>
      <c r="H2818" s="76"/>
      <c r="I2818" s="76"/>
      <c r="J2818" s="84">
        <f>+SUBTOTAL(9,J2805:J2817)</f>
        <v>5.1799999999999988</v>
      </c>
    </row>
    <row r="2819" spans="1:10">
      <c r="A2819" s="69"/>
      <c r="B2819" s="74" t="s">
        <v>295</v>
      </c>
      <c r="C2819" s="75" t="s">
        <v>317</v>
      </c>
      <c r="D2819" s="76"/>
      <c r="E2819" s="76"/>
      <c r="F2819" s="76"/>
      <c r="G2819" s="77" t="s">
        <v>296</v>
      </c>
      <c r="H2819" s="77" t="s">
        <v>955</v>
      </c>
      <c r="I2819" s="77" t="s">
        <v>312</v>
      </c>
      <c r="J2819" s="84" t="s">
        <v>956</v>
      </c>
    </row>
    <row r="2820" spans="1:10">
      <c r="A2820" s="69"/>
      <c r="B2820" s="74" t="s">
        <v>231</v>
      </c>
      <c r="C2820" s="75"/>
      <c r="D2820" s="76"/>
      <c r="E2820" s="76"/>
      <c r="F2820" s="76"/>
      <c r="G2820" s="77"/>
      <c r="H2820" s="77"/>
      <c r="I2820" s="77"/>
      <c r="J2820" s="84"/>
    </row>
    <row r="2821" spans="1:10">
      <c r="A2821" s="69"/>
      <c r="B2821" s="78" t="s">
        <v>231</v>
      </c>
      <c r="C2821" s="79"/>
      <c r="D2821" s="80"/>
      <c r="E2821" s="80"/>
      <c r="F2821" s="80"/>
      <c r="G2821" s="81"/>
      <c r="H2821" s="81"/>
      <c r="I2821" s="81"/>
      <c r="J2821" s="333"/>
    </row>
    <row r="2822" spans="1:10">
      <c r="A2822" s="69"/>
      <c r="B2822" s="78" t="s">
        <v>231</v>
      </c>
      <c r="C2822" s="79"/>
      <c r="D2822" s="80"/>
      <c r="E2822" s="80"/>
      <c r="F2822" s="80"/>
      <c r="G2822" s="81"/>
      <c r="H2822" s="81"/>
      <c r="I2822" s="81"/>
      <c r="J2822" s="333"/>
    </row>
    <row r="2823" spans="1:10">
      <c r="A2823" s="69"/>
      <c r="B2823" s="78" t="s">
        <v>231</v>
      </c>
      <c r="C2823" s="79"/>
      <c r="D2823" s="80"/>
      <c r="E2823" s="80"/>
      <c r="F2823" s="80"/>
      <c r="G2823" s="81"/>
      <c r="H2823" s="81"/>
      <c r="I2823" s="81"/>
      <c r="J2823" s="333"/>
    </row>
    <row r="2824" spans="1:10">
      <c r="A2824" s="69"/>
      <c r="B2824" s="78" t="s">
        <v>231</v>
      </c>
      <c r="C2824" s="79"/>
      <c r="D2824" s="80"/>
      <c r="E2824" s="80"/>
      <c r="F2824" s="80"/>
      <c r="G2824" s="81"/>
      <c r="H2824" s="81"/>
      <c r="I2824" s="81"/>
      <c r="J2824" s="333"/>
    </row>
    <row r="2825" spans="1:10">
      <c r="A2825" s="69"/>
      <c r="B2825" s="74"/>
      <c r="C2825" s="82"/>
      <c r="D2825" s="76"/>
      <c r="E2825" s="76"/>
      <c r="F2825" s="76"/>
      <c r="G2825" s="76" t="s">
        <v>318</v>
      </c>
      <c r="H2825" s="76"/>
      <c r="I2825" s="76"/>
      <c r="J2825" s="84">
        <f>+SUBTOTAL(9,J2820:J2824)</f>
        <v>0</v>
      </c>
    </row>
    <row r="2826" spans="1:10">
      <c r="A2826" s="69"/>
      <c r="B2826" s="74" t="s">
        <v>295</v>
      </c>
      <c r="C2826" s="75" t="s">
        <v>321</v>
      </c>
      <c r="D2826" s="77" t="s">
        <v>322</v>
      </c>
      <c r="E2826" s="77" t="s">
        <v>961</v>
      </c>
      <c r="F2826" s="77" t="s">
        <v>962</v>
      </c>
      <c r="G2826" s="77" t="s">
        <v>963</v>
      </c>
      <c r="H2826" s="77" t="s">
        <v>964</v>
      </c>
      <c r="I2826" s="77" t="s">
        <v>312</v>
      </c>
      <c r="J2826" s="84" t="s">
        <v>965</v>
      </c>
    </row>
    <row r="2827" spans="1:10">
      <c r="A2827" s="69"/>
      <c r="B2827" s="74" t="s">
        <v>535</v>
      </c>
      <c r="C2827" s="75" t="s">
        <v>716</v>
      </c>
      <c r="D2827" s="77" t="s">
        <v>323</v>
      </c>
      <c r="E2827" s="77">
        <v>0</v>
      </c>
      <c r="F2827" s="77">
        <v>82.05</v>
      </c>
      <c r="G2827" s="77">
        <v>82.05</v>
      </c>
      <c r="H2827" s="77">
        <v>0.74</v>
      </c>
      <c r="I2827" s="77">
        <v>3.0000000000000001E-5</v>
      </c>
      <c r="J2827" s="84">
        <f t="shared" ref="J2827:J2832" si="8">+ROUND(G2827*H2827*I2827,2)</f>
        <v>0</v>
      </c>
    </row>
    <row r="2828" spans="1:10">
      <c r="A2828" s="69"/>
      <c r="B2828" s="78" t="s">
        <v>536</v>
      </c>
      <c r="C2828" s="79" t="s">
        <v>717</v>
      </c>
      <c r="D2828" s="81" t="s">
        <v>323</v>
      </c>
      <c r="E2828" s="81">
        <v>0</v>
      </c>
      <c r="F2828" s="81">
        <v>82.05</v>
      </c>
      <c r="G2828" s="81">
        <v>82.05</v>
      </c>
      <c r="H2828" s="81">
        <v>0.74</v>
      </c>
      <c r="I2828" s="81">
        <v>6.0000000000000002E-5</v>
      </c>
      <c r="J2828" s="333">
        <f t="shared" si="8"/>
        <v>0</v>
      </c>
    </row>
    <row r="2829" spans="1:10">
      <c r="A2829" s="69"/>
      <c r="B2829" s="78" t="s">
        <v>537</v>
      </c>
      <c r="C2829" s="79" t="s">
        <v>538</v>
      </c>
      <c r="D2829" s="81" t="s">
        <v>323</v>
      </c>
      <c r="E2829" s="81">
        <v>0</v>
      </c>
      <c r="F2829" s="81">
        <v>82.05</v>
      </c>
      <c r="G2829" s="81">
        <v>82.05</v>
      </c>
      <c r="H2829" s="81">
        <v>0.74</v>
      </c>
      <c r="I2829" s="81">
        <v>3.0000000000000001E-5</v>
      </c>
      <c r="J2829" s="333">
        <f t="shared" si="8"/>
        <v>0</v>
      </c>
    </row>
    <row r="2830" spans="1:10">
      <c r="A2830" s="69"/>
      <c r="B2830" s="78" t="s">
        <v>539</v>
      </c>
      <c r="C2830" s="79" t="s">
        <v>718</v>
      </c>
      <c r="D2830" s="81" t="s">
        <v>323</v>
      </c>
      <c r="E2830" s="81">
        <v>0</v>
      </c>
      <c r="F2830" s="81">
        <v>82.05</v>
      </c>
      <c r="G2830" s="81">
        <v>82.05</v>
      </c>
      <c r="H2830" s="81">
        <v>0.74</v>
      </c>
      <c r="I2830" s="81">
        <v>2.0000000000000001E-4</v>
      </c>
      <c r="J2830" s="333">
        <f t="shared" si="8"/>
        <v>0.01</v>
      </c>
    </row>
    <row r="2831" spans="1:10">
      <c r="A2831" s="69"/>
      <c r="B2831" s="78" t="s">
        <v>540</v>
      </c>
      <c r="C2831" s="79" t="s">
        <v>719</v>
      </c>
      <c r="D2831" s="81" t="s">
        <v>323</v>
      </c>
      <c r="E2831" s="81">
        <v>0</v>
      </c>
      <c r="F2831" s="81">
        <v>82.05</v>
      </c>
      <c r="G2831" s="81">
        <v>82.05</v>
      </c>
      <c r="H2831" s="81">
        <v>0.74</v>
      </c>
      <c r="I2831" s="81">
        <v>1.8000000000000001E-4</v>
      </c>
      <c r="J2831" s="333">
        <f t="shared" si="8"/>
        <v>0.01</v>
      </c>
    </row>
    <row r="2832" spans="1:10">
      <c r="A2832" s="69"/>
      <c r="B2832" s="78" t="s">
        <v>541</v>
      </c>
      <c r="C2832" s="79" t="s">
        <v>720</v>
      </c>
      <c r="D2832" s="81" t="s">
        <v>323</v>
      </c>
      <c r="E2832" s="81">
        <v>0</v>
      </c>
      <c r="F2832" s="81">
        <v>82.05</v>
      </c>
      <c r="G2832" s="81">
        <v>82.05</v>
      </c>
      <c r="H2832" s="81">
        <v>0.74</v>
      </c>
      <c r="I2832" s="81">
        <v>5.0000000000000001E-4</v>
      </c>
      <c r="J2832" s="333">
        <f t="shared" si="8"/>
        <v>0.03</v>
      </c>
    </row>
    <row r="2833" spans="1:10">
      <c r="A2833" s="69"/>
      <c r="B2833" s="78" t="s">
        <v>231</v>
      </c>
      <c r="C2833" s="79"/>
      <c r="D2833" s="81"/>
      <c r="E2833" s="81"/>
      <c r="F2833" s="81"/>
      <c r="G2833" s="81"/>
      <c r="H2833" s="81"/>
      <c r="I2833" s="81"/>
      <c r="J2833" s="333"/>
    </row>
    <row r="2834" spans="1:10">
      <c r="A2834" s="69"/>
      <c r="B2834" s="74"/>
      <c r="C2834" s="82"/>
      <c r="D2834" s="76"/>
      <c r="E2834" s="76"/>
      <c r="F2834" s="76"/>
      <c r="G2834" s="76" t="s">
        <v>325</v>
      </c>
      <c r="H2834" s="76"/>
      <c r="I2834" s="76"/>
      <c r="J2834" s="84">
        <f>+SUBTOTAL(9,J2827:J2833)</f>
        <v>0.05</v>
      </c>
    </row>
    <row r="2835" spans="1:10">
      <c r="A2835" s="69"/>
      <c r="B2835" s="74" t="s">
        <v>326</v>
      </c>
      <c r="C2835" s="82"/>
      <c r="D2835" s="76"/>
      <c r="E2835" s="76"/>
      <c r="F2835" s="76"/>
      <c r="G2835" s="76"/>
      <c r="H2835" s="76"/>
      <c r="I2835" s="76"/>
      <c r="J2835" s="84">
        <f>+SUBTOTAL(9,J2803:J2833)</f>
        <v>6.4799999999999986</v>
      </c>
    </row>
    <row r="2836" spans="1:10">
      <c r="A2836" s="69"/>
      <c r="B2836" s="74" t="s">
        <v>327</v>
      </c>
      <c r="C2836" s="82"/>
      <c r="D2836" s="76">
        <v>0</v>
      </c>
      <c r="E2836" s="76"/>
      <c r="F2836" s="76"/>
      <c r="G2836" s="76"/>
      <c r="H2836" s="76"/>
      <c r="I2836" s="76"/>
      <c r="J2836" s="84">
        <f>+ROUND(J2835*D2836/100,2)</f>
        <v>0</v>
      </c>
    </row>
    <row r="2837" spans="1:10" ht="14.4" thickBot="1">
      <c r="A2837" s="69"/>
      <c r="B2837" s="74" t="s">
        <v>328</v>
      </c>
      <c r="C2837" s="82"/>
      <c r="D2837" s="76"/>
      <c r="E2837" s="76"/>
      <c r="F2837" s="76"/>
      <c r="G2837" s="76"/>
      <c r="H2837" s="76"/>
      <c r="I2837" s="76"/>
      <c r="J2837" s="84">
        <f>+J2835+ J2836</f>
        <v>6.4799999999999986</v>
      </c>
    </row>
    <row r="2838" spans="1:10">
      <c r="A2838" s="69"/>
      <c r="B2838" s="70" t="s">
        <v>261</v>
      </c>
      <c r="C2838" s="71"/>
      <c r="D2838" s="73"/>
      <c r="E2838" s="73"/>
      <c r="F2838" s="73" t="s">
        <v>967</v>
      </c>
      <c r="G2838" s="73"/>
      <c r="H2838" s="73"/>
      <c r="I2838" s="73" t="s">
        <v>968</v>
      </c>
      <c r="J2838" s="332"/>
    </row>
    <row r="2839" spans="1:10">
      <c r="A2839" s="69"/>
      <c r="B2839" s="78" t="s">
        <v>969</v>
      </c>
      <c r="C2839" s="69"/>
      <c r="D2839" s="80"/>
      <c r="E2839" s="80"/>
      <c r="F2839" s="80" t="s">
        <v>970</v>
      </c>
      <c r="G2839" s="80"/>
      <c r="H2839" s="80"/>
      <c r="I2839" s="80"/>
      <c r="J2839" s="338"/>
    </row>
    <row r="2840" spans="1:10">
      <c r="A2840" s="69"/>
      <c r="B2840" s="78" t="s">
        <v>971</v>
      </c>
      <c r="C2840" s="69"/>
      <c r="D2840" s="80"/>
      <c r="E2840" s="80"/>
      <c r="F2840" s="80" t="s">
        <v>972</v>
      </c>
      <c r="G2840" s="80"/>
      <c r="H2840" s="80"/>
      <c r="I2840" s="80"/>
      <c r="J2840" s="338"/>
    </row>
    <row r="2841" spans="1:10" ht="14.4" thickBot="1">
      <c r="A2841" s="69"/>
      <c r="B2841" s="85" t="s">
        <v>973</v>
      </c>
      <c r="C2841" s="69"/>
      <c r="D2841" s="80"/>
      <c r="E2841" s="80"/>
      <c r="F2841" s="80"/>
      <c r="G2841" s="80"/>
      <c r="H2841" s="80"/>
      <c r="I2841" s="80"/>
      <c r="J2841" s="339"/>
    </row>
    <row r="2842" spans="1:10">
      <c r="A2842" s="69"/>
      <c r="B2842" s="71"/>
      <c r="C2842" s="71"/>
      <c r="D2842" s="73"/>
      <c r="E2842" s="73"/>
      <c r="F2842" s="73"/>
      <c r="G2842" s="73"/>
      <c r="H2842" s="73"/>
      <c r="I2842" s="73"/>
      <c r="J2842" s="73"/>
    </row>
    <row r="2843" spans="1:10" ht="14.4" thickBot="1">
      <c r="A2843" s="69"/>
      <c r="B2843" s="69"/>
      <c r="C2843" s="69"/>
      <c r="D2843" s="80"/>
      <c r="E2843" s="80"/>
      <c r="F2843" s="80"/>
      <c r="G2843" s="80"/>
      <c r="H2843" s="80"/>
      <c r="I2843" s="80"/>
      <c r="J2843" s="80"/>
    </row>
    <row r="2844" spans="1:10">
      <c r="A2844" s="69"/>
      <c r="B2844" s="70"/>
      <c r="C2844" s="71"/>
      <c r="D2844" s="72" t="s">
        <v>294</v>
      </c>
      <c r="E2844" s="72"/>
      <c r="F2844" s="72"/>
      <c r="G2844" s="73"/>
      <c r="H2844" s="73"/>
      <c r="I2844" s="73"/>
      <c r="J2844" s="332"/>
    </row>
    <row r="2845" spans="1:10">
      <c r="A2845" s="69"/>
      <c r="B2845" s="74" t="s">
        <v>295</v>
      </c>
      <c r="C2845" s="75" t="s">
        <v>116</v>
      </c>
      <c r="D2845" s="76"/>
      <c r="E2845" s="76"/>
      <c r="F2845" s="76"/>
      <c r="G2845" s="76"/>
      <c r="H2845" s="77" t="s">
        <v>943</v>
      </c>
      <c r="I2845" s="76"/>
      <c r="J2845" s="84" t="s">
        <v>296</v>
      </c>
    </row>
    <row r="2846" spans="1:10">
      <c r="A2846" s="69"/>
      <c r="B2846" s="78" t="s">
        <v>231</v>
      </c>
      <c r="C2846" s="79" t="s">
        <v>250</v>
      </c>
      <c r="D2846" s="80"/>
      <c r="E2846" s="80"/>
      <c r="F2846" s="80"/>
      <c r="G2846" s="80"/>
      <c r="H2846" s="81" t="s">
        <v>945</v>
      </c>
      <c r="I2846" s="80"/>
      <c r="J2846" s="333" t="s">
        <v>232</v>
      </c>
    </row>
    <row r="2847" spans="1:10">
      <c r="A2847" s="69"/>
      <c r="B2847" s="74"/>
      <c r="C2847" s="75"/>
      <c r="D2847" s="76"/>
      <c r="E2847" s="77"/>
      <c r="F2847" s="77" t="s">
        <v>297</v>
      </c>
      <c r="G2847" s="77"/>
      <c r="H2847" s="77" t="s">
        <v>298</v>
      </c>
      <c r="I2847" s="77"/>
      <c r="J2847" s="84" t="s">
        <v>946</v>
      </c>
    </row>
    <row r="2848" spans="1:10">
      <c r="A2848" s="69"/>
      <c r="B2848" s="78" t="s">
        <v>295</v>
      </c>
      <c r="C2848" s="79" t="s">
        <v>299</v>
      </c>
      <c r="D2848" s="80"/>
      <c r="E2848" s="81" t="s">
        <v>230</v>
      </c>
      <c r="F2848" s="77" t="s">
        <v>300</v>
      </c>
      <c r="G2848" s="77" t="s">
        <v>301</v>
      </c>
      <c r="H2848" s="77" t="s">
        <v>300</v>
      </c>
      <c r="I2848" s="334" t="s">
        <v>301</v>
      </c>
      <c r="J2848" s="333" t="s">
        <v>947</v>
      </c>
    </row>
    <row r="2849" spans="1:10">
      <c r="A2849" s="69"/>
      <c r="B2849" s="335" t="s">
        <v>334</v>
      </c>
      <c r="C2849" s="75" t="s">
        <v>986</v>
      </c>
      <c r="D2849" s="76"/>
      <c r="E2849" s="77">
        <v>1</v>
      </c>
      <c r="F2849" s="77">
        <v>1</v>
      </c>
      <c r="G2849" s="77">
        <v>0</v>
      </c>
      <c r="H2849" s="77">
        <v>160.34</v>
      </c>
      <c r="I2849" s="77">
        <v>67.09</v>
      </c>
      <c r="J2849" s="84">
        <f>+ROUND(E2849* ((F2849*H2849) + (G2849*I2849)),2)</f>
        <v>160.34</v>
      </c>
    </row>
    <row r="2850" spans="1:10">
      <c r="A2850" s="69"/>
      <c r="B2850" s="78" t="s">
        <v>231</v>
      </c>
      <c r="C2850" s="79"/>
      <c r="D2850" s="80"/>
      <c r="E2850" s="81"/>
      <c r="F2850" s="81"/>
      <c r="G2850" s="81"/>
      <c r="H2850" s="81"/>
      <c r="I2850" s="81"/>
      <c r="J2850" s="333"/>
    </row>
    <row r="2851" spans="1:10">
      <c r="A2851" s="69"/>
      <c r="B2851" s="78" t="s">
        <v>231</v>
      </c>
      <c r="C2851" s="79"/>
      <c r="D2851" s="80"/>
      <c r="E2851" s="81"/>
      <c r="F2851" s="81"/>
      <c r="G2851" s="81"/>
      <c r="H2851" s="81"/>
      <c r="I2851" s="81"/>
      <c r="J2851" s="333"/>
    </row>
    <row r="2852" spans="1:10">
      <c r="A2852" s="69"/>
      <c r="B2852" s="78" t="s">
        <v>231</v>
      </c>
      <c r="C2852" s="79"/>
      <c r="D2852" s="80"/>
      <c r="E2852" s="81"/>
      <c r="F2852" s="81"/>
      <c r="G2852" s="81"/>
      <c r="H2852" s="81"/>
      <c r="I2852" s="81"/>
      <c r="J2852" s="333"/>
    </row>
    <row r="2853" spans="1:10">
      <c r="A2853" s="69"/>
      <c r="B2853" s="78" t="s">
        <v>231</v>
      </c>
      <c r="C2853" s="79"/>
      <c r="D2853" s="80"/>
      <c r="E2853" s="81"/>
      <c r="F2853" s="81"/>
      <c r="G2853" s="81"/>
      <c r="H2853" s="81"/>
      <c r="I2853" s="81"/>
      <c r="J2853" s="333"/>
    </row>
    <row r="2854" spans="1:10">
      <c r="A2854" s="69"/>
      <c r="B2854" s="78" t="s">
        <v>231</v>
      </c>
      <c r="C2854" s="79"/>
      <c r="D2854" s="80"/>
      <c r="E2854" s="81"/>
      <c r="F2854" s="81"/>
      <c r="G2854" s="81"/>
      <c r="H2854" s="81"/>
      <c r="I2854" s="81"/>
      <c r="J2854" s="333"/>
    </row>
    <row r="2855" spans="1:10">
      <c r="A2855" s="69"/>
      <c r="B2855" s="78" t="s">
        <v>231</v>
      </c>
      <c r="C2855" s="79"/>
      <c r="D2855" s="80"/>
      <c r="E2855" s="81"/>
      <c r="F2855" s="81"/>
      <c r="G2855" s="81"/>
      <c r="H2855" s="81"/>
      <c r="I2855" s="81"/>
      <c r="J2855" s="333"/>
    </row>
    <row r="2856" spans="1:10">
      <c r="A2856" s="69"/>
      <c r="B2856" s="74"/>
      <c r="C2856" s="82"/>
      <c r="D2856" s="76"/>
      <c r="E2856" s="76"/>
      <c r="F2856" s="76"/>
      <c r="G2856" s="76" t="s">
        <v>948</v>
      </c>
      <c r="H2856" s="76"/>
      <c r="I2856" s="76"/>
      <c r="J2856" s="84">
        <f>+SUBTOTAL(9,J2849:J2855)</f>
        <v>160.34</v>
      </c>
    </row>
    <row r="2857" spans="1:10">
      <c r="A2857" s="69"/>
      <c r="B2857" s="74" t="s">
        <v>295</v>
      </c>
      <c r="C2857" s="75" t="s">
        <v>949</v>
      </c>
      <c r="D2857" s="76"/>
      <c r="E2857" s="76"/>
      <c r="F2857" s="76"/>
      <c r="G2857" s="76"/>
      <c r="H2857" s="77" t="s">
        <v>230</v>
      </c>
      <c r="I2857" s="77" t="s">
        <v>950</v>
      </c>
      <c r="J2857" s="84" t="s">
        <v>951</v>
      </c>
    </row>
    <row r="2858" spans="1:10">
      <c r="A2858" s="69"/>
      <c r="B2858" s="74" t="s">
        <v>306</v>
      </c>
      <c r="C2858" s="75" t="s">
        <v>307</v>
      </c>
      <c r="D2858" s="76"/>
      <c r="E2858" s="76"/>
      <c r="F2858" s="76"/>
      <c r="G2858" s="76"/>
      <c r="H2858" s="77">
        <v>1</v>
      </c>
      <c r="I2858" s="77">
        <v>21.04</v>
      </c>
      <c r="J2858" s="84">
        <f>+ROUND(H2858*I2858,2)</f>
        <v>21.04</v>
      </c>
    </row>
    <row r="2859" spans="1:10">
      <c r="A2859" s="69"/>
      <c r="B2859" s="78" t="s">
        <v>231</v>
      </c>
      <c r="C2859" s="79"/>
      <c r="D2859" s="80"/>
      <c r="E2859" s="80"/>
      <c r="F2859" s="80"/>
      <c r="G2859" s="80"/>
      <c r="H2859" s="81"/>
      <c r="I2859" s="81"/>
      <c r="J2859" s="333"/>
    </row>
    <row r="2860" spans="1:10">
      <c r="A2860" s="69"/>
      <c r="B2860" s="78" t="s">
        <v>231</v>
      </c>
      <c r="C2860" s="79"/>
      <c r="D2860" s="80"/>
      <c r="E2860" s="80"/>
      <c r="F2860" s="80"/>
      <c r="G2860" s="80"/>
      <c r="H2860" s="81"/>
      <c r="I2860" s="81"/>
      <c r="J2860" s="333"/>
    </row>
    <row r="2861" spans="1:10">
      <c r="A2861" s="69"/>
      <c r="B2861" s="78" t="s">
        <v>231</v>
      </c>
      <c r="C2861" s="79"/>
      <c r="D2861" s="80"/>
      <c r="E2861" s="80"/>
      <c r="F2861" s="80"/>
      <c r="G2861" s="80"/>
      <c r="H2861" s="81"/>
      <c r="I2861" s="81"/>
      <c r="J2861" s="333"/>
    </row>
    <row r="2862" spans="1:10">
      <c r="A2862" s="69"/>
      <c r="B2862" s="78" t="s">
        <v>231</v>
      </c>
      <c r="C2862" s="79"/>
      <c r="D2862" s="80"/>
      <c r="E2862" s="80"/>
      <c r="F2862" s="80"/>
      <c r="G2862" s="80"/>
      <c r="H2862" s="81"/>
      <c r="I2862" s="81"/>
      <c r="J2862" s="333"/>
    </row>
    <row r="2863" spans="1:10">
      <c r="A2863" s="69"/>
      <c r="B2863" s="78" t="s">
        <v>231</v>
      </c>
      <c r="C2863" s="79"/>
      <c r="D2863" s="80"/>
      <c r="E2863" s="80"/>
      <c r="F2863" s="80"/>
      <c r="G2863" s="80"/>
      <c r="H2863" s="81"/>
      <c r="I2863" s="81"/>
      <c r="J2863" s="333"/>
    </row>
    <row r="2864" spans="1:10">
      <c r="A2864" s="69"/>
      <c r="B2864" s="78" t="s">
        <v>231</v>
      </c>
      <c r="C2864" s="79"/>
      <c r="D2864" s="80"/>
      <c r="E2864" s="80"/>
      <c r="F2864" s="80"/>
      <c r="G2864" s="80"/>
      <c r="H2864" s="81"/>
      <c r="I2864" s="81"/>
      <c r="J2864" s="333"/>
    </row>
    <row r="2865" spans="1:10">
      <c r="A2865" s="69"/>
      <c r="B2865" s="74"/>
      <c r="C2865" s="82"/>
      <c r="D2865" s="76"/>
      <c r="E2865" s="76"/>
      <c r="F2865" s="76"/>
      <c r="G2865" s="76" t="s">
        <v>952</v>
      </c>
      <c r="H2865" s="76"/>
      <c r="I2865" s="76"/>
      <c r="J2865" s="84">
        <f>+SUBTOTAL(9,J2858:J2864)</f>
        <v>21.04</v>
      </c>
    </row>
    <row r="2866" spans="1:10">
      <c r="A2866" s="69"/>
      <c r="B2866" s="74"/>
      <c r="C2866" s="82"/>
      <c r="D2866" s="76"/>
      <c r="E2866" s="76"/>
      <c r="F2866" s="76" t="s">
        <v>953</v>
      </c>
      <c r="G2866" s="76"/>
      <c r="H2866" s="76"/>
      <c r="I2866" s="76">
        <v>0</v>
      </c>
      <c r="J2866" s="84">
        <f>+ROUND(I2866*J2865,2)</f>
        <v>0</v>
      </c>
    </row>
    <row r="2867" spans="1:10">
      <c r="A2867" s="69"/>
      <c r="B2867" s="74"/>
      <c r="C2867" s="82"/>
      <c r="D2867" s="76"/>
      <c r="E2867" s="76"/>
      <c r="F2867" s="76" t="s">
        <v>308</v>
      </c>
      <c r="G2867" s="76"/>
      <c r="H2867" s="76"/>
      <c r="I2867" s="76"/>
      <c r="J2867" s="84">
        <f>+SUBTOTAL(9,J2858:J2866)</f>
        <v>21.04</v>
      </c>
    </row>
    <row r="2868" spans="1:10">
      <c r="A2868" s="69"/>
      <c r="B2868" s="83"/>
      <c r="C2868" s="82"/>
      <c r="D2868" s="76"/>
      <c r="E2868" s="76"/>
      <c r="F2868" s="76"/>
      <c r="G2868" s="76" t="s">
        <v>954</v>
      </c>
      <c r="H2868" s="76"/>
      <c r="I2868" s="76"/>
      <c r="J2868" s="337">
        <f>+SUBTOTAL(9,J2849:J2867)</f>
        <v>181.38</v>
      </c>
    </row>
    <row r="2869" spans="1:10">
      <c r="A2869" s="69"/>
      <c r="B2869" s="83"/>
      <c r="C2869" s="82" t="s">
        <v>309</v>
      </c>
      <c r="D2869" s="76">
        <v>15.86</v>
      </c>
      <c r="E2869" s="76"/>
      <c r="F2869" s="76"/>
      <c r="G2869" s="76" t="s">
        <v>310</v>
      </c>
      <c r="H2869" s="76"/>
      <c r="I2869" s="76"/>
      <c r="J2869" s="337">
        <f>+ROUND(J2868/D2869,2)</f>
        <v>11.44</v>
      </c>
    </row>
    <row r="2870" spans="1:10">
      <c r="A2870" s="69"/>
      <c r="B2870" s="74" t="s">
        <v>295</v>
      </c>
      <c r="C2870" s="75" t="s">
        <v>311</v>
      </c>
      <c r="D2870" s="76"/>
      <c r="E2870" s="76"/>
      <c r="F2870" s="76"/>
      <c r="G2870" s="77" t="s">
        <v>296</v>
      </c>
      <c r="H2870" s="77" t="s">
        <v>955</v>
      </c>
      <c r="I2870" s="77" t="s">
        <v>312</v>
      </c>
      <c r="J2870" s="84" t="s">
        <v>956</v>
      </c>
    </row>
    <row r="2871" spans="1:10">
      <c r="A2871" s="69"/>
      <c r="B2871" s="74" t="s">
        <v>617</v>
      </c>
      <c r="C2871" s="75" t="s">
        <v>618</v>
      </c>
      <c r="D2871" s="76"/>
      <c r="E2871" s="76"/>
      <c r="F2871" s="76"/>
      <c r="G2871" s="77" t="s">
        <v>235</v>
      </c>
      <c r="H2871" s="77">
        <v>7.52</v>
      </c>
      <c r="I2871" s="77">
        <v>1</v>
      </c>
      <c r="J2871" s="84">
        <f>+ROUND(H2871*I2871,2)</f>
        <v>7.52</v>
      </c>
    </row>
    <row r="2872" spans="1:10">
      <c r="A2872" s="69"/>
      <c r="B2872" s="78" t="s">
        <v>231</v>
      </c>
      <c r="C2872" s="79"/>
      <c r="D2872" s="80"/>
      <c r="E2872" s="80"/>
      <c r="F2872" s="80"/>
      <c r="G2872" s="81"/>
      <c r="H2872" s="81"/>
      <c r="I2872" s="81"/>
      <c r="J2872" s="333"/>
    </row>
    <row r="2873" spans="1:10">
      <c r="A2873" s="69"/>
      <c r="B2873" s="78" t="s">
        <v>231</v>
      </c>
      <c r="C2873" s="79"/>
      <c r="D2873" s="80"/>
      <c r="E2873" s="80"/>
      <c r="F2873" s="80"/>
      <c r="G2873" s="81"/>
      <c r="H2873" s="81"/>
      <c r="I2873" s="81"/>
      <c r="J2873" s="333"/>
    </row>
    <row r="2874" spans="1:10">
      <c r="A2874" s="69"/>
      <c r="B2874" s="78" t="s">
        <v>231</v>
      </c>
      <c r="C2874" s="79"/>
      <c r="D2874" s="80"/>
      <c r="E2874" s="80"/>
      <c r="F2874" s="80"/>
      <c r="G2874" s="81"/>
      <c r="H2874" s="81"/>
      <c r="I2874" s="81"/>
      <c r="J2874" s="333"/>
    </row>
    <row r="2875" spans="1:10">
      <c r="A2875" s="69"/>
      <c r="B2875" s="78" t="s">
        <v>231</v>
      </c>
      <c r="C2875" s="79"/>
      <c r="D2875" s="80"/>
      <c r="E2875" s="80"/>
      <c r="F2875" s="80"/>
      <c r="G2875" s="81"/>
      <c r="H2875" s="81"/>
      <c r="I2875" s="81"/>
      <c r="J2875" s="333"/>
    </row>
    <row r="2876" spans="1:10">
      <c r="A2876" s="69"/>
      <c r="B2876" s="78" t="s">
        <v>231</v>
      </c>
      <c r="C2876" s="79"/>
      <c r="D2876" s="80"/>
      <c r="E2876" s="80"/>
      <c r="F2876" s="80"/>
      <c r="G2876" s="81"/>
      <c r="H2876" s="81"/>
      <c r="I2876" s="81"/>
      <c r="J2876" s="333"/>
    </row>
    <row r="2877" spans="1:10">
      <c r="A2877" s="69"/>
      <c r="B2877" s="78" t="s">
        <v>231</v>
      </c>
      <c r="C2877" s="79"/>
      <c r="D2877" s="80"/>
      <c r="E2877" s="80"/>
      <c r="F2877" s="80"/>
      <c r="G2877" s="81"/>
      <c r="H2877" s="81"/>
      <c r="I2877" s="81"/>
      <c r="J2877" s="333"/>
    </row>
    <row r="2878" spans="1:10">
      <c r="A2878" s="69"/>
      <c r="B2878" s="74"/>
      <c r="C2878" s="82"/>
      <c r="D2878" s="76"/>
      <c r="E2878" s="76"/>
      <c r="F2878" s="76"/>
      <c r="G2878" s="76" t="s">
        <v>316</v>
      </c>
      <c r="H2878" s="76"/>
      <c r="I2878" s="76"/>
      <c r="J2878" s="84">
        <f>+SUBTOTAL(9,J2871:J2877)</f>
        <v>7.52</v>
      </c>
    </row>
    <row r="2879" spans="1:10">
      <c r="A2879" s="69"/>
      <c r="B2879" s="74" t="s">
        <v>295</v>
      </c>
      <c r="C2879" s="75" t="s">
        <v>317</v>
      </c>
      <c r="D2879" s="76"/>
      <c r="E2879" s="76"/>
      <c r="F2879" s="76"/>
      <c r="G2879" s="77" t="s">
        <v>296</v>
      </c>
      <c r="H2879" s="77" t="s">
        <v>955</v>
      </c>
      <c r="I2879" s="77" t="s">
        <v>312</v>
      </c>
      <c r="J2879" s="84" t="s">
        <v>956</v>
      </c>
    </row>
    <row r="2880" spans="1:10">
      <c r="A2880" s="69"/>
      <c r="B2880" s="74" t="s">
        <v>231</v>
      </c>
      <c r="C2880" s="75"/>
      <c r="D2880" s="76"/>
      <c r="E2880" s="76"/>
      <c r="F2880" s="76"/>
      <c r="G2880" s="77"/>
      <c r="H2880" s="77"/>
      <c r="I2880" s="77"/>
      <c r="J2880" s="84"/>
    </row>
    <row r="2881" spans="1:10">
      <c r="A2881" s="69"/>
      <c r="B2881" s="78" t="s">
        <v>231</v>
      </c>
      <c r="C2881" s="79"/>
      <c r="D2881" s="80"/>
      <c r="E2881" s="80"/>
      <c r="F2881" s="80"/>
      <c r="G2881" s="81"/>
      <c r="H2881" s="81"/>
      <c r="I2881" s="81"/>
      <c r="J2881" s="333"/>
    </row>
    <row r="2882" spans="1:10">
      <c r="A2882" s="69"/>
      <c r="B2882" s="78" t="s">
        <v>231</v>
      </c>
      <c r="C2882" s="79"/>
      <c r="D2882" s="80"/>
      <c r="E2882" s="80"/>
      <c r="F2882" s="80"/>
      <c r="G2882" s="81"/>
      <c r="H2882" s="81"/>
      <c r="I2882" s="81"/>
      <c r="J2882" s="333"/>
    </row>
    <row r="2883" spans="1:10">
      <c r="A2883" s="69"/>
      <c r="B2883" s="78" t="s">
        <v>231</v>
      </c>
      <c r="C2883" s="79"/>
      <c r="D2883" s="80"/>
      <c r="E2883" s="80"/>
      <c r="F2883" s="80"/>
      <c r="G2883" s="81"/>
      <c r="H2883" s="81"/>
      <c r="I2883" s="81"/>
      <c r="J2883" s="333"/>
    </row>
    <row r="2884" spans="1:10">
      <c r="A2884" s="69"/>
      <c r="B2884" s="78" t="s">
        <v>231</v>
      </c>
      <c r="C2884" s="79"/>
      <c r="D2884" s="80"/>
      <c r="E2884" s="80"/>
      <c r="F2884" s="80"/>
      <c r="G2884" s="81"/>
      <c r="H2884" s="81"/>
      <c r="I2884" s="81"/>
      <c r="J2884" s="333"/>
    </row>
    <row r="2885" spans="1:10">
      <c r="A2885" s="69"/>
      <c r="B2885" s="74"/>
      <c r="C2885" s="82"/>
      <c r="D2885" s="76"/>
      <c r="E2885" s="76"/>
      <c r="F2885" s="76"/>
      <c r="G2885" s="76" t="s">
        <v>318</v>
      </c>
      <c r="H2885" s="76"/>
      <c r="I2885" s="76"/>
      <c r="J2885" s="84">
        <f>+SUBTOTAL(9,J2880:J2884)</f>
        <v>0</v>
      </c>
    </row>
    <row r="2886" spans="1:10">
      <c r="A2886" s="69"/>
      <c r="B2886" s="74" t="s">
        <v>295</v>
      </c>
      <c r="C2886" s="75" t="s">
        <v>321</v>
      </c>
      <c r="D2886" s="77" t="s">
        <v>322</v>
      </c>
      <c r="E2886" s="77" t="s">
        <v>961</v>
      </c>
      <c r="F2886" s="77" t="s">
        <v>962</v>
      </c>
      <c r="G2886" s="77" t="s">
        <v>963</v>
      </c>
      <c r="H2886" s="77" t="s">
        <v>964</v>
      </c>
      <c r="I2886" s="77" t="s">
        <v>312</v>
      </c>
      <c r="J2886" s="84" t="s">
        <v>965</v>
      </c>
    </row>
    <row r="2887" spans="1:10">
      <c r="A2887" s="69"/>
      <c r="B2887" s="74" t="s">
        <v>390</v>
      </c>
      <c r="C2887" s="75" t="s">
        <v>619</v>
      </c>
      <c r="D2887" s="77" t="s">
        <v>323</v>
      </c>
      <c r="E2887" s="77">
        <v>0</v>
      </c>
      <c r="F2887" s="77">
        <v>25</v>
      </c>
      <c r="G2887" s="77">
        <v>25</v>
      </c>
      <c r="H2887" s="77">
        <v>0.85</v>
      </c>
      <c r="I2887" s="77">
        <v>1</v>
      </c>
      <c r="J2887" s="84">
        <f>+ROUND(G2887*H2887*I2887,2)</f>
        <v>21.25</v>
      </c>
    </row>
    <row r="2888" spans="1:10">
      <c r="A2888" s="69"/>
      <c r="B2888" s="78" t="s">
        <v>231</v>
      </c>
      <c r="C2888" s="79"/>
      <c r="D2888" s="81"/>
      <c r="E2888" s="81"/>
      <c r="F2888" s="81"/>
      <c r="G2888" s="81"/>
      <c r="H2888" s="81"/>
      <c r="I2888" s="81"/>
      <c r="J2888" s="333"/>
    </row>
    <row r="2889" spans="1:10">
      <c r="A2889" s="69"/>
      <c r="B2889" s="78" t="s">
        <v>231</v>
      </c>
      <c r="C2889" s="79"/>
      <c r="D2889" s="81"/>
      <c r="E2889" s="81"/>
      <c r="F2889" s="81"/>
      <c r="G2889" s="81"/>
      <c r="H2889" s="81"/>
      <c r="I2889" s="81"/>
      <c r="J2889" s="333"/>
    </row>
    <row r="2890" spans="1:10">
      <c r="A2890" s="69"/>
      <c r="B2890" s="78" t="s">
        <v>231</v>
      </c>
      <c r="C2890" s="79"/>
      <c r="D2890" s="81"/>
      <c r="E2890" s="81"/>
      <c r="F2890" s="81"/>
      <c r="G2890" s="81"/>
      <c r="H2890" s="81"/>
      <c r="I2890" s="81"/>
      <c r="J2890" s="333"/>
    </row>
    <row r="2891" spans="1:10">
      <c r="A2891" s="69"/>
      <c r="B2891" s="78" t="s">
        <v>231</v>
      </c>
      <c r="C2891" s="79"/>
      <c r="D2891" s="81"/>
      <c r="E2891" s="81"/>
      <c r="F2891" s="81"/>
      <c r="G2891" s="81"/>
      <c r="H2891" s="81"/>
      <c r="I2891" s="81"/>
      <c r="J2891" s="333"/>
    </row>
    <row r="2892" spans="1:10">
      <c r="A2892" s="69"/>
      <c r="B2892" s="78" t="s">
        <v>231</v>
      </c>
      <c r="C2892" s="79"/>
      <c r="D2892" s="81"/>
      <c r="E2892" s="81"/>
      <c r="F2892" s="81"/>
      <c r="G2892" s="81"/>
      <c r="H2892" s="81"/>
      <c r="I2892" s="81"/>
      <c r="J2892" s="333"/>
    </row>
    <row r="2893" spans="1:10">
      <c r="A2893" s="69"/>
      <c r="B2893" s="78" t="s">
        <v>231</v>
      </c>
      <c r="C2893" s="79"/>
      <c r="D2893" s="81"/>
      <c r="E2893" s="81"/>
      <c r="F2893" s="81"/>
      <c r="G2893" s="81"/>
      <c r="H2893" s="81"/>
      <c r="I2893" s="81"/>
      <c r="J2893" s="333"/>
    </row>
    <row r="2894" spans="1:10">
      <c r="A2894" s="69"/>
      <c r="B2894" s="74"/>
      <c r="C2894" s="82"/>
      <c r="D2894" s="76"/>
      <c r="E2894" s="76"/>
      <c r="F2894" s="76"/>
      <c r="G2894" s="76" t="s">
        <v>325</v>
      </c>
      <c r="H2894" s="76"/>
      <c r="I2894" s="76"/>
      <c r="J2894" s="84">
        <f>+SUBTOTAL(9,J2887:J2893)</f>
        <v>21.25</v>
      </c>
    </row>
    <row r="2895" spans="1:10">
      <c r="A2895" s="69"/>
      <c r="B2895" s="74" t="s">
        <v>326</v>
      </c>
      <c r="C2895" s="82"/>
      <c r="D2895" s="76"/>
      <c r="E2895" s="76"/>
      <c r="F2895" s="76"/>
      <c r="G2895" s="76"/>
      <c r="H2895" s="76"/>
      <c r="I2895" s="76"/>
      <c r="J2895" s="84">
        <f>+SUBTOTAL(9,J2869:J2893)</f>
        <v>40.21</v>
      </c>
    </row>
    <row r="2896" spans="1:10">
      <c r="A2896" s="69"/>
      <c r="B2896" s="74" t="s">
        <v>327</v>
      </c>
      <c r="C2896" s="82"/>
      <c r="D2896" s="76">
        <v>0</v>
      </c>
      <c r="E2896" s="76"/>
      <c r="F2896" s="76"/>
      <c r="G2896" s="76"/>
      <c r="H2896" s="76"/>
      <c r="I2896" s="76"/>
      <c r="J2896" s="84">
        <f>+ROUND(J2895*D2896/100,2)</f>
        <v>0</v>
      </c>
    </row>
    <row r="2897" spans="1:10" ht="14.4" thickBot="1">
      <c r="A2897" s="69"/>
      <c r="B2897" s="74" t="s">
        <v>328</v>
      </c>
      <c r="C2897" s="82"/>
      <c r="D2897" s="76"/>
      <c r="E2897" s="76"/>
      <c r="F2897" s="76"/>
      <c r="G2897" s="76"/>
      <c r="H2897" s="76"/>
      <c r="I2897" s="76"/>
      <c r="J2897" s="84">
        <f>+J2895+ J2896</f>
        <v>40.21</v>
      </c>
    </row>
    <row r="2898" spans="1:10">
      <c r="A2898" s="69"/>
      <c r="B2898" s="70" t="s">
        <v>261</v>
      </c>
      <c r="C2898" s="71"/>
      <c r="D2898" s="73"/>
      <c r="E2898" s="73"/>
      <c r="F2898" s="73" t="s">
        <v>967</v>
      </c>
      <c r="G2898" s="73"/>
      <c r="H2898" s="73"/>
      <c r="I2898" s="73" t="s">
        <v>968</v>
      </c>
      <c r="J2898" s="332"/>
    </row>
    <row r="2899" spans="1:10">
      <c r="A2899" s="69"/>
      <c r="B2899" s="78" t="s">
        <v>969</v>
      </c>
      <c r="C2899" s="69"/>
      <c r="D2899" s="80"/>
      <c r="E2899" s="80"/>
      <c r="F2899" s="80" t="s">
        <v>970</v>
      </c>
      <c r="G2899" s="80"/>
      <c r="H2899" s="80"/>
      <c r="I2899" s="80"/>
      <c r="J2899" s="338"/>
    </row>
    <row r="2900" spans="1:10">
      <c r="A2900" s="69"/>
      <c r="B2900" s="78" t="s">
        <v>971</v>
      </c>
      <c r="C2900" s="69"/>
      <c r="D2900" s="80"/>
      <c r="E2900" s="80"/>
      <c r="F2900" s="80" t="s">
        <v>972</v>
      </c>
      <c r="G2900" s="80"/>
      <c r="H2900" s="80"/>
      <c r="I2900" s="80"/>
      <c r="J2900" s="338"/>
    </row>
    <row r="2901" spans="1:10" ht="14.4" thickBot="1">
      <c r="A2901" s="69"/>
      <c r="B2901" s="85" t="s">
        <v>973</v>
      </c>
      <c r="C2901" s="69"/>
      <c r="D2901" s="80"/>
      <c r="E2901" s="80"/>
      <c r="F2901" s="80"/>
      <c r="G2901" s="80"/>
      <c r="H2901" s="80"/>
      <c r="I2901" s="80"/>
      <c r="J2901" s="339"/>
    </row>
    <row r="2902" spans="1:10">
      <c r="A2902" s="69"/>
      <c r="B2902" s="71"/>
      <c r="C2902" s="71"/>
      <c r="D2902" s="73"/>
      <c r="E2902" s="73"/>
      <c r="F2902" s="73"/>
      <c r="G2902" s="73"/>
      <c r="H2902" s="73"/>
      <c r="I2902" s="73"/>
      <c r="J2902" s="73"/>
    </row>
    <row r="2903" spans="1:10" ht="14.4" thickBot="1">
      <c r="A2903" s="69"/>
      <c r="B2903" s="69"/>
      <c r="C2903" s="69"/>
      <c r="D2903" s="80"/>
      <c r="E2903" s="80"/>
      <c r="F2903" s="80"/>
      <c r="G2903" s="80"/>
      <c r="H2903" s="80"/>
      <c r="I2903" s="80"/>
      <c r="J2903" s="80"/>
    </row>
    <row r="2904" spans="1:10">
      <c r="A2904" s="69"/>
      <c r="B2904" s="70"/>
      <c r="C2904" s="71"/>
      <c r="D2904" s="72" t="s">
        <v>294</v>
      </c>
      <c r="E2904" s="72"/>
      <c r="F2904" s="72"/>
      <c r="G2904" s="73"/>
      <c r="H2904" s="73"/>
      <c r="I2904" s="73"/>
      <c r="J2904" s="332"/>
    </row>
    <row r="2905" spans="1:10">
      <c r="A2905" s="69"/>
      <c r="B2905" s="74" t="s">
        <v>295</v>
      </c>
      <c r="C2905" s="75" t="s">
        <v>116</v>
      </c>
      <c r="D2905" s="76"/>
      <c r="E2905" s="76"/>
      <c r="F2905" s="76"/>
      <c r="G2905" s="76"/>
      <c r="H2905" s="77" t="s">
        <v>943</v>
      </c>
      <c r="I2905" s="76"/>
      <c r="J2905" s="84" t="s">
        <v>296</v>
      </c>
    </row>
    <row r="2906" spans="1:10">
      <c r="A2906" s="69"/>
      <c r="B2906" s="78" t="s">
        <v>231</v>
      </c>
      <c r="C2906" s="79" t="s">
        <v>1066</v>
      </c>
      <c r="D2906" s="80"/>
      <c r="E2906" s="80"/>
      <c r="F2906" s="80"/>
      <c r="G2906" s="80"/>
      <c r="H2906" s="81" t="s">
        <v>945</v>
      </c>
      <c r="I2906" s="80"/>
      <c r="J2906" s="333" t="s">
        <v>236</v>
      </c>
    </row>
    <row r="2907" spans="1:10">
      <c r="A2907" s="69"/>
      <c r="B2907" s="74"/>
      <c r="C2907" s="75"/>
      <c r="D2907" s="76"/>
      <c r="E2907" s="77"/>
      <c r="F2907" s="77" t="s">
        <v>297</v>
      </c>
      <c r="G2907" s="77"/>
      <c r="H2907" s="77" t="s">
        <v>298</v>
      </c>
      <c r="I2907" s="77"/>
      <c r="J2907" s="84" t="s">
        <v>946</v>
      </c>
    </row>
    <row r="2908" spans="1:10">
      <c r="A2908" s="69"/>
      <c r="B2908" s="78" t="s">
        <v>295</v>
      </c>
      <c r="C2908" s="79" t="s">
        <v>299</v>
      </c>
      <c r="D2908" s="80"/>
      <c r="E2908" s="81" t="s">
        <v>230</v>
      </c>
      <c r="F2908" s="77" t="s">
        <v>300</v>
      </c>
      <c r="G2908" s="77" t="s">
        <v>301</v>
      </c>
      <c r="H2908" s="77" t="s">
        <v>300</v>
      </c>
      <c r="I2908" s="334" t="s">
        <v>301</v>
      </c>
      <c r="J2908" s="333" t="s">
        <v>947</v>
      </c>
    </row>
    <row r="2909" spans="1:10">
      <c r="A2909" s="69"/>
      <c r="B2909" s="335" t="s">
        <v>422</v>
      </c>
      <c r="C2909" s="75" t="s">
        <v>423</v>
      </c>
      <c r="D2909" s="76"/>
      <c r="E2909" s="77">
        <v>1</v>
      </c>
      <c r="F2909" s="77">
        <v>0.12</v>
      </c>
      <c r="G2909" s="77">
        <v>0.88</v>
      </c>
      <c r="H2909" s="77">
        <v>152.22</v>
      </c>
      <c r="I2909" s="77">
        <v>58.52</v>
      </c>
      <c r="J2909" s="84">
        <f>+ROUND(E2909* ((F2909*H2909) + (G2909*I2909)),2)</f>
        <v>69.760000000000005</v>
      </c>
    </row>
    <row r="2910" spans="1:10">
      <c r="A2910" s="69"/>
      <c r="B2910" s="78" t="s">
        <v>231</v>
      </c>
      <c r="C2910" s="79"/>
      <c r="D2910" s="80"/>
      <c r="E2910" s="81"/>
      <c r="F2910" s="81"/>
      <c r="G2910" s="81"/>
      <c r="H2910" s="81"/>
      <c r="I2910" s="81"/>
      <c r="J2910" s="333"/>
    </row>
    <row r="2911" spans="1:10">
      <c r="A2911" s="69"/>
      <c r="B2911" s="78" t="s">
        <v>231</v>
      </c>
      <c r="C2911" s="79"/>
      <c r="D2911" s="80"/>
      <c r="E2911" s="81"/>
      <c r="F2911" s="81"/>
      <c r="G2911" s="81"/>
      <c r="H2911" s="81"/>
      <c r="I2911" s="81"/>
      <c r="J2911" s="333"/>
    </row>
    <row r="2912" spans="1:10">
      <c r="A2912" s="69"/>
      <c r="B2912" s="78" t="s">
        <v>231</v>
      </c>
      <c r="C2912" s="79"/>
      <c r="D2912" s="80"/>
      <c r="E2912" s="81"/>
      <c r="F2912" s="81"/>
      <c r="G2912" s="81"/>
      <c r="H2912" s="81"/>
      <c r="I2912" s="81"/>
      <c r="J2912" s="333"/>
    </row>
    <row r="2913" spans="1:10">
      <c r="A2913" s="69"/>
      <c r="B2913" s="78" t="s">
        <v>231</v>
      </c>
      <c r="C2913" s="79"/>
      <c r="D2913" s="80"/>
      <c r="E2913" s="81"/>
      <c r="F2913" s="81"/>
      <c r="G2913" s="81"/>
      <c r="H2913" s="81"/>
      <c r="I2913" s="81"/>
      <c r="J2913" s="333"/>
    </row>
    <row r="2914" spans="1:10">
      <c r="A2914" s="69"/>
      <c r="B2914" s="78" t="s">
        <v>231</v>
      </c>
      <c r="C2914" s="79"/>
      <c r="D2914" s="80"/>
      <c r="E2914" s="81"/>
      <c r="F2914" s="81"/>
      <c r="G2914" s="81"/>
      <c r="H2914" s="81"/>
      <c r="I2914" s="81"/>
      <c r="J2914" s="333"/>
    </row>
    <row r="2915" spans="1:10">
      <c r="A2915" s="69"/>
      <c r="B2915" s="78" t="s">
        <v>231</v>
      </c>
      <c r="C2915" s="79"/>
      <c r="D2915" s="80"/>
      <c r="E2915" s="81"/>
      <c r="F2915" s="81"/>
      <c r="G2915" s="81"/>
      <c r="H2915" s="81"/>
      <c r="I2915" s="81"/>
      <c r="J2915" s="333"/>
    </row>
    <row r="2916" spans="1:10">
      <c r="A2916" s="69"/>
      <c r="B2916" s="74"/>
      <c r="C2916" s="82"/>
      <c r="D2916" s="76"/>
      <c r="E2916" s="76"/>
      <c r="F2916" s="76"/>
      <c r="G2916" s="76" t="s">
        <v>948</v>
      </c>
      <c r="H2916" s="76"/>
      <c r="I2916" s="76"/>
      <c r="J2916" s="84">
        <f>+SUBTOTAL(9,J2909:J2915)</f>
        <v>69.760000000000005</v>
      </c>
    </row>
    <row r="2917" spans="1:10">
      <c r="A2917" s="69"/>
      <c r="B2917" s="74" t="s">
        <v>295</v>
      </c>
      <c r="C2917" s="75" t="s">
        <v>949</v>
      </c>
      <c r="D2917" s="76"/>
      <c r="E2917" s="76"/>
      <c r="F2917" s="76"/>
      <c r="G2917" s="76"/>
      <c r="H2917" s="77" t="s">
        <v>230</v>
      </c>
      <c r="I2917" s="77" t="s">
        <v>950</v>
      </c>
      <c r="J2917" s="84" t="s">
        <v>951</v>
      </c>
    </row>
    <row r="2918" spans="1:10">
      <c r="A2918" s="69"/>
      <c r="B2918" s="74" t="s">
        <v>306</v>
      </c>
      <c r="C2918" s="75" t="s">
        <v>307</v>
      </c>
      <c r="D2918" s="76"/>
      <c r="E2918" s="76"/>
      <c r="F2918" s="76"/>
      <c r="G2918" s="76"/>
      <c r="H2918" s="77">
        <v>10</v>
      </c>
      <c r="I2918" s="77">
        <v>21.04</v>
      </c>
      <c r="J2918" s="84">
        <f>+ROUND(H2918*I2918,2)</f>
        <v>210.4</v>
      </c>
    </row>
    <row r="2919" spans="1:10">
      <c r="A2919" s="69"/>
      <c r="B2919" s="78" t="s">
        <v>231</v>
      </c>
      <c r="C2919" s="79"/>
      <c r="D2919" s="80"/>
      <c r="E2919" s="80"/>
      <c r="F2919" s="80"/>
      <c r="G2919" s="80"/>
      <c r="H2919" s="81"/>
      <c r="I2919" s="81"/>
      <c r="J2919" s="333"/>
    </row>
    <row r="2920" spans="1:10">
      <c r="A2920" s="69"/>
      <c r="B2920" s="78" t="s">
        <v>231</v>
      </c>
      <c r="C2920" s="79"/>
      <c r="D2920" s="80"/>
      <c r="E2920" s="80"/>
      <c r="F2920" s="80"/>
      <c r="G2920" s="80"/>
      <c r="H2920" s="81"/>
      <c r="I2920" s="81"/>
      <c r="J2920" s="333"/>
    </row>
    <row r="2921" spans="1:10">
      <c r="A2921" s="69"/>
      <c r="B2921" s="78" t="s">
        <v>231</v>
      </c>
      <c r="C2921" s="79"/>
      <c r="D2921" s="80"/>
      <c r="E2921" s="80"/>
      <c r="F2921" s="80"/>
      <c r="G2921" s="80"/>
      <c r="H2921" s="81"/>
      <c r="I2921" s="81"/>
      <c r="J2921" s="333"/>
    </row>
    <row r="2922" spans="1:10">
      <c r="A2922" s="69"/>
      <c r="B2922" s="78" t="s">
        <v>231</v>
      </c>
      <c r="C2922" s="79"/>
      <c r="D2922" s="80"/>
      <c r="E2922" s="80"/>
      <c r="F2922" s="80"/>
      <c r="G2922" s="80"/>
      <c r="H2922" s="81"/>
      <c r="I2922" s="81"/>
      <c r="J2922" s="333"/>
    </row>
    <row r="2923" spans="1:10">
      <c r="A2923" s="69"/>
      <c r="B2923" s="78" t="s">
        <v>231</v>
      </c>
      <c r="C2923" s="79"/>
      <c r="D2923" s="80"/>
      <c r="E2923" s="80"/>
      <c r="F2923" s="80"/>
      <c r="G2923" s="80"/>
      <c r="H2923" s="81"/>
      <c r="I2923" s="81"/>
      <c r="J2923" s="333"/>
    </row>
    <row r="2924" spans="1:10">
      <c r="A2924" s="69"/>
      <c r="B2924" s="78" t="s">
        <v>231</v>
      </c>
      <c r="C2924" s="79"/>
      <c r="D2924" s="80"/>
      <c r="E2924" s="80"/>
      <c r="F2924" s="80"/>
      <c r="G2924" s="80"/>
      <c r="H2924" s="81"/>
      <c r="I2924" s="81"/>
      <c r="J2924" s="333"/>
    </row>
    <row r="2925" spans="1:10">
      <c r="A2925" s="69"/>
      <c r="B2925" s="74"/>
      <c r="C2925" s="82"/>
      <c r="D2925" s="76"/>
      <c r="E2925" s="76"/>
      <c r="F2925" s="76"/>
      <c r="G2925" s="76" t="s">
        <v>952</v>
      </c>
      <c r="H2925" s="76"/>
      <c r="I2925" s="76"/>
      <c r="J2925" s="84">
        <f>+SUBTOTAL(9,J2918:J2924)</f>
        <v>210.4</v>
      </c>
    </row>
    <row r="2926" spans="1:10">
      <c r="A2926" s="69"/>
      <c r="B2926" s="74"/>
      <c r="C2926" s="82"/>
      <c r="D2926" s="76"/>
      <c r="E2926" s="76"/>
      <c r="F2926" s="76" t="s">
        <v>953</v>
      </c>
      <c r="G2926" s="76"/>
      <c r="H2926" s="76"/>
      <c r="I2926" s="76">
        <v>0</v>
      </c>
      <c r="J2926" s="84">
        <f>+ROUND(I2926*J2925,2)</f>
        <v>0</v>
      </c>
    </row>
    <row r="2927" spans="1:10">
      <c r="A2927" s="69"/>
      <c r="B2927" s="74"/>
      <c r="C2927" s="82"/>
      <c r="D2927" s="76"/>
      <c r="E2927" s="76"/>
      <c r="F2927" s="76" t="s">
        <v>308</v>
      </c>
      <c r="G2927" s="76"/>
      <c r="H2927" s="76"/>
      <c r="I2927" s="76"/>
      <c r="J2927" s="84">
        <f>+SUBTOTAL(9,J2918:J2926)</f>
        <v>210.4</v>
      </c>
    </row>
    <row r="2928" spans="1:10">
      <c r="A2928" s="69"/>
      <c r="B2928" s="83"/>
      <c r="C2928" s="82"/>
      <c r="D2928" s="76"/>
      <c r="E2928" s="76"/>
      <c r="F2928" s="76"/>
      <c r="G2928" s="76" t="s">
        <v>954</v>
      </c>
      <c r="H2928" s="76"/>
      <c r="I2928" s="76"/>
      <c r="J2928" s="337">
        <f>+SUBTOTAL(9,J2909:J2927)</f>
        <v>280.16000000000003</v>
      </c>
    </row>
    <row r="2929" spans="1:10">
      <c r="A2929" s="69"/>
      <c r="B2929" s="83"/>
      <c r="C2929" s="82" t="s">
        <v>309</v>
      </c>
      <c r="D2929" s="76">
        <v>25</v>
      </c>
      <c r="E2929" s="76"/>
      <c r="F2929" s="76"/>
      <c r="G2929" s="76" t="s">
        <v>310</v>
      </c>
      <c r="H2929" s="76"/>
      <c r="I2929" s="76"/>
      <c r="J2929" s="337">
        <f>+ROUND(J2928/D2929,2)</f>
        <v>11.21</v>
      </c>
    </row>
    <row r="2930" spans="1:10">
      <c r="A2930" s="69"/>
      <c r="B2930" s="74" t="s">
        <v>295</v>
      </c>
      <c r="C2930" s="75" t="s">
        <v>311</v>
      </c>
      <c r="D2930" s="76"/>
      <c r="E2930" s="76"/>
      <c r="F2930" s="76"/>
      <c r="G2930" s="77" t="s">
        <v>296</v>
      </c>
      <c r="H2930" s="77" t="s">
        <v>955</v>
      </c>
      <c r="I2930" s="77" t="s">
        <v>312</v>
      </c>
      <c r="J2930" s="84" t="s">
        <v>956</v>
      </c>
    </row>
    <row r="2931" spans="1:10">
      <c r="A2931" s="69"/>
      <c r="B2931" s="74" t="s">
        <v>542</v>
      </c>
      <c r="C2931" s="75" t="s">
        <v>543</v>
      </c>
      <c r="D2931" s="76"/>
      <c r="E2931" s="76"/>
      <c r="F2931" s="76"/>
      <c r="G2931" s="77" t="s">
        <v>236</v>
      </c>
      <c r="H2931" s="77">
        <v>0.82</v>
      </c>
      <c r="I2931" s="77">
        <v>4</v>
      </c>
      <c r="J2931" s="84">
        <f>+ROUND(H2931*I2931,2)</f>
        <v>3.28</v>
      </c>
    </row>
    <row r="2932" spans="1:10">
      <c r="A2932" s="69"/>
      <c r="B2932" s="78" t="s">
        <v>721</v>
      </c>
      <c r="C2932" s="79" t="s">
        <v>722</v>
      </c>
      <c r="D2932" s="80"/>
      <c r="E2932" s="80"/>
      <c r="F2932" s="80"/>
      <c r="G2932" s="81" t="s">
        <v>359</v>
      </c>
      <c r="H2932" s="81">
        <v>19.309999999999999</v>
      </c>
      <c r="I2932" s="81">
        <v>1.7299999999999999E-2</v>
      </c>
      <c r="J2932" s="333">
        <f>+ROUND(H2932*I2932,2)</f>
        <v>0.33</v>
      </c>
    </row>
    <row r="2933" spans="1:10">
      <c r="A2933" s="69"/>
      <c r="B2933" s="78" t="s">
        <v>231</v>
      </c>
      <c r="C2933" s="79"/>
      <c r="D2933" s="80"/>
      <c r="E2933" s="80"/>
      <c r="F2933" s="80"/>
      <c r="G2933" s="81"/>
      <c r="H2933" s="81"/>
      <c r="I2933" s="81"/>
      <c r="J2933" s="333"/>
    </row>
    <row r="2934" spans="1:10">
      <c r="A2934" s="69"/>
      <c r="B2934" s="78" t="s">
        <v>231</v>
      </c>
      <c r="C2934" s="79"/>
      <c r="D2934" s="80"/>
      <c r="E2934" s="80"/>
      <c r="F2934" s="80"/>
      <c r="G2934" s="81"/>
      <c r="H2934" s="81"/>
      <c r="I2934" s="81"/>
      <c r="J2934" s="333"/>
    </row>
    <row r="2935" spans="1:10">
      <c r="A2935" s="69"/>
      <c r="B2935" s="78" t="s">
        <v>231</v>
      </c>
      <c r="C2935" s="79"/>
      <c r="D2935" s="80"/>
      <c r="E2935" s="80"/>
      <c r="F2935" s="80"/>
      <c r="G2935" s="81"/>
      <c r="H2935" s="81"/>
      <c r="I2935" s="81"/>
      <c r="J2935" s="333"/>
    </row>
    <row r="2936" spans="1:10">
      <c r="A2936" s="69"/>
      <c r="B2936" s="78" t="s">
        <v>231</v>
      </c>
      <c r="C2936" s="79"/>
      <c r="D2936" s="80"/>
      <c r="E2936" s="80"/>
      <c r="F2936" s="80"/>
      <c r="G2936" s="81"/>
      <c r="H2936" s="81"/>
      <c r="I2936" s="81"/>
      <c r="J2936" s="333"/>
    </row>
    <row r="2937" spans="1:10">
      <c r="A2937" s="69"/>
      <c r="B2937" s="78" t="s">
        <v>231</v>
      </c>
      <c r="C2937" s="79"/>
      <c r="D2937" s="80"/>
      <c r="E2937" s="80"/>
      <c r="F2937" s="80"/>
      <c r="G2937" s="81"/>
      <c r="H2937" s="81"/>
      <c r="I2937" s="81"/>
      <c r="J2937" s="333"/>
    </row>
    <row r="2938" spans="1:10">
      <c r="A2938" s="69"/>
      <c r="B2938" s="74"/>
      <c r="C2938" s="82"/>
      <c r="D2938" s="76"/>
      <c r="E2938" s="76"/>
      <c r="F2938" s="76"/>
      <c r="G2938" s="76" t="s">
        <v>316</v>
      </c>
      <c r="H2938" s="76"/>
      <c r="I2938" s="76"/>
      <c r="J2938" s="84">
        <f>+SUBTOTAL(9,J2931:J2937)</f>
        <v>3.61</v>
      </c>
    </row>
    <row r="2939" spans="1:10">
      <c r="A2939" s="69"/>
      <c r="B2939" s="74" t="s">
        <v>295</v>
      </c>
      <c r="C2939" s="75" t="s">
        <v>317</v>
      </c>
      <c r="D2939" s="76"/>
      <c r="E2939" s="76"/>
      <c r="F2939" s="76"/>
      <c r="G2939" s="77" t="s">
        <v>296</v>
      </c>
      <c r="H2939" s="77" t="s">
        <v>955</v>
      </c>
      <c r="I2939" s="77" t="s">
        <v>312</v>
      </c>
      <c r="J2939" s="84" t="s">
        <v>956</v>
      </c>
    </row>
    <row r="2940" spans="1:10">
      <c r="A2940" s="69"/>
      <c r="B2940" s="74" t="s">
        <v>1067</v>
      </c>
      <c r="C2940" s="75" t="s">
        <v>544</v>
      </c>
      <c r="D2940" s="76"/>
      <c r="E2940" s="76"/>
      <c r="F2940" s="76"/>
      <c r="G2940" s="77" t="s">
        <v>258</v>
      </c>
      <c r="H2940" s="77">
        <v>55.78</v>
      </c>
      <c r="I2940" s="77">
        <v>0.02</v>
      </c>
      <c r="J2940" s="84">
        <f>+ROUND(H2940*I2940,2)</f>
        <v>1.1200000000000001</v>
      </c>
    </row>
    <row r="2941" spans="1:10">
      <c r="A2941" s="69"/>
      <c r="B2941" s="78" t="s">
        <v>1068</v>
      </c>
      <c r="C2941" s="79" t="s">
        <v>545</v>
      </c>
      <c r="D2941" s="80"/>
      <c r="E2941" s="80"/>
      <c r="F2941" s="80"/>
      <c r="G2941" s="81" t="s">
        <v>258</v>
      </c>
      <c r="H2941" s="81">
        <v>35.700000000000003</v>
      </c>
      <c r="I2941" s="81">
        <v>0.42</v>
      </c>
      <c r="J2941" s="333">
        <f>+ROUND(H2941*I2941,2)</f>
        <v>14.99</v>
      </c>
    </row>
    <row r="2942" spans="1:10">
      <c r="A2942" s="69"/>
      <c r="B2942" s="78" t="s">
        <v>231</v>
      </c>
      <c r="C2942" s="79"/>
      <c r="D2942" s="80"/>
      <c r="E2942" s="80"/>
      <c r="F2942" s="80"/>
      <c r="G2942" s="81"/>
      <c r="H2942" s="81"/>
      <c r="I2942" s="81"/>
      <c r="J2942" s="333"/>
    </row>
    <row r="2943" spans="1:10">
      <c r="A2943" s="69"/>
      <c r="B2943" s="78" t="s">
        <v>231</v>
      </c>
      <c r="C2943" s="79"/>
      <c r="D2943" s="80"/>
      <c r="E2943" s="80"/>
      <c r="F2943" s="80"/>
      <c r="G2943" s="81"/>
      <c r="H2943" s="81"/>
      <c r="I2943" s="81"/>
      <c r="J2943" s="333"/>
    </row>
    <row r="2944" spans="1:10">
      <c r="A2944" s="69"/>
      <c r="B2944" s="78" t="s">
        <v>231</v>
      </c>
      <c r="C2944" s="79"/>
      <c r="D2944" s="80"/>
      <c r="E2944" s="80"/>
      <c r="F2944" s="80"/>
      <c r="G2944" s="81"/>
      <c r="H2944" s="81"/>
      <c r="I2944" s="81"/>
      <c r="J2944" s="333"/>
    </row>
    <row r="2945" spans="1:10">
      <c r="A2945" s="69"/>
      <c r="B2945" s="74"/>
      <c r="C2945" s="82"/>
      <c r="D2945" s="76"/>
      <c r="E2945" s="76"/>
      <c r="F2945" s="76"/>
      <c r="G2945" s="76" t="s">
        <v>318</v>
      </c>
      <c r="H2945" s="76"/>
      <c r="I2945" s="76"/>
      <c r="J2945" s="84">
        <f>+SUBTOTAL(9,J2940:J2944)</f>
        <v>16.11</v>
      </c>
    </row>
    <row r="2946" spans="1:10">
      <c r="A2946" s="69"/>
      <c r="B2946" s="74" t="s">
        <v>295</v>
      </c>
      <c r="C2946" s="75" t="s">
        <v>321</v>
      </c>
      <c r="D2946" s="77" t="s">
        <v>322</v>
      </c>
      <c r="E2946" s="77" t="s">
        <v>961</v>
      </c>
      <c r="F2946" s="77" t="s">
        <v>962</v>
      </c>
      <c r="G2946" s="77" t="s">
        <v>963</v>
      </c>
      <c r="H2946" s="77" t="s">
        <v>964</v>
      </c>
      <c r="I2946" s="77" t="s">
        <v>312</v>
      </c>
      <c r="J2946" s="84" t="s">
        <v>965</v>
      </c>
    </row>
    <row r="2947" spans="1:10">
      <c r="A2947" s="69"/>
      <c r="B2947" s="74">
        <v>416129</v>
      </c>
      <c r="C2947" s="75" t="s">
        <v>723</v>
      </c>
      <c r="D2947" s="77" t="s">
        <v>323</v>
      </c>
      <c r="E2947" s="77">
        <v>0</v>
      </c>
      <c r="F2947" s="77">
        <v>82.05</v>
      </c>
      <c r="G2947" s="77">
        <v>82.05</v>
      </c>
      <c r="H2947" s="77">
        <v>0.74</v>
      </c>
      <c r="I2947" s="77">
        <v>2.4099999999999998E-3</v>
      </c>
      <c r="J2947" s="84">
        <f>+ROUND(G2947*H2947*I2947,2)</f>
        <v>0.15</v>
      </c>
    </row>
    <row r="2948" spans="1:10">
      <c r="A2948" s="69"/>
      <c r="B2948" s="78">
        <v>416131</v>
      </c>
      <c r="C2948" s="79" t="s">
        <v>724</v>
      </c>
      <c r="D2948" s="81" t="s">
        <v>323</v>
      </c>
      <c r="E2948" s="81">
        <v>0</v>
      </c>
      <c r="F2948" s="81">
        <v>82.05</v>
      </c>
      <c r="G2948" s="81">
        <v>82.05</v>
      </c>
      <c r="H2948" s="81">
        <v>0.74</v>
      </c>
      <c r="I2948" s="81">
        <v>2.6179999999999998E-2</v>
      </c>
      <c r="J2948" s="333">
        <f>+ROUND(G2948*H2948*I2948,2)</f>
        <v>1.59</v>
      </c>
    </row>
    <row r="2949" spans="1:10">
      <c r="A2949" s="69"/>
      <c r="B2949" s="78" t="s">
        <v>546</v>
      </c>
      <c r="C2949" s="79" t="s">
        <v>547</v>
      </c>
      <c r="D2949" s="81" t="s">
        <v>323</v>
      </c>
      <c r="E2949" s="81">
        <v>0</v>
      </c>
      <c r="F2949" s="81">
        <v>82.05</v>
      </c>
      <c r="G2949" s="81">
        <v>82.05</v>
      </c>
      <c r="H2949" s="81">
        <v>0.74</v>
      </c>
      <c r="I2949" s="81">
        <v>2.0000000000000001E-4</v>
      </c>
      <c r="J2949" s="333">
        <f>+ROUND(G2949*H2949*I2949,2)</f>
        <v>0.01</v>
      </c>
    </row>
    <row r="2950" spans="1:10">
      <c r="A2950" s="69"/>
      <c r="B2950" s="78" t="s">
        <v>231</v>
      </c>
      <c r="C2950" s="79"/>
      <c r="D2950" s="81"/>
      <c r="E2950" s="81"/>
      <c r="F2950" s="81"/>
      <c r="G2950" s="81"/>
      <c r="H2950" s="81"/>
      <c r="I2950" s="81"/>
      <c r="J2950" s="333"/>
    </row>
    <row r="2951" spans="1:10">
      <c r="A2951" s="69"/>
      <c r="B2951" s="78" t="s">
        <v>231</v>
      </c>
      <c r="C2951" s="79"/>
      <c r="D2951" s="81"/>
      <c r="E2951" s="81"/>
      <c r="F2951" s="81"/>
      <c r="G2951" s="81"/>
      <c r="H2951" s="81"/>
      <c r="I2951" s="81"/>
      <c r="J2951" s="333"/>
    </row>
    <row r="2952" spans="1:10">
      <c r="A2952" s="69"/>
      <c r="B2952" s="78" t="s">
        <v>231</v>
      </c>
      <c r="C2952" s="79"/>
      <c r="D2952" s="81"/>
      <c r="E2952" s="81"/>
      <c r="F2952" s="81"/>
      <c r="G2952" s="81"/>
      <c r="H2952" s="81"/>
      <c r="I2952" s="81"/>
      <c r="J2952" s="333"/>
    </row>
    <row r="2953" spans="1:10">
      <c r="A2953" s="69"/>
      <c r="B2953" s="78" t="s">
        <v>231</v>
      </c>
      <c r="C2953" s="79"/>
      <c r="D2953" s="81"/>
      <c r="E2953" s="81"/>
      <c r="F2953" s="81"/>
      <c r="G2953" s="81"/>
      <c r="H2953" s="81"/>
      <c r="I2953" s="81"/>
      <c r="J2953" s="333"/>
    </row>
    <row r="2954" spans="1:10">
      <c r="A2954" s="69"/>
      <c r="B2954" s="74"/>
      <c r="C2954" s="82"/>
      <c r="D2954" s="76"/>
      <c r="E2954" s="76"/>
      <c r="F2954" s="76"/>
      <c r="G2954" s="76" t="s">
        <v>325</v>
      </c>
      <c r="H2954" s="76"/>
      <c r="I2954" s="76"/>
      <c r="J2954" s="84">
        <f>+SUBTOTAL(9,J2947:J2953)</f>
        <v>1.75</v>
      </c>
    </row>
    <row r="2955" spans="1:10">
      <c r="A2955" s="69"/>
      <c r="B2955" s="74" t="s">
        <v>326</v>
      </c>
      <c r="C2955" s="82"/>
      <c r="D2955" s="76"/>
      <c r="E2955" s="76"/>
      <c r="F2955" s="76"/>
      <c r="G2955" s="76"/>
      <c r="H2955" s="76"/>
      <c r="I2955" s="76"/>
      <c r="J2955" s="84">
        <f>+SUBTOTAL(9,J2929:J2953)</f>
        <v>32.68</v>
      </c>
    </row>
    <row r="2956" spans="1:10">
      <c r="A2956" s="69"/>
      <c r="B2956" s="74" t="s">
        <v>327</v>
      </c>
      <c r="C2956" s="82"/>
      <c r="D2956" s="76">
        <v>0</v>
      </c>
      <c r="E2956" s="76"/>
      <c r="F2956" s="76"/>
      <c r="G2956" s="76"/>
      <c r="H2956" s="76"/>
      <c r="I2956" s="76"/>
      <c r="J2956" s="84">
        <f>+ROUND(J2955*D2956/100,2)</f>
        <v>0</v>
      </c>
    </row>
    <row r="2957" spans="1:10" ht="14.4" thickBot="1">
      <c r="A2957" s="69"/>
      <c r="B2957" s="74" t="s">
        <v>328</v>
      </c>
      <c r="C2957" s="82"/>
      <c r="D2957" s="76"/>
      <c r="E2957" s="76"/>
      <c r="F2957" s="76"/>
      <c r="G2957" s="76"/>
      <c r="H2957" s="76"/>
      <c r="I2957" s="76"/>
      <c r="J2957" s="84">
        <f>+J2955+ J2956</f>
        <v>32.68</v>
      </c>
    </row>
    <row r="2958" spans="1:10">
      <c r="A2958" s="69"/>
      <c r="B2958" s="70" t="s">
        <v>261</v>
      </c>
      <c r="C2958" s="71"/>
      <c r="D2958" s="73"/>
      <c r="E2958" s="73"/>
      <c r="F2958" s="73" t="s">
        <v>967</v>
      </c>
      <c r="G2958" s="73"/>
      <c r="H2958" s="73"/>
      <c r="I2958" s="73" t="s">
        <v>968</v>
      </c>
      <c r="J2958" s="332"/>
    </row>
    <row r="2959" spans="1:10">
      <c r="A2959" s="69"/>
      <c r="B2959" s="78" t="s">
        <v>969</v>
      </c>
      <c r="C2959" s="69"/>
      <c r="D2959" s="80"/>
      <c r="E2959" s="80"/>
      <c r="F2959" s="80" t="s">
        <v>970</v>
      </c>
      <c r="G2959" s="80"/>
      <c r="H2959" s="80"/>
      <c r="I2959" s="80"/>
      <c r="J2959" s="338"/>
    </row>
    <row r="2960" spans="1:10">
      <c r="A2960" s="69"/>
      <c r="B2960" s="78" t="s">
        <v>971</v>
      </c>
      <c r="C2960" s="69"/>
      <c r="D2960" s="80"/>
      <c r="E2960" s="80"/>
      <c r="F2960" s="80" t="s">
        <v>972</v>
      </c>
      <c r="G2960" s="80"/>
      <c r="H2960" s="80"/>
      <c r="I2960" s="80"/>
      <c r="J2960" s="338"/>
    </row>
    <row r="2961" spans="1:10" ht="14.4" thickBot="1">
      <c r="A2961" s="69"/>
      <c r="B2961" s="85" t="s">
        <v>973</v>
      </c>
      <c r="C2961" s="69"/>
      <c r="D2961" s="80"/>
      <c r="E2961" s="80"/>
      <c r="F2961" s="80"/>
      <c r="G2961" s="80"/>
      <c r="H2961" s="80"/>
      <c r="I2961" s="80"/>
      <c r="J2961" s="339"/>
    </row>
    <row r="2962" spans="1:10">
      <c r="A2962" s="69"/>
      <c r="B2962" s="71"/>
      <c r="C2962" s="71"/>
      <c r="D2962" s="73"/>
      <c r="E2962" s="73"/>
      <c r="F2962" s="73"/>
      <c r="G2962" s="73"/>
      <c r="H2962" s="73"/>
      <c r="I2962" s="73"/>
      <c r="J2962" s="73"/>
    </row>
    <row r="2963" spans="1:10" ht="14.4" thickBot="1">
      <c r="A2963" s="69"/>
      <c r="B2963" s="69"/>
      <c r="C2963" s="69"/>
      <c r="D2963" s="80"/>
      <c r="E2963" s="80"/>
      <c r="F2963" s="80"/>
      <c r="G2963" s="80"/>
      <c r="H2963" s="80"/>
      <c r="I2963" s="80"/>
      <c r="J2963" s="80"/>
    </row>
    <row r="2964" spans="1:10">
      <c r="A2964" s="69"/>
      <c r="B2964" s="70"/>
      <c r="C2964" s="71"/>
      <c r="D2964" s="72" t="s">
        <v>294</v>
      </c>
      <c r="E2964" s="72"/>
      <c r="F2964" s="72"/>
      <c r="G2964" s="73"/>
      <c r="H2964" s="73"/>
      <c r="I2964" s="73"/>
      <c r="J2964" s="332"/>
    </row>
    <row r="2965" spans="1:10">
      <c r="A2965" s="69"/>
      <c r="B2965" s="74" t="s">
        <v>295</v>
      </c>
      <c r="C2965" s="75" t="s">
        <v>116</v>
      </c>
      <c r="D2965" s="76"/>
      <c r="E2965" s="76"/>
      <c r="F2965" s="76"/>
      <c r="G2965" s="76"/>
      <c r="H2965" s="77" t="s">
        <v>943</v>
      </c>
      <c r="I2965" s="76"/>
      <c r="J2965" s="84" t="s">
        <v>296</v>
      </c>
    </row>
    <row r="2966" spans="1:10">
      <c r="A2966" s="69"/>
      <c r="B2966" s="78" t="s">
        <v>1067</v>
      </c>
      <c r="C2966" s="79" t="s">
        <v>257</v>
      </c>
      <c r="D2966" s="80"/>
      <c r="E2966" s="80"/>
      <c r="F2966" s="80"/>
      <c r="G2966" s="80"/>
      <c r="H2966" s="81" t="s">
        <v>945</v>
      </c>
      <c r="I2966" s="80"/>
      <c r="J2966" s="333" t="s">
        <v>258</v>
      </c>
    </row>
    <row r="2967" spans="1:10">
      <c r="A2967" s="69"/>
      <c r="B2967" s="74"/>
      <c r="C2967" s="75"/>
      <c r="D2967" s="76"/>
      <c r="E2967" s="77"/>
      <c r="F2967" s="77" t="s">
        <v>297</v>
      </c>
      <c r="G2967" s="77"/>
      <c r="H2967" s="77" t="s">
        <v>298</v>
      </c>
      <c r="I2967" s="77"/>
      <c r="J2967" s="84" t="s">
        <v>946</v>
      </c>
    </row>
    <row r="2968" spans="1:10">
      <c r="A2968" s="69"/>
      <c r="B2968" s="78" t="s">
        <v>295</v>
      </c>
      <c r="C2968" s="79" t="s">
        <v>299</v>
      </c>
      <c r="D2968" s="80"/>
      <c r="E2968" s="81" t="s">
        <v>230</v>
      </c>
      <c r="F2968" s="77" t="s">
        <v>300</v>
      </c>
      <c r="G2968" s="77" t="s">
        <v>301</v>
      </c>
      <c r="H2968" s="77" t="s">
        <v>300</v>
      </c>
      <c r="I2968" s="334" t="s">
        <v>301</v>
      </c>
      <c r="J2968" s="333" t="s">
        <v>947</v>
      </c>
    </row>
    <row r="2969" spans="1:10">
      <c r="A2969" s="69"/>
      <c r="B2969" s="335" t="s">
        <v>503</v>
      </c>
      <c r="C2969" s="75" t="s">
        <v>504</v>
      </c>
      <c r="D2969" s="76"/>
      <c r="E2969" s="77">
        <v>2</v>
      </c>
      <c r="F2969" s="77">
        <v>1</v>
      </c>
      <c r="G2969" s="77">
        <v>0</v>
      </c>
      <c r="H2969" s="77">
        <v>0.61</v>
      </c>
      <c r="I2969" s="77">
        <v>0.41</v>
      </c>
      <c r="J2969" s="84">
        <f>+ROUND(E2969* ((F2969*H2969) + (G2969*I2969)),2)</f>
        <v>1.22</v>
      </c>
    </row>
    <row r="2970" spans="1:10">
      <c r="A2970" s="69"/>
      <c r="B2970" s="336" t="s">
        <v>548</v>
      </c>
      <c r="C2970" s="79" t="s">
        <v>549</v>
      </c>
      <c r="D2970" s="80"/>
      <c r="E2970" s="81">
        <v>1</v>
      </c>
      <c r="F2970" s="81">
        <v>1</v>
      </c>
      <c r="G2970" s="81">
        <v>0</v>
      </c>
      <c r="H2970" s="81">
        <v>3.69</v>
      </c>
      <c r="I2970" s="81">
        <v>2.2999999999999998</v>
      </c>
      <c r="J2970" s="333">
        <f>+ROUND(E2970* ((F2970*H2970) + (G2970*I2970)),2)</f>
        <v>3.69</v>
      </c>
    </row>
    <row r="2971" spans="1:10">
      <c r="A2971" s="69"/>
      <c r="B2971" s="336" t="s">
        <v>550</v>
      </c>
      <c r="C2971" s="79" t="s">
        <v>551</v>
      </c>
      <c r="D2971" s="80"/>
      <c r="E2971" s="81">
        <v>1</v>
      </c>
      <c r="F2971" s="81">
        <v>1</v>
      </c>
      <c r="G2971" s="81">
        <v>0</v>
      </c>
      <c r="H2971" s="81">
        <v>0.59</v>
      </c>
      <c r="I2971" s="81">
        <v>0.41</v>
      </c>
      <c r="J2971" s="333">
        <f>+ROUND(E2971* ((F2971*H2971) + (G2971*I2971)),2)</f>
        <v>0.59</v>
      </c>
    </row>
    <row r="2972" spans="1:10">
      <c r="A2972" s="69"/>
      <c r="B2972" s="336" t="s">
        <v>1002</v>
      </c>
      <c r="C2972" s="79" t="s">
        <v>1003</v>
      </c>
      <c r="D2972" s="80"/>
      <c r="E2972" s="81">
        <v>1</v>
      </c>
      <c r="F2972" s="81">
        <v>1</v>
      </c>
      <c r="G2972" s="81">
        <v>0</v>
      </c>
      <c r="H2972" s="81">
        <v>10.18</v>
      </c>
      <c r="I2972" s="81">
        <v>0.48</v>
      </c>
      <c r="J2972" s="333">
        <f>+ROUND(E2972* ((F2972*H2972) + (G2972*I2972)),2)</f>
        <v>10.18</v>
      </c>
    </row>
    <row r="2973" spans="1:10">
      <c r="A2973" s="69"/>
      <c r="B2973" s="78" t="s">
        <v>231</v>
      </c>
      <c r="C2973" s="79"/>
      <c r="D2973" s="80"/>
      <c r="E2973" s="81"/>
      <c r="F2973" s="81"/>
      <c r="G2973" s="81"/>
      <c r="H2973" s="81"/>
      <c r="I2973" s="81"/>
      <c r="J2973" s="333"/>
    </row>
    <row r="2974" spans="1:10">
      <c r="A2974" s="69"/>
      <c r="B2974" s="78" t="s">
        <v>231</v>
      </c>
      <c r="C2974" s="79"/>
      <c r="D2974" s="80"/>
      <c r="E2974" s="81"/>
      <c r="F2974" s="81"/>
      <c r="G2974" s="81"/>
      <c r="H2974" s="81"/>
      <c r="I2974" s="81"/>
      <c r="J2974" s="333"/>
    </row>
    <row r="2975" spans="1:10">
      <c r="A2975" s="69"/>
      <c r="B2975" s="78" t="s">
        <v>231</v>
      </c>
      <c r="C2975" s="79"/>
      <c r="D2975" s="80"/>
      <c r="E2975" s="81"/>
      <c r="F2975" s="81"/>
      <c r="G2975" s="81"/>
      <c r="H2975" s="81"/>
      <c r="I2975" s="81"/>
      <c r="J2975" s="333"/>
    </row>
    <row r="2976" spans="1:10">
      <c r="A2976" s="69"/>
      <c r="B2976" s="74"/>
      <c r="C2976" s="82"/>
      <c r="D2976" s="76"/>
      <c r="E2976" s="76"/>
      <c r="F2976" s="76"/>
      <c r="G2976" s="76" t="s">
        <v>948</v>
      </c>
      <c r="H2976" s="76"/>
      <c r="I2976" s="76"/>
      <c r="J2976" s="84">
        <f>+SUBTOTAL(9,J2969:J2975)</f>
        <v>15.68</v>
      </c>
    </row>
    <row r="2977" spans="1:10">
      <c r="A2977" s="69"/>
      <c r="B2977" s="74" t="s">
        <v>295</v>
      </c>
      <c r="C2977" s="75" t="s">
        <v>949</v>
      </c>
      <c r="D2977" s="76"/>
      <c r="E2977" s="76"/>
      <c r="F2977" s="76"/>
      <c r="G2977" s="76"/>
      <c r="H2977" s="77" t="s">
        <v>230</v>
      </c>
      <c r="I2977" s="77" t="s">
        <v>950</v>
      </c>
      <c r="J2977" s="84" t="s">
        <v>951</v>
      </c>
    </row>
    <row r="2978" spans="1:10">
      <c r="A2978" s="69"/>
      <c r="B2978" s="74" t="s">
        <v>306</v>
      </c>
      <c r="C2978" s="75" t="s">
        <v>307</v>
      </c>
      <c r="D2978" s="76"/>
      <c r="E2978" s="76"/>
      <c r="F2978" s="76"/>
      <c r="G2978" s="76"/>
      <c r="H2978" s="77">
        <v>4</v>
      </c>
      <c r="I2978" s="77">
        <v>21.04</v>
      </c>
      <c r="J2978" s="84">
        <f>+ROUND(H2978*I2978,2)</f>
        <v>84.16</v>
      </c>
    </row>
    <row r="2979" spans="1:10">
      <c r="A2979" s="69"/>
      <c r="B2979" s="78" t="s">
        <v>231</v>
      </c>
      <c r="C2979" s="79"/>
      <c r="D2979" s="80"/>
      <c r="E2979" s="80"/>
      <c r="F2979" s="80"/>
      <c r="G2979" s="80"/>
      <c r="H2979" s="81"/>
      <c r="I2979" s="81"/>
      <c r="J2979" s="333"/>
    </row>
    <row r="2980" spans="1:10">
      <c r="A2980" s="69"/>
      <c r="B2980" s="78" t="s">
        <v>231</v>
      </c>
      <c r="C2980" s="79"/>
      <c r="D2980" s="80"/>
      <c r="E2980" s="80"/>
      <c r="F2980" s="80"/>
      <c r="G2980" s="80"/>
      <c r="H2980" s="81"/>
      <c r="I2980" s="81"/>
      <c r="J2980" s="333"/>
    </row>
    <row r="2981" spans="1:10">
      <c r="A2981" s="69"/>
      <c r="B2981" s="78" t="s">
        <v>231</v>
      </c>
      <c r="C2981" s="79"/>
      <c r="D2981" s="80"/>
      <c r="E2981" s="80"/>
      <c r="F2981" s="80"/>
      <c r="G2981" s="80"/>
      <c r="H2981" s="81"/>
      <c r="I2981" s="81"/>
      <c r="J2981" s="333"/>
    </row>
    <row r="2982" spans="1:10">
      <c r="A2982" s="69"/>
      <c r="B2982" s="78" t="s">
        <v>231</v>
      </c>
      <c r="C2982" s="79"/>
      <c r="D2982" s="80"/>
      <c r="E2982" s="80"/>
      <c r="F2982" s="80"/>
      <c r="G2982" s="80"/>
      <c r="H2982" s="81"/>
      <c r="I2982" s="81"/>
      <c r="J2982" s="333"/>
    </row>
    <row r="2983" spans="1:10">
      <c r="A2983" s="69"/>
      <c r="B2983" s="78" t="s">
        <v>231</v>
      </c>
      <c r="C2983" s="79"/>
      <c r="D2983" s="80"/>
      <c r="E2983" s="80"/>
      <c r="F2983" s="80"/>
      <c r="G2983" s="80"/>
      <c r="H2983" s="81"/>
      <c r="I2983" s="81"/>
      <c r="J2983" s="333"/>
    </row>
    <row r="2984" spans="1:10">
      <c r="A2984" s="69"/>
      <c r="B2984" s="78" t="s">
        <v>231</v>
      </c>
      <c r="C2984" s="79"/>
      <c r="D2984" s="80"/>
      <c r="E2984" s="80"/>
      <c r="F2984" s="80"/>
      <c r="G2984" s="80"/>
      <c r="H2984" s="81"/>
      <c r="I2984" s="81"/>
      <c r="J2984" s="333"/>
    </row>
    <row r="2985" spans="1:10">
      <c r="A2985" s="69"/>
      <c r="B2985" s="74"/>
      <c r="C2985" s="82"/>
      <c r="D2985" s="76"/>
      <c r="E2985" s="76"/>
      <c r="F2985" s="76"/>
      <c r="G2985" s="76" t="s">
        <v>952</v>
      </c>
      <c r="H2985" s="76"/>
      <c r="I2985" s="76"/>
      <c r="J2985" s="84">
        <f>+SUBTOTAL(9,J2978:J2984)</f>
        <v>84.16</v>
      </c>
    </row>
    <row r="2986" spans="1:10">
      <c r="A2986" s="69"/>
      <c r="B2986" s="74"/>
      <c r="C2986" s="82"/>
      <c r="D2986" s="76"/>
      <c r="E2986" s="76"/>
      <c r="F2986" s="76" t="s">
        <v>953</v>
      </c>
      <c r="G2986" s="76"/>
      <c r="H2986" s="76"/>
      <c r="I2986" s="76">
        <v>0</v>
      </c>
      <c r="J2986" s="84">
        <f>+ROUND(I2986*J2985,2)</f>
        <v>0</v>
      </c>
    </row>
    <row r="2987" spans="1:10">
      <c r="A2987" s="69"/>
      <c r="B2987" s="74"/>
      <c r="C2987" s="82"/>
      <c r="D2987" s="76"/>
      <c r="E2987" s="76"/>
      <c r="F2987" s="76" t="s">
        <v>308</v>
      </c>
      <c r="G2987" s="76"/>
      <c r="H2987" s="76"/>
      <c r="I2987" s="76"/>
      <c r="J2987" s="84">
        <f>+SUBTOTAL(9,J2978:J2986)</f>
        <v>84.16</v>
      </c>
    </row>
    <row r="2988" spans="1:10">
      <c r="A2988" s="69"/>
      <c r="B2988" s="83"/>
      <c r="C2988" s="82"/>
      <c r="D2988" s="76"/>
      <c r="E2988" s="76"/>
      <c r="F2988" s="76"/>
      <c r="G2988" s="76" t="s">
        <v>954</v>
      </c>
      <c r="H2988" s="76"/>
      <c r="I2988" s="76"/>
      <c r="J2988" s="337">
        <f>+SUBTOTAL(9,J2969:J2987)</f>
        <v>99.84</v>
      </c>
    </row>
    <row r="2989" spans="1:10">
      <c r="A2989" s="69"/>
      <c r="B2989" s="83"/>
      <c r="C2989" s="82" t="s">
        <v>309</v>
      </c>
      <c r="D2989" s="76">
        <v>77.53</v>
      </c>
      <c r="E2989" s="76"/>
      <c r="F2989" s="76"/>
      <c r="G2989" s="76" t="s">
        <v>310</v>
      </c>
      <c r="H2989" s="76"/>
      <c r="I2989" s="76"/>
      <c r="J2989" s="337">
        <f>+ROUND(J2988/D2989,2)</f>
        <v>1.29</v>
      </c>
    </row>
    <row r="2990" spans="1:10">
      <c r="A2990" s="69"/>
      <c r="B2990" s="74" t="s">
        <v>295</v>
      </c>
      <c r="C2990" s="75" t="s">
        <v>311</v>
      </c>
      <c r="D2990" s="76"/>
      <c r="E2990" s="76"/>
      <c r="F2990" s="76"/>
      <c r="G2990" s="77" t="s">
        <v>296</v>
      </c>
      <c r="H2990" s="77" t="s">
        <v>955</v>
      </c>
      <c r="I2990" s="77" t="s">
        <v>312</v>
      </c>
      <c r="J2990" s="84" t="s">
        <v>956</v>
      </c>
    </row>
    <row r="2991" spans="1:10">
      <c r="A2991" s="69"/>
      <c r="B2991" s="74" t="s">
        <v>231</v>
      </c>
      <c r="C2991" s="75"/>
      <c r="D2991" s="76"/>
      <c r="E2991" s="76"/>
      <c r="F2991" s="76"/>
      <c r="G2991" s="77"/>
      <c r="H2991" s="77"/>
      <c r="I2991" s="77"/>
      <c r="J2991" s="84"/>
    </row>
    <row r="2992" spans="1:10">
      <c r="A2992" s="69"/>
      <c r="B2992" s="78" t="s">
        <v>231</v>
      </c>
      <c r="C2992" s="79"/>
      <c r="D2992" s="80"/>
      <c r="E2992" s="80"/>
      <c r="F2992" s="80"/>
      <c r="G2992" s="81"/>
      <c r="H2992" s="81"/>
      <c r="I2992" s="81"/>
      <c r="J2992" s="333"/>
    </row>
    <row r="2993" spans="1:10">
      <c r="A2993" s="69"/>
      <c r="B2993" s="78" t="s">
        <v>231</v>
      </c>
      <c r="C2993" s="79"/>
      <c r="D2993" s="80"/>
      <c r="E2993" s="80"/>
      <c r="F2993" s="80"/>
      <c r="G2993" s="81"/>
      <c r="H2993" s="81"/>
      <c r="I2993" s="81"/>
      <c r="J2993" s="333"/>
    </row>
    <row r="2994" spans="1:10">
      <c r="A2994" s="69"/>
      <c r="B2994" s="78" t="s">
        <v>231</v>
      </c>
      <c r="C2994" s="79"/>
      <c r="D2994" s="80"/>
      <c r="E2994" s="80"/>
      <c r="F2994" s="80"/>
      <c r="G2994" s="81"/>
      <c r="H2994" s="81"/>
      <c r="I2994" s="81"/>
      <c r="J2994" s="333"/>
    </row>
    <row r="2995" spans="1:10">
      <c r="A2995" s="69"/>
      <c r="B2995" s="78" t="s">
        <v>231</v>
      </c>
      <c r="C2995" s="79"/>
      <c r="D2995" s="80"/>
      <c r="E2995" s="80"/>
      <c r="F2995" s="80"/>
      <c r="G2995" s="81"/>
      <c r="H2995" s="81"/>
      <c r="I2995" s="81"/>
      <c r="J2995" s="333"/>
    </row>
    <row r="2996" spans="1:10">
      <c r="A2996" s="69"/>
      <c r="B2996" s="78" t="s">
        <v>231</v>
      </c>
      <c r="C2996" s="79"/>
      <c r="D2996" s="80"/>
      <c r="E2996" s="80"/>
      <c r="F2996" s="80"/>
      <c r="G2996" s="81"/>
      <c r="H2996" s="81"/>
      <c r="I2996" s="81"/>
      <c r="J2996" s="333"/>
    </row>
    <row r="2997" spans="1:10">
      <c r="A2997" s="69"/>
      <c r="B2997" s="78" t="s">
        <v>231</v>
      </c>
      <c r="C2997" s="79"/>
      <c r="D2997" s="80"/>
      <c r="E2997" s="80"/>
      <c r="F2997" s="80"/>
      <c r="G2997" s="81"/>
      <c r="H2997" s="81"/>
      <c r="I2997" s="81"/>
      <c r="J2997" s="333"/>
    </row>
    <row r="2998" spans="1:10">
      <c r="A2998" s="69"/>
      <c r="B2998" s="74"/>
      <c r="C2998" s="82"/>
      <c r="D2998" s="76"/>
      <c r="E2998" s="76"/>
      <c r="F2998" s="76"/>
      <c r="G2998" s="76" t="s">
        <v>316</v>
      </c>
      <c r="H2998" s="76"/>
      <c r="I2998" s="76"/>
      <c r="J2998" s="84">
        <f>+SUBTOTAL(9,J2991:J2997)</f>
        <v>0</v>
      </c>
    </row>
    <row r="2999" spans="1:10">
      <c r="A2999" s="69"/>
      <c r="B2999" s="74" t="s">
        <v>295</v>
      </c>
      <c r="C2999" s="75" t="s">
        <v>317</v>
      </c>
      <c r="D2999" s="76"/>
      <c r="E2999" s="76"/>
      <c r="F2999" s="76"/>
      <c r="G2999" s="77" t="s">
        <v>296</v>
      </c>
      <c r="H2999" s="77" t="s">
        <v>955</v>
      </c>
      <c r="I2999" s="77" t="s">
        <v>312</v>
      </c>
      <c r="J2999" s="84" t="s">
        <v>956</v>
      </c>
    </row>
    <row r="3000" spans="1:10">
      <c r="A3000" s="69"/>
      <c r="B3000" s="74" t="s">
        <v>1069</v>
      </c>
      <c r="C3000" s="75" t="s">
        <v>552</v>
      </c>
      <c r="D3000" s="76"/>
      <c r="E3000" s="76"/>
      <c r="F3000" s="76"/>
      <c r="G3000" s="77" t="s">
        <v>359</v>
      </c>
      <c r="H3000" s="77">
        <v>13.71</v>
      </c>
      <c r="I3000" s="77">
        <v>1.7963199999999999</v>
      </c>
      <c r="J3000" s="84">
        <f>+ROUND(H3000*I3000,2)</f>
        <v>24.63</v>
      </c>
    </row>
    <row r="3001" spans="1:10">
      <c r="A3001" s="69"/>
      <c r="B3001" s="78" t="s">
        <v>1070</v>
      </c>
      <c r="C3001" s="79" t="s">
        <v>481</v>
      </c>
      <c r="D3001" s="80"/>
      <c r="E3001" s="80"/>
      <c r="F3001" s="80"/>
      <c r="G3001" s="81" t="s">
        <v>232</v>
      </c>
      <c r="H3001" s="81">
        <v>603.25</v>
      </c>
      <c r="I3001" s="81">
        <v>4.9500000000000002E-2</v>
      </c>
      <c r="J3001" s="333">
        <f>+ROUND(H3001*I3001,2)</f>
        <v>29.86</v>
      </c>
    </row>
    <row r="3002" spans="1:10">
      <c r="A3002" s="69"/>
      <c r="B3002" s="78" t="s">
        <v>231</v>
      </c>
      <c r="C3002" s="79"/>
      <c r="D3002" s="80"/>
      <c r="E3002" s="80"/>
      <c r="F3002" s="80"/>
      <c r="G3002" s="81"/>
      <c r="H3002" s="81"/>
      <c r="I3002" s="81"/>
      <c r="J3002" s="333"/>
    </row>
    <row r="3003" spans="1:10">
      <c r="A3003" s="69"/>
      <c r="B3003" s="78" t="s">
        <v>231</v>
      </c>
      <c r="C3003" s="79"/>
      <c r="D3003" s="80"/>
      <c r="E3003" s="80"/>
      <c r="F3003" s="80"/>
      <c r="G3003" s="81"/>
      <c r="H3003" s="81"/>
      <c r="I3003" s="81"/>
      <c r="J3003" s="333"/>
    </row>
    <row r="3004" spans="1:10">
      <c r="A3004" s="69"/>
      <c r="B3004" s="78" t="s">
        <v>231</v>
      </c>
      <c r="C3004" s="79"/>
      <c r="D3004" s="80"/>
      <c r="E3004" s="80"/>
      <c r="F3004" s="80"/>
      <c r="G3004" s="81"/>
      <c r="H3004" s="81"/>
      <c r="I3004" s="81"/>
      <c r="J3004" s="333"/>
    </row>
    <row r="3005" spans="1:10">
      <c r="A3005" s="69"/>
      <c r="B3005" s="74"/>
      <c r="C3005" s="82"/>
      <c r="D3005" s="76"/>
      <c r="E3005" s="76"/>
      <c r="F3005" s="76"/>
      <c r="G3005" s="76" t="s">
        <v>318</v>
      </c>
      <c r="H3005" s="76"/>
      <c r="I3005" s="76"/>
      <c r="J3005" s="84">
        <f>+SUBTOTAL(9,J3000:J3004)</f>
        <v>54.489999999999995</v>
      </c>
    </row>
    <row r="3006" spans="1:10">
      <c r="A3006" s="69"/>
      <c r="B3006" s="74" t="s">
        <v>295</v>
      </c>
      <c r="C3006" s="75" t="s">
        <v>321</v>
      </c>
      <c r="D3006" s="77" t="s">
        <v>322</v>
      </c>
      <c r="E3006" s="77" t="s">
        <v>961</v>
      </c>
      <c r="F3006" s="77" t="s">
        <v>962</v>
      </c>
      <c r="G3006" s="77" t="s">
        <v>963</v>
      </c>
      <c r="H3006" s="77" t="s">
        <v>964</v>
      </c>
      <c r="I3006" s="77" t="s">
        <v>312</v>
      </c>
      <c r="J3006" s="84" t="s">
        <v>965</v>
      </c>
    </row>
    <row r="3007" spans="1:10">
      <c r="A3007" s="69"/>
      <c r="B3007" s="74" t="s">
        <v>231</v>
      </c>
      <c r="C3007" s="75"/>
      <c r="D3007" s="77"/>
      <c r="E3007" s="77"/>
      <c r="F3007" s="77"/>
      <c r="G3007" s="77"/>
      <c r="H3007" s="77"/>
      <c r="I3007" s="77"/>
      <c r="J3007" s="84"/>
    </row>
    <row r="3008" spans="1:10">
      <c r="A3008" s="69"/>
      <c r="B3008" s="78" t="s">
        <v>231</v>
      </c>
      <c r="C3008" s="79"/>
      <c r="D3008" s="81"/>
      <c r="E3008" s="81"/>
      <c r="F3008" s="81"/>
      <c r="G3008" s="81"/>
      <c r="H3008" s="81"/>
      <c r="I3008" s="81"/>
      <c r="J3008" s="333"/>
    </row>
    <row r="3009" spans="1:10">
      <c r="A3009" s="69"/>
      <c r="B3009" s="78" t="s">
        <v>231</v>
      </c>
      <c r="C3009" s="79"/>
      <c r="D3009" s="81"/>
      <c r="E3009" s="81"/>
      <c r="F3009" s="81"/>
      <c r="G3009" s="81"/>
      <c r="H3009" s="81"/>
      <c r="I3009" s="81"/>
      <c r="J3009" s="333"/>
    </row>
    <row r="3010" spans="1:10">
      <c r="A3010" s="69"/>
      <c r="B3010" s="78" t="s">
        <v>231</v>
      </c>
      <c r="C3010" s="79"/>
      <c r="D3010" s="81"/>
      <c r="E3010" s="81"/>
      <c r="F3010" s="81"/>
      <c r="G3010" s="81"/>
      <c r="H3010" s="81"/>
      <c r="I3010" s="81"/>
      <c r="J3010" s="333"/>
    </row>
    <row r="3011" spans="1:10">
      <c r="A3011" s="69"/>
      <c r="B3011" s="78" t="s">
        <v>231</v>
      </c>
      <c r="C3011" s="79"/>
      <c r="D3011" s="81"/>
      <c r="E3011" s="81"/>
      <c r="F3011" s="81"/>
      <c r="G3011" s="81"/>
      <c r="H3011" s="81"/>
      <c r="I3011" s="81"/>
      <c r="J3011" s="333"/>
    </row>
    <row r="3012" spans="1:10">
      <c r="A3012" s="69"/>
      <c r="B3012" s="78" t="s">
        <v>231</v>
      </c>
      <c r="C3012" s="79"/>
      <c r="D3012" s="81"/>
      <c r="E3012" s="81"/>
      <c r="F3012" s="81"/>
      <c r="G3012" s="81"/>
      <c r="H3012" s="81"/>
      <c r="I3012" s="81"/>
      <c r="J3012" s="333"/>
    </row>
    <row r="3013" spans="1:10">
      <c r="A3013" s="69"/>
      <c r="B3013" s="78" t="s">
        <v>231</v>
      </c>
      <c r="C3013" s="79"/>
      <c r="D3013" s="81"/>
      <c r="E3013" s="81"/>
      <c r="F3013" s="81"/>
      <c r="G3013" s="81"/>
      <c r="H3013" s="81"/>
      <c r="I3013" s="81"/>
      <c r="J3013" s="333"/>
    </row>
    <row r="3014" spans="1:10">
      <c r="A3014" s="69"/>
      <c r="B3014" s="74"/>
      <c r="C3014" s="82"/>
      <c r="D3014" s="76"/>
      <c r="E3014" s="76"/>
      <c r="F3014" s="76"/>
      <c r="G3014" s="76" t="s">
        <v>325</v>
      </c>
      <c r="H3014" s="76"/>
      <c r="I3014" s="76"/>
      <c r="J3014" s="84">
        <f>+SUBTOTAL(9,J3007:J3013)</f>
        <v>0</v>
      </c>
    </row>
    <row r="3015" spans="1:10">
      <c r="A3015" s="69"/>
      <c r="B3015" s="74" t="s">
        <v>326</v>
      </c>
      <c r="C3015" s="82"/>
      <c r="D3015" s="76"/>
      <c r="E3015" s="76"/>
      <c r="F3015" s="76"/>
      <c r="G3015" s="76"/>
      <c r="H3015" s="76"/>
      <c r="I3015" s="76"/>
      <c r="J3015" s="84">
        <f>+SUBTOTAL(9,J2989:J3013)</f>
        <v>55.78</v>
      </c>
    </row>
    <row r="3016" spans="1:10">
      <c r="A3016" s="69"/>
      <c r="B3016" s="74" t="s">
        <v>327</v>
      </c>
      <c r="C3016" s="82"/>
      <c r="D3016" s="76">
        <v>0</v>
      </c>
      <c r="E3016" s="76"/>
      <c r="F3016" s="76"/>
      <c r="G3016" s="76"/>
      <c r="H3016" s="76"/>
      <c r="I3016" s="76"/>
      <c r="J3016" s="84">
        <f>+ROUND(J3015*D3016/100,2)</f>
        <v>0</v>
      </c>
    </row>
    <row r="3017" spans="1:10" ht="14.4" thickBot="1">
      <c r="A3017" s="69"/>
      <c r="B3017" s="74" t="s">
        <v>328</v>
      </c>
      <c r="C3017" s="82"/>
      <c r="D3017" s="76"/>
      <c r="E3017" s="76"/>
      <c r="F3017" s="76"/>
      <c r="G3017" s="76"/>
      <c r="H3017" s="76"/>
      <c r="I3017" s="76"/>
      <c r="J3017" s="84">
        <f>+J3015+ J3016</f>
        <v>55.78</v>
      </c>
    </row>
    <row r="3018" spans="1:10">
      <c r="A3018" s="69"/>
      <c r="B3018" s="70" t="s">
        <v>261</v>
      </c>
      <c r="C3018" s="71"/>
      <c r="D3018" s="73"/>
      <c r="E3018" s="73"/>
      <c r="F3018" s="73" t="s">
        <v>967</v>
      </c>
      <c r="G3018" s="73"/>
      <c r="H3018" s="73"/>
      <c r="I3018" s="73" t="s">
        <v>968</v>
      </c>
      <c r="J3018" s="332"/>
    </row>
    <row r="3019" spans="1:10">
      <c r="A3019" s="69"/>
      <c r="B3019" s="78" t="s">
        <v>969</v>
      </c>
      <c r="C3019" s="69"/>
      <c r="D3019" s="80"/>
      <c r="E3019" s="80"/>
      <c r="F3019" s="80" t="s">
        <v>970</v>
      </c>
      <c r="G3019" s="80"/>
      <c r="H3019" s="80"/>
      <c r="I3019" s="80"/>
      <c r="J3019" s="338"/>
    </row>
    <row r="3020" spans="1:10">
      <c r="A3020" s="69"/>
      <c r="B3020" s="78" t="s">
        <v>971</v>
      </c>
      <c r="C3020" s="69"/>
      <c r="D3020" s="80"/>
      <c r="E3020" s="80"/>
      <c r="F3020" s="80" t="s">
        <v>972</v>
      </c>
      <c r="G3020" s="80"/>
      <c r="H3020" s="80"/>
      <c r="I3020" s="80"/>
      <c r="J3020" s="338"/>
    </row>
    <row r="3021" spans="1:10" ht="14.4" thickBot="1">
      <c r="A3021" s="69"/>
      <c r="B3021" s="85" t="s">
        <v>973</v>
      </c>
      <c r="C3021" s="69"/>
      <c r="D3021" s="80"/>
      <c r="E3021" s="80"/>
      <c r="F3021" s="80"/>
      <c r="G3021" s="80"/>
      <c r="H3021" s="80"/>
      <c r="I3021" s="80"/>
      <c r="J3021" s="339"/>
    </row>
    <row r="3022" spans="1:10">
      <c r="A3022" s="69"/>
      <c r="B3022" s="71"/>
      <c r="C3022" s="71"/>
      <c r="D3022" s="73"/>
      <c r="E3022" s="73"/>
      <c r="F3022" s="73"/>
      <c r="G3022" s="73"/>
      <c r="H3022" s="73"/>
      <c r="I3022" s="73"/>
      <c r="J3022" s="73"/>
    </row>
    <row r="3023" spans="1:10" ht="14.4" thickBot="1">
      <c r="A3023" s="69"/>
      <c r="B3023" s="69"/>
      <c r="C3023" s="69"/>
      <c r="D3023" s="80"/>
      <c r="E3023" s="80"/>
      <c r="F3023" s="80"/>
      <c r="G3023" s="80"/>
      <c r="H3023" s="80"/>
      <c r="I3023" s="80"/>
      <c r="J3023" s="80"/>
    </row>
    <row r="3024" spans="1:10">
      <c r="A3024" s="69"/>
      <c r="B3024" s="70"/>
      <c r="C3024" s="71"/>
      <c r="D3024" s="72" t="s">
        <v>294</v>
      </c>
      <c r="E3024" s="72"/>
      <c r="F3024" s="72"/>
      <c r="G3024" s="73"/>
      <c r="H3024" s="73"/>
      <c r="I3024" s="73"/>
      <c r="J3024" s="332"/>
    </row>
    <row r="3025" spans="1:10">
      <c r="A3025" s="69"/>
      <c r="B3025" s="74" t="s">
        <v>295</v>
      </c>
      <c r="C3025" s="75" t="s">
        <v>116</v>
      </c>
      <c r="D3025" s="76"/>
      <c r="E3025" s="76"/>
      <c r="F3025" s="76"/>
      <c r="G3025" s="76"/>
      <c r="H3025" s="77" t="s">
        <v>943</v>
      </c>
      <c r="I3025" s="76"/>
      <c r="J3025" s="84" t="s">
        <v>296</v>
      </c>
    </row>
    <row r="3026" spans="1:10">
      <c r="A3026" s="69"/>
      <c r="B3026" s="78" t="s">
        <v>1069</v>
      </c>
      <c r="C3026" s="79" t="s">
        <v>553</v>
      </c>
      <c r="D3026" s="80"/>
      <c r="E3026" s="80"/>
      <c r="F3026" s="80"/>
      <c r="G3026" s="80"/>
      <c r="H3026" s="81" t="s">
        <v>945</v>
      </c>
      <c r="I3026" s="80"/>
      <c r="J3026" s="333" t="s">
        <v>359</v>
      </c>
    </row>
    <row r="3027" spans="1:10">
      <c r="A3027" s="69"/>
      <c r="B3027" s="74"/>
      <c r="C3027" s="75"/>
      <c r="D3027" s="76"/>
      <c r="E3027" s="77"/>
      <c r="F3027" s="77" t="s">
        <v>297</v>
      </c>
      <c r="G3027" s="77"/>
      <c r="H3027" s="77" t="s">
        <v>298</v>
      </c>
      <c r="I3027" s="77"/>
      <c r="J3027" s="84" t="s">
        <v>946</v>
      </c>
    </row>
    <row r="3028" spans="1:10">
      <c r="A3028" s="69"/>
      <c r="B3028" s="78" t="s">
        <v>295</v>
      </c>
      <c r="C3028" s="79" t="s">
        <v>299</v>
      </c>
      <c r="D3028" s="80"/>
      <c r="E3028" s="81" t="s">
        <v>230</v>
      </c>
      <c r="F3028" s="77" t="s">
        <v>300</v>
      </c>
      <c r="G3028" s="77" t="s">
        <v>301</v>
      </c>
      <c r="H3028" s="77" t="s">
        <v>300</v>
      </c>
      <c r="I3028" s="334" t="s">
        <v>301</v>
      </c>
      <c r="J3028" s="333" t="s">
        <v>947</v>
      </c>
    </row>
    <row r="3029" spans="1:10">
      <c r="A3029" s="69"/>
      <c r="B3029" s="74" t="s">
        <v>231</v>
      </c>
      <c r="C3029" s="75"/>
      <c r="D3029" s="76"/>
      <c r="E3029" s="77"/>
      <c r="F3029" s="77"/>
      <c r="G3029" s="77"/>
      <c r="H3029" s="77"/>
      <c r="I3029" s="77"/>
      <c r="J3029" s="84"/>
    </row>
    <row r="3030" spans="1:10">
      <c r="A3030" s="69"/>
      <c r="B3030" s="78" t="s">
        <v>231</v>
      </c>
      <c r="C3030" s="79"/>
      <c r="D3030" s="80"/>
      <c r="E3030" s="81"/>
      <c r="F3030" s="81"/>
      <c r="G3030" s="81"/>
      <c r="H3030" s="81"/>
      <c r="I3030" s="81"/>
      <c r="J3030" s="333"/>
    </row>
    <row r="3031" spans="1:10">
      <c r="A3031" s="69"/>
      <c r="B3031" s="78" t="s">
        <v>231</v>
      </c>
      <c r="C3031" s="79"/>
      <c r="D3031" s="80"/>
      <c r="E3031" s="81"/>
      <c r="F3031" s="81"/>
      <c r="G3031" s="81"/>
      <c r="H3031" s="81"/>
      <c r="I3031" s="81"/>
      <c r="J3031" s="333"/>
    </row>
    <row r="3032" spans="1:10">
      <c r="A3032" s="69"/>
      <c r="B3032" s="78" t="s">
        <v>231</v>
      </c>
      <c r="C3032" s="79"/>
      <c r="D3032" s="80"/>
      <c r="E3032" s="81"/>
      <c r="F3032" s="81"/>
      <c r="G3032" s="81"/>
      <c r="H3032" s="81"/>
      <c r="I3032" s="81"/>
      <c r="J3032" s="333"/>
    </row>
    <row r="3033" spans="1:10">
      <c r="A3033" s="69"/>
      <c r="B3033" s="78" t="s">
        <v>231</v>
      </c>
      <c r="C3033" s="79"/>
      <c r="D3033" s="80"/>
      <c r="E3033" s="81"/>
      <c r="F3033" s="81"/>
      <c r="G3033" s="81"/>
      <c r="H3033" s="81"/>
      <c r="I3033" s="81"/>
      <c r="J3033" s="333"/>
    </row>
    <row r="3034" spans="1:10">
      <c r="A3034" s="69"/>
      <c r="B3034" s="78" t="s">
        <v>231</v>
      </c>
      <c r="C3034" s="79"/>
      <c r="D3034" s="80"/>
      <c r="E3034" s="81"/>
      <c r="F3034" s="81"/>
      <c r="G3034" s="81"/>
      <c r="H3034" s="81"/>
      <c r="I3034" s="81"/>
      <c r="J3034" s="333"/>
    </row>
    <row r="3035" spans="1:10">
      <c r="A3035" s="69"/>
      <c r="B3035" s="78" t="s">
        <v>231</v>
      </c>
      <c r="C3035" s="79"/>
      <c r="D3035" s="80"/>
      <c r="E3035" s="81"/>
      <c r="F3035" s="81"/>
      <c r="G3035" s="81"/>
      <c r="H3035" s="81"/>
      <c r="I3035" s="81"/>
      <c r="J3035" s="333"/>
    </row>
    <row r="3036" spans="1:10">
      <c r="A3036" s="69"/>
      <c r="B3036" s="74"/>
      <c r="C3036" s="82"/>
      <c r="D3036" s="76"/>
      <c r="E3036" s="76"/>
      <c r="F3036" s="76"/>
      <c r="G3036" s="76" t="s">
        <v>948</v>
      </c>
      <c r="H3036" s="76"/>
      <c r="I3036" s="76"/>
      <c r="J3036" s="84">
        <f>+SUBTOTAL(9,J3029:J3035)</f>
        <v>0</v>
      </c>
    </row>
    <row r="3037" spans="1:10">
      <c r="A3037" s="69"/>
      <c r="B3037" s="74" t="s">
        <v>295</v>
      </c>
      <c r="C3037" s="75" t="s">
        <v>949</v>
      </c>
      <c r="D3037" s="76"/>
      <c r="E3037" s="76"/>
      <c r="F3037" s="76"/>
      <c r="G3037" s="76"/>
      <c r="H3037" s="77" t="s">
        <v>230</v>
      </c>
      <c r="I3037" s="77" t="s">
        <v>950</v>
      </c>
      <c r="J3037" s="84" t="s">
        <v>951</v>
      </c>
    </row>
    <row r="3038" spans="1:10">
      <c r="A3038" s="69"/>
      <c r="B3038" s="74" t="s">
        <v>448</v>
      </c>
      <c r="C3038" s="75" t="s">
        <v>449</v>
      </c>
      <c r="D3038" s="76"/>
      <c r="E3038" s="76"/>
      <c r="F3038" s="76"/>
      <c r="G3038" s="76"/>
      <c r="H3038" s="77">
        <v>0.08</v>
      </c>
      <c r="I3038" s="77">
        <v>22.84</v>
      </c>
      <c r="J3038" s="84">
        <f>+ROUND(H3038*I3038,2)</f>
        <v>1.83</v>
      </c>
    </row>
    <row r="3039" spans="1:10">
      <c r="A3039" s="69"/>
      <c r="B3039" s="78" t="s">
        <v>484</v>
      </c>
      <c r="C3039" s="79" t="s">
        <v>485</v>
      </c>
      <c r="D3039" s="80"/>
      <c r="E3039" s="80"/>
      <c r="F3039" s="80"/>
      <c r="G3039" s="80"/>
      <c r="H3039" s="81">
        <v>0.08</v>
      </c>
      <c r="I3039" s="81">
        <v>31.65</v>
      </c>
      <c r="J3039" s="333">
        <f>+ROUND(H3039*I3039,2)</f>
        <v>2.5299999999999998</v>
      </c>
    </row>
    <row r="3040" spans="1:10">
      <c r="A3040" s="69"/>
      <c r="B3040" s="78" t="s">
        <v>231</v>
      </c>
      <c r="C3040" s="79"/>
      <c r="D3040" s="80"/>
      <c r="E3040" s="80"/>
      <c r="F3040" s="80"/>
      <c r="G3040" s="80"/>
      <c r="H3040" s="81"/>
      <c r="I3040" s="81"/>
      <c r="J3040" s="333"/>
    </row>
    <row r="3041" spans="1:10">
      <c r="A3041" s="69"/>
      <c r="B3041" s="78" t="s">
        <v>231</v>
      </c>
      <c r="C3041" s="79"/>
      <c r="D3041" s="80"/>
      <c r="E3041" s="80"/>
      <c r="F3041" s="80"/>
      <c r="G3041" s="80"/>
      <c r="H3041" s="81"/>
      <c r="I3041" s="81"/>
      <c r="J3041" s="333"/>
    </row>
    <row r="3042" spans="1:10">
      <c r="A3042" s="69"/>
      <c r="B3042" s="78" t="s">
        <v>231</v>
      </c>
      <c r="C3042" s="79"/>
      <c r="D3042" s="80"/>
      <c r="E3042" s="80"/>
      <c r="F3042" s="80"/>
      <c r="G3042" s="80"/>
      <c r="H3042" s="81"/>
      <c r="I3042" s="81"/>
      <c r="J3042" s="333"/>
    </row>
    <row r="3043" spans="1:10">
      <c r="A3043" s="69"/>
      <c r="B3043" s="78" t="s">
        <v>231</v>
      </c>
      <c r="C3043" s="79"/>
      <c r="D3043" s="80"/>
      <c r="E3043" s="80"/>
      <c r="F3043" s="80"/>
      <c r="G3043" s="80"/>
      <c r="H3043" s="81"/>
      <c r="I3043" s="81"/>
      <c r="J3043" s="333"/>
    </row>
    <row r="3044" spans="1:10">
      <c r="A3044" s="69"/>
      <c r="B3044" s="78" t="s">
        <v>231</v>
      </c>
      <c r="C3044" s="79"/>
      <c r="D3044" s="80"/>
      <c r="E3044" s="80"/>
      <c r="F3044" s="80"/>
      <c r="G3044" s="80"/>
      <c r="H3044" s="81"/>
      <c r="I3044" s="81"/>
      <c r="J3044" s="333"/>
    </row>
    <row r="3045" spans="1:10">
      <c r="A3045" s="69"/>
      <c r="B3045" s="74"/>
      <c r="C3045" s="82"/>
      <c r="D3045" s="76"/>
      <c r="E3045" s="76"/>
      <c r="F3045" s="76"/>
      <c r="G3045" s="76" t="s">
        <v>952</v>
      </c>
      <c r="H3045" s="76"/>
      <c r="I3045" s="76"/>
      <c r="J3045" s="84">
        <f>+SUBTOTAL(9,J3038:J3044)</f>
        <v>4.3599999999999994</v>
      </c>
    </row>
    <row r="3046" spans="1:10">
      <c r="A3046" s="69"/>
      <c r="B3046" s="74"/>
      <c r="C3046" s="82"/>
      <c r="D3046" s="76"/>
      <c r="E3046" s="76"/>
      <c r="F3046" s="76" t="s">
        <v>953</v>
      </c>
      <c r="G3046" s="76"/>
      <c r="H3046" s="76"/>
      <c r="I3046" s="76">
        <v>0</v>
      </c>
      <c r="J3046" s="84">
        <f>+ROUND(I3046*J3045,2)</f>
        <v>0</v>
      </c>
    </row>
    <row r="3047" spans="1:10">
      <c r="A3047" s="69"/>
      <c r="B3047" s="74"/>
      <c r="C3047" s="82"/>
      <c r="D3047" s="76"/>
      <c r="E3047" s="76"/>
      <c r="F3047" s="76" t="s">
        <v>308</v>
      </c>
      <c r="G3047" s="76"/>
      <c r="H3047" s="76"/>
      <c r="I3047" s="76"/>
      <c r="J3047" s="84">
        <f>+SUBTOTAL(9,J3038:J3046)</f>
        <v>4.3599999999999994</v>
      </c>
    </row>
    <row r="3048" spans="1:10">
      <c r="A3048" s="69"/>
      <c r="B3048" s="83"/>
      <c r="C3048" s="82"/>
      <c r="D3048" s="76"/>
      <c r="E3048" s="76"/>
      <c r="F3048" s="76"/>
      <c r="G3048" s="76" t="s">
        <v>954</v>
      </c>
      <c r="H3048" s="76"/>
      <c r="I3048" s="76"/>
      <c r="J3048" s="337">
        <f>+SUBTOTAL(9,J3029:J3047)</f>
        <v>4.3599999999999994</v>
      </c>
    </row>
    <row r="3049" spans="1:10">
      <c r="A3049" s="69"/>
      <c r="B3049" s="83"/>
      <c r="C3049" s="82" t="s">
        <v>309</v>
      </c>
      <c r="D3049" s="76">
        <v>1</v>
      </c>
      <c r="E3049" s="76"/>
      <c r="F3049" s="76"/>
      <c r="G3049" s="76" t="s">
        <v>310</v>
      </c>
      <c r="H3049" s="76"/>
      <c r="I3049" s="76"/>
      <c r="J3049" s="337">
        <f>+ROUND(J3048/D3049,2)</f>
        <v>4.3600000000000003</v>
      </c>
    </row>
    <row r="3050" spans="1:10">
      <c r="A3050" s="69"/>
      <c r="B3050" s="74" t="s">
        <v>295</v>
      </c>
      <c r="C3050" s="75" t="s">
        <v>311</v>
      </c>
      <c r="D3050" s="76"/>
      <c r="E3050" s="76"/>
      <c r="F3050" s="76"/>
      <c r="G3050" s="77" t="s">
        <v>296</v>
      </c>
      <c r="H3050" s="77" t="s">
        <v>955</v>
      </c>
      <c r="I3050" s="77" t="s">
        <v>312</v>
      </c>
      <c r="J3050" s="84" t="s">
        <v>956</v>
      </c>
    </row>
    <row r="3051" spans="1:10">
      <c r="A3051" s="69"/>
      <c r="B3051" s="74" t="s">
        <v>554</v>
      </c>
      <c r="C3051" s="75" t="s">
        <v>555</v>
      </c>
      <c r="D3051" s="76"/>
      <c r="E3051" s="76"/>
      <c r="F3051" s="76"/>
      <c r="G3051" s="77" t="s">
        <v>359</v>
      </c>
      <c r="H3051" s="77">
        <v>8.23</v>
      </c>
      <c r="I3051" s="77">
        <v>1.1000000000000001</v>
      </c>
      <c r="J3051" s="84">
        <f>+ROUND(H3051*I3051,2)</f>
        <v>9.0500000000000007</v>
      </c>
    </row>
    <row r="3052" spans="1:10">
      <c r="A3052" s="69"/>
      <c r="B3052" s="78" t="s">
        <v>488</v>
      </c>
      <c r="C3052" s="79" t="s">
        <v>489</v>
      </c>
      <c r="D3052" s="80"/>
      <c r="E3052" s="80"/>
      <c r="F3052" s="80"/>
      <c r="G3052" s="81" t="s">
        <v>359</v>
      </c>
      <c r="H3052" s="81">
        <v>12.85</v>
      </c>
      <c r="I3052" s="81">
        <v>1.4999999999999999E-2</v>
      </c>
      <c r="J3052" s="333">
        <f>+ROUND(H3052*I3052,2)</f>
        <v>0.19</v>
      </c>
    </row>
    <row r="3053" spans="1:10">
      <c r="A3053" s="69"/>
      <c r="B3053" s="78" t="s">
        <v>556</v>
      </c>
      <c r="C3053" s="79" t="s">
        <v>557</v>
      </c>
      <c r="D3053" s="80"/>
      <c r="E3053" s="80"/>
      <c r="F3053" s="80"/>
      <c r="G3053" s="81" t="s">
        <v>235</v>
      </c>
      <c r="H3053" s="81">
        <v>33.81</v>
      </c>
      <c r="I3053" s="81">
        <v>1.1000000000000001E-3</v>
      </c>
      <c r="J3053" s="333">
        <f>+ROUND(H3053*I3053,2)</f>
        <v>0.04</v>
      </c>
    </row>
    <row r="3054" spans="1:10">
      <c r="A3054" s="69"/>
      <c r="B3054" s="78" t="s">
        <v>492</v>
      </c>
      <c r="C3054" s="79" t="s">
        <v>493</v>
      </c>
      <c r="D3054" s="80"/>
      <c r="E3054" s="80"/>
      <c r="F3054" s="80"/>
      <c r="G3054" s="81" t="s">
        <v>235</v>
      </c>
      <c r="H3054" s="81">
        <v>33.81</v>
      </c>
      <c r="I3054" s="81">
        <v>2.0000000000000002E-5</v>
      </c>
      <c r="J3054" s="333">
        <f>+ROUND(H3054*I3054,2)</f>
        <v>0</v>
      </c>
    </row>
    <row r="3055" spans="1:10">
      <c r="A3055" s="69"/>
      <c r="B3055" s="78" t="s">
        <v>231</v>
      </c>
      <c r="C3055" s="79"/>
      <c r="D3055" s="80"/>
      <c r="E3055" s="80"/>
      <c r="F3055" s="80"/>
      <c r="G3055" s="81"/>
      <c r="H3055" s="81"/>
      <c r="I3055" s="81"/>
      <c r="J3055" s="333"/>
    </row>
    <row r="3056" spans="1:10">
      <c r="A3056" s="69"/>
      <c r="B3056" s="78" t="s">
        <v>231</v>
      </c>
      <c r="C3056" s="79"/>
      <c r="D3056" s="80"/>
      <c r="E3056" s="80"/>
      <c r="F3056" s="80"/>
      <c r="G3056" s="81"/>
      <c r="H3056" s="81"/>
      <c r="I3056" s="81"/>
      <c r="J3056" s="333"/>
    </row>
    <row r="3057" spans="1:10">
      <c r="A3057" s="69"/>
      <c r="B3057" s="78" t="s">
        <v>231</v>
      </c>
      <c r="C3057" s="79"/>
      <c r="D3057" s="80"/>
      <c r="E3057" s="80"/>
      <c r="F3057" s="80"/>
      <c r="G3057" s="81"/>
      <c r="H3057" s="81"/>
      <c r="I3057" s="81"/>
      <c r="J3057" s="333"/>
    </row>
    <row r="3058" spans="1:10">
      <c r="A3058" s="69"/>
      <c r="B3058" s="74"/>
      <c r="C3058" s="82"/>
      <c r="D3058" s="76"/>
      <c r="E3058" s="76"/>
      <c r="F3058" s="76"/>
      <c r="G3058" s="76" t="s">
        <v>316</v>
      </c>
      <c r="H3058" s="76"/>
      <c r="I3058" s="76"/>
      <c r="J3058" s="84">
        <f>+SUBTOTAL(9,J3051:J3057)</f>
        <v>9.2799999999999994</v>
      </c>
    </row>
    <row r="3059" spans="1:10">
      <c r="A3059" s="69"/>
      <c r="B3059" s="74" t="s">
        <v>295</v>
      </c>
      <c r="C3059" s="75" t="s">
        <v>317</v>
      </c>
      <c r="D3059" s="76"/>
      <c r="E3059" s="76"/>
      <c r="F3059" s="76"/>
      <c r="G3059" s="77" t="s">
        <v>296</v>
      </c>
      <c r="H3059" s="77" t="s">
        <v>955</v>
      </c>
      <c r="I3059" s="77" t="s">
        <v>312</v>
      </c>
      <c r="J3059" s="84" t="s">
        <v>956</v>
      </c>
    </row>
    <row r="3060" spans="1:10">
      <c r="A3060" s="69"/>
      <c r="B3060" s="74" t="s">
        <v>231</v>
      </c>
      <c r="C3060" s="75"/>
      <c r="D3060" s="76"/>
      <c r="E3060" s="76"/>
      <c r="F3060" s="76"/>
      <c r="G3060" s="77"/>
      <c r="H3060" s="77"/>
      <c r="I3060" s="77"/>
      <c r="J3060" s="84"/>
    </row>
    <row r="3061" spans="1:10">
      <c r="A3061" s="69"/>
      <c r="B3061" s="78" t="s">
        <v>231</v>
      </c>
      <c r="C3061" s="79"/>
      <c r="D3061" s="80"/>
      <c r="E3061" s="80"/>
      <c r="F3061" s="80"/>
      <c r="G3061" s="81"/>
      <c r="H3061" s="81"/>
      <c r="I3061" s="81"/>
      <c r="J3061" s="333"/>
    </row>
    <row r="3062" spans="1:10">
      <c r="A3062" s="69"/>
      <c r="B3062" s="78" t="s">
        <v>231</v>
      </c>
      <c r="C3062" s="79"/>
      <c r="D3062" s="80"/>
      <c r="E3062" s="80"/>
      <c r="F3062" s="80"/>
      <c r="G3062" s="81"/>
      <c r="H3062" s="81"/>
      <c r="I3062" s="81"/>
      <c r="J3062" s="333"/>
    </row>
    <row r="3063" spans="1:10">
      <c r="A3063" s="69"/>
      <c r="B3063" s="78" t="s">
        <v>231</v>
      </c>
      <c r="C3063" s="79"/>
      <c r="D3063" s="80"/>
      <c r="E3063" s="80"/>
      <c r="F3063" s="80"/>
      <c r="G3063" s="81"/>
      <c r="H3063" s="81"/>
      <c r="I3063" s="81"/>
      <c r="J3063" s="333"/>
    </row>
    <row r="3064" spans="1:10">
      <c r="A3064" s="69"/>
      <c r="B3064" s="78" t="s">
        <v>231</v>
      </c>
      <c r="C3064" s="79"/>
      <c r="D3064" s="80"/>
      <c r="E3064" s="80"/>
      <c r="F3064" s="80"/>
      <c r="G3064" s="81"/>
      <c r="H3064" s="81"/>
      <c r="I3064" s="81"/>
      <c r="J3064" s="333"/>
    </row>
    <row r="3065" spans="1:10">
      <c r="A3065" s="69"/>
      <c r="B3065" s="74"/>
      <c r="C3065" s="82"/>
      <c r="D3065" s="76"/>
      <c r="E3065" s="76"/>
      <c r="F3065" s="76"/>
      <c r="G3065" s="76" t="s">
        <v>318</v>
      </c>
      <c r="H3065" s="76"/>
      <c r="I3065" s="76"/>
      <c r="J3065" s="84">
        <f>+SUBTOTAL(9,J3060:J3064)</f>
        <v>0</v>
      </c>
    </row>
    <row r="3066" spans="1:10">
      <c r="A3066" s="69"/>
      <c r="B3066" s="74" t="s">
        <v>295</v>
      </c>
      <c r="C3066" s="75" t="s">
        <v>321</v>
      </c>
      <c r="D3066" s="77" t="s">
        <v>322</v>
      </c>
      <c r="E3066" s="77" t="s">
        <v>961</v>
      </c>
      <c r="F3066" s="77" t="s">
        <v>962</v>
      </c>
      <c r="G3066" s="77" t="s">
        <v>963</v>
      </c>
      <c r="H3066" s="77" t="s">
        <v>964</v>
      </c>
      <c r="I3066" s="77" t="s">
        <v>312</v>
      </c>
      <c r="J3066" s="84" t="s">
        <v>965</v>
      </c>
    </row>
    <row r="3067" spans="1:10">
      <c r="A3067" s="69"/>
      <c r="B3067" s="74" t="s">
        <v>558</v>
      </c>
      <c r="C3067" s="75" t="s">
        <v>559</v>
      </c>
      <c r="D3067" s="77" t="s">
        <v>323</v>
      </c>
      <c r="E3067" s="77">
        <v>0</v>
      </c>
      <c r="F3067" s="77">
        <v>82.05</v>
      </c>
      <c r="G3067" s="77">
        <v>82.05</v>
      </c>
      <c r="H3067" s="77">
        <v>0.74</v>
      </c>
      <c r="I3067" s="77">
        <v>1.1000000000000001E-3</v>
      </c>
      <c r="J3067" s="84">
        <f>+ROUND(G3067*H3067*I3067,2)</f>
        <v>7.0000000000000007E-2</v>
      </c>
    </row>
    <row r="3068" spans="1:10">
      <c r="A3068" s="69"/>
      <c r="B3068" s="78" t="s">
        <v>496</v>
      </c>
      <c r="C3068" s="79" t="s">
        <v>497</v>
      </c>
      <c r="D3068" s="81" t="s">
        <v>323</v>
      </c>
      <c r="E3068" s="81">
        <v>0</v>
      </c>
      <c r="F3068" s="81">
        <v>82.05</v>
      </c>
      <c r="G3068" s="81">
        <v>82.05</v>
      </c>
      <c r="H3068" s="81">
        <v>0.74</v>
      </c>
      <c r="I3068" s="81">
        <v>2.0000000000000002E-5</v>
      </c>
      <c r="J3068" s="333">
        <f>+ROUND(G3068*H3068*I3068,2)</f>
        <v>0</v>
      </c>
    </row>
    <row r="3069" spans="1:10">
      <c r="A3069" s="69"/>
      <c r="B3069" s="78" t="s">
        <v>231</v>
      </c>
      <c r="C3069" s="79"/>
      <c r="D3069" s="81"/>
      <c r="E3069" s="81"/>
      <c r="F3069" s="81"/>
      <c r="G3069" s="81"/>
      <c r="H3069" s="81"/>
      <c r="I3069" s="81"/>
      <c r="J3069" s="333"/>
    </row>
    <row r="3070" spans="1:10">
      <c r="A3070" s="69"/>
      <c r="B3070" s="78" t="s">
        <v>231</v>
      </c>
      <c r="C3070" s="79"/>
      <c r="D3070" s="81"/>
      <c r="E3070" s="81"/>
      <c r="F3070" s="81"/>
      <c r="G3070" s="81"/>
      <c r="H3070" s="81"/>
      <c r="I3070" s="81"/>
      <c r="J3070" s="333"/>
    </row>
    <row r="3071" spans="1:10">
      <c r="A3071" s="69"/>
      <c r="B3071" s="78" t="s">
        <v>231</v>
      </c>
      <c r="C3071" s="79"/>
      <c r="D3071" s="81"/>
      <c r="E3071" s="81"/>
      <c r="F3071" s="81"/>
      <c r="G3071" s="81"/>
      <c r="H3071" s="81"/>
      <c r="I3071" s="81"/>
      <c r="J3071" s="333"/>
    </row>
    <row r="3072" spans="1:10">
      <c r="A3072" s="69"/>
      <c r="B3072" s="78" t="s">
        <v>231</v>
      </c>
      <c r="C3072" s="79"/>
      <c r="D3072" s="81"/>
      <c r="E3072" s="81"/>
      <c r="F3072" s="81"/>
      <c r="G3072" s="81"/>
      <c r="H3072" s="81"/>
      <c r="I3072" s="81"/>
      <c r="J3072" s="333"/>
    </row>
    <row r="3073" spans="1:10">
      <c r="A3073" s="69"/>
      <c r="B3073" s="78" t="s">
        <v>231</v>
      </c>
      <c r="C3073" s="79"/>
      <c r="D3073" s="81"/>
      <c r="E3073" s="81"/>
      <c r="F3073" s="81"/>
      <c r="G3073" s="81"/>
      <c r="H3073" s="81"/>
      <c r="I3073" s="81"/>
      <c r="J3073" s="333"/>
    </row>
    <row r="3074" spans="1:10">
      <c r="A3074" s="69"/>
      <c r="B3074" s="74"/>
      <c r="C3074" s="82"/>
      <c r="D3074" s="76"/>
      <c r="E3074" s="76"/>
      <c r="F3074" s="76"/>
      <c r="G3074" s="76" t="s">
        <v>325</v>
      </c>
      <c r="H3074" s="76"/>
      <c r="I3074" s="76"/>
      <c r="J3074" s="84">
        <f>+SUBTOTAL(9,J3067:J3073)</f>
        <v>7.0000000000000007E-2</v>
      </c>
    </row>
    <row r="3075" spans="1:10">
      <c r="A3075" s="69"/>
      <c r="B3075" s="74" t="s">
        <v>326</v>
      </c>
      <c r="C3075" s="82"/>
      <c r="D3075" s="76"/>
      <c r="E3075" s="76"/>
      <c r="F3075" s="76"/>
      <c r="G3075" s="76"/>
      <c r="H3075" s="76"/>
      <c r="I3075" s="76"/>
      <c r="J3075" s="84">
        <f>+SUBTOTAL(9,J3049:J3073)</f>
        <v>13.709999999999999</v>
      </c>
    </row>
    <row r="3076" spans="1:10">
      <c r="A3076" s="69"/>
      <c r="B3076" s="74" t="s">
        <v>327</v>
      </c>
      <c r="C3076" s="82"/>
      <c r="D3076" s="76">
        <v>0</v>
      </c>
      <c r="E3076" s="76"/>
      <c r="F3076" s="76"/>
      <c r="G3076" s="76"/>
      <c r="H3076" s="76"/>
      <c r="I3076" s="76"/>
      <c r="J3076" s="84">
        <f>+ROUND(J3075*D3076/100,2)</f>
        <v>0</v>
      </c>
    </row>
    <row r="3077" spans="1:10" ht="14.4" thickBot="1">
      <c r="A3077" s="69"/>
      <c r="B3077" s="74" t="s">
        <v>328</v>
      </c>
      <c r="C3077" s="82"/>
      <c r="D3077" s="76"/>
      <c r="E3077" s="76"/>
      <c r="F3077" s="76"/>
      <c r="G3077" s="76"/>
      <c r="H3077" s="76"/>
      <c r="I3077" s="76"/>
      <c r="J3077" s="84">
        <f>+J3075+ J3076</f>
        <v>13.709999999999999</v>
      </c>
    </row>
    <row r="3078" spans="1:10">
      <c r="A3078" s="69"/>
      <c r="B3078" s="70" t="s">
        <v>261</v>
      </c>
      <c r="C3078" s="71"/>
      <c r="D3078" s="73"/>
      <c r="E3078" s="73"/>
      <c r="F3078" s="73" t="s">
        <v>967</v>
      </c>
      <c r="G3078" s="73"/>
      <c r="H3078" s="73"/>
      <c r="I3078" s="73" t="s">
        <v>968</v>
      </c>
      <c r="J3078" s="332"/>
    </row>
    <row r="3079" spans="1:10">
      <c r="A3079" s="69"/>
      <c r="B3079" s="78" t="s">
        <v>969</v>
      </c>
      <c r="C3079" s="69"/>
      <c r="D3079" s="80"/>
      <c r="E3079" s="80"/>
      <c r="F3079" s="80" t="s">
        <v>970</v>
      </c>
      <c r="G3079" s="80"/>
      <c r="H3079" s="80"/>
      <c r="I3079" s="80"/>
      <c r="J3079" s="338"/>
    </row>
    <row r="3080" spans="1:10">
      <c r="A3080" s="69"/>
      <c r="B3080" s="78" t="s">
        <v>971</v>
      </c>
      <c r="C3080" s="69"/>
      <c r="D3080" s="80"/>
      <c r="E3080" s="80"/>
      <c r="F3080" s="80" t="s">
        <v>972</v>
      </c>
      <c r="G3080" s="80"/>
      <c r="H3080" s="80"/>
      <c r="I3080" s="80"/>
      <c r="J3080" s="338"/>
    </row>
    <row r="3081" spans="1:10" ht="14.4" thickBot="1">
      <c r="A3081" s="69"/>
      <c r="B3081" s="85" t="s">
        <v>973</v>
      </c>
      <c r="C3081" s="69"/>
      <c r="D3081" s="80"/>
      <c r="E3081" s="80"/>
      <c r="F3081" s="80"/>
      <c r="G3081" s="80"/>
      <c r="H3081" s="80"/>
      <c r="I3081" s="80"/>
      <c r="J3081" s="339"/>
    </row>
    <row r="3082" spans="1:10">
      <c r="A3082" s="69"/>
      <c r="B3082" s="71"/>
      <c r="C3082" s="71"/>
      <c r="D3082" s="73"/>
      <c r="E3082" s="73"/>
      <c r="F3082" s="73"/>
      <c r="G3082" s="73"/>
      <c r="H3082" s="73"/>
      <c r="I3082" s="73"/>
      <c r="J3082" s="73"/>
    </row>
    <row r="3083" spans="1:10" ht="14.4" thickBot="1">
      <c r="A3083" s="69"/>
      <c r="B3083" s="69"/>
      <c r="C3083" s="69"/>
      <c r="D3083" s="80"/>
      <c r="E3083" s="80"/>
      <c r="F3083" s="80"/>
      <c r="G3083" s="80"/>
      <c r="H3083" s="80"/>
      <c r="I3083" s="80"/>
      <c r="J3083" s="80"/>
    </row>
    <row r="3084" spans="1:10">
      <c r="A3084" s="69"/>
      <c r="B3084" s="70"/>
      <c r="C3084" s="71"/>
      <c r="D3084" s="72" t="s">
        <v>294</v>
      </c>
      <c r="E3084" s="72"/>
      <c r="F3084" s="72"/>
      <c r="G3084" s="73"/>
      <c r="H3084" s="73"/>
      <c r="I3084" s="73"/>
      <c r="J3084" s="332"/>
    </row>
    <row r="3085" spans="1:10">
      <c r="A3085" s="69"/>
      <c r="B3085" s="74" t="s">
        <v>295</v>
      </c>
      <c r="C3085" s="75" t="s">
        <v>116</v>
      </c>
      <c r="D3085" s="76"/>
      <c r="E3085" s="76"/>
      <c r="F3085" s="76"/>
      <c r="G3085" s="76"/>
      <c r="H3085" s="77" t="s">
        <v>943</v>
      </c>
      <c r="I3085" s="76"/>
      <c r="J3085" s="84" t="s">
        <v>296</v>
      </c>
    </row>
    <row r="3086" spans="1:10">
      <c r="A3086" s="69"/>
      <c r="B3086" s="78" t="s">
        <v>1070</v>
      </c>
      <c r="C3086" s="79" t="s">
        <v>259</v>
      </c>
      <c r="D3086" s="80"/>
      <c r="E3086" s="80"/>
      <c r="F3086" s="80"/>
      <c r="G3086" s="80"/>
      <c r="H3086" s="81" t="s">
        <v>945</v>
      </c>
      <c r="I3086" s="80"/>
      <c r="J3086" s="333" t="s">
        <v>232</v>
      </c>
    </row>
    <row r="3087" spans="1:10">
      <c r="A3087" s="69"/>
      <c r="B3087" s="74"/>
      <c r="C3087" s="75"/>
      <c r="D3087" s="76"/>
      <c r="E3087" s="77"/>
      <c r="F3087" s="77" t="s">
        <v>297</v>
      </c>
      <c r="G3087" s="77"/>
      <c r="H3087" s="77" t="s">
        <v>298</v>
      </c>
      <c r="I3087" s="77"/>
      <c r="J3087" s="84" t="s">
        <v>946</v>
      </c>
    </row>
    <row r="3088" spans="1:10">
      <c r="A3088" s="69"/>
      <c r="B3088" s="78" t="s">
        <v>295</v>
      </c>
      <c r="C3088" s="79" t="s">
        <v>299</v>
      </c>
      <c r="D3088" s="80"/>
      <c r="E3088" s="81" t="s">
        <v>230</v>
      </c>
      <c r="F3088" s="77" t="s">
        <v>300</v>
      </c>
      <c r="G3088" s="77" t="s">
        <v>301</v>
      </c>
      <c r="H3088" s="77" t="s">
        <v>300</v>
      </c>
      <c r="I3088" s="334" t="s">
        <v>301</v>
      </c>
      <c r="J3088" s="333" t="s">
        <v>947</v>
      </c>
    </row>
    <row r="3089" spans="1:10">
      <c r="A3089" s="69"/>
      <c r="B3089" s="335" t="s">
        <v>393</v>
      </c>
      <c r="C3089" s="75" t="s">
        <v>1027</v>
      </c>
      <c r="D3089" s="76"/>
      <c r="E3089" s="77">
        <v>1</v>
      </c>
      <c r="F3089" s="77">
        <v>1</v>
      </c>
      <c r="G3089" s="77">
        <v>0</v>
      </c>
      <c r="H3089" s="77">
        <v>1.17</v>
      </c>
      <c r="I3089" s="77">
        <v>0.78</v>
      </c>
      <c r="J3089" s="84">
        <f>+ROUND(E3089* ((F3089*H3089) + (G3089*I3089)),2)</f>
        <v>1.17</v>
      </c>
    </row>
    <row r="3090" spans="1:10">
      <c r="A3090" s="69"/>
      <c r="B3090" s="336" t="s">
        <v>394</v>
      </c>
      <c r="C3090" s="79" t="s">
        <v>395</v>
      </c>
      <c r="D3090" s="80"/>
      <c r="E3090" s="81">
        <v>3</v>
      </c>
      <c r="F3090" s="81">
        <v>0.4</v>
      </c>
      <c r="G3090" s="81">
        <v>0.6</v>
      </c>
      <c r="H3090" s="81">
        <v>1.54</v>
      </c>
      <c r="I3090" s="81">
        <v>1.05</v>
      </c>
      <c r="J3090" s="333">
        <f>+ROUND(E3090* ((F3090*H3090) + (G3090*I3090)),2)</f>
        <v>3.74</v>
      </c>
    </row>
    <row r="3091" spans="1:10">
      <c r="A3091" s="69"/>
      <c r="B3091" s="336" t="s">
        <v>388</v>
      </c>
      <c r="C3091" s="79" t="s">
        <v>389</v>
      </c>
      <c r="D3091" s="80"/>
      <c r="E3091" s="81">
        <v>4</v>
      </c>
      <c r="F3091" s="81">
        <v>0.82</v>
      </c>
      <c r="G3091" s="81">
        <v>0.18</v>
      </c>
      <c r="H3091" s="81">
        <v>0.74</v>
      </c>
      <c r="I3091" s="81">
        <v>0.5</v>
      </c>
      <c r="J3091" s="333">
        <f>+ROUND(E3091* ((F3091*H3091) + (G3091*I3091)),2)</f>
        <v>2.79</v>
      </c>
    </row>
    <row r="3092" spans="1:10">
      <c r="A3092" s="69"/>
      <c r="B3092" s="336" t="s">
        <v>396</v>
      </c>
      <c r="C3092" s="79" t="s">
        <v>397</v>
      </c>
      <c r="D3092" s="80"/>
      <c r="E3092" s="81">
        <v>1</v>
      </c>
      <c r="F3092" s="81">
        <v>1</v>
      </c>
      <c r="G3092" s="81">
        <v>0</v>
      </c>
      <c r="H3092" s="81">
        <v>48.13</v>
      </c>
      <c r="I3092" s="81">
        <v>28.28</v>
      </c>
      <c r="J3092" s="333">
        <f>+ROUND(E3092* ((F3092*H3092) + (G3092*I3092)),2)</f>
        <v>48.13</v>
      </c>
    </row>
    <row r="3093" spans="1:10">
      <c r="A3093" s="69"/>
      <c r="B3093" s="78" t="s">
        <v>231</v>
      </c>
      <c r="C3093" s="79"/>
      <c r="D3093" s="80"/>
      <c r="E3093" s="81"/>
      <c r="F3093" s="81"/>
      <c r="G3093" s="81"/>
      <c r="H3093" s="81"/>
      <c r="I3093" s="81"/>
      <c r="J3093" s="333"/>
    </row>
    <row r="3094" spans="1:10">
      <c r="A3094" s="69"/>
      <c r="B3094" s="78" t="s">
        <v>231</v>
      </c>
      <c r="C3094" s="79"/>
      <c r="D3094" s="80"/>
      <c r="E3094" s="81"/>
      <c r="F3094" s="81"/>
      <c r="G3094" s="81"/>
      <c r="H3094" s="81"/>
      <c r="I3094" s="81"/>
      <c r="J3094" s="333"/>
    </row>
    <row r="3095" spans="1:10">
      <c r="A3095" s="69"/>
      <c r="B3095" s="78" t="s">
        <v>231</v>
      </c>
      <c r="C3095" s="79"/>
      <c r="D3095" s="80"/>
      <c r="E3095" s="81"/>
      <c r="F3095" s="81"/>
      <c r="G3095" s="81"/>
      <c r="H3095" s="81"/>
      <c r="I3095" s="81"/>
      <c r="J3095" s="333"/>
    </row>
    <row r="3096" spans="1:10">
      <c r="A3096" s="69"/>
      <c r="B3096" s="74"/>
      <c r="C3096" s="82"/>
      <c r="D3096" s="76"/>
      <c r="E3096" s="76"/>
      <c r="F3096" s="76"/>
      <c r="G3096" s="76" t="s">
        <v>948</v>
      </c>
      <c r="H3096" s="76"/>
      <c r="I3096" s="76"/>
      <c r="J3096" s="84">
        <f>+SUBTOTAL(9,J3089:J3095)</f>
        <v>55.830000000000005</v>
      </c>
    </row>
    <row r="3097" spans="1:10">
      <c r="A3097" s="69"/>
      <c r="B3097" s="74" t="s">
        <v>295</v>
      </c>
      <c r="C3097" s="75" t="s">
        <v>949</v>
      </c>
      <c r="D3097" s="76"/>
      <c r="E3097" s="76"/>
      <c r="F3097" s="76"/>
      <c r="G3097" s="76"/>
      <c r="H3097" s="77" t="s">
        <v>230</v>
      </c>
      <c r="I3097" s="77" t="s">
        <v>950</v>
      </c>
      <c r="J3097" s="84" t="s">
        <v>951</v>
      </c>
    </row>
    <row r="3098" spans="1:10">
      <c r="A3098" s="69"/>
      <c r="B3098" s="74" t="s">
        <v>398</v>
      </c>
      <c r="C3098" s="75" t="s">
        <v>399</v>
      </c>
      <c r="D3098" s="76"/>
      <c r="E3098" s="76"/>
      <c r="F3098" s="76"/>
      <c r="G3098" s="76"/>
      <c r="H3098" s="77">
        <v>1</v>
      </c>
      <c r="I3098" s="77">
        <v>25.37</v>
      </c>
      <c r="J3098" s="84">
        <f>+ROUND(H3098*I3098,2)</f>
        <v>25.37</v>
      </c>
    </row>
    <row r="3099" spans="1:10">
      <c r="A3099" s="69"/>
      <c r="B3099" s="78" t="s">
        <v>306</v>
      </c>
      <c r="C3099" s="79" t="s">
        <v>307</v>
      </c>
      <c r="D3099" s="80"/>
      <c r="E3099" s="80"/>
      <c r="F3099" s="80"/>
      <c r="G3099" s="80"/>
      <c r="H3099" s="81">
        <v>9</v>
      </c>
      <c r="I3099" s="81">
        <v>21.04</v>
      </c>
      <c r="J3099" s="333">
        <f>+ROUND(H3099*I3099,2)</f>
        <v>189.36</v>
      </c>
    </row>
    <row r="3100" spans="1:10">
      <c r="A3100" s="69"/>
      <c r="B3100" s="78" t="s">
        <v>231</v>
      </c>
      <c r="C3100" s="79"/>
      <c r="D3100" s="80"/>
      <c r="E3100" s="80"/>
      <c r="F3100" s="80"/>
      <c r="G3100" s="80"/>
      <c r="H3100" s="81"/>
      <c r="I3100" s="81"/>
      <c r="J3100" s="333"/>
    </row>
    <row r="3101" spans="1:10">
      <c r="A3101" s="69"/>
      <c r="B3101" s="78" t="s">
        <v>231</v>
      </c>
      <c r="C3101" s="79"/>
      <c r="D3101" s="80"/>
      <c r="E3101" s="80"/>
      <c r="F3101" s="80"/>
      <c r="G3101" s="80"/>
      <c r="H3101" s="81"/>
      <c r="I3101" s="81"/>
      <c r="J3101" s="333"/>
    </row>
    <row r="3102" spans="1:10">
      <c r="A3102" s="69"/>
      <c r="B3102" s="78" t="s">
        <v>231</v>
      </c>
      <c r="C3102" s="79"/>
      <c r="D3102" s="80"/>
      <c r="E3102" s="80"/>
      <c r="F3102" s="80"/>
      <c r="G3102" s="80"/>
      <c r="H3102" s="81"/>
      <c r="I3102" s="81"/>
      <c r="J3102" s="333"/>
    </row>
    <row r="3103" spans="1:10">
      <c r="A3103" s="69"/>
      <c r="B3103" s="78" t="s">
        <v>231</v>
      </c>
      <c r="C3103" s="79"/>
      <c r="D3103" s="80"/>
      <c r="E3103" s="80"/>
      <c r="F3103" s="80"/>
      <c r="G3103" s="80"/>
      <c r="H3103" s="81"/>
      <c r="I3103" s="81"/>
      <c r="J3103" s="333"/>
    </row>
    <row r="3104" spans="1:10">
      <c r="A3104" s="69"/>
      <c r="B3104" s="78" t="s">
        <v>231</v>
      </c>
      <c r="C3104" s="79"/>
      <c r="D3104" s="80"/>
      <c r="E3104" s="80"/>
      <c r="F3104" s="80"/>
      <c r="G3104" s="80"/>
      <c r="H3104" s="81"/>
      <c r="I3104" s="81"/>
      <c r="J3104" s="333"/>
    </row>
    <row r="3105" spans="1:10">
      <c r="A3105" s="69"/>
      <c r="B3105" s="74"/>
      <c r="C3105" s="82"/>
      <c r="D3105" s="76"/>
      <c r="E3105" s="76"/>
      <c r="F3105" s="76"/>
      <c r="G3105" s="76" t="s">
        <v>952</v>
      </c>
      <c r="H3105" s="76"/>
      <c r="I3105" s="76"/>
      <c r="J3105" s="84">
        <f>+SUBTOTAL(9,J3098:J3104)</f>
        <v>214.73000000000002</v>
      </c>
    </row>
    <row r="3106" spans="1:10">
      <c r="A3106" s="69"/>
      <c r="B3106" s="74"/>
      <c r="C3106" s="82"/>
      <c r="D3106" s="76"/>
      <c r="E3106" s="76"/>
      <c r="F3106" s="76" t="s">
        <v>953</v>
      </c>
      <c r="G3106" s="76"/>
      <c r="H3106" s="76"/>
      <c r="I3106" s="76">
        <v>0</v>
      </c>
      <c r="J3106" s="84">
        <f>+ROUND(I3106*J3105,2)</f>
        <v>0</v>
      </c>
    </row>
    <row r="3107" spans="1:10">
      <c r="A3107" s="69"/>
      <c r="B3107" s="74"/>
      <c r="C3107" s="82"/>
      <c r="D3107" s="76"/>
      <c r="E3107" s="76"/>
      <c r="F3107" s="76" t="s">
        <v>308</v>
      </c>
      <c r="G3107" s="76"/>
      <c r="H3107" s="76"/>
      <c r="I3107" s="76"/>
      <c r="J3107" s="84">
        <f>+SUBTOTAL(9,J3098:J3106)</f>
        <v>214.73000000000002</v>
      </c>
    </row>
    <row r="3108" spans="1:10">
      <c r="A3108" s="69"/>
      <c r="B3108" s="83"/>
      <c r="C3108" s="82"/>
      <c r="D3108" s="76"/>
      <c r="E3108" s="76"/>
      <c r="F3108" s="76"/>
      <c r="G3108" s="76" t="s">
        <v>954</v>
      </c>
      <c r="H3108" s="76"/>
      <c r="I3108" s="76"/>
      <c r="J3108" s="337">
        <f>+SUBTOTAL(9,J3089:J3107)</f>
        <v>270.56</v>
      </c>
    </row>
    <row r="3109" spans="1:10">
      <c r="A3109" s="69"/>
      <c r="B3109" s="83"/>
      <c r="C3109" s="82" t="s">
        <v>309</v>
      </c>
      <c r="D3109" s="76">
        <v>3.8381500000000002</v>
      </c>
      <c r="E3109" s="76"/>
      <c r="F3109" s="76"/>
      <c r="G3109" s="76" t="s">
        <v>310</v>
      </c>
      <c r="H3109" s="76"/>
      <c r="I3109" s="76"/>
      <c r="J3109" s="337">
        <f>+ROUND(J3108/D3109,2)</f>
        <v>70.489999999999995</v>
      </c>
    </row>
    <row r="3110" spans="1:10">
      <c r="A3110" s="69"/>
      <c r="B3110" s="74" t="s">
        <v>295</v>
      </c>
      <c r="C3110" s="75" t="s">
        <v>311</v>
      </c>
      <c r="D3110" s="76"/>
      <c r="E3110" s="76"/>
      <c r="F3110" s="76"/>
      <c r="G3110" s="77" t="s">
        <v>296</v>
      </c>
      <c r="H3110" s="77" t="s">
        <v>955</v>
      </c>
      <c r="I3110" s="77" t="s">
        <v>312</v>
      </c>
      <c r="J3110" s="84" t="s">
        <v>956</v>
      </c>
    </row>
    <row r="3111" spans="1:10">
      <c r="A3111" s="69"/>
      <c r="B3111" s="74" t="s">
        <v>1028</v>
      </c>
      <c r="C3111" s="75" t="s">
        <v>1029</v>
      </c>
      <c r="D3111" s="76"/>
      <c r="E3111" s="76"/>
      <c r="F3111" s="76"/>
      <c r="G3111" s="77" t="s">
        <v>232</v>
      </c>
      <c r="H3111" s="77">
        <v>30</v>
      </c>
      <c r="I3111" s="77">
        <v>0.58109999999999995</v>
      </c>
      <c r="J3111" s="84">
        <f t="shared" ref="J3111:J3116" si="9">+ROUND(H3111*I3111,2)</f>
        <v>17.43</v>
      </c>
    </row>
    <row r="3112" spans="1:10">
      <c r="A3112" s="69"/>
      <c r="B3112" s="78" t="s">
        <v>980</v>
      </c>
      <c r="C3112" s="79" t="s">
        <v>981</v>
      </c>
      <c r="D3112" s="80"/>
      <c r="E3112" s="80"/>
      <c r="F3112" s="80"/>
      <c r="G3112" s="81" t="s">
        <v>232</v>
      </c>
      <c r="H3112" s="81">
        <v>94.9</v>
      </c>
      <c r="I3112" s="81">
        <v>0.68813000000000002</v>
      </c>
      <c r="J3112" s="333">
        <f t="shared" si="9"/>
        <v>65.3</v>
      </c>
    </row>
    <row r="3113" spans="1:10">
      <c r="A3113" s="69"/>
      <c r="B3113" s="78" t="s">
        <v>402</v>
      </c>
      <c r="C3113" s="79" t="s">
        <v>403</v>
      </c>
      <c r="D3113" s="80"/>
      <c r="E3113" s="80"/>
      <c r="F3113" s="80"/>
      <c r="G3113" s="81" t="s">
        <v>359</v>
      </c>
      <c r="H3113" s="81">
        <v>0.62</v>
      </c>
      <c r="I3113" s="81">
        <v>366.92977000000002</v>
      </c>
      <c r="J3113" s="333">
        <f t="shared" si="9"/>
        <v>227.5</v>
      </c>
    </row>
    <row r="3114" spans="1:10">
      <c r="A3114" s="69"/>
      <c r="B3114" s="78" t="s">
        <v>406</v>
      </c>
      <c r="C3114" s="79" t="s">
        <v>407</v>
      </c>
      <c r="D3114" s="80"/>
      <c r="E3114" s="80"/>
      <c r="F3114" s="80"/>
      <c r="G3114" s="81" t="s">
        <v>235</v>
      </c>
      <c r="H3114" s="81">
        <v>1.75</v>
      </c>
      <c r="I3114" s="81">
        <v>0.87165000000000004</v>
      </c>
      <c r="J3114" s="333">
        <f t="shared" si="9"/>
        <v>1.53</v>
      </c>
    </row>
    <row r="3115" spans="1:10">
      <c r="A3115" s="69"/>
      <c r="B3115" s="78" t="s">
        <v>366</v>
      </c>
      <c r="C3115" s="79" t="s">
        <v>367</v>
      </c>
      <c r="D3115" s="80"/>
      <c r="E3115" s="80"/>
      <c r="F3115" s="80"/>
      <c r="G3115" s="81" t="s">
        <v>235</v>
      </c>
      <c r="H3115" s="81">
        <v>1.75</v>
      </c>
      <c r="I3115" s="81">
        <v>1.0322</v>
      </c>
      <c r="J3115" s="333">
        <f t="shared" si="9"/>
        <v>1.81</v>
      </c>
    </row>
    <row r="3116" spans="1:10">
      <c r="A3116" s="69"/>
      <c r="B3116" s="78" t="s">
        <v>410</v>
      </c>
      <c r="C3116" s="79" t="s">
        <v>411</v>
      </c>
      <c r="D3116" s="80"/>
      <c r="E3116" s="80"/>
      <c r="F3116" s="80"/>
      <c r="G3116" s="81" t="s">
        <v>235</v>
      </c>
      <c r="H3116" s="81">
        <v>33.81</v>
      </c>
      <c r="I3116" s="81">
        <v>0.36692999999999998</v>
      </c>
      <c r="J3116" s="333">
        <f t="shared" si="9"/>
        <v>12.41</v>
      </c>
    </row>
    <row r="3117" spans="1:10">
      <c r="A3117" s="69"/>
      <c r="B3117" s="78" t="s">
        <v>231</v>
      </c>
      <c r="C3117" s="79"/>
      <c r="D3117" s="80"/>
      <c r="E3117" s="80"/>
      <c r="F3117" s="80"/>
      <c r="G3117" s="81"/>
      <c r="H3117" s="81"/>
      <c r="I3117" s="81"/>
      <c r="J3117" s="333"/>
    </row>
    <row r="3118" spans="1:10">
      <c r="A3118" s="69"/>
      <c r="B3118" s="74"/>
      <c r="C3118" s="82"/>
      <c r="D3118" s="76"/>
      <c r="E3118" s="76"/>
      <c r="F3118" s="76"/>
      <c r="G3118" s="76" t="s">
        <v>316</v>
      </c>
      <c r="H3118" s="76"/>
      <c r="I3118" s="76"/>
      <c r="J3118" s="84">
        <f>+SUBTOTAL(9,J3111:J3117)</f>
        <v>325.98</v>
      </c>
    </row>
    <row r="3119" spans="1:10">
      <c r="A3119" s="69"/>
      <c r="B3119" s="74" t="s">
        <v>295</v>
      </c>
      <c r="C3119" s="75" t="s">
        <v>317</v>
      </c>
      <c r="D3119" s="76"/>
      <c r="E3119" s="76"/>
      <c r="F3119" s="76"/>
      <c r="G3119" s="77" t="s">
        <v>296</v>
      </c>
      <c r="H3119" s="77" t="s">
        <v>955</v>
      </c>
      <c r="I3119" s="77" t="s">
        <v>312</v>
      </c>
      <c r="J3119" s="84" t="s">
        <v>956</v>
      </c>
    </row>
    <row r="3120" spans="1:10">
      <c r="A3120" s="69"/>
      <c r="B3120" s="74" t="s">
        <v>231</v>
      </c>
      <c r="C3120" s="75"/>
      <c r="D3120" s="76"/>
      <c r="E3120" s="76"/>
      <c r="F3120" s="76"/>
      <c r="G3120" s="77"/>
      <c r="H3120" s="77"/>
      <c r="I3120" s="77"/>
      <c r="J3120" s="84"/>
    </row>
    <row r="3121" spans="1:10">
      <c r="A3121" s="69"/>
      <c r="B3121" s="78" t="s">
        <v>231</v>
      </c>
      <c r="C3121" s="79"/>
      <c r="D3121" s="80"/>
      <c r="E3121" s="80"/>
      <c r="F3121" s="80"/>
      <c r="G3121" s="81"/>
      <c r="H3121" s="81"/>
      <c r="I3121" s="81"/>
      <c r="J3121" s="333"/>
    </row>
    <row r="3122" spans="1:10">
      <c r="A3122" s="69"/>
      <c r="B3122" s="78" t="s">
        <v>231</v>
      </c>
      <c r="C3122" s="79"/>
      <c r="D3122" s="80"/>
      <c r="E3122" s="80"/>
      <c r="F3122" s="80"/>
      <c r="G3122" s="81"/>
      <c r="H3122" s="81"/>
      <c r="I3122" s="81"/>
      <c r="J3122" s="333"/>
    </row>
    <row r="3123" spans="1:10">
      <c r="A3123" s="69"/>
      <c r="B3123" s="78" t="s">
        <v>231</v>
      </c>
      <c r="C3123" s="79"/>
      <c r="D3123" s="80"/>
      <c r="E3123" s="80"/>
      <c r="F3123" s="80"/>
      <c r="G3123" s="81"/>
      <c r="H3123" s="81"/>
      <c r="I3123" s="81"/>
      <c r="J3123" s="333"/>
    </row>
    <row r="3124" spans="1:10">
      <c r="A3124" s="69"/>
      <c r="B3124" s="78" t="s">
        <v>231</v>
      </c>
      <c r="C3124" s="79"/>
      <c r="D3124" s="80"/>
      <c r="E3124" s="80"/>
      <c r="F3124" s="80"/>
      <c r="G3124" s="81"/>
      <c r="H3124" s="81"/>
      <c r="I3124" s="81"/>
      <c r="J3124" s="333"/>
    </row>
    <row r="3125" spans="1:10">
      <c r="A3125" s="69"/>
      <c r="B3125" s="74"/>
      <c r="C3125" s="82"/>
      <c r="D3125" s="76"/>
      <c r="E3125" s="76"/>
      <c r="F3125" s="76"/>
      <c r="G3125" s="76" t="s">
        <v>318</v>
      </c>
      <c r="H3125" s="76"/>
      <c r="I3125" s="76"/>
      <c r="J3125" s="84">
        <f>+SUBTOTAL(9,J3120:J3124)</f>
        <v>0</v>
      </c>
    </row>
    <row r="3126" spans="1:10">
      <c r="A3126" s="69"/>
      <c r="B3126" s="74" t="s">
        <v>295</v>
      </c>
      <c r="C3126" s="75" t="s">
        <v>321</v>
      </c>
      <c r="D3126" s="77" t="s">
        <v>322</v>
      </c>
      <c r="E3126" s="77" t="s">
        <v>961</v>
      </c>
      <c r="F3126" s="77" t="s">
        <v>962</v>
      </c>
      <c r="G3126" s="77" t="s">
        <v>963</v>
      </c>
      <c r="H3126" s="77" t="s">
        <v>964</v>
      </c>
      <c r="I3126" s="77" t="s">
        <v>312</v>
      </c>
      <c r="J3126" s="84" t="s">
        <v>965</v>
      </c>
    </row>
    <row r="3127" spans="1:10">
      <c r="A3127" s="69"/>
      <c r="B3127" s="74" t="s">
        <v>414</v>
      </c>
      <c r="C3127" s="75" t="s">
        <v>415</v>
      </c>
      <c r="D3127" s="77" t="s">
        <v>323</v>
      </c>
      <c r="E3127" s="77">
        <v>0</v>
      </c>
      <c r="F3127" s="77">
        <v>75.8</v>
      </c>
      <c r="G3127" s="77">
        <v>75.8</v>
      </c>
      <c r="H3127" s="77">
        <v>0.79</v>
      </c>
      <c r="I3127" s="77">
        <v>0.87165000000000004</v>
      </c>
      <c r="J3127" s="84">
        <f>+ROUND(G3127*H3127*I3127,2)</f>
        <v>52.2</v>
      </c>
    </row>
    <row r="3128" spans="1:10">
      <c r="A3128" s="69"/>
      <c r="B3128" s="78" t="s">
        <v>376</v>
      </c>
      <c r="C3128" s="79" t="s">
        <v>377</v>
      </c>
      <c r="D3128" s="81" t="s">
        <v>323</v>
      </c>
      <c r="E3128" s="81">
        <v>0</v>
      </c>
      <c r="F3128" s="81">
        <v>163</v>
      </c>
      <c r="G3128" s="81">
        <v>163</v>
      </c>
      <c r="H3128" s="81">
        <v>0.79</v>
      </c>
      <c r="I3128" s="81">
        <v>1.0322</v>
      </c>
      <c r="J3128" s="333">
        <f>+ROUND(G3128*H3128*I3128,2)</f>
        <v>132.91999999999999</v>
      </c>
    </row>
    <row r="3129" spans="1:10">
      <c r="A3129" s="69"/>
      <c r="B3129" s="78" t="s">
        <v>418</v>
      </c>
      <c r="C3129" s="79" t="s">
        <v>419</v>
      </c>
      <c r="D3129" s="81" t="s">
        <v>323</v>
      </c>
      <c r="E3129" s="81">
        <v>0</v>
      </c>
      <c r="F3129" s="81">
        <v>82.05</v>
      </c>
      <c r="G3129" s="81">
        <v>82.05</v>
      </c>
      <c r="H3129" s="81">
        <v>0.74</v>
      </c>
      <c r="I3129" s="81">
        <v>0.36692999999999998</v>
      </c>
      <c r="J3129" s="333">
        <f>+ROUND(G3129*H3129*I3129,2)</f>
        <v>22.28</v>
      </c>
    </row>
    <row r="3130" spans="1:10">
      <c r="A3130" s="69"/>
      <c r="B3130" s="78" t="s">
        <v>231</v>
      </c>
      <c r="C3130" s="79"/>
      <c r="D3130" s="81"/>
      <c r="E3130" s="81"/>
      <c r="F3130" s="81"/>
      <c r="G3130" s="81"/>
      <c r="H3130" s="81"/>
      <c r="I3130" s="81"/>
      <c r="J3130" s="333"/>
    </row>
    <row r="3131" spans="1:10">
      <c r="A3131" s="69"/>
      <c r="B3131" s="78" t="s">
        <v>231</v>
      </c>
      <c r="C3131" s="79"/>
      <c r="D3131" s="81"/>
      <c r="E3131" s="81"/>
      <c r="F3131" s="81"/>
      <c r="G3131" s="81"/>
      <c r="H3131" s="81"/>
      <c r="I3131" s="81"/>
      <c r="J3131" s="333"/>
    </row>
    <row r="3132" spans="1:10">
      <c r="A3132" s="69"/>
      <c r="B3132" s="78" t="s">
        <v>231</v>
      </c>
      <c r="C3132" s="79"/>
      <c r="D3132" s="81"/>
      <c r="E3132" s="81"/>
      <c r="F3132" s="81"/>
      <c r="G3132" s="81"/>
      <c r="H3132" s="81"/>
      <c r="I3132" s="81"/>
      <c r="J3132" s="333"/>
    </row>
    <row r="3133" spans="1:10">
      <c r="A3133" s="69"/>
      <c r="B3133" s="78" t="s">
        <v>231</v>
      </c>
      <c r="C3133" s="79"/>
      <c r="D3133" s="81"/>
      <c r="E3133" s="81"/>
      <c r="F3133" s="81"/>
      <c r="G3133" s="81"/>
      <c r="H3133" s="81"/>
      <c r="I3133" s="81"/>
      <c r="J3133" s="333"/>
    </row>
    <row r="3134" spans="1:10">
      <c r="A3134" s="69"/>
      <c r="B3134" s="74"/>
      <c r="C3134" s="82"/>
      <c r="D3134" s="76"/>
      <c r="E3134" s="76"/>
      <c r="F3134" s="76"/>
      <c r="G3134" s="76" t="s">
        <v>325</v>
      </c>
      <c r="H3134" s="76"/>
      <c r="I3134" s="76"/>
      <c r="J3134" s="84">
        <f>+SUBTOTAL(9,J3127:J3133)</f>
        <v>207.4</v>
      </c>
    </row>
    <row r="3135" spans="1:10">
      <c r="A3135" s="69"/>
      <c r="B3135" s="74" t="s">
        <v>326</v>
      </c>
      <c r="C3135" s="82"/>
      <c r="D3135" s="76"/>
      <c r="E3135" s="76"/>
      <c r="F3135" s="76"/>
      <c r="G3135" s="76"/>
      <c r="H3135" s="76"/>
      <c r="I3135" s="76"/>
      <c r="J3135" s="84">
        <f>+SUBTOTAL(9,J3109:J3133)</f>
        <v>603.86999999999989</v>
      </c>
    </row>
    <row r="3136" spans="1:10">
      <c r="A3136" s="69"/>
      <c r="B3136" s="74" t="s">
        <v>327</v>
      </c>
      <c r="C3136" s="82"/>
      <c r="D3136" s="76">
        <v>0</v>
      </c>
      <c r="E3136" s="76"/>
      <c r="F3136" s="76"/>
      <c r="G3136" s="76"/>
      <c r="H3136" s="76"/>
      <c r="I3136" s="76"/>
      <c r="J3136" s="84">
        <f>+ROUND(J3135*D3136/100,2)</f>
        <v>0</v>
      </c>
    </row>
    <row r="3137" spans="1:10" ht="14.4" thickBot="1">
      <c r="A3137" s="69"/>
      <c r="B3137" s="74" t="s">
        <v>328</v>
      </c>
      <c r="C3137" s="82"/>
      <c r="D3137" s="76"/>
      <c r="E3137" s="76"/>
      <c r="F3137" s="76"/>
      <c r="G3137" s="76"/>
      <c r="H3137" s="76"/>
      <c r="I3137" s="76"/>
      <c r="J3137" s="84">
        <f>+J3135+ J3136</f>
        <v>603.86999999999989</v>
      </c>
    </row>
    <row r="3138" spans="1:10">
      <c r="A3138" s="69"/>
      <c r="B3138" s="70" t="s">
        <v>261</v>
      </c>
      <c r="C3138" s="71"/>
      <c r="D3138" s="73"/>
      <c r="E3138" s="73"/>
      <c r="F3138" s="73" t="s">
        <v>967</v>
      </c>
      <c r="G3138" s="73"/>
      <c r="H3138" s="73"/>
      <c r="I3138" s="73" t="s">
        <v>968</v>
      </c>
      <c r="J3138" s="332"/>
    </row>
    <row r="3139" spans="1:10">
      <c r="A3139" s="69"/>
      <c r="B3139" s="78" t="s">
        <v>969</v>
      </c>
      <c r="C3139" s="69"/>
      <c r="D3139" s="80"/>
      <c r="E3139" s="80"/>
      <c r="F3139" s="80" t="s">
        <v>970</v>
      </c>
      <c r="G3139" s="80"/>
      <c r="H3139" s="80"/>
      <c r="I3139" s="80"/>
      <c r="J3139" s="338"/>
    </row>
    <row r="3140" spans="1:10">
      <c r="A3140" s="69"/>
      <c r="B3140" s="78" t="s">
        <v>971</v>
      </c>
      <c r="C3140" s="69"/>
      <c r="D3140" s="80"/>
      <c r="E3140" s="80"/>
      <c r="F3140" s="80" t="s">
        <v>972</v>
      </c>
      <c r="G3140" s="80"/>
      <c r="H3140" s="80"/>
      <c r="I3140" s="80"/>
      <c r="J3140" s="338"/>
    </row>
    <row r="3141" spans="1:10" ht="14.4" thickBot="1">
      <c r="A3141" s="69"/>
      <c r="B3141" s="85" t="s">
        <v>973</v>
      </c>
      <c r="C3141" s="69"/>
      <c r="D3141" s="80"/>
      <c r="E3141" s="80"/>
      <c r="F3141" s="80"/>
      <c r="G3141" s="80"/>
      <c r="H3141" s="80"/>
      <c r="I3141" s="80"/>
      <c r="J3141" s="339"/>
    </row>
    <row r="3142" spans="1:10">
      <c r="A3142" s="69"/>
      <c r="B3142" s="71"/>
      <c r="C3142" s="71"/>
      <c r="D3142" s="73"/>
      <c r="E3142" s="73"/>
      <c r="F3142" s="73"/>
      <c r="G3142" s="73"/>
      <c r="H3142" s="73"/>
      <c r="I3142" s="73"/>
      <c r="J3142" s="73"/>
    </row>
    <row r="3143" spans="1:10" ht="14.4" thickBot="1">
      <c r="A3143" s="69"/>
      <c r="B3143" s="69"/>
      <c r="C3143" s="69"/>
      <c r="D3143" s="80"/>
      <c r="E3143" s="80"/>
      <c r="F3143" s="80"/>
      <c r="G3143" s="80"/>
      <c r="H3143" s="80"/>
      <c r="I3143" s="80"/>
      <c r="J3143" s="80"/>
    </row>
    <row r="3144" spans="1:10">
      <c r="A3144" s="69"/>
      <c r="B3144" s="70"/>
      <c r="C3144" s="71"/>
      <c r="D3144" s="72" t="s">
        <v>294</v>
      </c>
      <c r="E3144" s="72"/>
      <c r="F3144" s="72"/>
      <c r="G3144" s="73"/>
      <c r="H3144" s="73"/>
      <c r="I3144" s="73"/>
      <c r="J3144" s="332"/>
    </row>
    <row r="3145" spans="1:10">
      <c r="A3145" s="69"/>
      <c r="B3145" s="74" t="s">
        <v>295</v>
      </c>
      <c r="C3145" s="75" t="s">
        <v>116</v>
      </c>
      <c r="D3145" s="76"/>
      <c r="E3145" s="76"/>
      <c r="F3145" s="76"/>
      <c r="G3145" s="76"/>
      <c r="H3145" s="77" t="s">
        <v>943</v>
      </c>
      <c r="I3145" s="76"/>
      <c r="J3145" s="84" t="s">
        <v>296</v>
      </c>
    </row>
    <row r="3146" spans="1:10">
      <c r="A3146" s="69"/>
      <c r="B3146" s="78" t="s">
        <v>1068</v>
      </c>
      <c r="C3146" s="79" t="s">
        <v>260</v>
      </c>
      <c r="D3146" s="80"/>
      <c r="E3146" s="80"/>
      <c r="F3146" s="80"/>
      <c r="G3146" s="80"/>
      <c r="H3146" s="81" t="s">
        <v>945</v>
      </c>
      <c r="I3146" s="80"/>
      <c r="J3146" s="333" t="s">
        <v>258</v>
      </c>
    </row>
    <row r="3147" spans="1:10">
      <c r="A3147" s="69"/>
      <c r="B3147" s="74"/>
      <c r="C3147" s="75"/>
      <c r="D3147" s="76"/>
      <c r="E3147" s="77"/>
      <c r="F3147" s="77" t="s">
        <v>297</v>
      </c>
      <c r="G3147" s="77"/>
      <c r="H3147" s="77" t="s">
        <v>298</v>
      </c>
      <c r="I3147" s="77"/>
      <c r="J3147" s="84" t="s">
        <v>946</v>
      </c>
    </row>
    <row r="3148" spans="1:10">
      <c r="A3148" s="69"/>
      <c r="B3148" s="78" t="s">
        <v>295</v>
      </c>
      <c r="C3148" s="79" t="s">
        <v>299</v>
      </c>
      <c r="D3148" s="80"/>
      <c r="E3148" s="81" t="s">
        <v>230</v>
      </c>
      <c r="F3148" s="77" t="s">
        <v>300</v>
      </c>
      <c r="G3148" s="77" t="s">
        <v>301</v>
      </c>
      <c r="H3148" s="77" t="s">
        <v>300</v>
      </c>
      <c r="I3148" s="334" t="s">
        <v>301</v>
      </c>
      <c r="J3148" s="333" t="s">
        <v>947</v>
      </c>
    </row>
    <row r="3149" spans="1:10">
      <c r="A3149" s="69"/>
      <c r="B3149" s="335" t="s">
        <v>503</v>
      </c>
      <c r="C3149" s="75" t="s">
        <v>504</v>
      </c>
      <c r="D3149" s="76"/>
      <c r="E3149" s="77">
        <v>2</v>
      </c>
      <c r="F3149" s="77">
        <v>1</v>
      </c>
      <c r="G3149" s="77">
        <v>0</v>
      </c>
      <c r="H3149" s="77">
        <v>0.61</v>
      </c>
      <c r="I3149" s="77">
        <v>0.41</v>
      </c>
      <c r="J3149" s="84">
        <f>+ROUND(E3149* ((F3149*H3149) + (G3149*I3149)),2)</f>
        <v>1.22</v>
      </c>
    </row>
    <row r="3150" spans="1:10">
      <c r="A3150" s="69"/>
      <c r="B3150" s="336" t="s">
        <v>548</v>
      </c>
      <c r="C3150" s="79" t="s">
        <v>549</v>
      </c>
      <c r="D3150" s="80"/>
      <c r="E3150" s="81">
        <v>1</v>
      </c>
      <c r="F3150" s="81">
        <v>1</v>
      </c>
      <c r="G3150" s="81">
        <v>0</v>
      </c>
      <c r="H3150" s="81">
        <v>3.69</v>
      </c>
      <c r="I3150" s="81">
        <v>2.2999999999999998</v>
      </c>
      <c r="J3150" s="333">
        <f>+ROUND(E3150* ((F3150*H3150) + (G3150*I3150)),2)</f>
        <v>3.69</v>
      </c>
    </row>
    <row r="3151" spans="1:10">
      <c r="A3151" s="69"/>
      <c r="B3151" s="336" t="s">
        <v>550</v>
      </c>
      <c r="C3151" s="79" t="s">
        <v>551</v>
      </c>
      <c r="D3151" s="80"/>
      <c r="E3151" s="81">
        <v>1</v>
      </c>
      <c r="F3151" s="81">
        <v>1</v>
      </c>
      <c r="G3151" s="81">
        <v>0</v>
      </c>
      <c r="H3151" s="81">
        <v>0.59</v>
      </c>
      <c r="I3151" s="81">
        <v>0.41</v>
      </c>
      <c r="J3151" s="333">
        <f>+ROUND(E3151* ((F3151*H3151) + (G3151*I3151)),2)</f>
        <v>0.59</v>
      </c>
    </row>
    <row r="3152" spans="1:10">
      <c r="A3152" s="69"/>
      <c r="B3152" s="336" t="s">
        <v>1002</v>
      </c>
      <c r="C3152" s="79" t="s">
        <v>1003</v>
      </c>
      <c r="D3152" s="80"/>
      <c r="E3152" s="81">
        <v>1</v>
      </c>
      <c r="F3152" s="81">
        <v>1</v>
      </c>
      <c r="G3152" s="81">
        <v>0</v>
      </c>
      <c r="H3152" s="81">
        <v>10.18</v>
      </c>
      <c r="I3152" s="81">
        <v>0.48</v>
      </c>
      <c r="J3152" s="333">
        <f>+ROUND(E3152* ((F3152*H3152) + (G3152*I3152)),2)</f>
        <v>10.18</v>
      </c>
    </row>
    <row r="3153" spans="1:10">
      <c r="A3153" s="69"/>
      <c r="B3153" s="78" t="s">
        <v>231</v>
      </c>
      <c r="C3153" s="79"/>
      <c r="D3153" s="80"/>
      <c r="E3153" s="81"/>
      <c r="F3153" s="81"/>
      <c r="G3153" s="81"/>
      <c r="H3153" s="81"/>
      <c r="I3153" s="81"/>
      <c r="J3153" s="333"/>
    </row>
    <row r="3154" spans="1:10">
      <c r="A3154" s="69"/>
      <c r="B3154" s="78" t="s">
        <v>231</v>
      </c>
      <c r="C3154" s="79"/>
      <c r="D3154" s="80"/>
      <c r="E3154" s="81"/>
      <c r="F3154" s="81"/>
      <c r="G3154" s="81"/>
      <c r="H3154" s="81"/>
      <c r="I3154" s="81"/>
      <c r="J3154" s="333"/>
    </row>
    <row r="3155" spans="1:10">
      <c r="A3155" s="69"/>
      <c r="B3155" s="78" t="s">
        <v>231</v>
      </c>
      <c r="C3155" s="79"/>
      <c r="D3155" s="80"/>
      <c r="E3155" s="81"/>
      <c r="F3155" s="81"/>
      <c r="G3155" s="81"/>
      <c r="H3155" s="81"/>
      <c r="I3155" s="81"/>
      <c r="J3155" s="333"/>
    </row>
    <row r="3156" spans="1:10">
      <c r="A3156" s="69"/>
      <c r="B3156" s="74"/>
      <c r="C3156" s="82"/>
      <c r="D3156" s="76"/>
      <c r="E3156" s="76"/>
      <c r="F3156" s="76"/>
      <c r="G3156" s="76" t="s">
        <v>948</v>
      </c>
      <c r="H3156" s="76"/>
      <c r="I3156" s="76"/>
      <c r="J3156" s="84">
        <f>+SUBTOTAL(9,J3149:J3155)</f>
        <v>15.68</v>
      </c>
    </row>
    <row r="3157" spans="1:10">
      <c r="A3157" s="69"/>
      <c r="B3157" s="74" t="s">
        <v>295</v>
      </c>
      <c r="C3157" s="75" t="s">
        <v>949</v>
      </c>
      <c r="D3157" s="76"/>
      <c r="E3157" s="76"/>
      <c r="F3157" s="76"/>
      <c r="G3157" s="76"/>
      <c r="H3157" s="77" t="s">
        <v>230</v>
      </c>
      <c r="I3157" s="77" t="s">
        <v>950</v>
      </c>
      <c r="J3157" s="84" t="s">
        <v>951</v>
      </c>
    </row>
    <row r="3158" spans="1:10">
      <c r="A3158" s="69"/>
      <c r="B3158" s="74" t="s">
        <v>306</v>
      </c>
      <c r="C3158" s="75" t="s">
        <v>307</v>
      </c>
      <c r="D3158" s="76"/>
      <c r="E3158" s="76"/>
      <c r="F3158" s="76"/>
      <c r="G3158" s="76"/>
      <c r="H3158" s="77">
        <v>4</v>
      </c>
      <c r="I3158" s="77">
        <v>21.04</v>
      </c>
      <c r="J3158" s="84">
        <f>+ROUND(H3158*I3158,2)</f>
        <v>84.16</v>
      </c>
    </row>
    <row r="3159" spans="1:10">
      <c r="A3159" s="69"/>
      <c r="B3159" s="78" t="s">
        <v>231</v>
      </c>
      <c r="C3159" s="79"/>
      <c r="D3159" s="80"/>
      <c r="E3159" s="80"/>
      <c r="F3159" s="80"/>
      <c r="G3159" s="80"/>
      <c r="H3159" s="81"/>
      <c r="I3159" s="81"/>
      <c r="J3159" s="333"/>
    </row>
    <row r="3160" spans="1:10">
      <c r="A3160" s="69"/>
      <c r="B3160" s="78" t="s">
        <v>231</v>
      </c>
      <c r="C3160" s="79"/>
      <c r="D3160" s="80"/>
      <c r="E3160" s="80"/>
      <c r="F3160" s="80"/>
      <c r="G3160" s="80"/>
      <c r="H3160" s="81"/>
      <c r="I3160" s="81"/>
      <c r="J3160" s="333"/>
    </row>
    <row r="3161" spans="1:10">
      <c r="A3161" s="69"/>
      <c r="B3161" s="78" t="s">
        <v>231</v>
      </c>
      <c r="C3161" s="79"/>
      <c r="D3161" s="80"/>
      <c r="E3161" s="80"/>
      <c r="F3161" s="80"/>
      <c r="G3161" s="80"/>
      <c r="H3161" s="81"/>
      <c r="I3161" s="81"/>
      <c r="J3161" s="333"/>
    </row>
    <row r="3162" spans="1:10">
      <c r="A3162" s="69"/>
      <c r="B3162" s="78" t="s">
        <v>231</v>
      </c>
      <c r="C3162" s="79"/>
      <c r="D3162" s="80"/>
      <c r="E3162" s="80"/>
      <c r="F3162" s="80"/>
      <c r="G3162" s="80"/>
      <c r="H3162" s="81"/>
      <c r="I3162" s="81"/>
      <c r="J3162" s="333"/>
    </row>
    <row r="3163" spans="1:10">
      <c r="A3163" s="69"/>
      <c r="B3163" s="78" t="s">
        <v>231</v>
      </c>
      <c r="C3163" s="79"/>
      <c r="D3163" s="80"/>
      <c r="E3163" s="80"/>
      <c r="F3163" s="80"/>
      <c r="G3163" s="80"/>
      <c r="H3163" s="81"/>
      <c r="I3163" s="81"/>
      <c r="J3163" s="333"/>
    </row>
    <row r="3164" spans="1:10">
      <c r="A3164" s="69"/>
      <c r="B3164" s="78" t="s">
        <v>231</v>
      </c>
      <c r="C3164" s="79"/>
      <c r="D3164" s="80"/>
      <c r="E3164" s="80"/>
      <c r="F3164" s="80"/>
      <c r="G3164" s="80"/>
      <c r="H3164" s="81"/>
      <c r="I3164" s="81"/>
      <c r="J3164" s="333"/>
    </row>
    <row r="3165" spans="1:10">
      <c r="A3165" s="69"/>
      <c r="B3165" s="74"/>
      <c r="C3165" s="82"/>
      <c r="D3165" s="76"/>
      <c r="E3165" s="76"/>
      <c r="F3165" s="76"/>
      <c r="G3165" s="76" t="s">
        <v>952</v>
      </c>
      <c r="H3165" s="76"/>
      <c r="I3165" s="76"/>
      <c r="J3165" s="84">
        <f>+SUBTOTAL(9,J3158:J3164)</f>
        <v>84.16</v>
      </c>
    </row>
    <row r="3166" spans="1:10">
      <c r="A3166" s="69"/>
      <c r="B3166" s="74"/>
      <c r="C3166" s="82"/>
      <c r="D3166" s="76"/>
      <c r="E3166" s="76"/>
      <c r="F3166" s="76" t="s">
        <v>953</v>
      </c>
      <c r="G3166" s="76"/>
      <c r="H3166" s="76"/>
      <c r="I3166" s="76">
        <v>0</v>
      </c>
      <c r="J3166" s="84">
        <f>+ROUND(I3166*J3165,2)</f>
        <v>0</v>
      </c>
    </row>
    <row r="3167" spans="1:10">
      <c r="A3167" s="69"/>
      <c r="B3167" s="74"/>
      <c r="C3167" s="82"/>
      <c r="D3167" s="76"/>
      <c r="E3167" s="76"/>
      <c r="F3167" s="76" t="s">
        <v>308</v>
      </c>
      <c r="G3167" s="76"/>
      <c r="H3167" s="76"/>
      <c r="I3167" s="76"/>
      <c r="J3167" s="84">
        <f>+SUBTOTAL(9,J3158:J3166)</f>
        <v>84.16</v>
      </c>
    </row>
    <row r="3168" spans="1:10">
      <c r="A3168" s="69"/>
      <c r="B3168" s="83"/>
      <c r="C3168" s="82"/>
      <c r="D3168" s="76"/>
      <c r="E3168" s="76"/>
      <c r="F3168" s="76"/>
      <c r="G3168" s="76" t="s">
        <v>954</v>
      </c>
      <c r="H3168" s="76"/>
      <c r="I3168" s="76"/>
      <c r="J3168" s="337">
        <f>+SUBTOTAL(9,J3149:J3167)</f>
        <v>99.84</v>
      </c>
    </row>
    <row r="3169" spans="1:10">
      <c r="A3169" s="69"/>
      <c r="B3169" s="83"/>
      <c r="C3169" s="82" t="s">
        <v>309</v>
      </c>
      <c r="D3169" s="76">
        <v>151.04</v>
      </c>
      <c r="E3169" s="76"/>
      <c r="F3169" s="76"/>
      <c r="G3169" s="76" t="s">
        <v>310</v>
      </c>
      <c r="H3169" s="76"/>
      <c r="I3169" s="76"/>
      <c r="J3169" s="337">
        <f>+ROUND(J3168/D3169,2)</f>
        <v>0.66</v>
      </c>
    </row>
    <row r="3170" spans="1:10">
      <c r="A3170" s="69"/>
      <c r="B3170" s="74" t="s">
        <v>295</v>
      </c>
      <c r="C3170" s="75" t="s">
        <v>311</v>
      </c>
      <c r="D3170" s="76"/>
      <c r="E3170" s="76"/>
      <c r="F3170" s="76"/>
      <c r="G3170" s="77" t="s">
        <v>296</v>
      </c>
      <c r="H3170" s="77" t="s">
        <v>955</v>
      </c>
      <c r="I3170" s="77" t="s">
        <v>312</v>
      </c>
      <c r="J3170" s="84" t="s">
        <v>956</v>
      </c>
    </row>
    <row r="3171" spans="1:10">
      <c r="A3171" s="69"/>
      <c r="B3171" s="74" t="s">
        <v>231</v>
      </c>
      <c r="C3171" s="75"/>
      <c r="D3171" s="76"/>
      <c r="E3171" s="76"/>
      <c r="F3171" s="76"/>
      <c r="G3171" s="77"/>
      <c r="H3171" s="77"/>
      <c r="I3171" s="77"/>
      <c r="J3171" s="84"/>
    </row>
    <row r="3172" spans="1:10">
      <c r="A3172" s="69"/>
      <c r="B3172" s="78" t="s">
        <v>231</v>
      </c>
      <c r="C3172" s="79"/>
      <c r="D3172" s="80"/>
      <c r="E3172" s="80"/>
      <c r="F3172" s="80"/>
      <c r="G3172" s="81"/>
      <c r="H3172" s="81"/>
      <c r="I3172" s="81"/>
      <c r="J3172" s="333"/>
    </row>
    <row r="3173" spans="1:10">
      <c r="A3173" s="69"/>
      <c r="B3173" s="78" t="s">
        <v>231</v>
      </c>
      <c r="C3173" s="79"/>
      <c r="D3173" s="80"/>
      <c r="E3173" s="80"/>
      <c r="F3173" s="80"/>
      <c r="G3173" s="81"/>
      <c r="H3173" s="81"/>
      <c r="I3173" s="81"/>
      <c r="J3173" s="333"/>
    </row>
    <row r="3174" spans="1:10">
      <c r="A3174" s="69"/>
      <c r="B3174" s="78" t="s">
        <v>231</v>
      </c>
      <c r="C3174" s="79"/>
      <c r="D3174" s="80"/>
      <c r="E3174" s="80"/>
      <c r="F3174" s="80"/>
      <c r="G3174" s="81"/>
      <c r="H3174" s="81"/>
      <c r="I3174" s="81"/>
      <c r="J3174" s="333"/>
    </row>
    <row r="3175" spans="1:10">
      <c r="A3175" s="69"/>
      <c r="B3175" s="78" t="s">
        <v>231</v>
      </c>
      <c r="C3175" s="79"/>
      <c r="D3175" s="80"/>
      <c r="E3175" s="80"/>
      <c r="F3175" s="80"/>
      <c r="G3175" s="81"/>
      <c r="H3175" s="81"/>
      <c r="I3175" s="81"/>
      <c r="J3175" s="333"/>
    </row>
    <row r="3176" spans="1:10">
      <c r="A3176" s="69"/>
      <c r="B3176" s="78" t="s">
        <v>231</v>
      </c>
      <c r="C3176" s="79"/>
      <c r="D3176" s="80"/>
      <c r="E3176" s="80"/>
      <c r="F3176" s="80"/>
      <c r="G3176" s="81"/>
      <c r="H3176" s="81"/>
      <c r="I3176" s="81"/>
      <c r="J3176" s="333"/>
    </row>
    <row r="3177" spans="1:10">
      <c r="A3177" s="69"/>
      <c r="B3177" s="78" t="s">
        <v>231</v>
      </c>
      <c r="C3177" s="79"/>
      <c r="D3177" s="80"/>
      <c r="E3177" s="80"/>
      <c r="F3177" s="80"/>
      <c r="G3177" s="81"/>
      <c r="H3177" s="81"/>
      <c r="I3177" s="81"/>
      <c r="J3177" s="333"/>
    </row>
    <row r="3178" spans="1:10">
      <c r="A3178" s="69"/>
      <c r="B3178" s="74"/>
      <c r="C3178" s="82"/>
      <c r="D3178" s="76"/>
      <c r="E3178" s="76"/>
      <c r="F3178" s="76"/>
      <c r="G3178" s="76" t="s">
        <v>316</v>
      </c>
      <c r="H3178" s="76"/>
      <c r="I3178" s="76"/>
      <c r="J3178" s="84">
        <f>+SUBTOTAL(9,J3171:J3177)</f>
        <v>0</v>
      </c>
    </row>
    <row r="3179" spans="1:10">
      <c r="A3179" s="69"/>
      <c r="B3179" s="74" t="s">
        <v>295</v>
      </c>
      <c r="C3179" s="75" t="s">
        <v>317</v>
      </c>
      <c r="D3179" s="76"/>
      <c r="E3179" s="76"/>
      <c r="F3179" s="76"/>
      <c r="G3179" s="77" t="s">
        <v>296</v>
      </c>
      <c r="H3179" s="77" t="s">
        <v>955</v>
      </c>
      <c r="I3179" s="77" t="s">
        <v>312</v>
      </c>
      <c r="J3179" s="84" t="s">
        <v>956</v>
      </c>
    </row>
    <row r="3180" spans="1:10">
      <c r="A3180" s="69"/>
      <c r="B3180" s="74" t="s">
        <v>1069</v>
      </c>
      <c r="C3180" s="75" t="s">
        <v>552</v>
      </c>
      <c r="D3180" s="76"/>
      <c r="E3180" s="76"/>
      <c r="F3180" s="76"/>
      <c r="G3180" s="77" t="s">
        <v>359</v>
      </c>
      <c r="H3180" s="77">
        <v>13.71</v>
      </c>
      <c r="I3180" s="77">
        <v>1.43771</v>
      </c>
      <c r="J3180" s="84">
        <f>+ROUND(H3180*I3180,2)</f>
        <v>19.71</v>
      </c>
    </row>
    <row r="3181" spans="1:10">
      <c r="A3181" s="69"/>
      <c r="B3181" s="78" t="s">
        <v>1070</v>
      </c>
      <c r="C3181" s="79" t="s">
        <v>481</v>
      </c>
      <c r="D3181" s="80"/>
      <c r="E3181" s="80"/>
      <c r="F3181" s="80"/>
      <c r="G3181" s="81" t="s">
        <v>232</v>
      </c>
      <c r="H3181" s="81">
        <v>603.25</v>
      </c>
      <c r="I3181" s="81">
        <v>2.5409999999999999E-2</v>
      </c>
      <c r="J3181" s="333">
        <f>+ROUND(H3181*I3181,2)</f>
        <v>15.33</v>
      </c>
    </row>
    <row r="3182" spans="1:10">
      <c r="A3182" s="69"/>
      <c r="B3182" s="78" t="s">
        <v>231</v>
      </c>
      <c r="C3182" s="79"/>
      <c r="D3182" s="80"/>
      <c r="E3182" s="80"/>
      <c r="F3182" s="80"/>
      <c r="G3182" s="81"/>
      <c r="H3182" s="81"/>
      <c r="I3182" s="81"/>
      <c r="J3182" s="333"/>
    </row>
    <row r="3183" spans="1:10">
      <c r="A3183" s="69"/>
      <c r="B3183" s="78" t="s">
        <v>231</v>
      </c>
      <c r="C3183" s="79"/>
      <c r="D3183" s="80"/>
      <c r="E3183" s="80"/>
      <c r="F3183" s="80"/>
      <c r="G3183" s="81"/>
      <c r="H3183" s="81"/>
      <c r="I3183" s="81"/>
      <c r="J3183" s="333"/>
    </row>
    <row r="3184" spans="1:10">
      <c r="A3184" s="69"/>
      <c r="B3184" s="78" t="s">
        <v>231</v>
      </c>
      <c r="C3184" s="79"/>
      <c r="D3184" s="80"/>
      <c r="E3184" s="80"/>
      <c r="F3184" s="80"/>
      <c r="G3184" s="81"/>
      <c r="H3184" s="81"/>
      <c r="I3184" s="81"/>
      <c r="J3184" s="333"/>
    </row>
    <row r="3185" spans="1:10">
      <c r="A3185" s="69"/>
      <c r="B3185" s="74"/>
      <c r="C3185" s="82"/>
      <c r="D3185" s="76"/>
      <c r="E3185" s="76"/>
      <c r="F3185" s="76"/>
      <c r="G3185" s="76" t="s">
        <v>318</v>
      </c>
      <c r="H3185" s="76"/>
      <c r="I3185" s="76"/>
      <c r="J3185" s="84">
        <f>+SUBTOTAL(9,J3180:J3184)</f>
        <v>35.04</v>
      </c>
    </row>
    <row r="3186" spans="1:10">
      <c r="A3186" s="69"/>
      <c r="B3186" s="74" t="s">
        <v>295</v>
      </c>
      <c r="C3186" s="75" t="s">
        <v>321</v>
      </c>
      <c r="D3186" s="77" t="s">
        <v>322</v>
      </c>
      <c r="E3186" s="77" t="s">
        <v>961</v>
      </c>
      <c r="F3186" s="77" t="s">
        <v>962</v>
      </c>
      <c r="G3186" s="77" t="s">
        <v>963</v>
      </c>
      <c r="H3186" s="77" t="s">
        <v>964</v>
      </c>
      <c r="I3186" s="77" t="s">
        <v>312</v>
      </c>
      <c r="J3186" s="84" t="s">
        <v>965</v>
      </c>
    </row>
    <row r="3187" spans="1:10">
      <c r="A3187" s="69"/>
      <c r="B3187" s="74" t="s">
        <v>231</v>
      </c>
      <c r="C3187" s="75"/>
      <c r="D3187" s="77"/>
      <c r="E3187" s="77"/>
      <c r="F3187" s="77"/>
      <c r="G3187" s="77"/>
      <c r="H3187" s="77"/>
      <c r="I3187" s="77"/>
      <c r="J3187" s="84"/>
    </row>
    <row r="3188" spans="1:10">
      <c r="A3188" s="69"/>
      <c r="B3188" s="78" t="s">
        <v>231</v>
      </c>
      <c r="C3188" s="79"/>
      <c r="D3188" s="81"/>
      <c r="E3188" s="81"/>
      <c r="F3188" s="81"/>
      <c r="G3188" s="81"/>
      <c r="H3188" s="81"/>
      <c r="I3188" s="81"/>
      <c r="J3188" s="333"/>
    </row>
    <row r="3189" spans="1:10">
      <c r="A3189" s="69"/>
      <c r="B3189" s="78" t="s">
        <v>231</v>
      </c>
      <c r="C3189" s="79"/>
      <c r="D3189" s="81"/>
      <c r="E3189" s="81"/>
      <c r="F3189" s="81"/>
      <c r="G3189" s="81"/>
      <c r="H3189" s="81"/>
      <c r="I3189" s="81"/>
      <c r="J3189" s="333"/>
    </row>
    <row r="3190" spans="1:10">
      <c r="A3190" s="69"/>
      <c r="B3190" s="78" t="s">
        <v>231</v>
      </c>
      <c r="C3190" s="79"/>
      <c r="D3190" s="81"/>
      <c r="E3190" s="81"/>
      <c r="F3190" s="81"/>
      <c r="G3190" s="81"/>
      <c r="H3190" s="81"/>
      <c r="I3190" s="81"/>
      <c r="J3190" s="333"/>
    </row>
    <row r="3191" spans="1:10">
      <c r="A3191" s="69"/>
      <c r="B3191" s="78" t="s">
        <v>231</v>
      </c>
      <c r="C3191" s="79"/>
      <c r="D3191" s="81"/>
      <c r="E3191" s="81"/>
      <c r="F3191" s="81"/>
      <c r="G3191" s="81"/>
      <c r="H3191" s="81"/>
      <c r="I3191" s="81"/>
      <c r="J3191" s="333"/>
    </row>
    <row r="3192" spans="1:10">
      <c r="A3192" s="69"/>
      <c r="B3192" s="78" t="s">
        <v>231</v>
      </c>
      <c r="C3192" s="79"/>
      <c r="D3192" s="81"/>
      <c r="E3192" s="81"/>
      <c r="F3192" s="81"/>
      <c r="G3192" s="81"/>
      <c r="H3192" s="81"/>
      <c r="I3192" s="81"/>
      <c r="J3192" s="333"/>
    </row>
    <row r="3193" spans="1:10">
      <c r="A3193" s="69"/>
      <c r="B3193" s="78" t="s">
        <v>231</v>
      </c>
      <c r="C3193" s="79"/>
      <c r="D3193" s="81"/>
      <c r="E3193" s="81"/>
      <c r="F3193" s="81"/>
      <c r="G3193" s="81"/>
      <c r="H3193" s="81"/>
      <c r="I3193" s="81"/>
      <c r="J3193" s="333"/>
    </row>
    <row r="3194" spans="1:10">
      <c r="A3194" s="69"/>
      <c r="B3194" s="74"/>
      <c r="C3194" s="82"/>
      <c r="D3194" s="76"/>
      <c r="E3194" s="76"/>
      <c r="F3194" s="76"/>
      <c r="G3194" s="76" t="s">
        <v>325</v>
      </c>
      <c r="H3194" s="76"/>
      <c r="I3194" s="76"/>
      <c r="J3194" s="84">
        <f>+SUBTOTAL(9,J3187:J3193)</f>
        <v>0</v>
      </c>
    </row>
    <row r="3195" spans="1:10">
      <c r="A3195" s="69"/>
      <c r="B3195" s="74" t="s">
        <v>326</v>
      </c>
      <c r="C3195" s="82"/>
      <c r="D3195" s="76"/>
      <c r="E3195" s="76"/>
      <c r="F3195" s="76"/>
      <c r="G3195" s="76"/>
      <c r="H3195" s="76"/>
      <c r="I3195" s="76"/>
      <c r="J3195" s="84">
        <f>+SUBTOTAL(9,J3169:J3193)</f>
        <v>35.700000000000003</v>
      </c>
    </row>
    <row r="3196" spans="1:10">
      <c r="A3196" s="69"/>
      <c r="B3196" s="74" t="s">
        <v>327</v>
      </c>
      <c r="C3196" s="82"/>
      <c r="D3196" s="76">
        <v>0</v>
      </c>
      <c r="E3196" s="76"/>
      <c r="F3196" s="76"/>
      <c r="G3196" s="76"/>
      <c r="H3196" s="76"/>
      <c r="I3196" s="76"/>
      <c r="J3196" s="84">
        <f>+ROUND(J3195*D3196/100,2)</f>
        <v>0</v>
      </c>
    </row>
    <row r="3197" spans="1:10" ht="14.4" thickBot="1">
      <c r="A3197" s="69"/>
      <c r="B3197" s="74" t="s">
        <v>328</v>
      </c>
      <c r="C3197" s="82"/>
      <c r="D3197" s="76"/>
      <c r="E3197" s="76"/>
      <c r="F3197" s="76"/>
      <c r="G3197" s="76"/>
      <c r="H3197" s="76"/>
      <c r="I3197" s="76"/>
      <c r="J3197" s="84">
        <f>+J3195+ J3196</f>
        <v>35.700000000000003</v>
      </c>
    </row>
    <row r="3198" spans="1:10">
      <c r="A3198" s="69"/>
      <c r="B3198" s="70" t="s">
        <v>261</v>
      </c>
      <c r="C3198" s="71"/>
      <c r="D3198" s="73"/>
      <c r="E3198" s="73"/>
      <c r="F3198" s="73" t="s">
        <v>967</v>
      </c>
      <c r="G3198" s="73"/>
      <c r="H3198" s="73"/>
      <c r="I3198" s="73" t="s">
        <v>968</v>
      </c>
      <c r="J3198" s="332"/>
    </row>
    <row r="3199" spans="1:10">
      <c r="A3199" s="69"/>
      <c r="B3199" s="78" t="s">
        <v>969</v>
      </c>
      <c r="C3199" s="69"/>
      <c r="D3199" s="80"/>
      <c r="E3199" s="80"/>
      <c r="F3199" s="80" t="s">
        <v>970</v>
      </c>
      <c r="G3199" s="80"/>
      <c r="H3199" s="80"/>
      <c r="I3199" s="80"/>
      <c r="J3199" s="338"/>
    </row>
    <row r="3200" spans="1:10">
      <c r="A3200" s="69"/>
      <c r="B3200" s="78" t="s">
        <v>971</v>
      </c>
      <c r="C3200" s="69"/>
      <c r="D3200" s="80"/>
      <c r="E3200" s="80"/>
      <c r="F3200" s="80" t="s">
        <v>972</v>
      </c>
      <c r="G3200" s="80"/>
      <c r="H3200" s="80"/>
      <c r="I3200" s="80"/>
      <c r="J3200" s="338"/>
    </row>
    <row r="3201" spans="1:10" ht="14.4" thickBot="1">
      <c r="A3201" s="69"/>
      <c r="B3201" s="85" t="s">
        <v>973</v>
      </c>
      <c r="C3201" s="69"/>
      <c r="D3201" s="80"/>
      <c r="E3201" s="80"/>
      <c r="F3201" s="80"/>
      <c r="G3201" s="80"/>
      <c r="H3201" s="80"/>
      <c r="I3201" s="80"/>
      <c r="J3201" s="339"/>
    </row>
    <row r="3202" spans="1:10">
      <c r="A3202" s="69"/>
      <c r="B3202" s="71"/>
      <c r="C3202" s="71"/>
      <c r="D3202" s="73"/>
      <c r="E3202" s="73"/>
      <c r="F3202" s="73"/>
      <c r="G3202" s="73"/>
      <c r="H3202" s="73"/>
      <c r="I3202" s="73"/>
      <c r="J3202" s="73"/>
    </row>
    <row r="3203" spans="1:10" ht="14.4" thickBot="1">
      <c r="A3203" s="69"/>
      <c r="B3203" s="69"/>
      <c r="C3203" s="69"/>
      <c r="D3203" s="80"/>
      <c r="E3203" s="80"/>
      <c r="F3203" s="80"/>
      <c r="G3203" s="80"/>
      <c r="H3203" s="80"/>
      <c r="I3203" s="80"/>
      <c r="J3203" s="80"/>
    </row>
    <row r="3204" spans="1:10">
      <c r="A3204" s="69"/>
      <c r="B3204" s="70"/>
      <c r="C3204" s="71"/>
      <c r="D3204" s="72" t="s">
        <v>294</v>
      </c>
      <c r="E3204" s="72"/>
      <c r="F3204" s="72"/>
      <c r="G3204" s="73"/>
      <c r="H3204" s="73"/>
      <c r="I3204" s="73"/>
      <c r="J3204" s="332"/>
    </row>
    <row r="3205" spans="1:10">
      <c r="A3205" s="69"/>
      <c r="B3205" s="74" t="s">
        <v>295</v>
      </c>
      <c r="C3205" s="75" t="s">
        <v>116</v>
      </c>
      <c r="D3205" s="76"/>
      <c r="E3205" s="76"/>
      <c r="F3205" s="76"/>
      <c r="G3205" s="76"/>
      <c r="H3205" s="77" t="s">
        <v>943</v>
      </c>
      <c r="I3205" s="76"/>
      <c r="J3205" s="84" t="s">
        <v>296</v>
      </c>
    </row>
    <row r="3206" spans="1:10">
      <c r="A3206" s="69"/>
      <c r="B3206" s="78" t="s">
        <v>231</v>
      </c>
      <c r="C3206" s="79" t="s">
        <v>251</v>
      </c>
      <c r="D3206" s="80"/>
      <c r="E3206" s="80"/>
      <c r="F3206" s="80"/>
      <c r="G3206" s="80"/>
      <c r="H3206" s="81" t="s">
        <v>945</v>
      </c>
      <c r="I3206" s="80"/>
      <c r="J3206" s="333" t="s">
        <v>229</v>
      </c>
    </row>
    <row r="3207" spans="1:10">
      <c r="A3207" s="69"/>
      <c r="B3207" s="74"/>
      <c r="C3207" s="75"/>
      <c r="D3207" s="76"/>
      <c r="E3207" s="77"/>
      <c r="F3207" s="77" t="s">
        <v>297</v>
      </c>
      <c r="G3207" s="77"/>
      <c r="H3207" s="77" t="s">
        <v>298</v>
      </c>
      <c r="I3207" s="77"/>
      <c r="J3207" s="84" t="s">
        <v>946</v>
      </c>
    </row>
    <row r="3208" spans="1:10">
      <c r="A3208" s="69"/>
      <c r="B3208" s="78" t="s">
        <v>295</v>
      </c>
      <c r="C3208" s="79" t="s">
        <v>299</v>
      </c>
      <c r="D3208" s="80"/>
      <c r="E3208" s="81" t="s">
        <v>230</v>
      </c>
      <c r="F3208" s="77" t="s">
        <v>300</v>
      </c>
      <c r="G3208" s="77" t="s">
        <v>301</v>
      </c>
      <c r="H3208" s="77" t="s">
        <v>300</v>
      </c>
      <c r="I3208" s="334" t="s">
        <v>301</v>
      </c>
      <c r="J3208" s="333" t="s">
        <v>947</v>
      </c>
    </row>
    <row r="3209" spans="1:10">
      <c r="A3209" s="69"/>
      <c r="B3209" s="335" t="s">
        <v>560</v>
      </c>
      <c r="C3209" s="75" t="s">
        <v>561</v>
      </c>
      <c r="D3209" s="76"/>
      <c r="E3209" s="77">
        <v>1</v>
      </c>
      <c r="F3209" s="77">
        <v>0.3</v>
      </c>
      <c r="G3209" s="77">
        <v>0.7</v>
      </c>
      <c r="H3209" s="77">
        <v>0.21</v>
      </c>
      <c r="I3209" s="77">
        <v>0.14000000000000001</v>
      </c>
      <c r="J3209" s="84">
        <f>+ROUND(E3209* ((F3209*H3209) + (G3209*I3209)),2)</f>
        <v>0.16</v>
      </c>
    </row>
    <row r="3210" spans="1:10">
      <c r="A3210" s="69"/>
      <c r="B3210" s="336" t="s">
        <v>445</v>
      </c>
      <c r="C3210" s="79" t="s">
        <v>637</v>
      </c>
      <c r="D3210" s="80"/>
      <c r="E3210" s="81">
        <v>1</v>
      </c>
      <c r="F3210" s="81">
        <v>0.3</v>
      </c>
      <c r="G3210" s="81">
        <v>0.7</v>
      </c>
      <c r="H3210" s="81">
        <v>0.21</v>
      </c>
      <c r="I3210" s="81">
        <v>0.14000000000000001</v>
      </c>
      <c r="J3210" s="333">
        <f>+ROUND(E3210* ((F3210*H3210) + (G3210*I3210)),2)</f>
        <v>0.16</v>
      </c>
    </row>
    <row r="3211" spans="1:10">
      <c r="A3211" s="69"/>
      <c r="B3211" s="336" t="s">
        <v>422</v>
      </c>
      <c r="C3211" s="79" t="s">
        <v>423</v>
      </c>
      <c r="D3211" s="80"/>
      <c r="E3211" s="81">
        <v>1</v>
      </c>
      <c r="F3211" s="81">
        <v>0.2</v>
      </c>
      <c r="G3211" s="81">
        <v>0.8</v>
      </c>
      <c r="H3211" s="81">
        <v>152.22</v>
      </c>
      <c r="I3211" s="81">
        <v>58.52</v>
      </c>
      <c r="J3211" s="333">
        <f>+ROUND(E3211* ((F3211*H3211) + (G3211*I3211)),2)</f>
        <v>77.260000000000005</v>
      </c>
    </row>
    <row r="3212" spans="1:10">
      <c r="A3212" s="69"/>
      <c r="B3212" s="78" t="s">
        <v>231</v>
      </c>
      <c r="C3212" s="79"/>
      <c r="D3212" s="80"/>
      <c r="E3212" s="81"/>
      <c r="F3212" s="81"/>
      <c r="G3212" s="81"/>
      <c r="H3212" s="81"/>
      <c r="I3212" s="81"/>
      <c r="J3212" s="333"/>
    </row>
    <row r="3213" spans="1:10">
      <c r="A3213" s="69"/>
      <c r="B3213" s="78" t="s">
        <v>231</v>
      </c>
      <c r="C3213" s="79"/>
      <c r="D3213" s="80"/>
      <c r="E3213" s="81"/>
      <c r="F3213" s="81"/>
      <c r="G3213" s="81"/>
      <c r="H3213" s="81"/>
      <c r="I3213" s="81"/>
      <c r="J3213" s="333"/>
    </row>
    <row r="3214" spans="1:10">
      <c r="A3214" s="69"/>
      <c r="B3214" s="78" t="s">
        <v>231</v>
      </c>
      <c r="C3214" s="79"/>
      <c r="D3214" s="80"/>
      <c r="E3214" s="81"/>
      <c r="F3214" s="81"/>
      <c r="G3214" s="81"/>
      <c r="H3214" s="81"/>
      <c r="I3214" s="81"/>
      <c r="J3214" s="333"/>
    </row>
    <row r="3215" spans="1:10">
      <c r="A3215" s="69"/>
      <c r="B3215" s="78" t="s">
        <v>231</v>
      </c>
      <c r="C3215" s="79"/>
      <c r="D3215" s="80"/>
      <c r="E3215" s="81"/>
      <c r="F3215" s="81"/>
      <c r="G3215" s="81"/>
      <c r="H3215" s="81"/>
      <c r="I3215" s="81"/>
      <c r="J3215" s="333"/>
    </row>
    <row r="3216" spans="1:10">
      <c r="A3216" s="69"/>
      <c r="B3216" s="74"/>
      <c r="C3216" s="82"/>
      <c r="D3216" s="76"/>
      <c r="E3216" s="76"/>
      <c r="F3216" s="76"/>
      <c r="G3216" s="76" t="s">
        <v>948</v>
      </c>
      <c r="H3216" s="76"/>
      <c r="I3216" s="76"/>
      <c r="J3216" s="84">
        <f>+SUBTOTAL(9,J3209:J3215)</f>
        <v>77.58</v>
      </c>
    </row>
    <row r="3217" spans="1:10">
      <c r="A3217" s="69"/>
      <c r="B3217" s="74" t="s">
        <v>295</v>
      </c>
      <c r="C3217" s="75" t="s">
        <v>949</v>
      </c>
      <c r="D3217" s="76"/>
      <c r="E3217" s="76"/>
      <c r="F3217" s="76"/>
      <c r="G3217" s="76"/>
      <c r="H3217" s="77" t="s">
        <v>230</v>
      </c>
      <c r="I3217" s="77" t="s">
        <v>950</v>
      </c>
      <c r="J3217" s="84" t="s">
        <v>951</v>
      </c>
    </row>
    <row r="3218" spans="1:10">
      <c r="A3218" s="69"/>
      <c r="B3218" s="74" t="s">
        <v>448</v>
      </c>
      <c r="C3218" s="75" t="s">
        <v>449</v>
      </c>
      <c r="D3218" s="76"/>
      <c r="E3218" s="76"/>
      <c r="F3218" s="76"/>
      <c r="G3218" s="76"/>
      <c r="H3218" s="77">
        <v>5</v>
      </c>
      <c r="I3218" s="77">
        <v>22.84</v>
      </c>
      <c r="J3218" s="84">
        <f>+ROUND(H3218*I3218,2)</f>
        <v>114.2</v>
      </c>
    </row>
    <row r="3219" spans="1:10">
      <c r="A3219" s="69"/>
      <c r="B3219" s="78" t="s">
        <v>562</v>
      </c>
      <c r="C3219" s="79" t="s">
        <v>563</v>
      </c>
      <c r="D3219" s="80"/>
      <c r="E3219" s="80"/>
      <c r="F3219" s="80"/>
      <c r="G3219" s="80"/>
      <c r="H3219" s="81">
        <v>1</v>
      </c>
      <c r="I3219" s="81">
        <v>25.53</v>
      </c>
      <c r="J3219" s="333">
        <f>+ROUND(H3219*I3219,2)</f>
        <v>25.53</v>
      </c>
    </row>
    <row r="3220" spans="1:10">
      <c r="A3220" s="69"/>
      <c r="B3220" s="78" t="s">
        <v>398</v>
      </c>
      <c r="C3220" s="79" t="s">
        <v>399</v>
      </c>
      <c r="D3220" s="80"/>
      <c r="E3220" s="80"/>
      <c r="F3220" s="80"/>
      <c r="G3220" s="80"/>
      <c r="H3220" s="81">
        <v>1</v>
      </c>
      <c r="I3220" s="81">
        <v>25.37</v>
      </c>
      <c r="J3220" s="333">
        <f>+ROUND(H3220*I3220,2)</f>
        <v>25.37</v>
      </c>
    </row>
    <row r="3221" spans="1:10">
      <c r="A3221" s="69"/>
      <c r="B3221" s="78" t="s">
        <v>462</v>
      </c>
      <c r="C3221" s="79" t="s">
        <v>463</v>
      </c>
      <c r="D3221" s="80"/>
      <c r="E3221" s="80"/>
      <c r="F3221" s="80"/>
      <c r="G3221" s="80"/>
      <c r="H3221" s="81">
        <v>2</v>
      </c>
      <c r="I3221" s="81">
        <v>31.71</v>
      </c>
      <c r="J3221" s="333">
        <f>+ROUND(H3221*I3221,2)</f>
        <v>63.42</v>
      </c>
    </row>
    <row r="3222" spans="1:10">
      <c r="A3222" s="69"/>
      <c r="B3222" s="78" t="s">
        <v>231</v>
      </c>
      <c r="C3222" s="79"/>
      <c r="D3222" s="80"/>
      <c r="E3222" s="80"/>
      <c r="F3222" s="80"/>
      <c r="G3222" s="80"/>
      <c r="H3222" s="81"/>
      <c r="I3222" s="81"/>
      <c r="J3222" s="333"/>
    </row>
    <row r="3223" spans="1:10">
      <c r="A3223" s="69"/>
      <c r="B3223" s="78" t="s">
        <v>231</v>
      </c>
      <c r="C3223" s="79"/>
      <c r="D3223" s="80"/>
      <c r="E3223" s="80"/>
      <c r="F3223" s="80"/>
      <c r="G3223" s="80"/>
      <c r="H3223" s="81"/>
      <c r="I3223" s="81"/>
      <c r="J3223" s="333"/>
    </row>
    <row r="3224" spans="1:10">
      <c r="A3224" s="69"/>
      <c r="B3224" s="78" t="s">
        <v>231</v>
      </c>
      <c r="C3224" s="79"/>
      <c r="D3224" s="80"/>
      <c r="E3224" s="80"/>
      <c r="F3224" s="80"/>
      <c r="G3224" s="80"/>
      <c r="H3224" s="81"/>
      <c r="I3224" s="81"/>
      <c r="J3224" s="333"/>
    </row>
    <row r="3225" spans="1:10">
      <c r="A3225" s="69"/>
      <c r="B3225" s="74"/>
      <c r="C3225" s="82"/>
      <c r="D3225" s="76"/>
      <c r="E3225" s="76"/>
      <c r="F3225" s="76"/>
      <c r="G3225" s="76" t="s">
        <v>952</v>
      </c>
      <c r="H3225" s="76"/>
      <c r="I3225" s="76"/>
      <c r="J3225" s="84">
        <f>+SUBTOTAL(9,J3218:J3224)</f>
        <v>228.52000000000004</v>
      </c>
    </row>
    <row r="3226" spans="1:10">
      <c r="A3226" s="69"/>
      <c r="B3226" s="74"/>
      <c r="C3226" s="82"/>
      <c r="D3226" s="76"/>
      <c r="E3226" s="76"/>
      <c r="F3226" s="76" t="s">
        <v>953</v>
      </c>
      <c r="G3226" s="76"/>
      <c r="H3226" s="76"/>
      <c r="I3226" s="76">
        <v>0</v>
      </c>
      <c r="J3226" s="84">
        <f>+ROUND(I3226*J3225,2)</f>
        <v>0</v>
      </c>
    </row>
    <row r="3227" spans="1:10">
      <c r="A3227" s="69"/>
      <c r="B3227" s="74"/>
      <c r="C3227" s="82"/>
      <c r="D3227" s="76"/>
      <c r="E3227" s="76"/>
      <c r="F3227" s="76" t="s">
        <v>308</v>
      </c>
      <c r="G3227" s="76"/>
      <c r="H3227" s="76"/>
      <c r="I3227" s="76"/>
      <c r="J3227" s="84">
        <f>+SUBTOTAL(9,J3218:J3226)</f>
        <v>228.52000000000004</v>
      </c>
    </row>
    <row r="3228" spans="1:10">
      <c r="A3228" s="69"/>
      <c r="B3228" s="83"/>
      <c r="C3228" s="82"/>
      <c r="D3228" s="76"/>
      <c r="E3228" s="76"/>
      <c r="F3228" s="76"/>
      <c r="G3228" s="76" t="s">
        <v>954</v>
      </c>
      <c r="H3228" s="76"/>
      <c r="I3228" s="76"/>
      <c r="J3228" s="337">
        <f>+SUBTOTAL(9,J3209:J3227)</f>
        <v>306.10000000000002</v>
      </c>
    </row>
    <row r="3229" spans="1:10">
      <c r="A3229" s="69"/>
      <c r="B3229" s="83"/>
      <c r="C3229" s="82" t="s">
        <v>309</v>
      </c>
      <c r="D3229" s="76">
        <v>3.2849999999999997E-2</v>
      </c>
      <c r="E3229" s="76"/>
      <c r="F3229" s="76"/>
      <c r="G3229" s="76" t="s">
        <v>310</v>
      </c>
      <c r="H3229" s="76"/>
      <c r="I3229" s="76"/>
      <c r="J3229" s="337">
        <f>+ROUND(J3228/D3229,2)</f>
        <v>9318.11</v>
      </c>
    </row>
    <row r="3230" spans="1:10">
      <c r="A3230" s="69"/>
      <c r="B3230" s="74" t="s">
        <v>295</v>
      </c>
      <c r="C3230" s="75" t="s">
        <v>311</v>
      </c>
      <c r="D3230" s="76"/>
      <c r="E3230" s="76"/>
      <c r="F3230" s="76"/>
      <c r="G3230" s="77" t="s">
        <v>296</v>
      </c>
      <c r="H3230" s="77" t="s">
        <v>955</v>
      </c>
      <c r="I3230" s="77" t="s">
        <v>312</v>
      </c>
      <c r="J3230" s="84" t="s">
        <v>956</v>
      </c>
    </row>
    <row r="3231" spans="1:10">
      <c r="A3231" s="69"/>
      <c r="B3231" s="74" t="s">
        <v>564</v>
      </c>
      <c r="C3231" s="75" t="s">
        <v>565</v>
      </c>
      <c r="D3231" s="76"/>
      <c r="E3231" s="76"/>
      <c r="F3231" s="76"/>
      <c r="G3231" s="77" t="s">
        <v>258</v>
      </c>
      <c r="H3231" s="77">
        <v>3.44</v>
      </c>
      <c r="I3231" s="77">
        <v>11.414099999999999</v>
      </c>
      <c r="J3231" s="84">
        <f>+ROUND(H3231*I3231,2)</f>
        <v>39.26</v>
      </c>
    </row>
    <row r="3232" spans="1:10">
      <c r="A3232" s="69"/>
      <c r="B3232" s="78" t="s">
        <v>566</v>
      </c>
      <c r="C3232" s="79" t="s">
        <v>1071</v>
      </c>
      <c r="D3232" s="80"/>
      <c r="E3232" s="80"/>
      <c r="F3232" s="80"/>
      <c r="G3232" s="81" t="s">
        <v>567</v>
      </c>
      <c r="H3232" s="81">
        <v>51.12</v>
      </c>
      <c r="I3232" s="81">
        <v>1</v>
      </c>
      <c r="J3232" s="333">
        <f>+ROUND(H3232*I3232,2)</f>
        <v>51.12</v>
      </c>
    </row>
    <row r="3233" spans="1:10">
      <c r="A3233" s="69"/>
      <c r="B3233" s="78" t="s">
        <v>568</v>
      </c>
      <c r="C3233" s="79" t="s">
        <v>569</v>
      </c>
      <c r="D3233" s="80"/>
      <c r="E3233" s="80"/>
      <c r="F3233" s="80"/>
      <c r="G3233" s="81" t="s">
        <v>359</v>
      </c>
      <c r="H3233" s="81">
        <v>4.79</v>
      </c>
      <c r="I3233" s="81">
        <v>34</v>
      </c>
      <c r="J3233" s="333">
        <f>+ROUND(H3233*I3233,2)</f>
        <v>162.86000000000001</v>
      </c>
    </row>
    <row r="3234" spans="1:10">
      <c r="A3234" s="69"/>
      <c r="B3234" s="78" t="s">
        <v>570</v>
      </c>
      <c r="C3234" s="79" t="s">
        <v>725</v>
      </c>
      <c r="D3234" s="80"/>
      <c r="E3234" s="80"/>
      <c r="F3234" s="80"/>
      <c r="G3234" s="81" t="s">
        <v>237</v>
      </c>
      <c r="H3234" s="81">
        <v>11.13</v>
      </c>
      <c r="I3234" s="81">
        <v>12.9359</v>
      </c>
      <c r="J3234" s="333">
        <f>+ROUND(H3234*I3234,2)</f>
        <v>143.97999999999999</v>
      </c>
    </row>
    <row r="3235" spans="1:10">
      <c r="A3235" s="69"/>
      <c r="B3235" s="78" t="s">
        <v>571</v>
      </c>
      <c r="C3235" s="79" t="s">
        <v>726</v>
      </c>
      <c r="D3235" s="80"/>
      <c r="E3235" s="80"/>
      <c r="F3235" s="80"/>
      <c r="G3235" s="81" t="s">
        <v>237</v>
      </c>
      <c r="H3235" s="81">
        <v>27.42</v>
      </c>
      <c r="I3235" s="81">
        <v>6.0875000000000004</v>
      </c>
      <c r="J3235" s="333">
        <f>+ROUND(H3235*I3235,2)</f>
        <v>166.92</v>
      </c>
    </row>
    <row r="3236" spans="1:10">
      <c r="A3236" s="69"/>
      <c r="B3236" s="78" t="s">
        <v>231</v>
      </c>
      <c r="C3236" s="79"/>
      <c r="D3236" s="80"/>
      <c r="E3236" s="80"/>
      <c r="F3236" s="80"/>
      <c r="G3236" s="81"/>
      <c r="H3236" s="81"/>
      <c r="I3236" s="81"/>
      <c r="J3236" s="333"/>
    </row>
    <row r="3237" spans="1:10">
      <c r="A3237" s="69"/>
      <c r="B3237" s="78" t="s">
        <v>231</v>
      </c>
      <c r="C3237" s="79"/>
      <c r="D3237" s="80"/>
      <c r="E3237" s="80"/>
      <c r="F3237" s="80"/>
      <c r="G3237" s="81"/>
      <c r="H3237" s="81"/>
      <c r="I3237" s="81"/>
      <c r="J3237" s="333"/>
    </row>
    <row r="3238" spans="1:10">
      <c r="A3238" s="69"/>
      <c r="B3238" s="74"/>
      <c r="C3238" s="82"/>
      <c r="D3238" s="76"/>
      <c r="E3238" s="76"/>
      <c r="F3238" s="76"/>
      <c r="G3238" s="76" t="s">
        <v>316</v>
      </c>
      <c r="H3238" s="76"/>
      <c r="I3238" s="76"/>
      <c r="J3238" s="84">
        <f>+SUBTOTAL(9,J3231:J3237)</f>
        <v>564.14</v>
      </c>
    </row>
    <row r="3239" spans="1:10">
      <c r="A3239" s="69"/>
      <c r="B3239" s="74" t="s">
        <v>295</v>
      </c>
      <c r="C3239" s="75" t="s">
        <v>317</v>
      </c>
      <c r="D3239" s="76"/>
      <c r="E3239" s="76"/>
      <c r="F3239" s="76"/>
      <c r="G3239" s="77" t="s">
        <v>296</v>
      </c>
      <c r="H3239" s="77" t="s">
        <v>955</v>
      </c>
      <c r="I3239" s="77" t="s">
        <v>312</v>
      </c>
      <c r="J3239" s="84" t="s">
        <v>956</v>
      </c>
    </row>
    <row r="3240" spans="1:10">
      <c r="A3240" s="69"/>
      <c r="B3240" s="74" t="s">
        <v>231</v>
      </c>
      <c r="C3240" s="75"/>
      <c r="D3240" s="76"/>
      <c r="E3240" s="76"/>
      <c r="F3240" s="76"/>
      <c r="G3240" s="77"/>
      <c r="H3240" s="77"/>
      <c r="I3240" s="77"/>
      <c r="J3240" s="84"/>
    </row>
    <row r="3241" spans="1:10">
      <c r="A3241" s="69"/>
      <c r="B3241" s="78" t="s">
        <v>231</v>
      </c>
      <c r="C3241" s="79"/>
      <c r="D3241" s="80"/>
      <c r="E3241" s="80"/>
      <c r="F3241" s="80"/>
      <c r="G3241" s="81"/>
      <c r="H3241" s="81"/>
      <c r="I3241" s="81"/>
      <c r="J3241" s="333"/>
    </row>
    <row r="3242" spans="1:10">
      <c r="A3242" s="69"/>
      <c r="B3242" s="78" t="s">
        <v>231</v>
      </c>
      <c r="C3242" s="79"/>
      <c r="D3242" s="80"/>
      <c r="E3242" s="80"/>
      <c r="F3242" s="80"/>
      <c r="G3242" s="81"/>
      <c r="H3242" s="81"/>
      <c r="I3242" s="81"/>
      <c r="J3242" s="333"/>
    </row>
    <row r="3243" spans="1:10">
      <c r="A3243" s="69"/>
      <c r="B3243" s="78" t="s">
        <v>231</v>
      </c>
      <c r="C3243" s="79"/>
      <c r="D3243" s="80"/>
      <c r="E3243" s="80"/>
      <c r="F3243" s="80"/>
      <c r="G3243" s="81"/>
      <c r="H3243" s="81"/>
      <c r="I3243" s="81"/>
      <c r="J3243" s="333"/>
    </row>
    <row r="3244" spans="1:10">
      <c r="A3244" s="69"/>
      <c r="B3244" s="78" t="s">
        <v>231</v>
      </c>
      <c r="C3244" s="79"/>
      <c r="D3244" s="80"/>
      <c r="E3244" s="80"/>
      <c r="F3244" s="80"/>
      <c r="G3244" s="81"/>
      <c r="H3244" s="81"/>
      <c r="I3244" s="81"/>
      <c r="J3244" s="333"/>
    </row>
    <row r="3245" spans="1:10">
      <c r="A3245" s="69"/>
      <c r="B3245" s="74"/>
      <c r="C3245" s="82"/>
      <c r="D3245" s="76"/>
      <c r="E3245" s="76"/>
      <c r="F3245" s="76"/>
      <c r="G3245" s="76" t="s">
        <v>318</v>
      </c>
      <c r="H3245" s="76"/>
      <c r="I3245" s="76"/>
      <c r="J3245" s="84">
        <f>+SUBTOTAL(9,J3240:J3244)</f>
        <v>0</v>
      </c>
    </row>
    <row r="3246" spans="1:10">
      <c r="A3246" s="69"/>
      <c r="B3246" s="74" t="s">
        <v>295</v>
      </c>
      <c r="C3246" s="75" t="s">
        <v>321</v>
      </c>
      <c r="D3246" s="77" t="s">
        <v>322</v>
      </c>
      <c r="E3246" s="77" t="s">
        <v>961</v>
      </c>
      <c r="F3246" s="77" t="s">
        <v>962</v>
      </c>
      <c r="G3246" s="77" t="s">
        <v>963</v>
      </c>
      <c r="H3246" s="77" t="s">
        <v>964</v>
      </c>
      <c r="I3246" s="77" t="s">
        <v>312</v>
      </c>
      <c r="J3246" s="84" t="s">
        <v>965</v>
      </c>
    </row>
    <row r="3247" spans="1:10">
      <c r="A3247" s="69"/>
      <c r="B3247" s="74" t="s">
        <v>231</v>
      </c>
      <c r="C3247" s="75"/>
      <c r="D3247" s="77"/>
      <c r="E3247" s="77"/>
      <c r="F3247" s="77"/>
      <c r="G3247" s="77"/>
      <c r="H3247" s="77"/>
      <c r="I3247" s="77"/>
      <c r="J3247" s="84"/>
    </row>
    <row r="3248" spans="1:10">
      <c r="A3248" s="69"/>
      <c r="B3248" s="78" t="s">
        <v>231</v>
      </c>
      <c r="C3248" s="79"/>
      <c r="D3248" s="81"/>
      <c r="E3248" s="81"/>
      <c r="F3248" s="81"/>
      <c r="G3248" s="81"/>
      <c r="H3248" s="81"/>
      <c r="I3248" s="81"/>
      <c r="J3248" s="333"/>
    </row>
    <row r="3249" spans="1:10">
      <c r="A3249" s="69"/>
      <c r="B3249" s="78" t="s">
        <v>231</v>
      </c>
      <c r="C3249" s="79"/>
      <c r="D3249" s="81"/>
      <c r="E3249" s="81"/>
      <c r="F3249" s="81"/>
      <c r="G3249" s="81"/>
      <c r="H3249" s="81"/>
      <c r="I3249" s="81"/>
      <c r="J3249" s="333"/>
    </row>
    <row r="3250" spans="1:10">
      <c r="A3250" s="69"/>
      <c r="B3250" s="78" t="s">
        <v>231</v>
      </c>
      <c r="C3250" s="79"/>
      <c r="D3250" s="81"/>
      <c r="E3250" s="81"/>
      <c r="F3250" s="81"/>
      <c r="G3250" s="81"/>
      <c r="H3250" s="81"/>
      <c r="I3250" s="81"/>
      <c r="J3250" s="333"/>
    </row>
    <row r="3251" spans="1:10">
      <c r="A3251" s="69"/>
      <c r="B3251" s="78" t="s">
        <v>231</v>
      </c>
      <c r="C3251" s="79"/>
      <c r="D3251" s="81"/>
      <c r="E3251" s="81"/>
      <c r="F3251" s="81"/>
      <c r="G3251" s="81"/>
      <c r="H3251" s="81"/>
      <c r="I3251" s="81"/>
      <c r="J3251" s="333"/>
    </row>
    <row r="3252" spans="1:10">
      <c r="A3252" s="69"/>
      <c r="B3252" s="78" t="s">
        <v>231</v>
      </c>
      <c r="C3252" s="79"/>
      <c r="D3252" s="81"/>
      <c r="E3252" s="81"/>
      <c r="F3252" s="81"/>
      <c r="G3252" s="81"/>
      <c r="H3252" s="81"/>
      <c r="I3252" s="81"/>
      <c r="J3252" s="333"/>
    </row>
    <row r="3253" spans="1:10">
      <c r="A3253" s="69"/>
      <c r="B3253" s="78" t="s">
        <v>231</v>
      </c>
      <c r="C3253" s="79"/>
      <c r="D3253" s="81"/>
      <c r="E3253" s="81"/>
      <c r="F3253" s="81"/>
      <c r="G3253" s="81"/>
      <c r="H3253" s="81"/>
      <c r="I3253" s="81"/>
      <c r="J3253" s="333"/>
    </row>
    <row r="3254" spans="1:10">
      <c r="A3254" s="69"/>
      <c r="B3254" s="74"/>
      <c r="C3254" s="82"/>
      <c r="D3254" s="76"/>
      <c r="E3254" s="76"/>
      <c r="F3254" s="76"/>
      <c r="G3254" s="76" t="s">
        <v>325</v>
      </c>
      <c r="H3254" s="76"/>
      <c r="I3254" s="76"/>
      <c r="J3254" s="84">
        <f>+SUBTOTAL(9,J3247:J3253)</f>
        <v>0</v>
      </c>
    </row>
    <row r="3255" spans="1:10">
      <c r="A3255" s="69"/>
      <c r="B3255" s="74" t="s">
        <v>326</v>
      </c>
      <c r="C3255" s="82"/>
      <c r="D3255" s="76"/>
      <c r="E3255" s="76"/>
      <c r="F3255" s="76"/>
      <c r="G3255" s="76"/>
      <c r="H3255" s="76"/>
      <c r="I3255" s="76"/>
      <c r="J3255" s="84">
        <f>+SUBTOTAL(9,J3229:J3253)</f>
        <v>9882.2500000000018</v>
      </c>
    </row>
    <row r="3256" spans="1:10">
      <c r="A3256" s="69"/>
      <c r="B3256" s="74" t="s">
        <v>327</v>
      </c>
      <c r="C3256" s="82"/>
      <c r="D3256" s="76">
        <v>0</v>
      </c>
      <c r="E3256" s="76"/>
      <c r="F3256" s="76"/>
      <c r="G3256" s="76"/>
      <c r="H3256" s="76"/>
      <c r="I3256" s="76"/>
      <c r="J3256" s="84">
        <f>+ROUND(J3255*D3256/100,2)</f>
        <v>0</v>
      </c>
    </row>
    <row r="3257" spans="1:10" ht="14.4" thickBot="1">
      <c r="A3257" s="69"/>
      <c r="B3257" s="74" t="s">
        <v>328</v>
      </c>
      <c r="C3257" s="82"/>
      <c r="D3257" s="76"/>
      <c r="E3257" s="76"/>
      <c r="F3257" s="76"/>
      <c r="G3257" s="76"/>
      <c r="H3257" s="76"/>
      <c r="I3257" s="76"/>
      <c r="J3257" s="84">
        <f>+J3255+ J3256</f>
        <v>9882.2500000000018</v>
      </c>
    </row>
    <row r="3258" spans="1:10">
      <c r="A3258" s="69"/>
      <c r="B3258" s="70" t="s">
        <v>261</v>
      </c>
      <c r="C3258" s="71"/>
      <c r="D3258" s="73"/>
      <c r="E3258" s="73"/>
      <c r="F3258" s="73" t="s">
        <v>967</v>
      </c>
      <c r="G3258" s="73"/>
      <c r="H3258" s="73"/>
      <c r="I3258" s="73" t="s">
        <v>1023</v>
      </c>
      <c r="J3258" s="332"/>
    </row>
    <row r="3259" spans="1:10">
      <c r="A3259" s="69"/>
      <c r="B3259" s="78" t="s">
        <v>969</v>
      </c>
      <c r="C3259" s="69"/>
      <c r="D3259" s="80"/>
      <c r="E3259" s="80"/>
      <c r="F3259" s="80" t="s">
        <v>970</v>
      </c>
      <c r="G3259" s="80"/>
      <c r="H3259" s="80"/>
      <c r="I3259" s="80"/>
      <c r="J3259" s="338"/>
    </row>
    <row r="3260" spans="1:10">
      <c r="A3260" s="69"/>
      <c r="B3260" s="78" t="s">
        <v>971</v>
      </c>
      <c r="C3260" s="69"/>
      <c r="D3260" s="80"/>
      <c r="E3260" s="80"/>
      <c r="F3260" s="80" t="s">
        <v>972</v>
      </c>
      <c r="G3260" s="80"/>
      <c r="H3260" s="80"/>
      <c r="I3260" s="80"/>
      <c r="J3260" s="338"/>
    </row>
    <row r="3261" spans="1:10" ht="14.4" thickBot="1">
      <c r="A3261" s="69"/>
      <c r="B3261" s="85" t="s">
        <v>973</v>
      </c>
      <c r="C3261" s="69"/>
      <c r="D3261" s="80"/>
      <c r="E3261" s="80"/>
      <c r="F3261" s="80"/>
      <c r="G3261" s="80"/>
      <c r="H3261" s="80"/>
      <c r="I3261" s="80"/>
      <c r="J3261" s="339"/>
    </row>
    <row r="3262" spans="1:10">
      <c r="A3262" s="69"/>
      <c r="B3262" s="71"/>
      <c r="C3262" s="71"/>
      <c r="D3262" s="73"/>
      <c r="E3262" s="73"/>
      <c r="F3262" s="73"/>
      <c r="G3262" s="73"/>
      <c r="H3262" s="73"/>
      <c r="I3262" s="73"/>
      <c r="J3262" s="73"/>
    </row>
    <row r="3263" spans="1:10" ht="14.4" thickBot="1">
      <c r="A3263" s="69"/>
      <c r="B3263" s="69"/>
      <c r="C3263" s="69"/>
      <c r="D3263" s="80"/>
      <c r="E3263" s="80"/>
      <c r="F3263" s="80"/>
      <c r="G3263" s="80"/>
      <c r="H3263" s="80"/>
      <c r="I3263" s="80"/>
      <c r="J3263" s="80"/>
    </row>
    <row r="3264" spans="1:10">
      <c r="A3264" s="69"/>
      <c r="B3264" s="70"/>
      <c r="C3264" s="71"/>
      <c r="D3264" s="72" t="s">
        <v>294</v>
      </c>
      <c r="E3264" s="72"/>
      <c r="F3264" s="72"/>
      <c r="G3264" s="73"/>
      <c r="H3264" s="73"/>
      <c r="I3264" s="73"/>
      <c r="J3264" s="332"/>
    </row>
    <row r="3265" spans="1:10">
      <c r="A3265" s="69"/>
      <c r="B3265" s="74" t="s">
        <v>295</v>
      </c>
      <c r="C3265" s="75" t="s">
        <v>116</v>
      </c>
      <c r="D3265" s="76"/>
      <c r="E3265" s="76"/>
      <c r="F3265" s="76"/>
      <c r="G3265" s="76"/>
      <c r="H3265" s="77" t="s">
        <v>943</v>
      </c>
      <c r="I3265" s="76"/>
      <c r="J3265" s="84" t="s">
        <v>296</v>
      </c>
    </row>
    <row r="3266" spans="1:10">
      <c r="A3266" s="69"/>
      <c r="B3266" s="78" t="s">
        <v>231</v>
      </c>
      <c r="C3266" s="79" t="s">
        <v>252</v>
      </c>
      <c r="D3266" s="80"/>
      <c r="E3266" s="80"/>
      <c r="F3266" s="80"/>
      <c r="G3266" s="80"/>
      <c r="H3266" s="81" t="s">
        <v>945</v>
      </c>
      <c r="I3266" s="80"/>
      <c r="J3266" s="333" t="s">
        <v>229</v>
      </c>
    </row>
    <row r="3267" spans="1:10">
      <c r="A3267" s="69"/>
      <c r="B3267" s="74"/>
      <c r="C3267" s="75"/>
      <c r="D3267" s="76"/>
      <c r="E3267" s="77"/>
      <c r="F3267" s="77" t="s">
        <v>297</v>
      </c>
      <c r="G3267" s="77"/>
      <c r="H3267" s="77" t="s">
        <v>298</v>
      </c>
      <c r="I3267" s="77"/>
      <c r="J3267" s="84" t="s">
        <v>946</v>
      </c>
    </row>
    <row r="3268" spans="1:10">
      <c r="A3268" s="69"/>
      <c r="B3268" s="78" t="s">
        <v>295</v>
      </c>
      <c r="C3268" s="79" t="s">
        <v>299</v>
      </c>
      <c r="D3268" s="80"/>
      <c r="E3268" s="81" t="s">
        <v>230</v>
      </c>
      <c r="F3268" s="77" t="s">
        <v>300</v>
      </c>
      <c r="G3268" s="77" t="s">
        <v>301</v>
      </c>
      <c r="H3268" s="77" t="s">
        <v>300</v>
      </c>
      <c r="I3268" s="334" t="s">
        <v>301</v>
      </c>
      <c r="J3268" s="333" t="s">
        <v>947</v>
      </c>
    </row>
    <row r="3269" spans="1:10">
      <c r="A3269" s="69"/>
      <c r="B3269" s="335" t="s">
        <v>572</v>
      </c>
      <c r="C3269" s="75" t="s">
        <v>573</v>
      </c>
      <c r="D3269" s="76"/>
      <c r="E3269" s="77">
        <v>1</v>
      </c>
      <c r="F3269" s="77">
        <v>0.2</v>
      </c>
      <c r="G3269" s="77">
        <v>0.8</v>
      </c>
      <c r="H3269" s="77">
        <v>411.91</v>
      </c>
      <c r="I3269" s="77">
        <v>140.69999999999999</v>
      </c>
      <c r="J3269" s="84">
        <f>+ROUND(E3269* ((F3269*H3269) + (G3269*I3269)),2)</f>
        <v>194.94</v>
      </c>
    </row>
    <row r="3270" spans="1:10">
      <c r="A3270" s="69"/>
      <c r="B3270" s="336" t="s">
        <v>574</v>
      </c>
      <c r="C3270" s="79" t="s">
        <v>727</v>
      </c>
      <c r="D3270" s="80"/>
      <c r="E3270" s="81">
        <v>1</v>
      </c>
      <c r="F3270" s="81">
        <v>0.4</v>
      </c>
      <c r="G3270" s="81">
        <v>0.6</v>
      </c>
      <c r="H3270" s="81">
        <v>115.32</v>
      </c>
      <c r="I3270" s="81">
        <v>54.75</v>
      </c>
      <c r="J3270" s="333">
        <f>+ROUND(E3270* ((F3270*H3270) + (G3270*I3270)),2)</f>
        <v>78.98</v>
      </c>
    </row>
    <row r="3271" spans="1:10">
      <c r="A3271" s="69"/>
      <c r="B3271" s="78" t="s">
        <v>231</v>
      </c>
      <c r="C3271" s="79"/>
      <c r="D3271" s="80"/>
      <c r="E3271" s="81"/>
      <c r="F3271" s="81"/>
      <c r="G3271" s="81"/>
      <c r="H3271" s="81"/>
      <c r="I3271" s="81"/>
      <c r="J3271" s="333"/>
    </row>
    <row r="3272" spans="1:10">
      <c r="A3272" s="69"/>
      <c r="B3272" s="78" t="s">
        <v>231</v>
      </c>
      <c r="C3272" s="79"/>
      <c r="D3272" s="80"/>
      <c r="E3272" s="81"/>
      <c r="F3272" s="81"/>
      <c r="G3272" s="81"/>
      <c r="H3272" s="81"/>
      <c r="I3272" s="81"/>
      <c r="J3272" s="333"/>
    </row>
    <row r="3273" spans="1:10">
      <c r="A3273" s="69"/>
      <c r="B3273" s="78" t="s">
        <v>231</v>
      </c>
      <c r="C3273" s="79"/>
      <c r="D3273" s="80"/>
      <c r="E3273" s="81"/>
      <c r="F3273" s="81"/>
      <c r="G3273" s="81"/>
      <c r="H3273" s="81"/>
      <c r="I3273" s="81"/>
      <c r="J3273" s="333"/>
    </row>
    <row r="3274" spans="1:10">
      <c r="A3274" s="69"/>
      <c r="B3274" s="78" t="s">
        <v>231</v>
      </c>
      <c r="C3274" s="79"/>
      <c r="D3274" s="80"/>
      <c r="E3274" s="81"/>
      <c r="F3274" s="81"/>
      <c r="G3274" s="81"/>
      <c r="H3274" s="81"/>
      <c r="I3274" s="81"/>
      <c r="J3274" s="333"/>
    </row>
    <row r="3275" spans="1:10">
      <c r="A3275" s="69"/>
      <c r="B3275" s="78" t="s">
        <v>231</v>
      </c>
      <c r="C3275" s="79"/>
      <c r="D3275" s="80"/>
      <c r="E3275" s="81"/>
      <c r="F3275" s="81"/>
      <c r="G3275" s="81"/>
      <c r="H3275" s="81"/>
      <c r="I3275" s="81"/>
      <c r="J3275" s="333"/>
    </row>
    <row r="3276" spans="1:10">
      <c r="A3276" s="69"/>
      <c r="B3276" s="74"/>
      <c r="C3276" s="82"/>
      <c r="D3276" s="76"/>
      <c r="E3276" s="76"/>
      <c r="F3276" s="76"/>
      <c r="G3276" s="76" t="s">
        <v>948</v>
      </c>
      <c r="H3276" s="76"/>
      <c r="I3276" s="76"/>
      <c r="J3276" s="84">
        <f>+SUBTOTAL(9,J3269:J3275)</f>
        <v>273.92</v>
      </c>
    </row>
    <row r="3277" spans="1:10">
      <c r="A3277" s="69"/>
      <c r="B3277" s="74" t="s">
        <v>295</v>
      </c>
      <c r="C3277" s="75" t="s">
        <v>949</v>
      </c>
      <c r="D3277" s="76"/>
      <c r="E3277" s="76"/>
      <c r="F3277" s="76"/>
      <c r="G3277" s="76"/>
      <c r="H3277" s="77" t="s">
        <v>230</v>
      </c>
      <c r="I3277" s="77" t="s">
        <v>950</v>
      </c>
      <c r="J3277" s="84" t="s">
        <v>951</v>
      </c>
    </row>
    <row r="3278" spans="1:10">
      <c r="A3278" s="69"/>
      <c r="B3278" s="74" t="s">
        <v>448</v>
      </c>
      <c r="C3278" s="75" t="s">
        <v>449</v>
      </c>
      <c r="D3278" s="76"/>
      <c r="E3278" s="76"/>
      <c r="F3278" s="76"/>
      <c r="G3278" s="76"/>
      <c r="H3278" s="77">
        <v>3</v>
      </c>
      <c r="I3278" s="77">
        <v>22.84</v>
      </c>
      <c r="J3278" s="84">
        <f>+ROUND(H3278*I3278,2)</f>
        <v>68.52</v>
      </c>
    </row>
    <row r="3279" spans="1:10">
      <c r="A3279" s="69"/>
      <c r="B3279" s="78" t="s">
        <v>575</v>
      </c>
      <c r="C3279" s="79" t="s">
        <v>576</v>
      </c>
      <c r="D3279" s="80"/>
      <c r="E3279" s="80"/>
      <c r="F3279" s="80"/>
      <c r="G3279" s="80"/>
      <c r="H3279" s="81">
        <v>3</v>
      </c>
      <c r="I3279" s="81">
        <v>28.9</v>
      </c>
      <c r="J3279" s="333">
        <f>+ROUND(H3279*I3279,2)</f>
        <v>86.7</v>
      </c>
    </row>
    <row r="3280" spans="1:10">
      <c r="A3280" s="69"/>
      <c r="B3280" s="78" t="s">
        <v>231</v>
      </c>
      <c r="C3280" s="79"/>
      <c r="D3280" s="80"/>
      <c r="E3280" s="80"/>
      <c r="F3280" s="80"/>
      <c r="G3280" s="80"/>
      <c r="H3280" s="81"/>
      <c r="I3280" s="81"/>
      <c r="J3280" s="333"/>
    </row>
    <row r="3281" spans="1:10">
      <c r="A3281" s="69"/>
      <c r="B3281" s="78" t="s">
        <v>231</v>
      </c>
      <c r="C3281" s="79"/>
      <c r="D3281" s="80"/>
      <c r="E3281" s="80"/>
      <c r="F3281" s="80"/>
      <c r="G3281" s="80"/>
      <c r="H3281" s="81"/>
      <c r="I3281" s="81"/>
      <c r="J3281" s="333"/>
    </row>
    <row r="3282" spans="1:10">
      <c r="A3282" s="69"/>
      <c r="B3282" s="78" t="s">
        <v>231</v>
      </c>
      <c r="C3282" s="79"/>
      <c r="D3282" s="80"/>
      <c r="E3282" s="80"/>
      <c r="F3282" s="80"/>
      <c r="G3282" s="80"/>
      <c r="H3282" s="81"/>
      <c r="I3282" s="81"/>
      <c r="J3282" s="333"/>
    </row>
    <row r="3283" spans="1:10">
      <c r="A3283" s="69"/>
      <c r="B3283" s="78" t="s">
        <v>231</v>
      </c>
      <c r="C3283" s="79"/>
      <c r="D3283" s="80"/>
      <c r="E3283" s="80"/>
      <c r="F3283" s="80"/>
      <c r="G3283" s="80"/>
      <c r="H3283" s="81"/>
      <c r="I3283" s="81"/>
      <c r="J3283" s="333"/>
    </row>
    <row r="3284" spans="1:10">
      <c r="A3284" s="69"/>
      <c r="B3284" s="78" t="s">
        <v>231</v>
      </c>
      <c r="C3284" s="79"/>
      <c r="D3284" s="80"/>
      <c r="E3284" s="80"/>
      <c r="F3284" s="80"/>
      <c r="G3284" s="80"/>
      <c r="H3284" s="81"/>
      <c r="I3284" s="81"/>
      <c r="J3284" s="333"/>
    </row>
    <row r="3285" spans="1:10">
      <c r="A3285" s="69"/>
      <c r="B3285" s="74"/>
      <c r="C3285" s="82"/>
      <c r="D3285" s="76"/>
      <c r="E3285" s="76"/>
      <c r="F3285" s="76"/>
      <c r="G3285" s="76" t="s">
        <v>952</v>
      </c>
      <c r="H3285" s="76"/>
      <c r="I3285" s="76"/>
      <c r="J3285" s="84">
        <f>+SUBTOTAL(9,J3278:J3284)</f>
        <v>155.22</v>
      </c>
    </row>
    <row r="3286" spans="1:10">
      <c r="A3286" s="69"/>
      <c r="B3286" s="74"/>
      <c r="C3286" s="82"/>
      <c r="D3286" s="76"/>
      <c r="E3286" s="76"/>
      <c r="F3286" s="76" t="s">
        <v>953</v>
      </c>
      <c r="G3286" s="76"/>
      <c r="H3286" s="76"/>
      <c r="I3286" s="76">
        <v>0</v>
      </c>
      <c r="J3286" s="84">
        <f>+ROUND(I3286*J3285,2)</f>
        <v>0</v>
      </c>
    </row>
    <row r="3287" spans="1:10">
      <c r="A3287" s="69"/>
      <c r="B3287" s="74"/>
      <c r="C3287" s="82"/>
      <c r="D3287" s="76"/>
      <c r="E3287" s="76"/>
      <c r="F3287" s="76" t="s">
        <v>308</v>
      </c>
      <c r="G3287" s="76"/>
      <c r="H3287" s="76"/>
      <c r="I3287" s="76"/>
      <c r="J3287" s="84">
        <f>+SUBTOTAL(9,J3278:J3286)</f>
        <v>155.22</v>
      </c>
    </row>
    <row r="3288" spans="1:10">
      <c r="A3288" s="69"/>
      <c r="B3288" s="83"/>
      <c r="C3288" s="82"/>
      <c r="D3288" s="76"/>
      <c r="E3288" s="76"/>
      <c r="F3288" s="76"/>
      <c r="G3288" s="76" t="s">
        <v>954</v>
      </c>
      <c r="H3288" s="76"/>
      <c r="I3288" s="76"/>
      <c r="J3288" s="337">
        <f>+SUBTOTAL(9,J3269:J3287)</f>
        <v>429.14</v>
      </c>
    </row>
    <row r="3289" spans="1:10">
      <c r="A3289" s="69"/>
      <c r="B3289" s="83"/>
      <c r="C3289" s="82" t="s">
        <v>309</v>
      </c>
      <c r="D3289" s="76">
        <v>3.2849999999999997E-2</v>
      </c>
      <c r="E3289" s="76"/>
      <c r="F3289" s="76"/>
      <c r="G3289" s="76" t="s">
        <v>310</v>
      </c>
      <c r="H3289" s="76"/>
      <c r="I3289" s="76"/>
      <c r="J3289" s="337">
        <f>+ROUND(J3288/D3289,2)</f>
        <v>13063.62</v>
      </c>
    </row>
    <row r="3290" spans="1:10">
      <c r="A3290" s="69"/>
      <c r="B3290" s="74" t="s">
        <v>295</v>
      </c>
      <c r="C3290" s="75" t="s">
        <v>311</v>
      </c>
      <c r="D3290" s="76"/>
      <c r="E3290" s="76"/>
      <c r="F3290" s="76"/>
      <c r="G3290" s="77" t="s">
        <v>296</v>
      </c>
      <c r="H3290" s="77" t="s">
        <v>955</v>
      </c>
      <c r="I3290" s="77" t="s">
        <v>312</v>
      </c>
      <c r="J3290" s="84" t="s">
        <v>956</v>
      </c>
    </row>
    <row r="3291" spans="1:10">
      <c r="A3291" s="69"/>
      <c r="B3291" s="74" t="s">
        <v>577</v>
      </c>
      <c r="C3291" s="75" t="s">
        <v>578</v>
      </c>
      <c r="D3291" s="76"/>
      <c r="E3291" s="76"/>
      <c r="F3291" s="76"/>
      <c r="G3291" s="77" t="s">
        <v>258</v>
      </c>
      <c r="H3291" s="77">
        <v>3612.76</v>
      </c>
      <c r="I3291" s="77">
        <v>0.5</v>
      </c>
      <c r="J3291" s="84">
        <f>+ROUND(H3291*I3291,2)</f>
        <v>1806.38</v>
      </c>
    </row>
    <row r="3292" spans="1:10">
      <c r="A3292" s="69"/>
      <c r="B3292" s="78" t="s">
        <v>579</v>
      </c>
      <c r="C3292" s="79" t="s">
        <v>1072</v>
      </c>
      <c r="D3292" s="80"/>
      <c r="E3292" s="80"/>
      <c r="F3292" s="80"/>
      <c r="G3292" s="81" t="s">
        <v>567</v>
      </c>
      <c r="H3292" s="81">
        <v>180.64</v>
      </c>
      <c r="I3292" s="81">
        <v>1</v>
      </c>
      <c r="J3292" s="333">
        <f>+ROUND(H3292*I3292,2)</f>
        <v>180.64</v>
      </c>
    </row>
    <row r="3293" spans="1:10">
      <c r="A3293" s="69"/>
      <c r="B3293" s="78" t="s">
        <v>231</v>
      </c>
      <c r="C3293" s="79"/>
      <c r="D3293" s="80"/>
      <c r="E3293" s="80"/>
      <c r="F3293" s="80"/>
      <c r="G3293" s="81"/>
      <c r="H3293" s="81"/>
      <c r="I3293" s="81"/>
      <c r="J3293" s="333"/>
    </row>
    <row r="3294" spans="1:10">
      <c r="A3294" s="69"/>
      <c r="B3294" s="78" t="s">
        <v>231</v>
      </c>
      <c r="C3294" s="79"/>
      <c r="D3294" s="80"/>
      <c r="E3294" s="80"/>
      <c r="F3294" s="80"/>
      <c r="G3294" s="81"/>
      <c r="H3294" s="81"/>
      <c r="I3294" s="81"/>
      <c r="J3294" s="333"/>
    </row>
    <row r="3295" spans="1:10">
      <c r="A3295" s="69"/>
      <c r="B3295" s="78" t="s">
        <v>231</v>
      </c>
      <c r="C3295" s="79"/>
      <c r="D3295" s="80"/>
      <c r="E3295" s="80"/>
      <c r="F3295" s="80"/>
      <c r="G3295" s="81"/>
      <c r="H3295" s="81"/>
      <c r="I3295" s="81"/>
      <c r="J3295" s="333"/>
    </row>
    <row r="3296" spans="1:10">
      <c r="A3296" s="69"/>
      <c r="B3296" s="78" t="s">
        <v>231</v>
      </c>
      <c r="C3296" s="79"/>
      <c r="D3296" s="80"/>
      <c r="E3296" s="80"/>
      <c r="F3296" s="80"/>
      <c r="G3296" s="81"/>
      <c r="H3296" s="81"/>
      <c r="I3296" s="81"/>
      <c r="J3296" s="333"/>
    </row>
    <row r="3297" spans="1:10">
      <c r="A3297" s="69"/>
      <c r="B3297" s="78" t="s">
        <v>231</v>
      </c>
      <c r="C3297" s="79"/>
      <c r="D3297" s="80"/>
      <c r="E3297" s="80"/>
      <c r="F3297" s="80"/>
      <c r="G3297" s="81"/>
      <c r="H3297" s="81"/>
      <c r="I3297" s="81"/>
      <c r="J3297" s="333"/>
    </row>
    <row r="3298" spans="1:10">
      <c r="A3298" s="69"/>
      <c r="B3298" s="74"/>
      <c r="C3298" s="82"/>
      <c r="D3298" s="76"/>
      <c r="E3298" s="76"/>
      <c r="F3298" s="76"/>
      <c r="G3298" s="76" t="s">
        <v>316</v>
      </c>
      <c r="H3298" s="76"/>
      <c r="I3298" s="76"/>
      <c r="J3298" s="84">
        <f>+SUBTOTAL(9,J3291:J3297)</f>
        <v>1987.02</v>
      </c>
    </row>
    <row r="3299" spans="1:10">
      <c r="A3299" s="69"/>
      <c r="B3299" s="74" t="s">
        <v>295</v>
      </c>
      <c r="C3299" s="75" t="s">
        <v>317</v>
      </c>
      <c r="D3299" s="76"/>
      <c r="E3299" s="76"/>
      <c r="F3299" s="76"/>
      <c r="G3299" s="77" t="s">
        <v>296</v>
      </c>
      <c r="H3299" s="77" t="s">
        <v>955</v>
      </c>
      <c r="I3299" s="77" t="s">
        <v>312</v>
      </c>
      <c r="J3299" s="84" t="s">
        <v>956</v>
      </c>
    </row>
    <row r="3300" spans="1:10">
      <c r="A3300" s="69"/>
      <c r="B3300" s="74" t="s">
        <v>231</v>
      </c>
      <c r="C3300" s="75"/>
      <c r="D3300" s="76"/>
      <c r="E3300" s="76"/>
      <c r="F3300" s="76"/>
      <c r="G3300" s="77"/>
      <c r="H3300" s="77"/>
      <c r="I3300" s="77"/>
      <c r="J3300" s="84"/>
    </row>
    <row r="3301" spans="1:10">
      <c r="A3301" s="69"/>
      <c r="B3301" s="78" t="s">
        <v>231</v>
      </c>
      <c r="C3301" s="79"/>
      <c r="D3301" s="80"/>
      <c r="E3301" s="80"/>
      <c r="F3301" s="80"/>
      <c r="G3301" s="81"/>
      <c r="H3301" s="81"/>
      <c r="I3301" s="81"/>
      <c r="J3301" s="333"/>
    </row>
    <row r="3302" spans="1:10">
      <c r="A3302" s="69"/>
      <c r="B3302" s="78" t="s">
        <v>231</v>
      </c>
      <c r="C3302" s="79"/>
      <c r="D3302" s="80"/>
      <c r="E3302" s="80"/>
      <c r="F3302" s="80"/>
      <c r="G3302" s="81"/>
      <c r="H3302" s="81"/>
      <c r="I3302" s="81"/>
      <c r="J3302" s="333"/>
    </row>
    <row r="3303" spans="1:10">
      <c r="A3303" s="69"/>
      <c r="B3303" s="78" t="s">
        <v>231</v>
      </c>
      <c r="C3303" s="79"/>
      <c r="D3303" s="80"/>
      <c r="E3303" s="80"/>
      <c r="F3303" s="80"/>
      <c r="G3303" s="81"/>
      <c r="H3303" s="81"/>
      <c r="I3303" s="81"/>
      <c r="J3303" s="333"/>
    </row>
    <row r="3304" spans="1:10">
      <c r="A3304" s="69"/>
      <c r="B3304" s="78" t="s">
        <v>231</v>
      </c>
      <c r="C3304" s="79"/>
      <c r="D3304" s="80"/>
      <c r="E3304" s="80"/>
      <c r="F3304" s="80"/>
      <c r="G3304" s="81"/>
      <c r="H3304" s="81"/>
      <c r="I3304" s="81"/>
      <c r="J3304" s="333"/>
    </row>
    <row r="3305" spans="1:10">
      <c r="A3305" s="69"/>
      <c r="B3305" s="74"/>
      <c r="C3305" s="82"/>
      <c r="D3305" s="76"/>
      <c r="E3305" s="76"/>
      <c r="F3305" s="76"/>
      <c r="G3305" s="76" t="s">
        <v>318</v>
      </c>
      <c r="H3305" s="76"/>
      <c r="I3305" s="76"/>
      <c r="J3305" s="84">
        <f>+SUBTOTAL(9,J3300:J3304)</f>
        <v>0</v>
      </c>
    </row>
    <row r="3306" spans="1:10">
      <c r="A3306" s="69"/>
      <c r="B3306" s="74" t="s">
        <v>295</v>
      </c>
      <c r="C3306" s="75" t="s">
        <v>321</v>
      </c>
      <c r="D3306" s="77" t="s">
        <v>322</v>
      </c>
      <c r="E3306" s="77" t="s">
        <v>961</v>
      </c>
      <c r="F3306" s="77" t="s">
        <v>962</v>
      </c>
      <c r="G3306" s="77" t="s">
        <v>963</v>
      </c>
      <c r="H3306" s="77" t="s">
        <v>964</v>
      </c>
      <c r="I3306" s="77" t="s">
        <v>312</v>
      </c>
      <c r="J3306" s="84" t="s">
        <v>965</v>
      </c>
    </row>
    <row r="3307" spans="1:10">
      <c r="A3307" s="69"/>
      <c r="B3307" s="74" t="s">
        <v>231</v>
      </c>
      <c r="C3307" s="75"/>
      <c r="D3307" s="77"/>
      <c r="E3307" s="77"/>
      <c r="F3307" s="77"/>
      <c r="G3307" s="77"/>
      <c r="H3307" s="77"/>
      <c r="I3307" s="77"/>
      <c r="J3307" s="84"/>
    </row>
    <row r="3308" spans="1:10">
      <c r="A3308" s="69"/>
      <c r="B3308" s="78" t="s">
        <v>231</v>
      </c>
      <c r="C3308" s="79"/>
      <c r="D3308" s="81"/>
      <c r="E3308" s="81"/>
      <c r="F3308" s="81"/>
      <c r="G3308" s="81"/>
      <c r="H3308" s="81"/>
      <c r="I3308" s="81"/>
      <c r="J3308" s="333"/>
    </row>
    <row r="3309" spans="1:10">
      <c r="A3309" s="69"/>
      <c r="B3309" s="78" t="s">
        <v>231</v>
      </c>
      <c r="C3309" s="79"/>
      <c r="D3309" s="81"/>
      <c r="E3309" s="81"/>
      <c r="F3309" s="81"/>
      <c r="G3309" s="81"/>
      <c r="H3309" s="81"/>
      <c r="I3309" s="81"/>
      <c r="J3309" s="333"/>
    </row>
    <row r="3310" spans="1:10">
      <c r="A3310" s="69"/>
      <c r="B3310" s="78" t="s">
        <v>231</v>
      </c>
      <c r="C3310" s="79"/>
      <c r="D3310" s="81"/>
      <c r="E3310" s="81"/>
      <c r="F3310" s="81"/>
      <c r="G3310" s="81"/>
      <c r="H3310" s="81"/>
      <c r="I3310" s="81"/>
      <c r="J3310" s="333"/>
    </row>
    <row r="3311" spans="1:10">
      <c r="A3311" s="69"/>
      <c r="B3311" s="78" t="s">
        <v>231</v>
      </c>
      <c r="C3311" s="79"/>
      <c r="D3311" s="81"/>
      <c r="E3311" s="81"/>
      <c r="F3311" s="81"/>
      <c r="G3311" s="81"/>
      <c r="H3311" s="81"/>
      <c r="I3311" s="81"/>
      <c r="J3311" s="333"/>
    </row>
    <row r="3312" spans="1:10">
      <c r="A3312" s="69"/>
      <c r="B3312" s="78" t="s">
        <v>231</v>
      </c>
      <c r="C3312" s="79"/>
      <c r="D3312" s="81"/>
      <c r="E3312" s="81"/>
      <c r="F3312" s="81"/>
      <c r="G3312" s="81"/>
      <c r="H3312" s="81"/>
      <c r="I3312" s="81"/>
      <c r="J3312" s="333"/>
    </row>
    <row r="3313" spans="1:10">
      <c r="A3313" s="69"/>
      <c r="B3313" s="78" t="s">
        <v>231</v>
      </c>
      <c r="C3313" s="79"/>
      <c r="D3313" s="81"/>
      <c r="E3313" s="81"/>
      <c r="F3313" s="81"/>
      <c r="G3313" s="81"/>
      <c r="H3313" s="81"/>
      <c r="I3313" s="81"/>
      <c r="J3313" s="333"/>
    </row>
    <row r="3314" spans="1:10">
      <c r="A3314" s="69"/>
      <c r="B3314" s="74"/>
      <c r="C3314" s="82"/>
      <c r="D3314" s="76"/>
      <c r="E3314" s="76"/>
      <c r="F3314" s="76"/>
      <c r="G3314" s="76" t="s">
        <v>325</v>
      </c>
      <c r="H3314" s="76"/>
      <c r="I3314" s="76"/>
      <c r="J3314" s="84">
        <f>+SUBTOTAL(9,J3307:J3313)</f>
        <v>0</v>
      </c>
    </row>
    <row r="3315" spans="1:10">
      <c r="A3315" s="69"/>
      <c r="B3315" s="74" t="s">
        <v>326</v>
      </c>
      <c r="C3315" s="82"/>
      <c r="D3315" s="76"/>
      <c r="E3315" s="76"/>
      <c r="F3315" s="76"/>
      <c r="G3315" s="76"/>
      <c r="H3315" s="76"/>
      <c r="I3315" s="76"/>
      <c r="J3315" s="84">
        <f>+SUBTOTAL(9,J3289:J3313)</f>
        <v>15050.64</v>
      </c>
    </row>
    <row r="3316" spans="1:10">
      <c r="A3316" s="69"/>
      <c r="B3316" s="74" t="s">
        <v>327</v>
      </c>
      <c r="C3316" s="82"/>
      <c r="D3316" s="76">
        <v>0</v>
      </c>
      <c r="E3316" s="76"/>
      <c r="F3316" s="76"/>
      <c r="G3316" s="76"/>
      <c r="H3316" s="76"/>
      <c r="I3316" s="76"/>
      <c r="J3316" s="84">
        <f>+ROUND(J3315*D3316/100,2)</f>
        <v>0</v>
      </c>
    </row>
    <row r="3317" spans="1:10" ht="14.4" thickBot="1">
      <c r="A3317" s="69"/>
      <c r="B3317" s="74" t="s">
        <v>328</v>
      </c>
      <c r="C3317" s="82"/>
      <c r="D3317" s="76"/>
      <c r="E3317" s="76"/>
      <c r="F3317" s="76"/>
      <c r="G3317" s="76"/>
      <c r="H3317" s="76"/>
      <c r="I3317" s="76"/>
      <c r="J3317" s="84">
        <f>+J3315+ J3316</f>
        <v>15050.64</v>
      </c>
    </row>
    <row r="3318" spans="1:10">
      <c r="A3318" s="69"/>
      <c r="B3318" s="70" t="s">
        <v>261</v>
      </c>
      <c r="C3318" s="71"/>
      <c r="D3318" s="73"/>
      <c r="E3318" s="73"/>
      <c r="F3318" s="73" t="s">
        <v>967</v>
      </c>
      <c r="G3318" s="73"/>
      <c r="H3318" s="73"/>
      <c r="I3318" s="73" t="s">
        <v>1023</v>
      </c>
      <c r="J3318" s="332"/>
    </row>
    <row r="3319" spans="1:10">
      <c r="A3319" s="69"/>
      <c r="B3319" s="78" t="s">
        <v>969</v>
      </c>
      <c r="C3319" s="69"/>
      <c r="D3319" s="80"/>
      <c r="E3319" s="80"/>
      <c r="F3319" s="80" t="s">
        <v>970</v>
      </c>
      <c r="G3319" s="80"/>
      <c r="H3319" s="80"/>
      <c r="I3319" s="80"/>
      <c r="J3319" s="338"/>
    </row>
    <row r="3320" spans="1:10">
      <c r="A3320" s="69"/>
      <c r="B3320" s="78" t="s">
        <v>971</v>
      </c>
      <c r="C3320" s="69"/>
      <c r="D3320" s="80"/>
      <c r="E3320" s="80"/>
      <c r="F3320" s="80" t="s">
        <v>972</v>
      </c>
      <c r="G3320" s="80"/>
      <c r="H3320" s="80"/>
      <c r="I3320" s="80"/>
      <c r="J3320" s="338"/>
    </row>
    <row r="3321" spans="1:10" ht="14.4" thickBot="1">
      <c r="A3321" s="69"/>
      <c r="B3321" s="85" t="s">
        <v>973</v>
      </c>
      <c r="C3321" s="69"/>
      <c r="D3321" s="80"/>
      <c r="E3321" s="80"/>
      <c r="F3321" s="80"/>
      <c r="G3321" s="80"/>
      <c r="H3321" s="80"/>
      <c r="I3321" s="80"/>
      <c r="J3321" s="339"/>
    </row>
    <row r="3322" spans="1:10">
      <c r="A3322" s="69"/>
      <c r="B3322" s="71"/>
      <c r="C3322" s="71"/>
      <c r="D3322" s="73"/>
      <c r="E3322" s="73"/>
      <c r="F3322" s="73"/>
      <c r="G3322" s="73"/>
      <c r="H3322" s="73"/>
      <c r="I3322" s="73"/>
      <c r="J3322" s="73"/>
    </row>
    <row r="3323" spans="1:10">
      <c r="A3323" s="69"/>
      <c r="B3323" s="69"/>
      <c r="C3323" s="69"/>
      <c r="D3323" s="80"/>
      <c r="E3323" s="80"/>
      <c r="F3323" s="80"/>
      <c r="G3323" s="80"/>
      <c r="H3323" s="80"/>
      <c r="I3323" s="80"/>
      <c r="J3323" s="80"/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2EE24-92E3-4115-8246-0133C61C71DA}">
  <sheetPr>
    <tabColor rgb="FF00B050"/>
  </sheetPr>
  <dimension ref="A1:AZ812"/>
  <sheetViews>
    <sheetView showGridLines="0" zoomScale="80" zoomScaleNormal="80" workbookViewId="0"/>
  </sheetViews>
  <sheetFormatPr defaultRowHeight="13.8" outlineLevelRow="3"/>
  <cols>
    <col min="1" max="1" width="3.625" customWidth="1"/>
    <col min="3" max="3" width="109" customWidth="1"/>
    <col min="5" max="5" width="16.125" customWidth="1"/>
    <col min="6" max="9" width="15.75" customWidth="1"/>
    <col min="10" max="34" width="15.75" bestFit="1" customWidth="1"/>
    <col min="35" max="35" width="15.75" customWidth="1"/>
    <col min="37" max="37" width="14.75" bestFit="1" customWidth="1"/>
  </cols>
  <sheetData>
    <row r="1" spans="2:35" s="1" customFormat="1" ht="18">
      <c r="B1" s="88"/>
      <c r="C1" s="89"/>
    </row>
    <row r="2" spans="2:35" s="1" customFormat="1">
      <c r="C2" s="20"/>
    </row>
    <row r="3" spans="2:35" s="1" customFormat="1">
      <c r="C3" s="20"/>
      <c r="F3"/>
    </row>
    <row r="4" spans="2:35" s="1" customFormat="1">
      <c r="C4" s="20"/>
      <c r="F4"/>
    </row>
    <row r="5" spans="2:35" s="1" customFormat="1">
      <c r="B5" s="90"/>
      <c r="C5" s="91"/>
      <c r="D5" s="90"/>
    </row>
    <row r="6" spans="2:35" s="1" customFormat="1">
      <c r="C6" s="20"/>
    </row>
    <row r="7" spans="2:35" s="1" customFormat="1" ht="49.95" customHeight="1">
      <c r="B7" s="370" t="s">
        <v>729</v>
      </c>
      <c r="C7" s="371"/>
      <c r="D7" s="372"/>
    </row>
    <row r="8" spans="2:35" s="1" customFormat="1" ht="15.6">
      <c r="B8" s="125" t="s">
        <v>824</v>
      </c>
      <c r="C8" s="126"/>
      <c r="D8" s="92"/>
    </row>
    <row r="9" spans="2:35" s="1" customFormat="1" ht="15.6">
      <c r="B9" s="93" t="s">
        <v>730</v>
      </c>
      <c r="C9" s="94"/>
      <c r="D9" s="95"/>
    </row>
    <row r="10" spans="2:35" s="1" customFormat="1" ht="15.6">
      <c r="B10" s="96"/>
      <c r="C10" s="97"/>
      <c r="D10" s="96"/>
    </row>
    <row r="11" spans="2:35" s="1" customFormat="1" ht="18">
      <c r="B11" s="98" t="s">
        <v>731</v>
      </c>
      <c r="C11" s="99"/>
      <c r="D11" s="100"/>
    </row>
    <row r="12" spans="2:35" s="1" customFormat="1" ht="18">
      <c r="B12" s="101" t="s">
        <v>732</v>
      </c>
      <c r="C12" s="102"/>
      <c r="D12" s="103"/>
    </row>
    <row r="13" spans="2:35" s="1" customFormat="1" ht="18">
      <c r="B13" s="104" t="s">
        <v>733</v>
      </c>
      <c r="C13" s="105"/>
      <c r="D13" s="106"/>
    </row>
    <row r="14" spans="2:35" s="1" customFormat="1">
      <c r="E14" s="1">
        <v>2024</v>
      </c>
      <c r="F14" s="1">
        <f>E14+1</f>
        <v>2025</v>
      </c>
      <c r="G14" s="1">
        <f t="shared" ref="G14:AH14" si="0">F14+1</f>
        <v>2026</v>
      </c>
      <c r="H14" s="1">
        <f t="shared" si="0"/>
        <v>2027</v>
      </c>
      <c r="I14" s="1">
        <f t="shared" si="0"/>
        <v>2028</v>
      </c>
      <c r="J14" s="1">
        <f t="shared" si="0"/>
        <v>2029</v>
      </c>
      <c r="K14" s="1">
        <f t="shared" si="0"/>
        <v>2030</v>
      </c>
      <c r="L14" s="1">
        <f t="shared" si="0"/>
        <v>2031</v>
      </c>
      <c r="M14" s="1">
        <f t="shared" si="0"/>
        <v>2032</v>
      </c>
      <c r="N14" s="1">
        <f t="shared" si="0"/>
        <v>2033</v>
      </c>
      <c r="O14" s="1">
        <f t="shared" si="0"/>
        <v>2034</v>
      </c>
      <c r="P14" s="1">
        <f t="shared" si="0"/>
        <v>2035</v>
      </c>
      <c r="Q14" s="1">
        <f t="shared" si="0"/>
        <v>2036</v>
      </c>
      <c r="R14" s="1">
        <f t="shared" si="0"/>
        <v>2037</v>
      </c>
      <c r="S14" s="1">
        <f t="shared" si="0"/>
        <v>2038</v>
      </c>
      <c r="T14" s="1">
        <f t="shared" si="0"/>
        <v>2039</v>
      </c>
      <c r="U14" s="1">
        <f t="shared" si="0"/>
        <v>2040</v>
      </c>
      <c r="V14" s="1">
        <f t="shared" si="0"/>
        <v>2041</v>
      </c>
      <c r="W14" s="1">
        <f t="shared" si="0"/>
        <v>2042</v>
      </c>
      <c r="X14" s="1">
        <f t="shared" si="0"/>
        <v>2043</v>
      </c>
      <c r="Y14" s="1">
        <f t="shared" si="0"/>
        <v>2044</v>
      </c>
      <c r="Z14" s="1">
        <f t="shared" si="0"/>
        <v>2045</v>
      </c>
      <c r="AA14" s="1">
        <f t="shared" si="0"/>
        <v>2046</v>
      </c>
      <c r="AB14" s="1">
        <f t="shared" si="0"/>
        <v>2047</v>
      </c>
      <c r="AC14" s="1">
        <f t="shared" si="0"/>
        <v>2048</v>
      </c>
      <c r="AD14" s="1">
        <f t="shared" si="0"/>
        <v>2049</v>
      </c>
      <c r="AE14" s="1">
        <f t="shared" si="0"/>
        <v>2050</v>
      </c>
      <c r="AF14" s="1">
        <f t="shared" si="0"/>
        <v>2051</v>
      </c>
      <c r="AG14" s="1">
        <f t="shared" si="0"/>
        <v>2052</v>
      </c>
      <c r="AH14" s="1">
        <f t="shared" si="0"/>
        <v>2053</v>
      </c>
    </row>
    <row r="15" spans="2:35" ht="14.4">
      <c r="B15" s="403" t="s">
        <v>0</v>
      </c>
      <c r="C15" s="403" t="s">
        <v>1</v>
      </c>
      <c r="D15" s="404" t="s">
        <v>2</v>
      </c>
      <c r="E15" s="407" t="s">
        <v>3</v>
      </c>
      <c r="F15" s="407"/>
      <c r="G15" s="407"/>
      <c r="H15" s="407"/>
      <c r="I15" s="407"/>
      <c r="J15" s="407"/>
      <c r="K15" s="407"/>
      <c r="L15" s="407"/>
      <c r="M15" s="407"/>
      <c r="N15" s="407"/>
      <c r="O15" s="407"/>
      <c r="P15" s="407"/>
      <c r="Q15" s="407"/>
      <c r="R15" s="407"/>
      <c r="S15" s="407"/>
      <c r="T15" s="407"/>
      <c r="U15" s="407"/>
      <c r="V15" s="407"/>
      <c r="W15" s="407"/>
      <c r="X15" s="407"/>
      <c r="Y15" s="407"/>
      <c r="Z15" s="407"/>
      <c r="AA15" s="407"/>
      <c r="AB15" s="407"/>
      <c r="AC15" s="407"/>
      <c r="AD15" s="407"/>
      <c r="AE15" s="407"/>
      <c r="AF15" s="407"/>
      <c r="AG15" s="407"/>
      <c r="AH15" s="407"/>
      <c r="AI15" s="3"/>
    </row>
    <row r="16" spans="2:35" ht="14.4">
      <c r="B16" s="403"/>
      <c r="C16" s="403"/>
      <c r="D16" s="405"/>
      <c r="E16" s="408">
        <v>1</v>
      </c>
      <c r="F16" s="408">
        <v>2</v>
      </c>
      <c r="G16" s="408">
        <v>3</v>
      </c>
      <c r="H16" s="408">
        <v>4</v>
      </c>
      <c r="I16" s="408">
        <v>5</v>
      </c>
      <c r="J16" s="408">
        <v>6</v>
      </c>
      <c r="K16" s="402">
        <v>7</v>
      </c>
      <c r="L16" s="402">
        <v>8</v>
      </c>
      <c r="M16" s="402">
        <v>9</v>
      </c>
      <c r="N16" s="402">
        <v>10</v>
      </c>
      <c r="O16" s="402">
        <v>11</v>
      </c>
      <c r="P16" s="402">
        <v>12</v>
      </c>
      <c r="Q16" s="402">
        <v>13</v>
      </c>
      <c r="R16" s="402">
        <v>14</v>
      </c>
      <c r="S16" s="402">
        <v>15</v>
      </c>
      <c r="T16" s="402">
        <v>16</v>
      </c>
      <c r="U16" s="402">
        <v>17</v>
      </c>
      <c r="V16" s="402">
        <v>18</v>
      </c>
      <c r="W16" s="402">
        <v>19</v>
      </c>
      <c r="X16" s="402">
        <v>20</v>
      </c>
      <c r="Y16" s="402">
        <v>21</v>
      </c>
      <c r="Z16" s="402">
        <v>22</v>
      </c>
      <c r="AA16" s="402">
        <v>23</v>
      </c>
      <c r="AB16" s="402">
        <v>24</v>
      </c>
      <c r="AC16" s="402">
        <v>25</v>
      </c>
      <c r="AD16" s="402">
        <v>26</v>
      </c>
      <c r="AE16" s="402">
        <v>27</v>
      </c>
      <c r="AF16" s="402">
        <v>28</v>
      </c>
      <c r="AG16" s="402">
        <v>29</v>
      </c>
      <c r="AH16" s="402">
        <v>30</v>
      </c>
      <c r="AI16" s="3"/>
    </row>
    <row r="17" spans="1:52" ht="14.4">
      <c r="B17" s="403"/>
      <c r="C17" s="403"/>
      <c r="D17" s="405"/>
      <c r="E17" s="409"/>
      <c r="F17" s="409"/>
      <c r="G17" s="409"/>
      <c r="H17" s="409"/>
      <c r="I17" s="409"/>
      <c r="J17" s="409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402"/>
      <c r="Z17" s="402"/>
      <c r="AA17" s="402"/>
      <c r="AB17" s="402"/>
      <c r="AC17" s="402"/>
      <c r="AD17" s="402"/>
      <c r="AE17" s="402"/>
      <c r="AF17" s="402"/>
      <c r="AG17" s="402"/>
      <c r="AH17" s="402"/>
      <c r="AI17" s="3"/>
    </row>
    <row r="18" spans="1:52" ht="14.4">
      <c r="B18" s="403"/>
      <c r="C18" s="403"/>
      <c r="D18" s="406"/>
      <c r="E18" s="4">
        <v>12</v>
      </c>
      <c r="F18" s="4">
        <v>24</v>
      </c>
      <c r="G18" s="4">
        <v>36</v>
      </c>
      <c r="H18" s="4">
        <v>48</v>
      </c>
      <c r="I18" s="4">
        <v>60</v>
      </c>
      <c r="J18" s="4">
        <v>72</v>
      </c>
      <c r="K18" s="4">
        <v>84</v>
      </c>
      <c r="L18" s="4">
        <v>96</v>
      </c>
      <c r="M18" s="4">
        <v>108</v>
      </c>
      <c r="N18" s="4">
        <v>120</v>
      </c>
      <c r="O18" s="4">
        <v>132</v>
      </c>
      <c r="P18" s="4">
        <v>144</v>
      </c>
      <c r="Q18" s="4">
        <v>156</v>
      </c>
      <c r="R18" s="4">
        <v>168</v>
      </c>
      <c r="S18" s="4">
        <v>180</v>
      </c>
      <c r="T18" s="4">
        <v>192</v>
      </c>
      <c r="U18" s="4">
        <v>204</v>
      </c>
      <c r="V18" s="4">
        <v>216</v>
      </c>
      <c r="W18" s="4">
        <v>228</v>
      </c>
      <c r="X18" s="4">
        <v>240</v>
      </c>
      <c r="Y18" s="4">
        <v>252</v>
      </c>
      <c r="Z18" s="4">
        <v>264</v>
      </c>
      <c r="AA18" s="4">
        <v>276</v>
      </c>
      <c r="AB18" s="4">
        <v>288</v>
      </c>
      <c r="AC18" s="4">
        <v>300</v>
      </c>
      <c r="AD18" s="4">
        <v>312</v>
      </c>
      <c r="AE18" s="4">
        <v>324</v>
      </c>
      <c r="AF18" s="4">
        <v>336</v>
      </c>
      <c r="AG18" s="4">
        <v>348</v>
      </c>
      <c r="AH18" s="4">
        <v>360</v>
      </c>
      <c r="AI18" s="3"/>
    </row>
    <row r="19" spans="1:52" ht="14.4">
      <c r="B19" s="400" t="s">
        <v>4</v>
      </c>
      <c r="C19" s="401"/>
      <c r="D19" s="52"/>
      <c r="E19" s="107"/>
      <c r="F19" s="107"/>
      <c r="G19" s="107"/>
      <c r="H19" s="107"/>
      <c r="I19" s="107"/>
      <c r="J19" s="107"/>
      <c r="K19" s="107"/>
      <c r="L19" s="107"/>
      <c r="M19" s="107"/>
      <c r="N19" s="107"/>
      <c r="O19" s="107"/>
      <c r="P19" s="107"/>
      <c r="Q19" s="107"/>
      <c r="R19" s="107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F19" s="107"/>
      <c r="AG19" s="107"/>
      <c r="AH19" s="107"/>
      <c r="AI19" s="108"/>
    </row>
    <row r="20" spans="1:52" ht="14.4" outlineLevel="1">
      <c r="B20" s="398" t="s">
        <v>5</v>
      </c>
      <c r="C20" s="399"/>
      <c r="D20" s="51"/>
      <c r="E20" s="109"/>
      <c r="F20" s="109"/>
      <c r="G20" s="109"/>
      <c r="H20" s="109"/>
      <c r="I20" s="109"/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10" t="s">
        <v>6</v>
      </c>
      <c r="AK20" s="5"/>
      <c r="AL20" s="5"/>
    </row>
    <row r="21" spans="1:52" ht="14.4" outlineLevel="2">
      <c r="B21" s="6">
        <v>1</v>
      </c>
      <c r="C21" s="7" t="s">
        <v>7</v>
      </c>
      <c r="D21" s="7" t="s">
        <v>8</v>
      </c>
      <c r="E21" s="111">
        <f t="shared" ref="E21:AI21" si="1">SUM(E22:E38)</f>
        <v>656.4</v>
      </c>
      <c r="F21" s="111">
        <f t="shared" si="1"/>
        <v>656.4</v>
      </c>
      <c r="G21" s="111">
        <f t="shared" si="1"/>
        <v>656.4</v>
      </c>
      <c r="H21" s="111">
        <f t="shared" si="1"/>
        <v>607.49</v>
      </c>
      <c r="I21" s="111">
        <f t="shared" si="1"/>
        <v>607.49</v>
      </c>
      <c r="J21" s="111">
        <f t="shared" si="1"/>
        <v>595.6099999999999</v>
      </c>
      <c r="K21" s="111">
        <f t="shared" si="1"/>
        <v>595.6099999999999</v>
      </c>
      <c r="L21" s="111">
        <f t="shared" si="1"/>
        <v>595.6099999999999</v>
      </c>
      <c r="M21" s="111">
        <f t="shared" si="1"/>
        <v>595.6099999999999</v>
      </c>
      <c r="N21" s="111">
        <f t="shared" si="1"/>
        <v>595.6099999999999</v>
      </c>
      <c r="O21" s="111">
        <f t="shared" si="1"/>
        <v>595.6099999999999</v>
      </c>
      <c r="P21" s="111">
        <f t="shared" si="1"/>
        <v>595.6099999999999</v>
      </c>
      <c r="Q21" s="111">
        <f t="shared" si="1"/>
        <v>595.6099999999999</v>
      </c>
      <c r="R21" s="111">
        <f t="shared" si="1"/>
        <v>595.6099999999999</v>
      </c>
      <c r="S21" s="111">
        <f t="shared" si="1"/>
        <v>595.6099999999999</v>
      </c>
      <c r="T21" s="111">
        <f t="shared" si="1"/>
        <v>595.6099999999999</v>
      </c>
      <c r="U21" s="111">
        <f t="shared" si="1"/>
        <v>595.6099999999999</v>
      </c>
      <c r="V21" s="111">
        <f t="shared" si="1"/>
        <v>595.6099999999999</v>
      </c>
      <c r="W21" s="111">
        <f t="shared" si="1"/>
        <v>595.6099999999999</v>
      </c>
      <c r="X21" s="111">
        <f t="shared" si="1"/>
        <v>595.6099999999999</v>
      </c>
      <c r="Y21" s="111">
        <f t="shared" si="1"/>
        <v>595.6099999999999</v>
      </c>
      <c r="Z21" s="111">
        <f t="shared" si="1"/>
        <v>595.6099999999999</v>
      </c>
      <c r="AA21" s="111">
        <f t="shared" si="1"/>
        <v>595.6099999999999</v>
      </c>
      <c r="AB21" s="111">
        <f t="shared" si="1"/>
        <v>595.6099999999999</v>
      </c>
      <c r="AC21" s="111">
        <f t="shared" si="1"/>
        <v>595.6099999999999</v>
      </c>
      <c r="AD21" s="111">
        <f t="shared" si="1"/>
        <v>595.6099999999999</v>
      </c>
      <c r="AE21" s="111">
        <f t="shared" si="1"/>
        <v>595.6099999999999</v>
      </c>
      <c r="AF21" s="111">
        <f t="shared" si="1"/>
        <v>595.6099999999999</v>
      </c>
      <c r="AG21" s="111">
        <f t="shared" si="1"/>
        <v>595.6099999999999</v>
      </c>
      <c r="AH21" s="111">
        <f t="shared" si="1"/>
        <v>595.6099999999999</v>
      </c>
      <c r="AI21" s="111">
        <f t="shared" si="1"/>
        <v>18074.43</v>
      </c>
      <c r="AJ21" s="8"/>
      <c r="AK21" s="9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</row>
    <row r="22" spans="1:52" ht="14.4" outlineLevel="3">
      <c r="A22" s="173"/>
      <c r="B22" s="174" t="s">
        <v>9</v>
      </c>
      <c r="C22" s="175" t="s">
        <v>734</v>
      </c>
      <c r="D22" s="175" t="s">
        <v>10</v>
      </c>
      <c r="E22" s="176">
        <f>(1.5-0)*2</f>
        <v>3</v>
      </c>
      <c r="F22" s="176">
        <f>E22</f>
        <v>3</v>
      </c>
      <c r="G22" s="176">
        <f t="shared" ref="G22:AH37" si="2">F22</f>
        <v>3</v>
      </c>
      <c r="H22" s="176">
        <f t="shared" si="2"/>
        <v>3</v>
      </c>
      <c r="I22" s="176">
        <f t="shared" si="2"/>
        <v>3</v>
      </c>
      <c r="J22" s="176">
        <f t="shared" si="2"/>
        <v>3</v>
      </c>
      <c r="K22" s="176">
        <f t="shared" si="2"/>
        <v>3</v>
      </c>
      <c r="L22" s="176">
        <f t="shared" si="2"/>
        <v>3</v>
      </c>
      <c r="M22" s="176">
        <f t="shared" si="2"/>
        <v>3</v>
      </c>
      <c r="N22" s="176">
        <f t="shared" si="2"/>
        <v>3</v>
      </c>
      <c r="O22" s="176">
        <f t="shared" si="2"/>
        <v>3</v>
      </c>
      <c r="P22" s="176">
        <f t="shared" si="2"/>
        <v>3</v>
      </c>
      <c r="Q22" s="176">
        <f t="shared" si="2"/>
        <v>3</v>
      </c>
      <c r="R22" s="176">
        <f t="shared" si="2"/>
        <v>3</v>
      </c>
      <c r="S22" s="176">
        <f t="shared" si="2"/>
        <v>3</v>
      </c>
      <c r="T22" s="176">
        <f t="shared" si="2"/>
        <v>3</v>
      </c>
      <c r="U22" s="176">
        <f t="shared" si="2"/>
        <v>3</v>
      </c>
      <c r="V22" s="176">
        <f t="shared" si="2"/>
        <v>3</v>
      </c>
      <c r="W22" s="176">
        <f t="shared" si="2"/>
        <v>3</v>
      </c>
      <c r="X22" s="176">
        <f t="shared" si="2"/>
        <v>3</v>
      </c>
      <c r="Y22" s="176">
        <f t="shared" si="2"/>
        <v>3</v>
      </c>
      <c r="Z22" s="176">
        <f t="shared" si="2"/>
        <v>3</v>
      </c>
      <c r="AA22" s="176">
        <f t="shared" si="2"/>
        <v>3</v>
      </c>
      <c r="AB22" s="176">
        <f t="shared" si="2"/>
        <v>3</v>
      </c>
      <c r="AC22" s="176">
        <f t="shared" si="2"/>
        <v>3</v>
      </c>
      <c r="AD22" s="176">
        <f t="shared" si="2"/>
        <v>3</v>
      </c>
      <c r="AE22" s="176">
        <f t="shared" si="2"/>
        <v>3</v>
      </c>
      <c r="AF22" s="176">
        <f t="shared" si="2"/>
        <v>3</v>
      </c>
      <c r="AG22" s="176">
        <f t="shared" si="2"/>
        <v>3</v>
      </c>
      <c r="AH22" s="176">
        <f t="shared" si="2"/>
        <v>3</v>
      </c>
      <c r="AI22" s="176">
        <f t="shared" ref="AI22:AI38" si="3">SUM(E22:AH22)</f>
        <v>90</v>
      </c>
      <c r="AJ22" s="10"/>
      <c r="AK22" s="8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</row>
    <row r="23" spans="1:52" ht="14.4" outlineLevel="3">
      <c r="A23" s="173"/>
      <c r="B23" s="174" t="s">
        <v>11</v>
      </c>
      <c r="C23" s="175" t="s">
        <v>735</v>
      </c>
      <c r="D23" s="175" t="s">
        <v>10</v>
      </c>
      <c r="E23" s="177">
        <f>(2.56-1.5)*2</f>
        <v>2.12</v>
      </c>
      <c r="F23" s="177">
        <f t="shared" ref="F23:U38" si="4">E23</f>
        <v>2.12</v>
      </c>
      <c r="G23" s="177">
        <f t="shared" si="4"/>
        <v>2.12</v>
      </c>
      <c r="H23" s="177">
        <f t="shared" si="4"/>
        <v>2.12</v>
      </c>
      <c r="I23" s="177">
        <f t="shared" si="4"/>
        <v>2.12</v>
      </c>
      <c r="J23" s="177">
        <f t="shared" si="4"/>
        <v>2.12</v>
      </c>
      <c r="K23" s="177">
        <f t="shared" si="4"/>
        <v>2.12</v>
      </c>
      <c r="L23" s="177">
        <f t="shared" si="4"/>
        <v>2.12</v>
      </c>
      <c r="M23" s="177">
        <f t="shared" si="4"/>
        <v>2.12</v>
      </c>
      <c r="N23" s="177">
        <f t="shared" si="4"/>
        <v>2.12</v>
      </c>
      <c r="O23" s="177">
        <f t="shared" si="4"/>
        <v>2.12</v>
      </c>
      <c r="P23" s="177">
        <f t="shared" si="4"/>
        <v>2.12</v>
      </c>
      <c r="Q23" s="177">
        <f t="shared" si="4"/>
        <v>2.12</v>
      </c>
      <c r="R23" s="177">
        <f t="shared" si="4"/>
        <v>2.12</v>
      </c>
      <c r="S23" s="177">
        <f t="shared" si="4"/>
        <v>2.12</v>
      </c>
      <c r="T23" s="177">
        <f t="shared" si="4"/>
        <v>2.12</v>
      </c>
      <c r="U23" s="177">
        <f t="shared" si="4"/>
        <v>2.12</v>
      </c>
      <c r="V23" s="177">
        <f t="shared" si="2"/>
        <v>2.12</v>
      </c>
      <c r="W23" s="177">
        <f t="shared" si="2"/>
        <v>2.12</v>
      </c>
      <c r="X23" s="177">
        <f t="shared" si="2"/>
        <v>2.12</v>
      </c>
      <c r="Y23" s="177">
        <f t="shared" si="2"/>
        <v>2.12</v>
      </c>
      <c r="Z23" s="177">
        <f t="shared" si="2"/>
        <v>2.12</v>
      </c>
      <c r="AA23" s="177">
        <f t="shared" si="2"/>
        <v>2.12</v>
      </c>
      <c r="AB23" s="177">
        <f t="shared" si="2"/>
        <v>2.12</v>
      </c>
      <c r="AC23" s="177">
        <f t="shared" si="2"/>
        <v>2.12</v>
      </c>
      <c r="AD23" s="177">
        <f t="shared" si="2"/>
        <v>2.12</v>
      </c>
      <c r="AE23" s="177">
        <f t="shared" si="2"/>
        <v>2.12</v>
      </c>
      <c r="AF23" s="177">
        <f t="shared" si="2"/>
        <v>2.12</v>
      </c>
      <c r="AG23" s="177">
        <f t="shared" si="2"/>
        <v>2.12</v>
      </c>
      <c r="AH23" s="177">
        <f t="shared" si="2"/>
        <v>2.12</v>
      </c>
      <c r="AI23" s="177">
        <f t="shared" si="3"/>
        <v>63.599999999999973</v>
      </c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</row>
    <row r="24" spans="1:52" ht="14.4" outlineLevel="3">
      <c r="A24" s="173" t="s">
        <v>736</v>
      </c>
      <c r="B24" s="178" t="s">
        <v>12</v>
      </c>
      <c r="C24" s="179" t="s">
        <v>737</v>
      </c>
      <c r="D24" s="179" t="s">
        <v>10</v>
      </c>
      <c r="E24" s="180">
        <f>(4.2-2.56)*2</f>
        <v>3.2800000000000002</v>
      </c>
      <c r="F24" s="180">
        <f t="shared" si="4"/>
        <v>3.2800000000000002</v>
      </c>
      <c r="G24" s="180">
        <f t="shared" si="4"/>
        <v>3.2800000000000002</v>
      </c>
      <c r="H24" s="180">
        <f>(2.66-2.56)*2</f>
        <v>0.20000000000000018</v>
      </c>
      <c r="I24" s="180">
        <f t="shared" si="4"/>
        <v>0.20000000000000018</v>
      </c>
      <c r="J24" s="180">
        <f t="shared" si="4"/>
        <v>0.20000000000000018</v>
      </c>
      <c r="K24" s="180">
        <f t="shared" si="4"/>
        <v>0.20000000000000018</v>
      </c>
      <c r="L24" s="180">
        <f t="shared" si="4"/>
        <v>0.20000000000000018</v>
      </c>
      <c r="M24" s="180">
        <f t="shared" si="4"/>
        <v>0.20000000000000018</v>
      </c>
      <c r="N24" s="180">
        <f t="shared" si="4"/>
        <v>0.20000000000000018</v>
      </c>
      <c r="O24" s="180">
        <f t="shared" si="4"/>
        <v>0.20000000000000018</v>
      </c>
      <c r="P24" s="180">
        <f t="shared" si="4"/>
        <v>0.20000000000000018</v>
      </c>
      <c r="Q24" s="180">
        <f t="shared" si="4"/>
        <v>0.20000000000000018</v>
      </c>
      <c r="R24" s="180">
        <f t="shared" si="4"/>
        <v>0.20000000000000018</v>
      </c>
      <c r="S24" s="180">
        <f t="shared" si="4"/>
        <v>0.20000000000000018</v>
      </c>
      <c r="T24" s="180">
        <f t="shared" si="4"/>
        <v>0.20000000000000018</v>
      </c>
      <c r="U24" s="180">
        <f t="shared" si="4"/>
        <v>0.20000000000000018</v>
      </c>
      <c r="V24" s="180">
        <f t="shared" si="2"/>
        <v>0.20000000000000018</v>
      </c>
      <c r="W24" s="180">
        <f t="shared" si="2"/>
        <v>0.20000000000000018</v>
      </c>
      <c r="X24" s="180">
        <f t="shared" si="2"/>
        <v>0.20000000000000018</v>
      </c>
      <c r="Y24" s="180">
        <f t="shared" si="2"/>
        <v>0.20000000000000018</v>
      </c>
      <c r="Z24" s="180">
        <f t="shared" si="2"/>
        <v>0.20000000000000018</v>
      </c>
      <c r="AA24" s="180">
        <f t="shared" si="2"/>
        <v>0.20000000000000018</v>
      </c>
      <c r="AB24" s="180">
        <f t="shared" si="2"/>
        <v>0.20000000000000018</v>
      </c>
      <c r="AC24" s="180">
        <f t="shared" si="2"/>
        <v>0.20000000000000018</v>
      </c>
      <c r="AD24" s="180">
        <f t="shared" si="2"/>
        <v>0.20000000000000018</v>
      </c>
      <c r="AE24" s="180">
        <f t="shared" si="2"/>
        <v>0.20000000000000018</v>
      </c>
      <c r="AF24" s="180">
        <f t="shared" si="2"/>
        <v>0.20000000000000018</v>
      </c>
      <c r="AG24" s="180">
        <f t="shared" si="2"/>
        <v>0.20000000000000018</v>
      </c>
      <c r="AH24" s="180">
        <f t="shared" si="2"/>
        <v>0.20000000000000018</v>
      </c>
      <c r="AI24" s="180">
        <f t="shared" si="3"/>
        <v>15.239999999999981</v>
      </c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</row>
    <row r="25" spans="1:52" ht="14.4" outlineLevel="3">
      <c r="A25" s="173" t="s">
        <v>736</v>
      </c>
      <c r="B25" s="178" t="s">
        <v>13</v>
      </c>
      <c r="C25" s="179" t="s">
        <v>738</v>
      </c>
      <c r="D25" s="179" t="s">
        <v>10</v>
      </c>
      <c r="E25" s="180">
        <f>(5-4.2)*2</f>
        <v>1.5999999999999996</v>
      </c>
      <c r="F25" s="180">
        <f t="shared" si="4"/>
        <v>1.5999999999999996</v>
      </c>
      <c r="G25" s="180">
        <f t="shared" si="4"/>
        <v>1.5999999999999996</v>
      </c>
      <c r="H25" s="180">
        <f>(5-4.2)*2*0</f>
        <v>0</v>
      </c>
      <c r="I25" s="180">
        <f t="shared" si="4"/>
        <v>0</v>
      </c>
      <c r="J25" s="180">
        <f t="shared" si="4"/>
        <v>0</v>
      </c>
      <c r="K25" s="180">
        <f t="shared" si="4"/>
        <v>0</v>
      </c>
      <c r="L25" s="180">
        <f t="shared" si="4"/>
        <v>0</v>
      </c>
      <c r="M25" s="180">
        <f t="shared" si="4"/>
        <v>0</v>
      </c>
      <c r="N25" s="180">
        <f t="shared" si="4"/>
        <v>0</v>
      </c>
      <c r="O25" s="180">
        <f t="shared" si="4"/>
        <v>0</v>
      </c>
      <c r="P25" s="180">
        <f t="shared" si="4"/>
        <v>0</v>
      </c>
      <c r="Q25" s="180">
        <f t="shared" si="4"/>
        <v>0</v>
      </c>
      <c r="R25" s="180">
        <f t="shared" si="4"/>
        <v>0</v>
      </c>
      <c r="S25" s="180">
        <f t="shared" si="4"/>
        <v>0</v>
      </c>
      <c r="T25" s="180">
        <f t="shared" si="4"/>
        <v>0</v>
      </c>
      <c r="U25" s="180">
        <f t="shared" si="4"/>
        <v>0</v>
      </c>
      <c r="V25" s="180">
        <f t="shared" si="2"/>
        <v>0</v>
      </c>
      <c r="W25" s="180">
        <f t="shared" si="2"/>
        <v>0</v>
      </c>
      <c r="X25" s="180">
        <f t="shared" si="2"/>
        <v>0</v>
      </c>
      <c r="Y25" s="180">
        <f t="shared" si="2"/>
        <v>0</v>
      </c>
      <c r="Z25" s="180">
        <f t="shared" si="2"/>
        <v>0</v>
      </c>
      <c r="AA25" s="180">
        <f t="shared" si="2"/>
        <v>0</v>
      </c>
      <c r="AB25" s="180">
        <f t="shared" si="2"/>
        <v>0</v>
      </c>
      <c r="AC25" s="180">
        <f t="shared" si="2"/>
        <v>0</v>
      </c>
      <c r="AD25" s="180">
        <f t="shared" si="2"/>
        <v>0</v>
      </c>
      <c r="AE25" s="180">
        <f t="shared" si="2"/>
        <v>0</v>
      </c>
      <c r="AF25" s="180">
        <f t="shared" si="2"/>
        <v>0</v>
      </c>
      <c r="AG25" s="180">
        <f t="shared" si="2"/>
        <v>0</v>
      </c>
      <c r="AH25" s="180">
        <f t="shared" si="2"/>
        <v>0</v>
      </c>
      <c r="AI25" s="180">
        <f t="shared" si="3"/>
        <v>4.7999999999999989</v>
      </c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</row>
    <row r="26" spans="1:52" ht="14.4" outlineLevel="3">
      <c r="A26" s="173" t="s">
        <v>736</v>
      </c>
      <c r="B26" s="178" t="s">
        <v>14</v>
      </c>
      <c r="C26" s="179" t="s">
        <v>739</v>
      </c>
      <c r="D26" s="179" t="s">
        <v>10</v>
      </c>
      <c r="E26" s="180">
        <f>(5.7-5)*2</f>
        <v>1.4000000000000004</v>
      </c>
      <c r="F26" s="180">
        <f t="shared" si="4"/>
        <v>1.4000000000000004</v>
      </c>
      <c r="G26" s="180">
        <f t="shared" si="4"/>
        <v>1.4000000000000004</v>
      </c>
      <c r="H26" s="180">
        <f>(5.7-5)*2*0</f>
        <v>0</v>
      </c>
      <c r="I26" s="180">
        <f t="shared" si="4"/>
        <v>0</v>
      </c>
      <c r="J26" s="180">
        <f t="shared" si="4"/>
        <v>0</v>
      </c>
      <c r="K26" s="180">
        <f t="shared" si="4"/>
        <v>0</v>
      </c>
      <c r="L26" s="180">
        <f t="shared" si="4"/>
        <v>0</v>
      </c>
      <c r="M26" s="180">
        <f t="shared" si="4"/>
        <v>0</v>
      </c>
      <c r="N26" s="180">
        <f t="shared" si="4"/>
        <v>0</v>
      </c>
      <c r="O26" s="180">
        <f t="shared" si="4"/>
        <v>0</v>
      </c>
      <c r="P26" s="180">
        <f t="shared" si="4"/>
        <v>0</v>
      </c>
      <c r="Q26" s="180">
        <f t="shared" si="4"/>
        <v>0</v>
      </c>
      <c r="R26" s="180">
        <f t="shared" si="4"/>
        <v>0</v>
      </c>
      <c r="S26" s="180">
        <f t="shared" si="4"/>
        <v>0</v>
      </c>
      <c r="T26" s="180">
        <f t="shared" si="4"/>
        <v>0</v>
      </c>
      <c r="U26" s="180">
        <f t="shared" si="4"/>
        <v>0</v>
      </c>
      <c r="V26" s="180">
        <f t="shared" si="2"/>
        <v>0</v>
      </c>
      <c r="W26" s="180">
        <f t="shared" si="2"/>
        <v>0</v>
      </c>
      <c r="X26" s="180">
        <f t="shared" si="2"/>
        <v>0</v>
      </c>
      <c r="Y26" s="180">
        <f t="shared" si="2"/>
        <v>0</v>
      </c>
      <c r="Z26" s="180">
        <f t="shared" si="2"/>
        <v>0</v>
      </c>
      <c r="AA26" s="180">
        <f t="shared" si="2"/>
        <v>0</v>
      </c>
      <c r="AB26" s="180">
        <f t="shared" si="2"/>
        <v>0</v>
      </c>
      <c r="AC26" s="180">
        <f t="shared" si="2"/>
        <v>0</v>
      </c>
      <c r="AD26" s="180">
        <f t="shared" si="2"/>
        <v>0</v>
      </c>
      <c r="AE26" s="180">
        <f t="shared" si="2"/>
        <v>0</v>
      </c>
      <c r="AF26" s="180">
        <f t="shared" si="2"/>
        <v>0</v>
      </c>
      <c r="AG26" s="180">
        <f t="shared" si="2"/>
        <v>0</v>
      </c>
      <c r="AH26" s="180">
        <f t="shared" si="2"/>
        <v>0</v>
      </c>
      <c r="AI26" s="180">
        <f t="shared" si="3"/>
        <v>4.2000000000000011</v>
      </c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</row>
    <row r="27" spans="1:52" ht="14.4" outlineLevel="3">
      <c r="A27" s="173" t="s">
        <v>736</v>
      </c>
      <c r="B27" s="178" t="s">
        <v>15</v>
      </c>
      <c r="C27" s="179" t="s">
        <v>740</v>
      </c>
      <c r="D27" s="179" t="s">
        <v>10</v>
      </c>
      <c r="E27" s="180">
        <f>(9.1-5.7)*2</f>
        <v>6.7999999999999989</v>
      </c>
      <c r="F27" s="180">
        <f t="shared" si="4"/>
        <v>6.7999999999999989</v>
      </c>
      <c r="G27" s="180">
        <f t="shared" si="4"/>
        <v>6.7999999999999989</v>
      </c>
      <c r="H27" s="180">
        <f>(9.1-5.7)*2*0</f>
        <v>0</v>
      </c>
      <c r="I27" s="180">
        <f t="shared" si="4"/>
        <v>0</v>
      </c>
      <c r="J27" s="180">
        <f t="shared" si="4"/>
        <v>0</v>
      </c>
      <c r="K27" s="180">
        <f t="shared" si="4"/>
        <v>0</v>
      </c>
      <c r="L27" s="180">
        <f t="shared" si="4"/>
        <v>0</v>
      </c>
      <c r="M27" s="180">
        <f t="shared" si="4"/>
        <v>0</v>
      </c>
      <c r="N27" s="180">
        <f t="shared" si="4"/>
        <v>0</v>
      </c>
      <c r="O27" s="180">
        <f t="shared" si="4"/>
        <v>0</v>
      </c>
      <c r="P27" s="180">
        <f t="shared" si="4"/>
        <v>0</v>
      </c>
      <c r="Q27" s="180">
        <f t="shared" si="4"/>
        <v>0</v>
      </c>
      <c r="R27" s="180">
        <f t="shared" si="4"/>
        <v>0</v>
      </c>
      <c r="S27" s="180">
        <f t="shared" si="4"/>
        <v>0</v>
      </c>
      <c r="T27" s="180">
        <f t="shared" si="4"/>
        <v>0</v>
      </c>
      <c r="U27" s="180">
        <f t="shared" si="4"/>
        <v>0</v>
      </c>
      <c r="V27" s="180">
        <f t="shared" si="2"/>
        <v>0</v>
      </c>
      <c r="W27" s="180">
        <f t="shared" si="2"/>
        <v>0</v>
      </c>
      <c r="X27" s="180">
        <f t="shared" si="2"/>
        <v>0</v>
      </c>
      <c r="Y27" s="180">
        <f t="shared" si="2"/>
        <v>0</v>
      </c>
      <c r="Z27" s="180">
        <f t="shared" si="2"/>
        <v>0</v>
      </c>
      <c r="AA27" s="180">
        <f t="shared" si="2"/>
        <v>0</v>
      </c>
      <c r="AB27" s="180">
        <f t="shared" si="2"/>
        <v>0</v>
      </c>
      <c r="AC27" s="180">
        <f t="shared" si="2"/>
        <v>0</v>
      </c>
      <c r="AD27" s="180">
        <f t="shared" si="2"/>
        <v>0</v>
      </c>
      <c r="AE27" s="180">
        <f t="shared" si="2"/>
        <v>0</v>
      </c>
      <c r="AF27" s="180">
        <f t="shared" si="2"/>
        <v>0</v>
      </c>
      <c r="AG27" s="180">
        <f t="shared" si="2"/>
        <v>0</v>
      </c>
      <c r="AH27" s="180">
        <f t="shared" si="2"/>
        <v>0</v>
      </c>
      <c r="AI27" s="180">
        <f t="shared" si="3"/>
        <v>20.399999999999999</v>
      </c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</row>
    <row r="28" spans="1:52" ht="14.4" outlineLevel="3">
      <c r="A28" s="173" t="s">
        <v>736</v>
      </c>
      <c r="B28" s="178" t="s">
        <v>16</v>
      </c>
      <c r="C28" s="179" t="s">
        <v>741</v>
      </c>
      <c r="D28" s="179" t="s">
        <v>10</v>
      </c>
      <c r="E28" s="180">
        <f>(13.4-9.1)*2</f>
        <v>8.6000000000000014</v>
      </c>
      <c r="F28" s="180">
        <f t="shared" si="4"/>
        <v>8.6000000000000014</v>
      </c>
      <c r="G28" s="180">
        <f t="shared" si="4"/>
        <v>8.6000000000000014</v>
      </c>
      <c r="H28" s="180">
        <f>(13.4-9.1)*2*0</f>
        <v>0</v>
      </c>
      <c r="I28" s="180">
        <f t="shared" si="4"/>
        <v>0</v>
      </c>
      <c r="J28" s="180">
        <f t="shared" si="4"/>
        <v>0</v>
      </c>
      <c r="K28" s="180">
        <f t="shared" si="4"/>
        <v>0</v>
      </c>
      <c r="L28" s="180">
        <f t="shared" si="4"/>
        <v>0</v>
      </c>
      <c r="M28" s="180">
        <f t="shared" si="4"/>
        <v>0</v>
      </c>
      <c r="N28" s="180">
        <f t="shared" si="4"/>
        <v>0</v>
      </c>
      <c r="O28" s="180">
        <f t="shared" si="4"/>
        <v>0</v>
      </c>
      <c r="P28" s="180">
        <f t="shared" si="4"/>
        <v>0</v>
      </c>
      <c r="Q28" s="180">
        <f t="shared" si="4"/>
        <v>0</v>
      </c>
      <c r="R28" s="180">
        <f t="shared" si="4"/>
        <v>0</v>
      </c>
      <c r="S28" s="180">
        <f t="shared" si="4"/>
        <v>0</v>
      </c>
      <c r="T28" s="180">
        <f t="shared" si="4"/>
        <v>0</v>
      </c>
      <c r="U28" s="180">
        <f t="shared" si="4"/>
        <v>0</v>
      </c>
      <c r="V28" s="180">
        <f t="shared" si="2"/>
        <v>0</v>
      </c>
      <c r="W28" s="180">
        <f t="shared" si="2"/>
        <v>0</v>
      </c>
      <c r="X28" s="180">
        <f t="shared" si="2"/>
        <v>0</v>
      </c>
      <c r="Y28" s="180">
        <f t="shared" si="2"/>
        <v>0</v>
      </c>
      <c r="Z28" s="180">
        <f t="shared" si="2"/>
        <v>0</v>
      </c>
      <c r="AA28" s="180">
        <f t="shared" si="2"/>
        <v>0</v>
      </c>
      <c r="AB28" s="180">
        <f t="shared" si="2"/>
        <v>0</v>
      </c>
      <c r="AC28" s="180">
        <f t="shared" si="2"/>
        <v>0</v>
      </c>
      <c r="AD28" s="180">
        <f t="shared" si="2"/>
        <v>0</v>
      </c>
      <c r="AE28" s="180">
        <f t="shared" si="2"/>
        <v>0</v>
      </c>
      <c r="AF28" s="180">
        <f t="shared" si="2"/>
        <v>0</v>
      </c>
      <c r="AG28" s="180">
        <f t="shared" si="2"/>
        <v>0</v>
      </c>
      <c r="AH28" s="180">
        <f t="shared" si="2"/>
        <v>0</v>
      </c>
      <c r="AI28" s="180">
        <f t="shared" si="3"/>
        <v>25.800000000000004</v>
      </c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</row>
    <row r="29" spans="1:52" ht="14.4" outlineLevel="3">
      <c r="A29" s="173" t="s">
        <v>736</v>
      </c>
      <c r="B29" s="178" t="s">
        <v>17</v>
      </c>
      <c r="C29" s="179" t="s">
        <v>742</v>
      </c>
      <c r="D29" s="179" t="s">
        <v>10</v>
      </c>
      <c r="E29" s="180">
        <f>(17.72-13.4)*2</f>
        <v>8.639999999999997</v>
      </c>
      <c r="F29" s="180">
        <f t="shared" si="4"/>
        <v>8.639999999999997</v>
      </c>
      <c r="G29" s="180">
        <f t="shared" si="4"/>
        <v>8.639999999999997</v>
      </c>
      <c r="H29" s="180">
        <f>(17.72-13.4)*2*0</f>
        <v>0</v>
      </c>
      <c r="I29" s="180">
        <f t="shared" si="4"/>
        <v>0</v>
      </c>
      <c r="J29" s="180">
        <f t="shared" si="4"/>
        <v>0</v>
      </c>
      <c r="K29" s="180">
        <f t="shared" si="4"/>
        <v>0</v>
      </c>
      <c r="L29" s="180">
        <f t="shared" si="4"/>
        <v>0</v>
      </c>
      <c r="M29" s="180">
        <f t="shared" si="4"/>
        <v>0</v>
      </c>
      <c r="N29" s="180">
        <f t="shared" si="4"/>
        <v>0</v>
      </c>
      <c r="O29" s="180">
        <f t="shared" si="4"/>
        <v>0</v>
      </c>
      <c r="P29" s="180">
        <f t="shared" si="4"/>
        <v>0</v>
      </c>
      <c r="Q29" s="180">
        <f t="shared" si="4"/>
        <v>0</v>
      </c>
      <c r="R29" s="180">
        <f t="shared" si="4"/>
        <v>0</v>
      </c>
      <c r="S29" s="180">
        <f t="shared" si="4"/>
        <v>0</v>
      </c>
      <c r="T29" s="180">
        <f t="shared" si="4"/>
        <v>0</v>
      </c>
      <c r="U29" s="180">
        <f t="shared" si="4"/>
        <v>0</v>
      </c>
      <c r="V29" s="180">
        <f t="shared" si="2"/>
        <v>0</v>
      </c>
      <c r="W29" s="180">
        <f t="shared" si="2"/>
        <v>0</v>
      </c>
      <c r="X29" s="180">
        <f t="shared" si="2"/>
        <v>0</v>
      </c>
      <c r="Y29" s="180">
        <f t="shared" si="2"/>
        <v>0</v>
      </c>
      <c r="Z29" s="180">
        <f t="shared" si="2"/>
        <v>0</v>
      </c>
      <c r="AA29" s="180">
        <f t="shared" si="2"/>
        <v>0</v>
      </c>
      <c r="AB29" s="180">
        <f t="shared" si="2"/>
        <v>0</v>
      </c>
      <c r="AC29" s="180">
        <f t="shared" si="2"/>
        <v>0</v>
      </c>
      <c r="AD29" s="180">
        <f t="shared" si="2"/>
        <v>0</v>
      </c>
      <c r="AE29" s="180">
        <f t="shared" si="2"/>
        <v>0</v>
      </c>
      <c r="AF29" s="180">
        <f t="shared" si="2"/>
        <v>0</v>
      </c>
      <c r="AG29" s="180">
        <f t="shared" si="2"/>
        <v>0</v>
      </c>
      <c r="AH29" s="180">
        <f t="shared" si="2"/>
        <v>0</v>
      </c>
      <c r="AI29" s="180">
        <f t="shared" si="3"/>
        <v>25.919999999999991</v>
      </c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</row>
    <row r="30" spans="1:52" ht="14.4" outlineLevel="3">
      <c r="A30" s="173" t="s">
        <v>736</v>
      </c>
      <c r="B30" s="178" t="s">
        <v>18</v>
      </c>
      <c r="C30" s="179" t="s">
        <v>743</v>
      </c>
      <c r="D30" s="179" t="s">
        <v>10</v>
      </c>
      <c r="E30" s="180">
        <f>(49.4-17.72)*2</f>
        <v>63.36</v>
      </c>
      <c r="F30" s="180">
        <f t="shared" si="4"/>
        <v>63.36</v>
      </c>
      <c r="G30" s="180">
        <f t="shared" si="4"/>
        <v>63.36</v>
      </c>
      <c r="H30" s="180">
        <f>(49.4-17.8)*2</f>
        <v>63.199999999999996</v>
      </c>
      <c r="I30" s="180">
        <f t="shared" si="4"/>
        <v>63.199999999999996</v>
      </c>
      <c r="J30" s="180">
        <f t="shared" si="4"/>
        <v>63.199999999999996</v>
      </c>
      <c r="K30" s="180">
        <f t="shared" si="4"/>
        <v>63.199999999999996</v>
      </c>
      <c r="L30" s="180">
        <f t="shared" si="4"/>
        <v>63.199999999999996</v>
      </c>
      <c r="M30" s="180">
        <f t="shared" si="4"/>
        <v>63.199999999999996</v>
      </c>
      <c r="N30" s="180">
        <f t="shared" si="4"/>
        <v>63.199999999999996</v>
      </c>
      <c r="O30" s="180">
        <f t="shared" si="4"/>
        <v>63.199999999999996</v>
      </c>
      <c r="P30" s="180">
        <f t="shared" si="4"/>
        <v>63.199999999999996</v>
      </c>
      <c r="Q30" s="180">
        <f t="shared" si="4"/>
        <v>63.199999999999996</v>
      </c>
      <c r="R30" s="180">
        <f t="shared" si="4"/>
        <v>63.199999999999996</v>
      </c>
      <c r="S30" s="180">
        <f t="shared" si="4"/>
        <v>63.199999999999996</v>
      </c>
      <c r="T30" s="180">
        <f t="shared" si="4"/>
        <v>63.199999999999996</v>
      </c>
      <c r="U30" s="180">
        <f t="shared" si="4"/>
        <v>63.199999999999996</v>
      </c>
      <c r="V30" s="180">
        <f t="shared" si="2"/>
        <v>63.199999999999996</v>
      </c>
      <c r="W30" s="180">
        <f t="shared" si="2"/>
        <v>63.199999999999996</v>
      </c>
      <c r="X30" s="180">
        <f t="shared" si="2"/>
        <v>63.199999999999996</v>
      </c>
      <c r="Y30" s="180">
        <f t="shared" si="2"/>
        <v>63.199999999999996</v>
      </c>
      <c r="Z30" s="180">
        <f t="shared" si="2"/>
        <v>63.199999999999996</v>
      </c>
      <c r="AA30" s="180">
        <f t="shared" si="2"/>
        <v>63.199999999999996</v>
      </c>
      <c r="AB30" s="180">
        <f t="shared" si="2"/>
        <v>63.199999999999996</v>
      </c>
      <c r="AC30" s="180">
        <f t="shared" si="2"/>
        <v>63.199999999999996</v>
      </c>
      <c r="AD30" s="180">
        <f t="shared" si="2"/>
        <v>63.199999999999996</v>
      </c>
      <c r="AE30" s="180">
        <f t="shared" si="2"/>
        <v>63.199999999999996</v>
      </c>
      <c r="AF30" s="180">
        <f t="shared" si="2"/>
        <v>63.199999999999996</v>
      </c>
      <c r="AG30" s="180">
        <f t="shared" si="2"/>
        <v>63.199999999999996</v>
      </c>
      <c r="AH30" s="180">
        <f t="shared" si="2"/>
        <v>63.199999999999996</v>
      </c>
      <c r="AI30" s="180">
        <f t="shared" si="3"/>
        <v>1896.4800000000009</v>
      </c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</row>
    <row r="31" spans="1:52" ht="14.4" outlineLevel="3">
      <c r="A31" s="173"/>
      <c r="B31" s="174" t="s">
        <v>19</v>
      </c>
      <c r="C31" s="175" t="s">
        <v>744</v>
      </c>
      <c r="D31" s="175" t="s">
        <v>10</v>
      </c>
      <c r="E31" s="177">
        <f>(69.1-49.4)*2</f>
        <v>39.399999999999991</v>
      </c>
      <c r="F31" s="177">
        <f t="shared" si="4"/>
        <v>39.399999999999991</v>
      </c>
      <c r="G31" s="177">
        <f t="shared" si="4"/>
        <v>39.399999999999991</v>
      </c>
      <c r="H31" s="177">
        <f t="shared" si="4"/>
        <v>39.399999999999991</v>
      </c>
      <c r="I31" s="177">
        <f t="shared" si="4"/>
        <v>39.399999999999991</v>
      </c>
      <c r="J31" s="177">
        <f t="shared" si="4"/>
        <v>39.399999999999991</v>
      </c>
      <c r="K31" s="177">
        <f t="shared" si="4"/>
        <v>39.399999999999991</v>
      </c>
      <c r="L31" s="177">
        <f t="shared" si="4"/>
        <v>39.399999999999991</v>
      </c>
      <c r="M31" s="177">
        <f t="shared" si="4"/>
        <v>39.399999999999991</v>
      </c>
      <c r="N31" s="177">
        <f t="shared" si="4"/>
        <v>39.399999999999991</v>
      </c>
      <c r="O31" s="177">
        <f t="shared" si="4"/>
        <v>39.399999999999991</v>
      </c>
      <c r="P31" s="177">
        <f t="shared" si="4"/>
        <v>39.399999999999991</v>
      </c>
      <c r="Q31" s="177">
        <f t="shared" si="4"/>
        <v>39.399999999999991</v>
      </c>
      <c r="R31" s="177">
        <f t="shared" si="4"/>
        <v>39.399999999999991</v>
      </c>
      <c r="S31" s="177">
        <f t="shared" si="4"/>
        <v>39.399999999999991</v>
      </c>
      <c r="T31" s="177">
        <f t="shared" si="4"/>
        <v>39.399999999999991</v>
      </c>
      <c r="U31" s="177">
        <f t="shared" si="4"/>
        <v>39.399999999999991</v>
      </c>
      <c r="V31" s="177">
        <f t="shared" si="2"/>
        <v>39.399999999999991</v>
      </c>
      <c r="W31" s="177">
        <f t="shared" si="2"/>
        <v>39.399999999999991</v>
      </c>
      <c r="X31" s="177">
        <f t="shared" si="2"/>
        <v>39.399999999999991</v>
      </c>
      <c r="Y31" s="177">
        <f t="shared" si="2"/>
        <v>39.399999999999991</v>
      </c>
      <c r="Z31" s="177">
        <f t="shared" si="2"/>
        <v>39.399999999999991</v>
      </c>
      <c r="AA31" s="177">
        <f t="shared" si="2"/>
        <v>39.399999999999991</v>
      </c>
      <c r="AB31" s="177">
        <f t="shared" si="2"/>
        <v>39.399999999999991</v>
      </c>
      <c r="AC31" s="177">
        <f t="shared" si="2"/>
        <v>39.399999999999991</v>
      </c>
      <c r="AD31" s="177">
        <f t="shared" si="2"/>
        <v>39.399999999999991</v>
      </c>
      <c r="AE31" s="177">
        <f t="shared" si="2"/>
        <v>39.399999999999991</v>
      </c>
      <c r="AF31" s="177">
        <f t="shared" si="2"/>
        <v>39.399999999999991</v>
      </c>
      <c r="AG31" s="177">
        <f t="shared" si="2"/>
        <v>39.399999999999991</v>
      </c>
      <c r="AH31" s="177">
        <f t="shared" si="2"/>
        <v>39.399999999999991</v>
      </c>
      <c r="AI31" s="177">
        <f t="shared" si="3"/>
        <v>1182</v>
      </c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</row>
    <row r="32" spans="1:52" ht="14.4" outlineLevel="3">
      <c r="A32" s="173"/>
      <c r="B32" s="174" t="s">
        <v>20</v>
      </c>
      <c r="C32" s="175" t="s">
        <v>745</v>
      </c>
      <c r="D32" s="175" t="s">
        <v>10</v>
      </c>
      <c r="E32" s="177">
        <f>(139.6-69.1)*2</f>
        <v>141</v>
      </c>
      <c r="F32" s="177">
        <f t="shared" si="4"/>
        <v>141</v>
      </c>
      <c r="G32" s="177">
        <f t="shared" si="4"/>
        <v>141</v>
      </c>
      <c r="H32" s="177">
        <f t="shared" si="4"/>
        <v>141</v>
      </c>
      <c r="I32" s="177">
        <f t="shared" si="4"/>
        <v>141</v>
      </c>
      <c r="J32" s="177">
        <f t="shared" si="4"/>
        <v>141</v>
      </c>
      <c r="K32" s="177">
        <f t="shared" si="4"/>
        <v>141</v>
      </c>
      <c r="L32" s="177">
        <f t="shared" si="4"/>
        <v>141</v>
      </c>
      <c r="M32" s="177">
        <f t="shared" si="4"/>
        <v>141</v>
      </c>
      <c r="N32" s="177">
        <f t="shared" si="4"/>
        <v>141</v>
      </c>
      <c r="O32" s="177">
        <f t="shared" si="4"/>
        <v>141</v>
      </c>
      <c r="P32" s="177">
        <f t="shared" si="4"/>
        <v>141</v>
      </c>
      <c r="Q32" s="177">
        <f t="shared" si="4"/>
        <v>141</v>
      </c>
      <c r="R32" s="177">
        <f t="shared" si="4"/>
        <v>141</v>
      </c>
      <c r="S32" s="177">
        <f t="shared" si="4"/>
        <v>141</v>
      </c>
      <c r="T32" s="177">
        <f t="shared" si="4"/>
        <v>141</v>
      </c>
      <c r="U32" s="177">
        <f t="shared" si="4"/>
        <v>141</v>
      </c>
      <c r="V32" s="177">
        <f t="shared" si="2"/>
        <v>141</v>
      </c>
      <c r="W32" s="177">
        <f t="shared" si="2"/>
        <v>141</v>
      </c>
      <c r="X32" s="177">
        <f t="shared" si="2"/>
        <v>141</v>
      </c>
      <c r="Y32" s="177">
        <f t="shared" si="2"/>
        <v>141</v>
      </c>
      <c r="Z32" s="177">
        <f t="shared" si="2"/>
        <v>141</v>
      </c>
      <c r="AA32" s="177">
        <f t="shared" si="2"/>
        <v>141</v>
      </c>
      <c r="AB32" s="177">
        <f t="shared" si="2"/>
        <v>141</v>
      </c>
      <c r="AC32" s="177">
        <f t="shared" si="2"/>
        <v>141</v>
      </c>
      <c r="AD32" s="177">
        <f t="shared" si="2"/>
        <v>141</v>
      </c>
      <c r="AE32" s="177">
        <f t="shared" si="2"/>
        <v>141</v>
      </c>
      <c r="AF32" s="177">
        <f t="shared" si="2"/>
        <v>141</v>
      </c>
      <c r="AG32" s="177">
        <f t="shared" si="2"/>
        <v>141</v>
      </c>
      <c r="AH32" s="177">
        <f t="shared" si="2"/>
        <v>141</v>
      </c>
      <c r="AI32" s="177">
        <f t="shared" si="3"/>
        <v>4230</v>
      </c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</row>
    <row r="33" spans="1:52" ht="14.4" outlineLevel="3">
      <c r="A33" s="173" t="s">
        <v>746</v>
      </c>
      <c r="B33" s="181" t="s">
        <v>21</v>
      </c>
      <c r="C33" s="182" t="s">
        <v>747</v>
      </c>
      <c r="D33" s="182" t="s">
        <v>10</v>
      </c>
      <c r="E33" s="177">
        <f>(143.3-139.6)*2</f>
        <v>7.4000000000000341</v>
      </c>
      <c r="F33" s="177">
        <f t="shared" si="4"/>
        <v>7.4000000000000341</v>
      </c>
      <c r="G33" s="177">
        <f t="shared" si="4"/>
        <v>7.4000000000000341</v>
      </c>
      <c r="H33" s="177">
        <f t="shared" si="4"/>
        <v>7.4000000000000341</v>
      </c>
      <c r="I33" s="177">
        <f t="shared" si="4"/>
        <v>7.4000000000000341</v>
      </c>
      <c r="J33" s="183">
        <f>(141.2-139.6)*2</f>
        <v>3.1999999999999886</v>
      </c>
      <c r="K33" s="183">
        <f t="shared" si="4"/>
        <v>3.1999999999999886</v>
      </c>
      <c r="L33" s="183">
        <f t="shared" si="4"/>
        <v>3.1999999999999886</v>
      </c>
      <c r="M33" s="183">
        <f t="shared" si="4"/>
        <v>3.1999999999999886</v>
      </c>
      <c r="N33" s="183">
        <f t="shared" si="4"/>
        <v>3.1999999999999886</v>
      </c>
      <c r="O33" s="183">
        <f t="shared" si="4"/>
        <v>3.1999999999999886</v>
      </c>
      <c r="P33" s="183">
        <f t="shared" si="4"/>
        <v>3.1999999999999886</v>
      </c>
      <c r="Q33" s="183">
        <f t="shared" si="4"/>
        <v>3.1999999999999886</v>
      </c>
      <c r="R33" s="183">
        <f t="shared" si="4"/>
        <v>3.1999999999999886</v>
      </c>
      <c r="S33" s="183">
        <f t="shared" si="4"/>
        <v>3.1999999999999886</v>
      </c>
      <c r="T33" s="183">
        <f t="shared" si="4"/>
        <v>3.1999999999999886</v>
      </c>
      <c r="U33" s="183">
        <f t="shared" si="4"/>
        <v>3.1999999999999886</v>
      </c>
      <c r="V33" s="183">
        <f t="shared" si="2"/>
        <v>3.1999999999999886</v>
      </c>
      <c r="W33" s="183">
        <f t="shared" si="2"/>
        <v>3.1999999999999886</v>
      </c>
      <c r="X33" s="183">
        <f t="shared" si="2"/>
        <v>3.1999999999999886</v>
      </c>
      <c r="Y33" s="183">
        <f t="shared" si="2"/>
        <v>3.1999999999999886</v>
      </c>
      <c r="Z33" s="183">
        <f t="shared" si="2"/>
        <v>3.1999999999999886</v>
      </c>
      <c r="AA33" s="183">
        <f t="shared" si="2"/>
        <v>3.1999999999999886</v>
      </c>
      <c r="AB33" s="183">
        <f t="shared" si="2"/>
        <v>3.1999999999999886</v>
      </c>
      <c r="AC33" s="183">
        <f t="shared" si="2"/>
        <v>3.1999999999999886</v>
      </c>
      <c r="AD33" s="183">
        <f t="shared" si="2"/>
        <v>3.1999999999999886</v>
      </c>
      <c r="AE33" s="183">
        <f t="shared" si="2"/>
        <v>3.1999999999999886</v>
      </c>
      <c r="AF33" s="183">
        <f t="shared" si="2"/>
        <v>3.1999999999999886</v>
      </c>
      <c r="AG33" s="183">
        <f t="shared" si="2"/>
        <v>3.1999999999999886</v>
      </c>
      <c r="AH33" s="183">
        <f t="shared" si="2"/>
        <v>3.1999999999999886</v>
      </c>
      <c r="AI33" s="183">
        <f t="shared" si="3"/>
        <v>116.99999999999989</v>
      </c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</row>
    <row r="34" spans="1:52" ht="14.4" outlineLevel="3">
      <c r="A34" s="173" t="s">
        <v>746</v>
      </c>
      <c r="B34" s="181" t="s">
        <v>748</v>
      </c>
      <c r="C34" s="182" t="s">
        <v>749</v>
      </c>
      <c r="D34" s="182" t="s">
        <v>10</v>
      </c>
      <c r="E34" s="177">
        <f>(144.2-143.3)*2</f>
        <v>1.7999999999999545</v>
      </c>
      <c r="F34" s="177">
        <f t="shared" si="4"/>
        <v>1.7999999999999545</v>
      </c>
      <c r="G34" s="177">
        <f t="shared" si="4"/>
        <v>1.7999999999999545</v>
      </c>
      <c r="H34" s="177">
        <f t="shared" si="4"/>
        <v>1.7999999999999545</v>
      </c>
      <c r="I34" s="177">
        <f t="shared" si="4"/>
        <v>1.7999999999999545</v>
      </c>
      <c r="J34" s="183">
        <f>I34*0</f>
        <v>0</v>
      </c>
      <c r="K34" s="183">
        <f t="shared" si="4"/>
        <v>0</v>
      </c>
      <c r="L34" s="183">
        <f t="shared" si="4"/>
        <v>0</v>
      </c>
      <c r="M34" s="183">
        <f t="shared" si="4"/>
        <v>0</v>
      </c>
      <c r="N34" s="183">
        <f t="shared" si="4"/>
        <v>0</v>
      </c>
      <c r="O34" s="183">
        <f t="shared" si="4"/>
        <v>0</v>
      </c>
      <c r="P34" s="183">
        <f t="shared" si="4"/>
        <v>0</v>
      </c>
      <c r="Q34" s="183">
        <f t="shared" si="4"/>
        <v>0</v>
      </c>
      <c r="R34" s="183">
        <f t="shared" si="4"/>
        <v>0</v>
      </c>
      <c r="S34" s="183">
        <f t="shared" si="4"/>
        <v>0</v>
      </c>
      <c r="T34" s="183">
        <f t="shared" si="4"/>
        <v>0</v>
      </c>
      <c r="U34" s="183">
        <f t="shared" si="4"/>
        <v>0</v>
      </c>
      <c r="V34" s="183">
        <f t="shared" si="2"/>
        <v>0</v>
      </c>
      <c r="W34" s="183">
        <f t="shared" si="2"/>
        <v>0</v>
      </c>
      <c r="X34" s="183">
        <f t="shared" si="2"/>
        <v>0</v>
      </c>
      <c r="Y34" s="183">
        <f t="shared" si="2"/>
        <v>0</v>
      </c>
      <c r="Z34" s="183">
        <f t="shared" si="2"/>
        <v>0</v>
      </c>
      <c r="AA34" s="183">
        <f t="shared" si="2"/>
        <v>0</v>
      </c>
      <c r="AB34" s="183">
        <f t="shared" si="2"/>
        <v>0</v>
      </c>
      <c r="AC34" s="183">
        <f t="shared" si="2"/>
        <v>0</v>
      </c>
      <c r="AD34" s="183">
        <f t="shared" si="2"/>
        <v>0</v>
      </c>
      <c r="AE34" s="183">
        <f t="shared" si="2"/>
        <v>0</v>
      </c>
      <c r="AF34" s="183">
        <f t="shared" si="2"/>
        <v>0</v>
      </c>
      <c r="AG34" s="183">
        <f t="shared" si="2"/>
        <v>0</v>
      </c>
      <c r="AH34" s="183">
        <f t="shared" si="2"/>
        <v>0</v>
      </c>
      <c r="AI34" s="183">
        <f t="shared" si="3"/>
        <v>8.9999999999997726</v>
      </c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</row>
    <row r="35" spans="1:52" ht="14.4" outlineLevel="3">
      <c r="A35" s="173" t="s">
        <v>746</v>
      </c>
      <c r="B35" s="181" t="s">
        <v>750</v>
      </c>
      <c r="C35" s="182" t="s">
        <v>751</v>
      </c>
      <c r="D35" s="182" t="s">
        <v>10</v>
      </c>
      <c r="E35" s="177">
        <f>(191.1-144.2)*2</f>
        <v>93.800000000000011</v>
      </c>
      <c r="F35" s="177">
        <f t="shared" si="4"/>
        <v>93.800000000000011</v>
      </c>
      <c r="G35" s="177">
        <f t="shared" si="4"/>
        <v>93.800000000000011</v>
      </c>
      <c r="H35" s="177">
        <f t="shared" si="4"/>
        <v>93.800000000000011</v>
      </c>
      <c r="I35" s="177">
        <f t="shared" si="4"/>
        <v>93.800000000000011</v>
      </c>
      <c r="J35" s="183">
        <f>(191.1-147.14)*2</f>
        <v>87.920000000000016</v>
      </c>
      <c r="K35" s="183">
        <f t="shared" si="4"/>
        <v>87.920000000000016</v>
      </c>
      <c r="L35" s="183">
        <f t="shared" si="4"/>
        <v>87.920000000000016</v>
      </c>
      <c r="M35" s="183">
        <f t="shared" si="4"/>
        <v>87.920000000000016</v>
      </c>
      <c r="N35" s="183">
        <f t="shared" si="4"/>
        <v>87.920000000000016</v>
      </c>
      <c r="O35" s="183">
        <f t="shared" si="4"/>
        <v>87.920000000000016</v>
      </c>
      <c r="P35" s="183">
        <f t="shared" si="4"/>
        <v>87.920000000000016</v>
      </c>
      <c r="Q35" s="183">
        <f t="shared" si="4"/>
        <v>87.920000000000016</v>
      </c>
      <c r="R35" s="183">
        <f t="shared" si="4"/>
        <v>87.920000000000016</v>
      </c>
      <c r="S35" s="183">
        <f t="shared" si="4"/>
        <v>87.920000000000016</v>
      </c>
      <c r="T35" s="183">
        <f t="shared" si="4"/>
        <v>87.920000000000016</v>
      </c>
      <c r="U35" s="183">
        <f t="shared" si="4"/>
        <v>87.920000000000016</v>
      </c>
      <c r="V35" s="183">
        <f t="shared" si="2"/>
        <v>87.920000000000016</v>
      </c>
      <c r="W35" s="183">
        <f t="shared" si="2"/>
        <v>87.920000000000016</v>
      </c>
      <c r="X35" s="183">
        <f t="shared" si="2"/>
        <v>87.920000000000016</v>
      </c>
      <c r="Y35" s="183">
        <f t="shared" si="2"/>
        <v>87.920000000000016</v>
      </c>
      <c r="Z35" s="183">
        <f t="shared" si="2"/>
        <v>87.920000000000016</v>
      </c>
      <c r="AA35" s="183">
        <f t="shared" si="2"/>
        <v>87.920000000000016</v>
      </c>
      <c r="AB35" s="183">
        <f t="shared" si="2"/>
        <v>87.920000000000016</v>
      </c>
      <c r="AC35" s="183">
        <f t="shared" si="2"/>
        <v>87.920000000000016</v>
      </c>
      <c r="AD35" s="183">
        <f t="shared" si="2"/>
        <v>87.920000000000016</v>
      </c>
      <c r="AE35" s="183">
        <f t="shared" si="2"/>
        <v>87.920000000000016</v>
      </c>
      <c r="AF35" s="183">
        <f t="shared" si="2"/>
        <v>87.920000000000016</v>
      </c>
      <c r="AG35" s="183">
        <f t="shared" si="2"/>
        <v>87.920000000000016</v>
      </c>
      <c r="AH35" s="183">
        <f t="shared" si="2"/>
        <v>87.920000000000016</v>
      </c>
      <c r="AI35" s="183">
        <f t="shared" si="3"/>
        <v>2667.0000000000018</v>
      </c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</row>
    <row r="36" spans="1:52" ht="14.4" outlineLevel="3">
      <c r="A36" s="173" t="s">
        <v>752</v>
      </c>
      <c r="B36" s="184" t="s">
        <v>753</v>
      </c>
      <c r="C36" s="185" t="s">
        <v>754</v>
      </c>
      <c r="D36" s="185" t="s">
        <v>10</v>
      </c>
      <c r="E36" s="177">
        <f>(239.4-191.1)*2</f>
        <v>96.600000000000023</v>
      </c>
      <c r="F36" s="177">
        <f t="shared" si="4"/>
        <v>96.600000000000023</v>
      </c>
      <c r="G36" s="177">
        <f t="shared" si="4"/>
        <v>96.600000000000023</v>
      </c>
      <c r="H36" s="186">
        <f>(234.9-191.1)*2</f>
        <v>87.600000000000023</v>
      </c>
      <c r="I36" s="186">
        <f t="shared" si="4"/>
        <v>87.600000000000023</v>
      </c>
      <c r="J36" s="186">
        <f t="shared" si="4"/>
        <v>87.600000000000023</v>
      </c>
      <c r="K36" s="186">
        <f t="shared" si="4"/>
        <v>87.600000000000023</v>
      </c>
      <c r="L36" s="186">
        <f t="shared" si="4"/>
        <v>87.600000000000023</v>
      </c>
      <c r="M36" s="186">
        <f t="shared" si="4"/>
        <v>87.600000000000023</v>
      </c>
      <c r="N36" s="186">
        <f t="shared" si="4"/>
        <v>87.600000000000023</v>
      </c>
      <c r="O36" s="186">
        <f t="shared" si="4"/>
        <v>87.600000000000023</v>
      </c>
      <c r="P36" s="186">
        <f t="shared" si="4"/>
        <v>87.600000000000023</v>
      </c>
      <c r="Q36" s="186">
        <f t="shared" si="4"/>
        <v>87.600000000000023</v>
      </c>
      <c r="R36" s="186">
        <f t="shared" si="4"/>
        <v>87.600000000000023</v>
      </c>
      <c r="S36" s="186">
        <f t="shared" si="4"/>
        <v>87.600000000000023</v>
      </c>
      <c r="T36" s="186">
        <f t="shared" si="4"/>
        <v>87.600000000000023</v>
      </c>
      <c r="U36" s="186">
        <f t="shared" si="4"/>
        <v>87.600000000000023</v>
      </c>
      <c r="V36" s="186">
        <f t="shared" si="2"/>
        <v>87.600000000000023</v>
      </c>
      <c r="W36" s="186">
        <f t="shared" si="2"/>
        <v>87.600000000000023</v>
      </c>
      <c r="X36" s="186">
        <f t="shared" si="2"/>
        <v>87.600000000000023</v>
      </c>
      <c r="Y36" s="186">
        <f t="shared" si="2"/>
        <v>87.600000000000023</v>
      </c>
      <c r="Z36" s="186">
        <f t="shared" si="2"/>
        <v>87.600000000000023</v>
      </c>
      <c r="AA36" s="186">
        <f t="shared" si="2"/>
        <v>87.600000000000023</v>
      </c>
      <c r="AB36" s="186">
        <f t="shared" si="2"/>
        <v>87.600000000000023</v>
      </c>
      <c r="AC36" s="186">
        <f t="shared" si="2"/>
        <v>87.600000000000023</v>
      </c>
      <c r="AD36" s="186">
        <f t="shared" si="2"/>
        <v>87.600000000000023</v>
      </c>
      <c r="AE36" s="186">
        <f t="shared" si="2"/>
        <v>87.600000000000023</v>
      </c>
      <c r="AF36" s="186">
        <f t="shared" si="2"/>
        <v>87.600000000000023</v>
      </c>
      <c r="AG36" s="186">
        <f t="shared" si="2"/>
        <v>87.600000000000023</v>
      </c>
      <c r="AH36" s="186">
        <f t="shared" si="2"/>
        <v>87.600000000000023</v>
      </c>
      <c r="AI36" s="186">
        <f t="shared" si="3"/>
        <v>2654.9999999999986</v>
      </c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</row>
    <row r="37" spans="1:52" ht="14.4" outlineLevel="3">
      <c r="A37" s="173" t="s">
        <v>752</v>
      </c>
      <c r="B37" s="184" t="s">
        <v>755</v>
      </c>
      <c r="C37" s="185" t="s">
        <v>756</v>
      </c>
      <c r="D37" s="185" t="s">
        <v>10</v>
      </c>
      <c r="E37" s="177">
        <f>(324.8-239.4)*2</f>
        <v>170.8</v>
      </c>
      <c r="F37" s="177">
        <f t="shared" si="4"/>
        <v>170.8</v>
      </c>
      <c r="G37" s="177">
        <f t="shared" si="4"/>
        <v>170.8</v>
      </c>
      <c r="H37" s="186">
        <f>(324.8-244.215)*2</f>
        <v>161.17000000000002</v>
      </c>
      <c r="I37" s="186">
        <f t="shared" si="4"/>
        <v>161.17000000000002</v>
      </c>
      <c r="J37" s="186">
        <f t="shared" si="4"/>
        <v>161.17000000000002</v>
      </c>
      <c r="K37" s="186">
        <f t="shared" si="4"/>
        <v>161.17000000000002</v>
      </c>
      <c r="L37" s="186">
        <f t="shared" si="4"/>
        <v>161.17000000000002</v>
      </c>
      <c r="M37" s="186">
        <f t="shared" si="4"/>
        <v>161.17000000000002</v>
      </c>
      <c r="N37" s="186">
        <f t="shared" si="4"/>
        <v>161.17000000000002</v>
      </c>
      <c r="O37" s="186">
        <f t="shared" si="4"/>
        <v>161.17000000000002</v>
      </c>
      <c r="P37" s="186">
        <f t="shared" si="4"/>
        <v>161.17000000000002</v>
      </c>
      <c r="Q37" s="186">
        <f t="shared" si="4"/>
        <v>161.17000000000002</v>
      </c>
      <c r="R37" s="186">
        <f t="shared" si="4"/>
        <v>161.17000000000002</v>
      </c>
      <c r="S37" s="186">
        <f t="shared" si="4"/>
        <v>161.17000000000002</v>
      </c>
      <c r="T37" s="186">
        <f t="shared" si="4"/>
        <v>161.17000000000002</v>
      </c>
      <c r="U37" s="186">
        <f t="shared" si="4"/>
        <v>161.17000000000002</v>
      </c>
      <c r="V37" s="186">
        <f t="shared" si="2"/>
        <v>161.17000000000002</v>
      </c>
      <c r="W37" s="186">
        <f t="shared" si="2"/>
        <v>161.17000000000002</v>
      </c>
      <c r="X37" s="186">
        <f t="shared" si="2"/>
        <v>161.17000000000002</v>
      </c>
      <c r="Y37" s="186">
        <f t="shared" si="2"/>
        <v>161.17000000000002</v>
      </c>
      <c r="Z37" s="186">
        <f t="shared" si="2"/>
        <v>161.17000000000002</v>
      </c>
      <c r="AA37" s="186">
        <f t="shared" si="2"/>
        <v>161.17000000000002</v>
      </c>
      <c r="AB37" s="186">
        <f t="shared" si="2"/>
        <v>161.17000000000002</v>
      </c>
      <c r="AC37" s="186">
        <f t="shared" si="2"/>
        <v>161.17000000000002</v>
      </c>
      <c r="AD37" s="186">
        <f t="shared" si="2"/>
        <v>161.17000000000002</v>
      </c>
      <c r="AE37" s="186">
        <f t="shared" si="2"/>
        <v>161.17000000000002</v>
      </c>
      <c r="AF37" s="186">
        <f t="shared" si="2"/>
        <v>161.17000000000002</v>
      </c>
      <c r="AG37" s="186">
        <f t="shared" si="2"/>
        <v>161.17000000000002</v>
      </c>
      <c r="AH37" s="186">
        <f t="shared" si="2"/>
        <v>161.17000000000002</v>
      </c>
      <c r="AI37" s="186">
        <f t="shared" si="3"/>
        <v>4863.9900000000016</v>
      </c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</row>
    <row r="38" spans="1:52" ht="14.4" outlineLevel="3">
      <c r="A38" s="173"/>
      <c r="B38" s="174" t="s">
        <v>757</v>
      </c>
      <c r="C38" s="175" t="s">
        <v>758</v>
      </c>
      <c r="D38" s="175" t="s">
        <v>10</v>
      </c>
      <c r="E38" s="177">
        <f>(328.2-324.8)*2</f>
        <v>6.7999999999999545</v>
      </c>
      <c r="F38" s="177">
        <f t="shared" si="4"/>
        <v>6.7999999999999545</v>
      </c>
      <c r="G38" s="177">
        <f t="shared" si="4"/>
        <v>6.7999999999999545</v>
      </c>
      <c r="H38" s="177">
        <f t="shared" si="4"/>
        <v>6.7999999999999545</v>
      </c>
      <c r="I38" s="177">
        <f t="shared" si="4"/>
        <v>6.7999999999999545</v>
      </c>
      <c r="J38" s="177">
        <f t="shared" si="4"/>
        <v>6.7999999999999545</v>
      </c>
      <c r="K38" s="177">
        <f t="shared" si="4"/>
        <v>6.7999999999999545</v>
      </c>
      <c r="L38" s="177">
        <f t="shared" si="4"/>
        <v>6.7999999999999545</v>
      </c>
      <c r="M38" s="177">
        <f t="shared" si="4"/>
        <v>6.7999999999999545</v>
      </c>
      <c r="N38" s="177">
        <f t="shared" si="4"/>
        <v>6.7999999999999545</v>
      </c>
      <c r="O38" s="177">
        <f t="shared" si="4"/>
        <v>6.7999999999999545</v>
      </c>
      <c r="P38" s="177">
        <f t="shared" si="4"/>
        <v>6.7999999999999545</v>
      </c>
      <c r="Q38" s="177">
        <f t="shared" si="4"/>
        <v>6.7999999999999545</v>
      </c>
      <c r="R38" s="177">
        <f t="shared" si="4"/>
        <v>6.7999999999999545</v>
      </c>
      <c r="S38" s="177">
        <f t="shared" si="4"/>
        <v>6.7999999999999545</v>
      </c>
      <c r="T38" s="177">
        <f t="shared" si="4"/>
        <v>6.7999999999999545</v>
      </c>
      <c r="U38" s="177">
        <f t="shared" si="4"/>
        <v>6.7999999999999545</v>
      </c>
      <c r="V38" s="177">
        <f t="shared" ref="V38:AH38" si="5">U38</f>
        <v>6.7999999999999545</v>
      </c>
      <c r="W38" s="177">
        <f t="shared" si="5"/>
        <v>6.7999999999999545</v>
      </c>
      <c r="X38" s="177">
        <f t="shared" si="5"/>
        <v>6.7999999999999545</v>
      </c>
      <c r="Y38" s="177">
        <f t="shared" si="5"/>
        <v>6.7999999999999545</v>
      </c>
      <c r="Z38" s="177">
        <f t="shared" si="5"/>
        <v>6.7999999999999545</v>
      </c>
      <c r="AA38" s="177">
        <f t="shared" si="5"/>
        <v>6.7999999999999545</v>
      </c>
      <c r="AB38" s="177">
        <f t="shared" si="5"/>
        <v>6.7999999999999545</v>
      </c>
      <c r="AC38" s="177">
        <f t="shared" si="5"/>
        <v>6.7999999999999545</v>
      </c>
      <c r="AD38" s="177">
        <f t="shared" si="5"/>
        <v>6.7999999999999545</v>
      </c>
      <c r="AE38" s="177">
        <f t="shared" si="5"/>
        <v>6.7999999999999545</v>
      </c>
      <c r="AF38" s="177">
        <f t="shared" si="5"/>
        <v>6.7999999999999545</v>
      </c>
      <c r="AG38" s="177">
        <f t="shared" si="5"/>
        <v>6.7999999999999545</v>
      </c>
      <c r="AH38" s="177">
        <f t="shared" si="5"/>
        <v>6.7999999999999545</v>
      </c>
      <c r="AI38" s="177">
        <f t="shared" si="3"/>
        <v>203.99999999999864</v>
      </c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</row>
    <row r="39" spans="1:52" ht="14.4" outlineLevel="1">
      <c r="B39" s="398" t="s">
        <v>5</v>
      </c>
      <c r="C39" s="399"/>
      <c r="D39" s="51"/>
      <c r="E39" s="109"/>
      <c r="F39" s="109"/>
      <c r="G39" s="109"/>
      <c r="H39" s="109"/>
      <c r="I39" s="109"/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10" t="s">
        <v>6</v>
      </c>
      <c r="AK39" s="5"/>
      <c r="AL39" s="5"/>
    </row>
    <row r="40" spans="1:52" ht="14.4" outlineLevel="2">
      <c r="B40" s="6">
        <v>2</v>
      </c>
      <c r="C40" s="7" t="s">
        <v>759</v>
      </c>
      <c r="D40" s="7" t="s">
        <v>8</v>
      </c>
      <c r="E40" s="111">
        <f t="shared" ref="E40:AI40" si="6">SUM(E41:E57)</f>
        <v>18.699999999999939</v>
      </c>
      <c r="F40" s="111">
        <f t="shared" si="6"/>
        <v>18.699999999999939</v>
      </c>
      <c r="G40" s="111">
        <f t="shared" si="6"/>
        <v>18.699999999999939</v>
      </c>
      <c r="H40" s="111">
        <f t="shared" si="6"/>
        <v>9.6999999999999353</v>
      </c>
      <c r="I40" s="111">
        <f t="shared" si="6"/>
        <v>9.6999999999999353</v>
      </c>
      <c r="J40" s="111">
        <f t="shared" si="6"/>
        <v>7.6999999999999362</v>
      </c>
      <c r="K40" s="111">
        <f t="shared" si="6"/>
        <v>7.6999999999999362</v>
      </c>
      <c r="L40" s="111">
        <f t="shared" si="6"/>
        <v>7.6999999999999362</v>
      </c>
      <c r="M40" s="111">
        <f t="shared" si="6"/>
        <v>7.6999999999999362</v>
      </c>
      <c r="N40" s="111">
        <f t="shared" si="6"/>
        <v>7.6999999999999362</v>
      </c>
      <c r="O40" s="111">
        <f t="shared" si="6"/>
        <v>7.6999999999999362</v>
      </c>
      <c r="P40" s="111">
        <f t="shared" si="6"/>
        <v>7.6999999999999362</v>
      </c>
      <c r="Q40" s="111">
        <f t="shared" si="6"/>
        <v>7.6999999999999362</v>
      </c>
      <c r="R40" s="111">
        <f t="shared" si="6"/>
        <v>7.6999999999999362</v>
      </c>
      <c r="S40" s="111">
        <f t="shared" si="6"/>
        <v>7.6999999999999362</v>
      </c>
      <c r="T40" s="111">
        <f t="shared" si="6"/>
        <v>7.6999999999999362</v>
      </c>
      <c r="U40" s="111">
        <f t="shared" si="6"/>
        <v>7.6999999999999362</v>
      </c>
      <c r="V40" s="111">
        <f t="shared" si="6"/>
        <v>7.6999999999999362</v>
      </c>
      <c r="W40" s="111">
        <f t="shared" si="6"/>
        <v>7.6999999999999362</v>
      </c>
      <c r="X40" s="111">
        <f t="shared" si="6"/>
        <v>7.6999999999999362</v>
      </c>
      <c r="Y40" s="111">
        <f t="shared" si="6"/>
        <v>7.6999999999999362</v>
      </c>
      <c r="Z40" s="111">
        <f t="shared" si="6"/>
        <v>7.6999999999999362</v>
      </c>
      <c r="AA40" s="111">
        <f t="shared" si="6"/>
        <v>7.6999999999999362</v>
      </c>
      <c r="AB40" s="111">
        <f t="shared" si="6"/>
        <v>7.6999999999999362</v>
      </c>
      <c r="AC40" s="111">
        <f t="shared" si="6"/>
        <v>7.6999999999999362</v>
      </c>
      <c r="AD40" s="111">
        <f t="shared" si="6"/>
        <v>7.6999999999999362</v>
      </c>
      <c r="AE40" s="111">
        <f t="shared" si="6"/>
        <v>7.6999999999999362</v>
      </c>
      <c r="AF40" s="111">
        <f t="shared" si="6"/>
        <v>7.6999999999999362</v>
      </c>
      <c r="AG40" s="111">
        <f t="shared" si="6"/>
        <v>7.6999999999999362</v>
      </c>
      <c r="AH40" s="111">
        <f t="shared" si="6"/>
        <v>7.6999999999999362</v>
      </c>
      <c r="AI40" s="111">
        <f t="shared" si="6"/>
        <v>267.99999999999807</v>
      </c>
      <c r="AJ40" s="8"/>
      <c r="AK40" s="9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</row>
    <row r="41" spans="1:52" ht="14.4" outlineLevel="3">
      <c r="A41" s="173"/>
      <c r="B41" s="174" t="s">
        <v>24</v>
      </c>
      <c r="C41" s="175" t="s">
        <v>734</v>
      </c>
      <c r="D41" s="175" t="s">
        <v>10</v>
      </c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176"/>
      <c r="S41" s="176"/>
      <c r="T41" s="176"/>
      <c r="U41" s="176"/>
      <c r="V41" s="176"/>
      <c r="W41" s="176"/>
      <c r="X41" s="176"/>
      <c r="Y41" s="176"/>
      <c r="Z41" s="176"/>
      <c r="AA41" s="176"/>
      <c r="AB41" s="176"/>
      <c r="AC41" s="176"/>
      <c r="AD41" s="176"/>
      <c r="AE41" s="176"/>
      <c r="AF41" s="176"/>
      <c r="AG41" s="176"/>
      <c r="AH41" s="176"/>
      <c r="AI41" s="176">
        <f t="shared" ref="AI41:AI57" si="7">SUM(E41:AH41)</f>
        <v>0</v>
      </c>
      <c r="AJ41" s="10"/>
      <c r="AK41" s="8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</row>
    <row r="42" spans="1:52" ht="14.4" outlineLevel="3">
      <c r="A42" s="173"/>
      <c r="B42" s="174" t="s">
        <v>25</v>
      </c>
      <c r="C42" s="175" t="s">
        <v>735</v>
      </c>
      <c r="D42" s="175" t="s">
        <v>10</v>
      </c>
      <c r="E42" s="177">
        <f>(2.2-1.8)+(2.2-1.9)</f>
        <v>0.7000000000000004</v>
      </c>
      <c r="F42" s="177">
        <f>E42</f>
        <v>0.7000000000000004</v>
      </c>
      <c r="G42" s="177">
        <f t="shared" ref="G42:AH42" si="8">F42</f>
        <v>0.7000000000000004</v>
      </c>
      <c r="H42" s="177">
        <f t="shared" si="8"/>
        <v>0.7000000000000004</v>
      </c>
      <c r="I42" s="177">
        <f t="shared" si="8"/>
        <v>0.7000000000000004</v>
      </c>
      <c r="J42" s="177">
        <f t="shared" si="8"/>
        <v>0.7000000000000004</v>
      </c>
      <c r="K42" s="177">
        <f t="shared" si="8"/>
        <v>0.7000000000000004</v>
      </c>
      <c r="L42" s="177">
        <f t="shared" si="8"/>
        <v>0.7000000000000004</v>
      </c>
      <c r="M42" s="177">
        <f t="shared" si="8"/>
        <v>0.7000000000000004</v>
      </c>
      <c r="N42" s="177">
        <f t="shared" si="8"/>
        <v>0.7000000000000004</v>
      </c>
      <c r="O42" s="177">
        <f t="shared" si="8"/>
        <v>0.7000000000000004</v>
      </c>
      <c r="P42" s="177">
        <f t="shared" si="8"/>
        <v>0.7000000000000004</v>
      </c>
      <c r="Q42" s="177">
        <f t="shared" si="8"/>
        <v>0.7000000000000004</v>
      </c>
      <c r="R42" s="177">
        <f t="shared" si="8"/>
        <v>0.7000000000000004</v>
      </c>
      <c r="S42" s="177">
        <f t="shared" si="8"/>
        <v>0.7000000000000004</v>
      </c>
      <c r="T42" s="177">
        <f t="shared" si="8"/>
        <v>0.7000000000000004</v>
      </c>
      <c r="U42" s="177">
        <f t="shared" si="8"/>
        <v>0.7000000000000004</v>
      </c>
      <c r="V42" s="177">
        <f t="shared" si="8"/>
        <v>0.7000000000000004</v>
      </c>
      <c r="W42" s="177">
        <f t="shared" si="8"/>
        <v>0.7000000000000004</v>
      </c>
      <c r="X42" s="177">
        <f t="shared" si="8"/>
        <v>0.7000000000000004</v>
      </c>
      <c r="Y42" s="177">
        <f t="shared" si="8"/>
        <v>0.7000000000000004</v>
      </c>
      <c r="Z42" s="177">
        <f t="shared" si="8"/>
        <v>0.7000000000000004</v>
      </c>
      <c r="AA42" s="177">
        <f t="shared" si="8"/>
        <v>0.7000000000000004</v>
      </c>
      <c r="AB42" s="177">
        <f t="shared" si="8"/>
        <v>0.7000000000000004</v>
      </c>
      <c r="AC42" s="177">
        <f t="shared" si="8"/>
        <v>0.7000000000000004</v>
      </c>
      <c r="AD42" s="177">
        <f t="shared" si="8"/>
        <v>0.7000000000000004</v>
      </c>
      <c r="AE42" s="177">
        <f t="shared" si="8"/>
        <v>0.7000000000000004</v>
      </c>
      <c r="AF42" s="177">
        <f t="shared" si="8"/>
        <v>0.7000000000000004</v>
      </c>
      <c r="AG42" s="177">
        <f t="shared" si="8"/>
        <v>0.7000000000000004</v>
      </c>
      <c r="AH42" s="177">
        <f t="shared" si="8"/>
        <v>0.7000000000000004</v>
      </c>
      <c r="AI42" s="177">
        <f t="shared" si="7"/>
        <v>21.000000000000011</v>
      </c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</row>
    <row r="43" spans="1:52" ht="14.4" outlineLevel="3">
      <c r="A43" s="173" t="s">
        <v>736</v>
      </c>
      <c r="B43" s="178" t="s">
        <v>26</v>
      </c>
      <c r="C43" s="179" t="s">
        <v>737</v>
      </c>
      <c r="D43" s="179" t="s">
        <v>10</v>
      </c>
      <c r="E43" s="180"/>
      <c r="F43" s="180"/>
      <c r="G43" s="180"/>
      <c r="H43" s="180"/>
      <c r="I43" s="180"/>
      <c r="J43" s="180"/>
      <c r="K43" s="180"/>
      <c r="L43" s="180"/>
      <c r="M43" s="180"/>
      <c r="N43" s="180"/>
      <c r="O43" s="180"/>
      <c r="P43" s="180"/>
      <c r="Q43" s="180"/>
      <c r="R43" s="180"/>
      <c r="S43" s="180"/>
      <c r="T43" s="180"/>
      <c r="U43" s="180"/>
      <c r="V43" s="180"/>
      <c r="W43" s="180"/>
      <c r="X43" s="180"/>
      <c r="Y43" s="180"/>
      <c r="Z43" s="180"/>
      <c r="AA43" s="180"/>
      <c r="AB43" s="180"/>
      <c r="AC43" s="180"/>
      <c r="AD43" s="180"/>
      <c r="AE43" s="180"/>
      <c r="AF43" s="180"/>
      <c r="AG43" s="180"/>
      <c r="AH43" s="180"/>
      <c r="AI43" s="180">
        <f t="shared" si="7"/>
        <v>0</v>
      </c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</row>
    <row r="44" spans="1:52" ht="14.4" outlineLevel="3">
      <c r="A44" s="173" t="s">
        <v>736</v>
      </c>
      <c r="B44" s="178" t="s">
        <v>27</v>
      </c>
      <c r="C44" s="179" t="s">
        <v>738</v>
      </c>
      <c r="D44" s="179" t="s">
        <v>10</v>
      </c>
      <c r="E44" s="180">
        <f>((4.4-4.2)*2+(5-4.6)*2)</f>
        <v>1.2000000000000011</v>
      </c>
      <c r="F44" s="180">
        <f t="shared" ref="F44:U46" si="9">E44</f>
        <v>1.2000000000000011</v>
      </c>
      <c r="G44" s="180">
        <f t="shared" si="9"/>
        <v>1.2000000000000011</v>
      </c>
      <c r="H44" s="180">
        <f>((4.4-4.2)*2+(5-4.6)*2)*0</f>
        <v>0</v>
      </c>
      <c r="I44" s="180">
        <f t="shared" si="9"/>
        <v>0</v>
      </c>
      <c r="J44" s="180">
        <f t="shared" si="9"/>
        <v>0</v>
      </c>
      <c r="K44" s="180">
        <f t="shared" si="9"/>
        <v>0</v>
      </c>
      <c r="L44" s="180">
        <f t="shared" si="9"/>
        <v>0</v>
      </c>
      <c r="M44" s="180">
        <f t="shared" si="9"/>
        <v>0</v>
      </c>
      <c r="N44" s="180">
        <f t="shared" si="9"/>
        <v>0</v>
      </c>
      <c r="O44" s="180">
        <f t="shared" si="9"/>
        <v>0</v>
      </c>
      <c r="P44" s="180">
        <f t="shared" si="9"/>
        <v>0</v>
      </c>
      <c r="Q44" s="180">
        <f t="shared" si="9"/>
        <v>0</v>
      </c>
      <c r="R44" s="180">
        <f t="shared" si="9"/>
        <v>0</v>
      </c>
      <c r="S44" s="180">
        <f t="shared" si="9"/>
        <v>0</v>
      </c>
      <c r="T44" s="180">
        <f t="shared" si="9"/>
        <v>0</v>
      </c>
      <c r="U44" s="180">
        <f t="shared" si="9"/>
        <v>0</v>
      </c>
      <c r="V44" s="180">
        <f t="shared" ref="V44:AH46" si="10">U44</f>
        <v>0</v>
      </c>
      <c r="W44" s="180">
        <f t="shared" si="10"/>
        <v>0</v>
      </c>
      <c r="X44" s="180">
        <f t="shared" si="10"/>
        <v>0</v>
      </c>
      <c r="Y44" s="180">
        <f t="shared" si="10"/>
        <v>0</v>
      </c>
      <c r="Z44" s="180">
        <f t="shared" si="10"/>
        <v>0</v>
      </c>
      <c r="AA44" s="180">
        <f t="shared" si="10"/>
        <v>0</v>
      </c>
      <c r="AB44" s="180">
        <f t="shared" si="10"/>
        <v>0</v>
      </c>
      <c r="AC44" s="180">
        <f t="shared" si="10"/>
        <v>0</v>
      </c>
      <c r="AD44" s="180">
        <f t="shared" si="10"/>
        <v>0</v>
      </c>
      <c r="AE44" s="180">
        <f t="shared" si="10"/>
        <v>0</v>
      </c>
      <c r="AF44" s="180">
        <f t="shared" si="10"/>
        <v>0</v>
      </c>
      <c r="AG44" s="180">
        <f t="shared" si="10"/>
        <v>0</v>
      </c>
      <c r="AH44" s="180">
        <f t="shared" si="10"/>
        <v>0</v>
      </c>
      <c r="AI44" s="180">
        <f t="shared" si="7"/>
        <v>3.6000000000000032</v>
      </c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</row>
    <row r="45" spans="1:52" ht="14.4" outlineLevel="3">
      <c r="A45" s="173" t="s">
        <v>736</v>
      </c>
      <c r="B45" s="178" t="s">
        <v>28</v>
      </c>
      <c r="C45" s="179" t="s">
        <v>739</v>
      </c>
      <c r="D45" s="179" t="s">
        <v>10</v>
      </c>
      <c r="E45" s="180">
        <f>(5.7-5)*2</f>
        <v>1.4000000000000004</v>
      </c>
      <c r="F45" s="180">
        <f t="shared" si="9"/>
        <v>1.4000000000000004</v>
      </c>
      <c r="G45" s="180">
        <f t="shared" si="9"/>
        <v>1.4000000000000004</v>
      </c>
      <c r="H45" s="180">
        <f>(5.7-5)*2*0</f>
        <v>0</v>
      </c>
      <c r="I45" s="180">
        <f t="shared" si="9"/>
        <v>0</v>
      </c>
      <c r="J45" s="180">
        <f t="shared" si="9"/>
        <v>0</v>
      </c>
      <c r="K45" s="180">
        <f t="shared" si="9"/>
        <v>0</v>
      </c>
      <c r="L45" s="180">
        <f t="shared" si="9"/>
        <v>0</v>
      </c>
      <c r="M45" s="180">
        <f t="shared" si="9"/>
        <v>0</v>
      </c>
      <c r="N45" s="180">
        <f t="shared" si="9"/>
        <v>0</v>
      </c>
      <c r="O45" s="180">
        <f t="shared" si="9"/>
        <v>0</v>
      </c>
      <c r="P45" s="180">
        <f t="shared" si="9"/>
        <v>0</v>
      </c>
      <c r="Q45" s="180">
        <f t="shared" si="9"/>
        <v>0</v>
      </c>
      <c r="R45" s="180">
        <f t="shared" si="9"/>
        <v>0</v>
      </c>
      <c r="S45" s="180">
        <f t="shared" si="9"/>
        <v>0</v>
      </c>
      <c r="T45" s="180">
        <f t="shared" si="9"/>
        <v>0</v>
      </c>
      <c r="U45" s="180">
        <f t="shared" si="9"/>
        <v>0</v>
      </c>
      <c r="V45" s="180">
        <f t="shared" si="10"/>
        <v>0</v>
      </c>
      <c r="W45" s="180">
        <f t="shared" si="10"/>
        <v>0</v>
      </c>
      <c r="X45" s="180">
        <f t="shared" si="10"/>
        <v>0</v>
      </c>
      <c r="Y45" s="180">
        <f t="shared" si="10"/>
        <v>0</v>
      </c>
      <c r="Z45" s="180">
        <f t="shared" si="10"/>
        <v>0</v>
      </c>
      <c r="AA45" s="180">
        <f t="shared" si="10"/>
        <v>0</v>
      </c>
      <c r="AB45" s="180">
        <f t="shared" si="10"/>
        <v>0</v>
      </c>
      <c r="AC45" s="180">
        <f t="shared" si="10"/>
        <v>0</v>
      </c>
      <c r="AD45" s="180">
        <f t="shared" si="10"/>
        <v>0</v>
      </c>
      <c r="AE45" s="180">
        <f t="shared" si="10"/>
        <v>0</v>
      </c>
      <c r="AF45" s="180">
        <f t="shared" si="10"/>
        <v>0</v>
      </c>
      <c r="AG45" s="180">
        <f t="shared" si="10"/>
        <v>0</v>
      </c>
      <c r="AH45" s="180">
        <f t="shared" si="10"/>
        <v>0</v>
      </c>
      <c r="AI45" s="180">
        <f t="shared" si="7"/>
        <v>4.2000000000000011</v>
      </c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</row>
    <row r="46" spans="1:52" ht="14.4" outlineLevel="3">
      <c r="A46" s="173" t="s">
        <v>736</v>
      </c>
      <c r="B46" s="178" t="s">
        <v>29</v>
      </c>
      <c r="C46" s="179" t="s">
        <v>740</v>
      </c>
      <c r="D46" s="179" t="s">
        <v>10</v>
      </c>
      <c r="E46" s="180">
        <f>(8.9-5.7)*2</f>
        <v>6.4</v>
      </c>
      <c r="F46" s="180">
        <f t="shared" si="9"/>
        <v>6.4</v>
      </c>
      <c r="G46" s="180">
        <f t="shared" si="9"/>
        <v>6.4</v>
      </c>
      <c r="H46" s="180">
        <f>(8.9-5.7)*2*0</f>
        <v>0</v>
      </c>
      <c r="I46" s="180">
        <f t="shared" si="9"/>
        <v>0</v>
      </c>
      <c r="J46" s="180">
        <f t="shared" si="9"/>
        <v>0</v>
      </c>
      <c r="K46" s="180">
        <f t="shared" si="9"/>
        <v>0</v>
      </c>
      <c r="L46" s="180">
        <f t="shared" si="9"/>
        <v>0</v>
      </c>
      <c r="M46" s="180">
        <f t="shared" si="9"/>
        <v>0</v>
      </c>
      <c r="N46" s="180">
        <f t="shared" si="9"/>
        <v>0</v>
      </c>
      <c r="O46" s="180">
        <f t="shared" si="9"/>
        <v>0</v>
      </c>
      <c r="P46" s="180">
        <f t="shared" si="9"/>
        <v>0</v>
      </c>
      <c r="Q46" s="180">
        <f t="shared" si="9"/>
        <v>0</v>
      </c>
      <c r="R46" s="180">
        <f t="shared" si="9"/>
        <v>0</v>
      </c>
      <c r="S46" s="180">
        <f t="shared" si="9"/>
        <v>0</v>
      </c>
      <c r="T46" s="180">
        <f t="shared" si="9"/>
        <v>0</v>
      </c>
      <c r="U46" s="180">
        <f t="shared" si="9"/>
        <v>0</v>
      </c>
      <c r="V46" s="180">
        <f t="shared" si="10"/>
        <v>0</v>
      </c>
      <c r="W46" s="180">
        <f t="shared" si="10"/>
        <v>0</v>
      </c>
      <c r="X46" s="180">
        <f t="shared" si="10"/>
        <v>0</v>
      </c>
      <c r="Y46" s="180">
        <f t="shared" si="10"/>
        <v>0</v>
      </c>
      <c r="Z46" s="180">
        <f t="shared" si="10"/>
        <v>0</v>
      </c>
      <c r="AA46" s="180">
        <f t="shared" si="10"/>
        <v>0</v>
      </c>
      <c r="AB46" s="180">
        <f t="shared" si="10"/>
        <v>0</v>
      </c>
      <c r="AC46" s="180">
        <f t="shared" si="10"/>
        <v>0</v>
      </c>
      <c r="AD46" s="180">
        <f t="shared" si="10"/>
        <v>0</v>
      </c>
      <c r="AE46" s="180">
        <f t="shared" si="10"/>
        <v>0</v>
      </c>
      <c r="AF46" s="180">
        <f t="shared" si="10"/>
        <v>0</v>
      </c>
      <c r="AG46" s="180">
        <f t="shared" si="10"/>
        <v>0</v>
      </c>
      <c r="AH46" s="180">
        <f t="shared" si="10"/>
        <v>0</v>
      </c>
      <c r="AI46" s="180">
        <f t="shared" si="7"/>
        <v>19.200000000000003</v>
      </c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</row>
    <row r="47" spans="1:52" ht="14.4" outlineLevel="3">
      <c r="A47" s="173" t="s">
        <v>736</v>
      </c>
      <c r="B47" s="178" t="s">
        <v>30</v>
      </c>
      <c r="C47" s="179" t="s">
        <v>741</v>
      </c>
      <c r="D47" s="179" t="s">
        <v>10</v>
      </c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  <c r="AE47" s="180"/>
      <c r="AF47" s="180"/>
      <c r="AG47" s="180"/>
      <c r="AH47" s="180"/>
      <c r="AI47" s="180">
        <f t="shared" si="7"/>
        <v>0</v>
      </c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</row>
    <row r="48" spans="1:52" ht="14.4" outlineLevel="3">
      <c r="A48" s="173" t="s">
        <v>736</v>
      </c>
      <c r="B48" s="178" t="s">
        <v>31</v>
      </c>
      <c r="C48" s="179" t="s">
        <v>742</v>
      </c>
      <c r="D48" s="179" t="s">
        <v>10</v>
      </c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0"/>
      <c r="P48" s="180"/>
      <c r="Q48" s="180"/>
      <c r="R48" s="180"/>
      <c r="S48" s="180"/>
      <c r="T48" s="180"/>
      <c r="U48" s="180"/>
      <c r="V48" s="180"/>
      <c r="W48" s="180"/>
      <c r="X48" s="180"/>
      <c r="Y48" s="180"/>
      <c r="Z48" s="180"/>
      <c r="AA48" s="180"/>
      <c r="AB48" s="180"/>
      <c r="AC48" s="180"/>
      <c r="AD48" s="180"/>
      <c r="AE48" s="180"/>
      <c r="AF48" s="180"/>
      <c r="AG48" s="180"/>
      <c r="AH48" s="180"/>
      <c r="AI48" s="180">
        <f t="shared" si="7"/>
        <v>0</v>
      </c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</row>
    <row r="49" spans="1:52" ht="14.4" outlineLevel="3">
      <c r="A49" s="173" t="s">
        <v>736</v>
      </c>
      <c r="B49" s="178" t="s">
        <v>32</v>
      </c>
      <c r="C49" s="179" t="s">
        <v>743</v>
      </c>
      <c r="D49" s="179" t="s">
        <v>10</v>
      </c>
      <c r="E49" s="180">
        <f>(49.4-49.2)</f>
        <v>0.19999999999999574</v>
      </c>
      <c r="F49" s="180">
        <f t="shared" ref="F49:U50" si="11">E49</f>
        <v>0.19999999999999574</v>
      </c>
      <c r="G49" s="180">
        <f t="shared" si="11"/>
        <v>0.19999999999999574</v>
      </c>
      <c r="H49" s="180">
        <f t="shared" si="11"/>
        <v>0.19999999999999574</v>
      </c>
      <c r="I49" s="180">
        <f t="shared" si="11"/>
        <v>0.19999999999999574</v>
      </c>
      <c r="J49" s="180">
        <f t="shared" si="11"/>
        <v>0.19999999999999574</v>
      </c>
      <c r="K49" s="180">
        <f t="shared" si="11"/>
        <v>0.19999999999999574</v>
      </c>
      <c r="L49" s="180">
        <f t="shared" si="11"/>
        <v>0.19999999999999574</v>
      </c>
      <c r="M49" s="180">
        <f t="shared" si="11"/>
        <v>0.19999999999999574</v>
      </c>
      <c r="N49" s="180">
        <f t="shared" si="11"/>
        <v>0.19999999999999574</v>
      </c>
      <c r="O49" s="180">
        <f t="shared" si="11"/>
        <v>0.19999999999999574</v>
      </c>
      <c r="P49" s="180">
        <f t="shared" si="11"/>
        <v>0.19999999999999574</v>
      </c>
      <c r="Q49" s="180">
        <f t="shared" si="11"/>
        <v>0.19999999999999574</v>
      </c>
      <c r="R49" s="180">
        <f t="shared" si="11"/>
        <v>0.19999999999999574</v>
      </c>
      <c r="S49" s="180">
        <f t="shared" si="11"/>
        <v>0.19999999999999574</v>
      </c>
      <c r="T49" s="180">
        <f t="shared" si="11"/>
        <v>0.19999999999999574</v>
      </c>
      <c r="U49" s="180">
        <f t="shared" si="11"/>
        <v>0.19999999999999574</v>
      </c>
      <c r="V49" s="180">
        <f t="shared" ref="V49:AH50" si="12">U49</f>
        <v>0.19999999999999574</v>
      </c>
      <c r="W49" s="180">
        <f t="shared" si="12"/>
        <v>0.19999999999999574</v>
      </c>
      <c r="X49" s="180">
        <f t="shared" si="12"/>
        <v>0.19999999999999574</v>
      </c>
      <c r="Y49" s="180">
        <f t="shared" si="12"/>
        <v>0.19999999999999574</v>
      </c>
      <c r="Z49" s="180">
        <f t="shared" si="12"/>
        <v>0.19999999999999574</v>
      </c>
      <c r="AA49" s="180">
        <f t="shared" si="12"/>
        <v>0.19999999999999574</v>
      </c>
      <c r="AB49" s="180">
        <f t="shared" si="12"/>
        <v>0.19999999999999574</v>
      </c>
      <c r="AC49" s="180">
        <f t="shared" si="12"/>
        <v>0.19999999999999574</v>
      </c>
      <c r="AD49" s="180">
        <f t="shared" si="12"/>
        <v>0.19999999999999574</v>
      </c>
      <c r="AE49" s="180">
        <f t="shared" si="12"/>
        <v>0.19999999999999574</v>
      </c>
      <c r="AF49" s="180">
        <f t="shared" si="12"/>
        <v>0.19999999999999574</v>
      </c>
      <c r="AG49" s="180">
        <f t="shared" si="12"/>
        <v>0.19999999999999574</v>
      </c>
      <c r="AH49" s="180">
        <f t="shared" si="12"/>
        <v>0.19999999999999574</v>
      </c>
      <c r="AI49" s="180">
        <f t="shared" si="7"/>
        <v>5.9999999999998721</v>
      </c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</row>
    <row r="50" spans="1:52" ht="14.4" outlineLevel="3">
      <c r="A50" s="173"/>
      <c r="B50" s="174" t="s">
        <v>33</v>
      </c>
      <c r="C50" s="175" t="s">
        <v>744</v>
      </c>
      <c r="D50" s="175" t="s">
        <v>10</v>
      </c>
      <c r="E50" s="177">
        <f>(49.7-49.4)+(49.7-49.4)</f>
        <v>0.60000000000000853</v>
      </c>
      <c r="F50" s="177">
        <f t="shared" si="11"/>
        <v>0.60000000000000853</v>
      </c>
      <c r="G50" s="177">
        <f t="shared" si="11"/>
        <v>0.60000000000000853</v>
      </c>
      <c r="H50" s="177">
        <f t="shared" si="11"/>
        <v>0.60000000000000853</v>
      </c>
      <c r="I50" s="177">
        <f t="shared" si="11"/>
        <v>0.60000000000000853</v>
      </c>
      <c r="J50" s="177">
        <f t="shared" si="11"/>
        <v>0.60000000000000853</v>
      </c>
      <c r="K50" s="177">
        <f t="shared" si="11"/>
        <v>0.60000000000000853</v>
      </c>
      <c r="L50" s="177">
        <f t="shared" si="11"/>
        <v>0.60000000000000853</v>
      </c>
      <c r="M50" s="177">
        <f t="shared" si="11"/>
        <v>0.60000000000000853</v>
      </c>
      <c r="N50" s="177">
        <f t="shared" si="11"/>
        <v>0.60000000000000853</v>
      </c>
      <c r="O50" s="177">
        <f t="shared" si="11"/>
        <v>0.60000000000000853</v>
      </c>
      <c r="P50" s="177">
        <f t="shared" si="11"/>
        <v>0.60000000000000853</v>
      </c>
      <c r="Q50" s="177">
        <f t="shared" si="11"/>
        <v>0.60000000000000853</v>
      </c>
      <c r="R50" s="177">
        <f t="shared" si="11"/>
        <v>0.60000000000000853</v>
      </c>
      <c r="S50" s="177">
        <f t="shared" si="11"/>
        <v>0.60000000000000853</v>
      </c>
      <c r="T50" s="177">
        <f t="shared" si="11"/>
        <v>0.60000000000000853</v>
      </c>
      <c r="U50" s="177">
        <f t="shared" si="11"/>
        <v>0.60000000000000853</v>
      </c>
      <c r="V50" s="177">
        <f t="shared" si="12"/>
        <v>0.60000000000000853</v>
      </c>
      <c r="W50" s="177">
        <f t="shared" si="12"/>
        <v>0.60000000000000853</v>
      </c>
      <c r="X50" s="177">
        <f t="shared" si="12"/>
        <v>0.60000000000000853</v>
      </c>
      <c r="Y50" s="177">
        <f t="shared" si="12"/>
        <v>0.60000000000000853</v>
      </c>
      <c r="Z50" s="177">
        <f t="shared" si="12"/>
        <v>0.60000000000000853</v>
      </c>
      <c r="AA50" s="177">
        <f t="shared" si="12"/>
        <v>0.60000000000000853</v>
      </c>
      <c r="AB50" s="177">
        <f t="shared" si="12"/>
        <v>0.60000000000000853</v>
      </c>
      <c r="AC50" s="177">
        <f t="shared" si="12"/>
        <v>0.60000000000000853</v>
      </c>
      <c r="AD50" s="177">
        <f t="shared" si="12"/>
        <v>0.60000000000000853</v>
      </c>
      <c r="AE50" s="177">
        <f t="shared" si="12"/>
        <v>0.60000000000000853</v>
      </c>
      <c r="AF50" s="177">
        <f t="shared" si="12"/>
        <v>0.60000000000000853</v>
      </c>
      <c r="AG50" s="177">
        <f t="shared" si="12"/>
        <v>0.60000000000000853</v>
      </c>
      <c r="AH50" s="177">
        <f t="shared" si="12"/>
        <v>0.60000000000000853</v>
      </c>
      <c r="AI50" s="177">
        <f t="shared" si="7"/>
        <v>18.000000000000256</v>
      </c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</row>
    <row r="51" spans="1:52" ht="14.4" outlineLevel="3">
      <c r="A51" s="173"/>
      <c r="B51" s="174" t="s">
        <v>34</v>
      </c>
      <c r="C51" s="175" t="s">
        <v>745</v>
      </c>
      <c r="D51" s="175" t="s">
        <v>10</v>
      </c>
      <c r="E51" s="177"/>
      <c r="F51" s="177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>
        <f t="shared" si="7"/>
        <v>0</v>
      </c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</row>
    <row r="52" spans="1:52" ht="14.4" outlineLevel="3">
      <c r="A52" s="173" t="s">
        <v>746</v>
      </c>
      <c r="B52" s="181" t="s">
        <v>35</v>
      </c>
      <c r="C52" s="182" t="s">
        <v>747</v>
      </c>
      <c r="D52" s="182" t="s">
        <v>10</v>
      </c>
      <c r="E52" s="177"/>
      <c r="F52" s="177"/>
      <c r="G52" s="177"/>
      <c r="H52" s="177"/>
      <c r="I52" s="177"/>
      <c r="J52" s="183"/>
      <c r="K52" s="183"/>
      <c r="L52" s="183"/>
      <c r="M52" s="183"/>
      <c r="N52" s="183"/>
      <c r="O52" s="183"/>
      <c r="P52" s="183"/>
      <c r="Q52" s="183"/>
      <c r="R52" s="183"/>
      <c r="S52" s="183"/>
      <c r="T52" s="183"/>
      <c r="U52" s="183"/>
      <c r="V52" s="183"/>
      <c r="W52" s="183"/>
      <c r="X52" s="183"/>
      <c r="Y52" s="183"/>
      <c r="Z52" s="183"/>
      <c r="AA52" s="183"/>
      <c r="AB52" s="183"/>
      <c r="AC52" s="183"/>
      <c r="AD52" s="183"/>
      <c r="AE52" s="183"/>
      <c r="AF52" s="183"/>
      <c r="AG52" s="183"/>
      <c r="AH52" s="183"/>
      <c r="AI52" s="183">
        <f t="shared" si="7"/>
        <v>0</v>
      </c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</row>
    <row r="53" spans="1:52" ht="14.4" outlineLevel="3">
      <c r="A53" s="173" t="s">
        <v>746</v>
      </c>
      <c r="B53" s="181" t="s">
        <v>760</v>
      </c>
      <c r="C53" s="182" t="s">
        <v>749</v>
      </c>
      <c r="D53" s="182" t="s">
        <v>10</v>
      </c>
      <c r="E53" s="177">
        <f>(144.2-143.4)*2</f>
        <v>1.5999999999999659</v>
      </c>
      <c r="F53" s="177">
        <f t="shared" ref="F53:U54" si="13">E53</f>
        <v>1.5999999999999659</v>
      </c>
      <c r="G53" s="177">
        <f t="shared" si="13"/>
        <v>1.5999999999999659</v>
      </c>
      <c r="H53" s="177">
        <f t="shared" si="13"/>
        <v>1.5999999999999659</v>
      </c>
      <c r="I53" s="177">
        <f t="shared" si="13"/>
        <v>1.5999999999999659</v>
      </c>
      <c r="J53" s="183">
        <f>I53*0</f>
        <v>0</v>
      </c>
      <c r="K53" s="183">
        <f t="shared" si="13"/>
        <v>0</v>
      </c>
      <c r="L53" s="183">
        <f t="shared" si="13"/>
        <v>0</v>
      </c>
      <c r="M53" s="183">
        <f t="shared" si="13"/>
        <v>0</v>
      </c>
      <c r="N53" s="183">
        <f t="shared" si="13"/>
        <v>0</v>
      </c>
      <c r="O53" s="183">
        <f t="shared" si="13"/>
        <v>0</v>
      </c>
      <c r="P53" s="183">
        <f t="shared" si="13"/>
        <v>0</v>
      </c>
      <c r="Q53" s="183">
        <f t="shared" si="13"/>
        <v>0</v>
      </c>
      <c r="R53" s="183">
        <f t="shared" si="13"/>
        <v>0</v>
      </c>
      <c r="S53" s="183">
        <f t="shared" si="13"/>
        <v>0</v>
      </c>
      <c r="T53" s="183">
        <f t="shared" si="13"/>
        <v>0</v>
      </c>
      <c r="U53" s="183">
        <f t="shared" si="13"/>
        <v>0</v>
      </c>
      <c r="V53" s="183">
        <f t="shared" ref="V53:AH54" si="14">U53</f>
        <v>0</v>
      </c>
      <c r="W53" s="183">
        <f t="shared" si="14"/>
        <v>0</v>
      </c>
      <c r="X53" s="183">
        <f t="shared" si="14"/>
        <v>0</v>
      </c>
      <c r="Y53" s="183">
        <f t="shared" si="14"/>
        <v>0</v>
      </c>
      <c r="Z53" s="183">
        <f t="shared" si="14"/>
        <v>0</v>
      </c>
      <c r="AA53" s="183">
        <f t="shared" si="14"/>
        <v>0</v>
      </c>
      <c r="AB53" s="183">
        <f t="shared" si="14"/>
        <v>0</v>
      </c>
      <c r="AC53" s="183">
        <f t="shared" si="14"/>
        <v>0</v>
      </c>
      <c r="AD53" s="183">
        <f t="shared" si="14"/>
        <v>0</v>
      </c>
      <c r="AE53" s="183">
        <f t="shared" si="14"/>
        <v>0</v>
      </c>
      <c r="AF53" s="183">
        <f t="shared" si="14"/>
        <v>0</v>
      </c>
      <c r="AG53" s="183">
        <f t="shared" si="14"/>
        <v>0</v>
      </c>
      <c r="AH53" s="183">
        <f t="shared" si="14"/>
        <v>0</v>
      </c>
      <c r="AI53" s="183">
        <f t="shared" si="7"/>
        <v>7.9999999999998295</v>
      </c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</row>
    <row r="54" spans="1:52" ht="14.4" outlineLevel="3">
      <c r="A54" s="173" t="s">
        <v>746</v>
      </c>
      <c r="B54" s="181" t="s">
        <v>761</v>
      </c>
      <c r="C54" s="182" t="s">
        <v>751</v>
      </c>
      <c r="D54" s="182" t="s">
        <v>10</v>
      </c>
      <c r="E54" s="177">
        <f>(144.4-144.2)*2</f>
        <v>0.40000000000003411</v>
      </c>
      <c r="F54" s="177">
        <f t="shared" si="13"/>
        <v>0.40000000000003411</v>
      </c>
      <c r="G54" s="177">
        <f t="shared" si="13"/>
        <v>0.40000000000003411</v>
      </c>
      <c r="H54" s="177">
        <f t="shared" si="13"/>
        <v>0.40000000000003411</v>
      </c>
      <c r="I54" s="177">
        <f t="shared" si="13"/>
        <v>0.40000000000003411</v>
      </c>
      <c r="J54" s="183">
        <f>I54*0</f>
        <v>0</v>
      </c>
      <c r="K54" s="183">
        <f t="shared" si="13"/>
        <v>0</v>
      </c>
      <c r="L54" s="183">
        <f t="shared" si="13"/>
        <v>0</v>
      </c>
      <c r="M54" s="183">
        <f t="shared" si="13"/>
        <v>0</v>
      </c>
      <c r="N54" s="183">
        <f t="shared" si="13"/>
        <v>0</v>
      </c>
      <c r="O54" s="183">
        <f t="shared" si="13"/>
        <v>0</v>
      </c>
      <c r="P54" s="183">
        <f t="shared" si="13"/>
        <v>0</v>
      </c>
      <c r="Q54" s="183">
        <f t="shared" si="13"/>
        <v>0</v>
      </c>
      <c r="R54" s="183">
        <f t="shared" si="13"/>
        <v>0</v>
      </c>
      <c r="S54" s="183">
        <f t="shared" si="13"/>
        <v>0</v>
      </c>
      <c r="T54" s="183">
        <f t="shared" si="13"/>
        <v>0</v>
      </c>
      <c r="U54" s="183">
        <f t="shared" si="13"/>
        <v>0</v>
      </c>
      <c r="V54" s="183">
        <f t="shared" si="14"/>
        <v>0</v>
      </c>
      <c r="W54" s="183">
        <f t="shared" si="14"/>
        <v>0</v>
      </c>
      <c r="X54" s="183">
        <f t="shared" si="14"/>
        <v>0</v>
      </c>
      <c r="Y54" s="183">
        <f t="shared" si="14"/>
        <v>0</v>
      </c>
      <c r="Z54" s="183">
        <f t="shared" si="14"/>
        <v>0</v>
      </c>
      <c r="AA54" s="183">
        <f t="shared" si="14"/>
        <v>0</v>
      </c>
      <c r="AB54" s="183">
        <f t="shared" si="14"/>
        <v>0</v>
      </c>
      <c r="AC54" s="183">
        <f t="shared" si="14"/>
        <v>0</v>
      </c>
      <c r="AD54" s="183">
        <f t="shared" si="14"/>
        <v>0</v>
      </c>
      <c r="AE54" s="183">
        <f t="shared" si="14"/>
        <v>0</v>
      </c>
      <c r="AF54" s="183">
        <f t="shared" si="14"/>
        <v>0</v>
      </c>
      <c r="AG54" s="183">
        <f t="shared" si="14"/>
        <v>0</v>
      </c>
      <c r="AH54" s="183">
        <f t="shared" si="14"/>
        <v>0</v>
      </c>
      <c r="AI54" s="183">
        <f t="shared" si="7"/>
        <v>2.0000000000001705</v>
      </c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</row>
    <row r="55" spans="1:52" ht="14.4" outlineLevel="3">
      <c r="A55" s="173" t="s">
        <v>752</v>
      </c>
      <c r="B55" s="184" t="s">
        <v>762</v>
      </c>
      <c r="C55" s="185" t="s">
        <v>754</v>
      </c>
      <c r="D55" s="185" t="s">
        <v>10</v>
      </c>
      <c r="E55" s="177"/>
      <c r="F55" s="177"/>
      <c r="G55" s="177"/>
      <c r="H55" s="186"/>
      <c r="I55" s="186"/>
      <c r="J55" s="186"/>
      <c r="K55" s="186"/>
      <c r="L55" s="186"/>
      <c r="M55" s="186"/>
      <c r="N55" s="186"/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186"/>
      <c r="AA55" s="186"/>
      <c r="AB55" s="186"/>
      <c r="AC55" s="186"/>
      <c r="AD55" s="186"/>
      <c r="AE55" s="186"/>
      <c r="AF55" s="186"/>
      <c r="AG55" s="186"/>
      <c r="AH55" s="186"/>
      <c r="AI55" s="186">
        <f t="shared" si="7"/>
        <v>0</v>
      </c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</row>
    <row r="56" spans="1:52" ht="14.4" outlineLevel="3">
      <c r="A56" s="173" t="s">
        <v>752</v>
      </c>
      <c r="B56" s="184" t="s">
        <v>763</v>
      </c>
      <c r="C56" s="185" t="s">
        <v>756</v>
      </c>
      <c r="D56" s="185" t="s">
        <v>10</v>
      </c>
      <c r="E56" s="177"/>
      <c r="F56" s="177"/>
      <c r="G56" s="177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186"/>
      <c r="AA56" s="186"/>
      <c r="AB56" s="186"/>
      <c r="AC56" s="186"/>
      <c r="AD56" s="186"/>
      <c r="AE56" s="186"/>
      <c r="AF56" s="186"/>
      <c r="AG56" s="186"/>
      <c r="AH56" s="186"/>
      <c r="AI56" s="186">
        <f t="shared" si="7"/>
        <v>0</v>
      </c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</row>
    <row r="57" spans="1:52" ht="14.4" outlineLevel="3">
      <c r="A57" s="173"/>
      <c r="B57" s="174" t="s">
        <v>764</v>
      </c>
      <c r="C57" s="175" t="s">
        <v>758</v>
      </c>
      <c r="D57" s="175" t="s">
        <v>10</v>
      </c>
      <c r="E57" s="177">
        <f>(328.2-325.1)*2</f>
        <v>6.1999999999999318</v>
      </c>
      <c r="F57" s="177">
        <f t="shared" ref="F57:AH57" si="15">E57</f>
        <v>6.1999999999999318</v>
      </c>
      <c r="G57" s="177">
        <f t="shared" si="15"/>
        <v>6.1999999999999318</v>
      </c>
      <c r="H57" s="177">
        <f t="shared" si="15"/>
        <v>6.1999999999999318</v>
      </c>
      <c r="I57" s="177">
        <f t="shared" si="15"/>
        <v>6.1999999999999318</v>
      </c>
      <c r="J57" s="177">
        <f t="shared" si="15"/>
        <v>6.1999999999999318</v>
      </c>
      <c r="K57" s="177">
        <f t="shared" si="15"/>
        <v>6.1999999999999318</v>
      </c>
      <c r="L57" s="177">
        <f t="shared" si="15"/>
        <v>6.1999999999999318</v>
      </c>
      <c r="M57" s="177">
        <f t="shared" si="15"/>
        <v>6.1999999999999318</v>
      </c>
      <c r="N57" s="177">
        <f t="shared" si="15"/>
        <v>6.1999999999999318</v>
      </c>
      <c r="O57" s="177">
        <f t="shared" si="15"/>
        <v>6.1999999999999318</v>
      </c>
      <c r="P57" s="177">
        <f t="shared" si="15"/>
        <v>6.1999999999999318</v>
      </c>
      <c r="Q57" s="177">
        <f t="shared" si="15"/>
        <v>6.1999999999999318</v>
      </c>
      <c r="R57" s="177">
        <f t="shared" si="15"/>
        <v>6.1999999999999318</v>
      </c>
      <c r="S57" s="177">
        <f t="shared" si="15"/>
        <v>6.1999999999999318</v>
      </c>
      <c r="T57" s="177">
        <f t="shared" si="15"/>
        <v>6.1999999999999318</v>
      </c>
      <c r="U57" s="177">
        <f t="shared" si="15"/>
        <v>6.1999999999999318</v>
      </c>
      <c r="V57" s="177">
        <f t="shared" si="15"/>
        <v>6.1999999999999318</v>
      </c>
      <c r="W57" s="177">
        <f t="shared" si="15"/>
        <v>6.1999999999999318</v>
      </c>
      <c r="X57" s="177">
        <f t="shared" si="15"/>
        <v>6.1999999999999318</v>
      </c>
      <c r="Y57" s="177">
        <f t="shared" si="15"/>
        <v>6.1999999999999318</v>
      </c>
      <c r="Z57" s="177">
        <f t="shared" si="15"/>
        <v>6.1999999999999318</v>
      </c>
      <c r="AA57" s="177">
        <f t="shared" si="15"/>
        <v>6.1999999999999318</v>
      </c>
      <c r="AB57" s="177">
        <f t="shared" si="15"/>
        <v>6.1999999999999318</v>
      </c>
      <c r="AC57" s="177">
        <f t="shared" si="15"/>
        <v>6.1999999999999318</v>
      </c>
      <c r="AD57" s="177">
        <f t="shared" si="15"/>
        <v>6.1999999999999318</v>
      </c>
      <c r="AE57" s="177">
        <f t="shared" si="15"/>
        <v>6.1999999999999318</v>
      </c>
      <c r="AF57" s="177">
        <f t="shared" si="15"/>
        <v>6.1999999999999318</v>
      </c>
      <c r="AG57" s="177">
        <f t="shared" si="15"/>
        <v>6.1999999999999318</v>
      </c>
      <c r="AH57" s="177">
        <f t="shared" si="15"/>
        <v>6.1999999999999318</v>
      </c>
      <c r="AI57" s="177">
        <f t="shared" si="7"/>
        <v>185.99999999999795</v>
      </c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</row>
    <row r="58" spans="1:52" ht="14.4" outlineLevel="1">
      <c r="B58" s="398" t="s">
        <v>5</v>
      </c>
      <c r="C58" s="399"/>
      <c r="D58" s="51"/>
      <c r="E58" s="109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10" t="s">
        <v>6</v>
      </c>
      <c r="AK58" s="5"/>
      <c r="AL58" s="5"/>
    </row>
    <row r="59" spans="1:52" ht="14.4" outlineLevel="2">
      <c r="B59" s="6">
        <v>3</v>
      </c>
      <c r="C59" s="7" t="s">
        <v>765</v>
      </c>
      <c r="D59" s="7" t="s">
        <v>8</v>
      </c>
      <c r="E59" s="111">
        <f t="shared" ref="E59:AI59" si="16">SUM(E60:E76)</f>
        <v>1.6000000000000227</v>
      </c>
      <c r="F59" s="111">
        <f t="shared" si="16"/>
        <v>1.6000000000000227</v>
      </c>
      <c r="G59" s="111">
        <f t="shared" si="16"/>
        <v>1.6000000000000227</v>
      </c>
      <c r="H59" s="111">
        <f t="shared" si="16"/>
        <v>1.6000000000000227</v>
      </c>
      <c r="I59" s="111">
        <f t="shared" si="16"/>
        <v>1.6000000000000227</v>
      </c>
      <c r="J59" s="111">
        <f t="shared" si="16"/>
        <v>0</v>
      </c>
      <c r="K59" s="111">
        <f t="shared" si="16"/>
        <v>0</v>
      </c>
      <c r="L59" s="111">
        <f t="shared" si="16"/>
        <v>0</v>
      </c>
      <c r="M59" s="111">
        <f t="shared" si="16"/>
        <v>0</v>
      </c>
      <c r="N59" s="111">
        <f t="shared" si="16"/>
        <v>0</v>
      </c>
      <c r="O59" s="111">
        <f t="shared" si="16"/>
        <v>0</v>
      </c>
      <c r="P59" s="111">
        <f t="shared" si="16"/>
        <v>0</v>
      </c>
      <c r="Q59" s="111">
        <f t="shared" si="16"/>
        <v>0</v>
      </c>
      <c r="R59" s="111">
        <f t="shared" si="16"/>
        <v>0</v>
      </c>
      <c r="S59" s="111">
        <f t="shared" si="16"/>
        <v>0</v>
      </c>
      <c r="T59" s="111">
        <f t="shared" si="16"/>
        <v>0</v>
      </c>
      <c r="U59" s="111">
        <f t="shared" si="16"/>
        <v>0</v>
      </c>
      <c r="V59" s="111">
        <f t="shared" si="16"/>
        <v>0</v>
      </c>
      <c r="W59" s="111">
        <f t="shared" si="16"/>
        <v>0</v>
      </c>
      <c r="X59" s="111">
        <f t="shared" si="16"/>
        <v>0</v>
      </c>
      <c r="Y59" s="111">
        <f t="shared" si="16"/>
        <v>0</v>
      </c>
      <c r="Z59" s="111">
        <f t="shared" si="16"/>
        <v>0</v>
      </c>
      <c r="AA59" s="111">
        <f t="shared" si="16"/>
        <v>0</v>
      </c>
      <c r="AB59" s="111">
        <f t="shared" si="16"/>
        <v>0</v>
      </c>
      <c r="AC59" s="111">
        <f t="shared" si="16"/>
        <v>0</v>
      </c>
      <c r="AD59" s="111">
        <f t="shared" si="16"/>
        <v>0</v>
      </c>
      <c r="AE59" s="111">
        <f t="shared" si="16"/>
        <v>0</v>
      </c>
      <c r="AF59" s="111">
        <f t="shared" si="16"/>
        <v>0</v>
      </c>
      <c r="AG59" s="111">
        <f t="shared" si="16"/>
        <v>0</v>
      </c>
      <c r="AH59" s="111">
        <f t="shared" si="16"/>
        <v>0</v>
      </c>
      <c r="AI59" s="111">
        <f t="shared" si="16"/>
        <v>8.0000000000001137</v>
      </c>
      <c r="AJ59" s="8"/>
      <c r="AK59" s="9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</row>
    <row r="60" spans="1:52" ht="14.4" outlineLevel="3">
      <c r="A60" s="173"/>
      <c r="B60" s="174" t="s">
        <v>44</v>
      </c>
      <c r="C60" s="175" t="s">
        <v>734</v>
      </c>
      <c r="D60" s="175" t="s">
        <v>10</v>
      </c>
      <c r="E60" s="176"/>
      <c r="F60" s="176"/>
      <c r="G60" s="176"/>
      <c r="H60" s="176"/>
      <c r="I60" s="176"/>
      <c r="J60" s="176"/>
      <c r="K60" s="176"/>
      <c r="L60" s="176"/>
      <c r="M60" s="176"/>
      <c r="N60" s="176"/>
      <c r="O60" s="176"/>
      <c r="P60" s="176"/>
      <c r="Q60" s="176"/>
      <c r="R60" s="176"/>
      <c r="S60" s="176"/>
      <c r="T60" s="176"/>
      <c r="U60" s="176"/>
      <c r="V60" s="176"/>
      <c r="W60" s="176"/>
      <c r="X60" s="176"/>
      <c r="Y60" s="176"/>
      <c r="Z60" s="176"/>
      <c r="AA60" s="176"/>
      <c r="AB60" s="176"/>
      <c r="AC60" s="176"/>
      <c r="AD60" s="176"/>
      <c r="AE60" s="176"/>
      <c r="AF60" s="176"/>
      <c r="AG60" s="176"/>
      <c r="AH60" s="176"/>
      <c r="AI60" s="176">
        <f t="shared" ref="AI60:AI76" si="17">SUM(E60:AH60)</f>
        <v>0</v>
      </c>
      <c r="AJ60" s="10"/>
      <c r="AK60" s="8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</row>
    <row r="61" spans="1:52" ht="14.4" outlineLevel="3">
      <c r="A61" s="173"/>
      <c r="B61" s="174" t="s">
        <v>45</v>
      </c>
      <c r="C61" s="175" t="s">
        <v>735</v>
      </c>
      <c r="D61" s="175" t="s">
        <v>10</v>
      </c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  <c r="AA61" s="177"/>
      <c r="AB61" s="177"/>
      <c r="AC61" s="177"/>
      <c r="AD61" s="177"/>
      <c r="AE61" s="177"/>
      <c r="AF61" s="177"/>
      <c r="AG61" s="177"/>
      <c r="AH61" s="177"/>
      <c r="AI61" s="177">
        <f t="shared" si="17"/>
        <v>0</v>
      </c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</row>
    <row r="62" spans="1:52" ht="14.4" outlineLevel="3">
      <c r="A62" s="173" t="s">
        <v>736</v>
      </c>
      <c r="B62" s="178" t="s">
        <v>46</v>
      </c>
      <c r="C62" s="179" t="s">
        <v>737</v>
      </c>
      <c r="D62" s="179" t="s">
        <v>10</v>
      </c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  <c r="P62" s="180"/>
      <c r="Q62" s="180"/>
      <c r="R62" s="180"/>
      <c r="S62" s="180"/>
      <c r="T62" s="180"/>
      <c r="U62" s="180"/>
      <c r="V62" s="180"/>
      <c r="W62" s="180"/>
      <c r="X62" s="180"/>
      <c r="Y62" s="180"/>
      <c r="Z62" s="180"/>
      <c r="AA62" s="180"/>
      <c r="AB62" s="180"/>
      <c r="AC62" s="180"/>
      <c r="AD62" s="180"/>
      <c r="AE62" s="180"/>
      <c r="AF62" s="180"/>
      <c r="AG62" s="180"/>
      <c r="AH62" s="180"/>
      <c r="AI62" s="180">
        <f t="shared" si="17"/>
        <v>0</v>
      </c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</row>
    <row r="63" spans="1:52" ht="14.4" outlineLevel="3">
      <c r="A63" s="173" t="s">
        <v>736</v>
      </c>
      <c r="B63" s="178" t="s">
        <v>47</v>
      </c>
      <c r="C63" s="179" t="s">
        <v>738</v>
      </c>
      <c r="D63" s="179" t="s">
        <v>10</v>
      </c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180"/>
      <c r="Q63" s="180"/>
      <c r="R63" s="180"/>
      <c r="S63" s="180"/>
      <c r="T63" s="180"/>
      <c r="U63" s="180"/>
      <c r="V63" s="180"/>
      <c r="W63" s="180"/>
      <c r="X63" s="180"/>
      <c r="Y63" s="180"/>
      <c r="Z63" s="180"/>
      <c r="AA63" s="180"/>
      <c r="AB63" s="180"/>
      <c r="AC63" s="180"/>
      <c r="AD63" s="180"/>
      <c r="AE63" s="180"/>
      <c r="AF63" s="180"/>
      <c r="AG63" s="180"/>
      <c r="AH63" s="180"/>
      <c r="AI63" s="180">
        <f t="shared" si="17"/>
        <v>0</v>
      </c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</row>
    <row r="64" spans="1:52" ht="14.4" outlineLevel="3">
      <c r="A64" s="173" t="s">
        <v>736</v>
      </c>
      <c r="B64" s="178" t="s">
        <v>48</v>
      </c>
      <c r="C64" s="179" t="s">
        <v>739</v>
      </c>
      <c r="D64" s="179" t="s">
        <v>10</v>
      </c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  <c r="P64" s="180"/>
      <c r="Q64" s="180"/>
      <c r="R64" s="180"/>
      <c r="S64" s="180"/>
      <c r="T64" s="180"/>
      <c r="U64" s="180"/>
      <c r="V64" s="180"/>
      <c r="W64" s="180"/>
      <c r="X64" s="180"/>
      <c r="Y64" s="180"/>
      <c r="Z64" s="180"/>
      <c r="AA64" s="180"/>
      <c r="AB64" s="180"/>
      <c r="AC64" s="180"/>
      <c r="AD64" s="180"/>
      <c r="AE64" s="180"/>
      <c r="AF64" s="180"/>
      <c r="AG64" s="180"/>
      <c r="AH64" s="180"/>
      <c r="AI64" s="180">
        <f t="shared" si="17"/>
        <v>0</v>
      </c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</row>
    <row r="65" spans="1:52" ht="14.4" outlineLevel="3">
      <c r="A65" s="173" t="s">
        <v>736</v>
      </c>
      <c r="B65" s="178" t="s">
        <v>49</v>
      </c>
      <c r="C65" s="179" t="s">
        <v>740</v>
      </c>
      <c r="D65" s="179" t="s">
        <v>10</v>
      </c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  <c r="P65" s="180"/>
      <c r="Q65" s="180"/>
      <c r="R65" s="180"/>
      <c r="S65" s="180"/>
      <c r="T65" s="180"/>
      <c r="U65" s="180"/>
      <c r="V65" s="180"/>
      <c r="W65" s="180"/>
      <c r="X65" s="180"/>
      <c r="Y65" s="180"/>
      <c r="Z65" s="180"/>
      <c r="AA65" s="180"/>
      <c r="AB65" s="180"/>
      <c r="AC65" s="180"/>
      <c r="AD65" s="180"/>
      <c r="AE65" s="180"/>
      <c r="AF65" s="180"/>
      <c r="AG65" s="180"/>
      <c r="AH65" s="180"/>
      <c r="AI65" s="180">
        <f t="shared" si="17"/>
        <v>0</v>
      </c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</row>
    <row r="66" spans="1:52" ht="14.4" outlineLevel="3">
      <c r="A66" s="173" t="s">
        <v>736</v>
      </c>
      <c r="B66" s="178" t="s">
        <v>50</v>
      </c>
      <c r="C66" s="179" t="s">
        <v>741</v>
      </c>
      <c r="D66" s="179" t="s">
        <v>10</v>
      </c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0"/>
      <c r="P66" s="180"/>
      <c r="Q66" s="180"/>
      <c r="R66" s="180"/>
      <c r="S66" s="180"/>
      <c r="T66" s="180"/>
      <c r="U66" s="180"/>
      <c r="V66" s="180"/>
      <c r="W66" s="180"/>
      <c r="X66" s="180"/>
      <c r="Y66" s="180"/>
      <c r="Z66" s="180"/>
      <c r="AA66" s="180"/>
      <c r="AB66" s="180"/>
      <c r="AC66" s="180"/>
      <c r="AD66" s="180"/>
      <c r="AE66" s="180"/>
      <c r="AF66" s="180"/>
      <c r="AG66" s="180"/>
      <c r="AH66" s="180"/>
      <c r="AI66" s="180">
        <f t="shared" si="17"/>
        <v>0</v>
      </c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</row>
    <row r="67" spans="1:52" ht="14.4" outlineLevel="3">
      <c r="A67" s="173" t="s">
        <v>736</v>
      </c>
      <c r="B67" s="178" t="s">
        <v>51</v>
      </c>
      <c r="C67" s="179" t="s">
        <v>742</v>
      </c>
      <c r="D67" s="179" t="s">
        <v>10</v>
      </c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0"/>
      <c r="T67" s="180"/>
      <c r="U67" s="180"/>
      <c r="V67" s="180"/>
      <c r="W67" s="180"/>
      <c r="X67" s="180"/>
      <c r="Y67" s="180"/>
      <c r="Z67" s="180"/>
      <c r="AA67" s="180"/>
      <c r="AB67" s="180"/>
      <c r="AC67" s="180"/>
      <c r="AD67" s="180"/>
      <c r="AE67" s="180"/>
      <c r="AF67" s="180"/>
      <c r="AG67" s="180"/>
      <c r="AH67" s="180"/>
      <c r="AI67" s="180">
        <f t="shared" si="17"/>
        <v>0</v>
      </c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</row>
    <row r="68" spans="1:52" ht="14.4" outlineLevel="3">
      <c r="A68" s="173" t="s">
        <v>736</v>
      </c>
      <c r="B68" s="178" t="s">
        <v>52</v>
      </c>
      <c r="C68" s="179" t="s">
        <v>743</v>
      </c>
      <c r="D68" s="179" t="s">
        <v>10</v>
      </c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  <c r="P68" s="180"/>
      <c r="Q68" s="180"/>
      <c r="R68" s="180"/>
      <c r="S68" s="180"/>
      <c r="T68" s="180"/>
      <c r="U68" s="180"/>
      <c r="V68" s="180"/>
      <c r="W68" s="180"/>
      <c r="X68" s="180"/>
      <c r="Y68" s="180"/>
      <c r="Z68" s="180"/>
      <c r="AA68" s="180"/>
      <c r="AB68" s="180"/>
      <c r="AC68" s="180"/>
      <c r="AD68" s="180"/>
      <c r="AE68" s="180"/>
      <c r="AF68" s="180"/>
      <c r="AG68" s="180"/>
      <c r="AH68" s="180"/>
      <c r="AI68" s="180">
        <f t="shared" si="17"/>
        <v>0</v>
      </c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</row>
    <row r="69" spans="1:52" ht="14.4" outlineLevel="3">
      <c r="A69" s="173"/>
      <c r="B69" s="174" t="s">
        <v>53</v>
      </c>
      <c r="C69" s="175" t="s">
        <v>744</v>
      </c>
      <c r="D69" s="175" t="s">
        <v>10</v>
      </c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  <c r="AA69" s="177"/>
      <c r="AB69" s="177"/>
      <c r="AC69" s="177"/>
      <c r="AD69" s="177"/>
      <c r="AE69" s="177"/>
      <c r="AF69" s="177"/>
      <c r="AG69" s="177"/>
      <c r="AH69" s="177"/>
      <c r="AI69" s="177">
        <f t="shared" si="17"/>
        <v>0</v>
      </c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</row>
    <row r="70" spans="1:52" ht="14.4" outlineLevel="3">
      <c r="A70" s="173"/>
      <c r="B70" s="174" t="s">
        <v>54</v>
      </c>
      <c r="C70" s="175" t="s">
        <v>745</v>
      </c>
      <c r="D70" s="175" t="s">
        <v>10</v>
      </c>
      <c r="E70" s="177"/>
      <c r="F70" s="177"/>
      <c r="G70" s="177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  <c r="AA70" s="177"/>
      <c r="AB70" s="177"/>
      <c r="AC70" s="177"/>
      <c r="AD70" s="177"/>
      <c r="AE70" s="177"/>
      <c r="AF70" s="177"/>
      <c r="AG70" s="177"/>
      <c r="AH70" s="177"/>
      <c r="AI70" s="177">
        <f t="shared" si="17"/>
        <v>0</v>
      </c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</row>
    <row r="71" spans="1:52" ht="14.4" outlineLevel="3">
      <c r="A71" s="173" t="s">
        <v>746</v>
      </c>
      <c r="B71" s="181" t="s">
        <v>55</v>
      </c>
      <c r="C71" s="182" t="s">
        <v>747</v>
      </c>
      <c r="D71" s="182" t="s">
        <v>10</v>
      </c>
      <c r="E71" s="177">
        <f>(142.5-142.1)*4</f>
        <v>1.6000000000000227</v>
      </c>
      <c r="F71" s="177">
        <f>E71</f>
        <v>1.6000000000000227</v>
      </c>
      <c r="G71" s="177">
        <f t="shared" ref="G71:AH71" si="18">F71</f>
        <v>1.6000000000000227</v>
      </c>
      <c r="H71" s="177">
        <f t="shared" si="18"/>
        <v>1.6000000000000227</v>
      </c>
      <c r="I71" s="177">
        <f t="shared" si="18"/>
        <v>1.6000000000000227</v>
      </c>
      <c r="J71" s="183">
        <f>I71*0</f>
        <v>0</v>
      </c>
      <c r="K71" s="183">
        <f t="shared" si="18"/>
        <v>0</v>
      </c>
      <c r="L71" s="183">
        <f t="shared" si="18"/>
        <v>0</v>
      </c>
      <c r="M71" s="183">
        <f t="shared" si="18"/>
        <v>0</v>
      </c>
      <c r="N71" s="183">
        <f t="shared" si="18"/>
        <v>0</v>
      </c>
      <c r="O71" s="183">
        <f t="shared" si="18"/>
        <v>0</v>
      </c>
      <c r="P71" s="183">
        <f t="shared" si="18"/>
        <v>0</v>
      </c>
      <c r="Q71" s="183">
        <f t="shared" si="18"/>
        <v>0</v>
      </c>
      <c r="R71" s="183">
        <f t="shared" si="18"/>
        <v>0</v>
      </c>
      <c r="S71" s="183">
        <f t="shared" si="18"/>
        <v>0</v>
      </c>
      <c r="T71" s="183">
        <f t="shared" si="18"/>
        <v>0</v>
      </c>
      <c r="U71" s="183">
        <f t="shared" si="18"/>
        <v>0</v>
      </c>
      <c r="V71" s="183">
        <f t="shared" si="18"/>
        <v>0</v>
      </c>
      <c r="W71" s="183">
        <f t="shared" si="18"/>
        <v>0</v>
      </c>
      <c r="X71" s="183">
        <f t="shared" si="18"/>
        <v>0</v>
      </c>
      <c r="Y71" s="183">
        <f t="shared" si="18"/>
        <v>0</v>
      </c>
      <c r="Z71" s="183">
        <f t="shared" si="18"/>
        <v>0</v>
      </c>
      <c r="AA71" s="183">
        <f t="shared" si="18"/>
        <v>0</v>
      </c>
      <c r="AB71" s="183">
        <f t="shared" si="18"/>
        <v>0</v>
      </c>
      <c r="AC71" s="183">
        <f t="shared" si="18"/>
        <v>0</v>
      </c>
      <c r="AD71" s="183">
        <f t="shared" si="18"/>
        <v>0</v>
      </c>
      <c r="AE71" s="183">
        <f t="shared" si="18"/>
        <v>0</v>
      </c>
      <c r="AF71" s="183">
        <f t="shared" si="18"/>
        <v>0</v>
      </c>
      <c r="AG71" s="183">
        <f t="shared" si="18"/>
        <v>0</v>
      </c>
      <c r="AH71" s="183">
        <f t="shared" si="18"/>
        <v>0</v>
      </c>
      <c r="AI71" s="183">
        <f t="shared" si="17"/>
        <v>8.0000000000001137</v>
      </c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</row>
    <row r="72" spans="1:52" ht="14.4" outlineLevel="3">
      <c r="A72" s="173" t="s">
        <v>746</v>
      </c>
      <c r="B72" s="181" t="s">
        <v>766</v>
      </c>
      <c r="C72" s="182" t="s">
        <v>749</v>
      </c>
      <c r="D72" s="182" t="s">
        <v>10</v>
      </c>
      <c r="E72" s="177"/>
      <c r="F72" s="177"/>
      <c r="G72" s="177"/>
      <c r="H72" s="177"/>
      <c r="I72" s="177"/>
      <c r="J72" s="183"/>
      <c r="K72" s="183"/>
      <c r="L72" s="183"/>
      <c r="M72" s="183"/>
      <c r="N72" s="183"/>
      <c r="O72" s="183"/>
      <c r="P72" s="183"/>
      <c r="Q72" s="183"/>
      <c r="R72" s="183"/>
      <c r="S72" s="183"/>
      <c r="T72" s="183"/>
      <c r="U72" s="183"/>
      <c r="V72" s="183"/>
      <c r="W72" s="183"/>
      <c r="X72" s="183"/>
      <c r="Y72" s="183"/>
      <c r="Z72" s="183"/>
      <c r="AA72" s="183"/>
      <c r="AB72" s="183"/>
      <c r="AC72" s="183"/>
      <c r="AD72" s="183"/>
      <c r="AE72" s="183"/>
      <c r="AF72" s="183"/>
      <c r="AG72" s="183"/>
      <c r="AH72" s="183"/>
      <c r="AI72" s="183">
        <f t="shared" si="17"/>
        <v>0</v>
      </c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</row>
    <row r="73" spans="1:52" ht="14.4" outlineLevel="3">
      <c r="A73" s="173" t="s">
        <v>746</v>
      </c>
      <c r="B73" s="181" t="s">
        <v>767</v>
      </c>
      <c r="C73" s="182" t="s">
        <v>751</v>
      </c>
      <c r="D73" s="182" t="s">
        <v>10</v>
      </c>
      <c r="E73" s="177"/>
      <c r="F73" s="177"/>
      <c r="G73" s="177"/>
      <c r="H73" s="177"/>
      <c r="I73" s="177"/>
      <c r="J73" s="183"/>
      <c r="K73" s="183"/>
      <c r="L73" s="183"/>
      <c r="M73" s="183"/>
      <c r="N73" s="183"/>
      <c r="O73" s="183"/>
      <c r="P73" s="183"/>
      <c r="Q73" s="183"/>
      <c r="R73" s="183"/>
      <c r="S73" s="183"/>
      <c r="T73" s="183"/>
      <c r="U73" s="183"/>
      <c r="V73" s="183"/>
      <c r="W73" s="183"/>
      <c r="X73" s="183"/>
      <c r="Y73" s="183"/>
      <c r="Z73" s="183"/>
      <c r="AA73" s="183"/>
      <c r="AB73" s="183"/>
      <c r="AC73" s="183"/>
      <c r="AD73" s="183"/>
      <c r="AE73" s="183"/>
      <c r="AF73" s="183"/>
      <c r="AG73" s="183"/>
      <c r="AH73" s="183"/>
      <c r="AI73" s="183">
        <f t="shared" si="17"/>
        <v>0</v>
      </c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</row>
    <row r="74" spans="1:52" ht="14.4" outlineLevel="3">
      <c r="A74" s="173" t="s">
        <v>752</v>
      </c>
      <c r="B74" s="184" t="s">
        <v>768</v>
      </c>
      <c r="C74" s="185" t="s">
        <v>754</v>
      </c>
      <c r="D74" s="185" t="s">
        <v>10</v>
      </c>
      <c r="E74" s="177"/>
      <c r="F74" s="177"/>
      <c r="G74" s="177"/>
      <c r="H74" s="186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  <c r="AA74" s="186"/>
      <c r="AB74" s="186"/>
      <c r="AC74" s="186"/>
      <c r="AD74" s="186"/>
      <c r="AE74" s="186"/>
      <c r="AF74" s="186"/>
      <c r="AG74" s="186"/>
      <c r="AH74" s="186"/>
      <c r="AI74" s="186">
        <f t="shared" si="17"/>
        <v>0</v>
      </c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</row>
    <row r="75" spans="1:52" ht="14.4" outlineLevel="3">
      <c r="A75" s="173" t="s">
        <v>752</v>
      </c>
      <c r="B75" s="184" t="s">
        <v>769</v>
      </c>
      <c r="C75" s="185" t="s">
        <v>756</v>
      </c>
      <c r="D75" s="185" t="s">
        <v>10</v>
      </c>
      <c r="E75" s="177"/>
      <c r="F75" s="177"/>
      <c r="G75" s="177"/>
      <c r="H75" s="186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  <c r="AA75" s="186"/>
      <c r="AB75" s="186"/>
      <c r="AC75" s="186"/>
      <c r="AD75" s="186"/>
      <c r="AE75" s="186"/>
      <c r="AF75" s="186"/>
      <c r="AG75" s="186"/>
      <c r="AH75" s="186"/>
      <c r="AI75" s="186">
        <f t="shared" si="17"/>
        <v>0</v>
      </c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</row>
    <row r="76" spans="1:52" ht="14.4" outlineLevel="3">
      <c r="A76" s="173"/>
      <c r="B76" s="174" t="s">
        <v>770</v>
      </c>
      <c r="C76" s="175" t="s">
        <v>758</v>
      </c>
      <c r="D76" s="175" t="s">
        <v>10</v>
      </c>
      <c r="E76" s="177"/>
      <c r="F76" s="177"/>
      <c r="G76" s="177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  <c r="AA76" s="177"/>
      <c r="AB76" s="177"/>
      <c r="AC76" s="177"/>
      <c r="AD76" s="177"/>
      <c r="AE76" s="177"/>
      <c r="AF76" s="177"/>
      <c r="AG76" s="177"/>
      <c r="AH76" s="177"/>
      <c r="AI76" s="177">
        <f t="shared" si="17"/>
        <v>0</v>
      </c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</row>
    <row r="77" spans="1:52" ht="14.4" outlineLevel="1">
      <c r="B77" s="398" t="s">
        <v>771</v>
      </c>
      <c r="C77" s="399"/>
      <c r="D77" s="51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  <c r="AG77" s="109"/>
      <c r="AH77" s="109"/>
      <c r="AI77" s="110" t="s">
        <v>6</v>
      </c>
      <c r="AK77" s="5"/>
      <c r="AL77" s="5"/>
    </row>
    <row r="78" spans="1:52" ht="14.4" outlineLevel="2">
      <c r="B78" s="6">
        <v>4</v>
      </c>
      <c r="C78" s="7" t="s">
        <v>772</v>
      </c>
      <c r="D78" s="7" t="s">
        <v>10</v>
      </c>
      <c r="E78" s="111">
        <f t="shared" ref="E78:AH78" si="19">E79+E80+E81+E82+E83+E84+E85+E86+E87+E88+E89+E90+E91+E92+E93+E94+E95</f>
        <v>38.804999999999993</v>
      </c>
      <c r="F78" s="111">
        <f t="shared" si="19"/>
        <v>38.804999999999993</v>
      </c>
      <c r="G78" s="111">
        <f t="shared" si="19"/>
        <v>38.804999999999993</v>
      </c>
      <c r="H78" s="111">
        <f t="shared" si="19"/>
        <v>38.804999999999993</v>
      </c>
      <c r="I78" s="111">
        <f t="shared" si="19"/>
        <v>38.804999999999993</v>
      </c>
      <c r="J78" s="111">
        <f t="shared" si="19"/>
        <v>38.695000000000007</v>
      </c>
      <c r="K78" s="111">
        <f t="shared" si="19"/>
        <v>38.695000000000007</v>
      </c>
      <c r="L78" s="111">
        <f t="shared" si="19"/>
        <v>38.695000000000007</v>
      </c>
      <c r="M78" s="111">
        <f t="shared" si="19"/>
        <v>38.695000000000007</v>
      </c>
      <c r="N78" s="111">
        <f t="shared" si="19"/>
        <v>38.695000000000007</v>
      </c>
      <c r="O78" s="111">
        <f t="shared" si="19"/>
        <v>38.695000000000007</v>
      </c>
      <c r="P78" s="111">
        <f t="shared" si="19"/>
        <v>38.695000000000007</v>
      </c>
      <c r="Q78" s="111">
        <f t="shared" si="19"/>
        <v>38.695000000000007</v>
      </c>
      <c r="R78" s="111">
        <f t="shared" si="19"/>
        <v>38.695000000000007</v>
      </c>
      <c r="S78" s="111">
        <f t="shared" si="19"/>
        <v>38.695000000000007</v>
      </c>
      <c r="T78" s="111">
        <f t="shared" si="19"/>
        <v>38.695000000000007</v>
      </c>
      <c r="U78" s="111">
        <f t="shared" si="19"/>
        <v>38.695000000000007</v>
      </c>
      <c r="V78" s="111">
        <f t="shared" si="19"/>
        <v>38.695000000000007</v>
      </c>
      <c r="W78" s="111">
        <f t="shared" si="19"/>
        <v>38.695000000000007</v>
      </c>
      <c r="X78" s="111">
        <f t="shared" si="19"/>
        <v>38.695000000000007</v>
      </c>
      <c r="Y78" s="111">
        <f t="shared" si="19"/>
        <v>38.695000000000007</v>
      </c>
      <c r="Z78" s="111">
        <f t="shared" si="19"/>
        <v>38.695000000000007</v>
      </c>
      <c r="AA78" s="111">
        <f t="shared" si="19"/>
        <v>38.695000000000007</v>
      </c>
      <c r="AB78" s="111">
        <f t="shared" si="19"/>
        <v>38.695000000000007</v>
      </c>
      <c r="AC78" s="111">
        <f t="shared" si="19"/>
        <v>38.695000000000007</v>
      </c>
      <c r="AD78" s="111">
        <f t="shared" si="19"/>
        <v>38.695000000000007</v>
      </c>
      <c r="AE78" s="111">
        <f t="shared" si="19"/>
        <v>38.695000000000007</v>
      </c>
      <c r="AF78" s="111">
        <f t="shared" si="19"/>
        <v>38.695000000000007</v>
      </c>
      <c r="AG78" s="111">
        <f t="shared" si="19"/>
        <v>38.695000000000007</v>
      </c>
      <c r="AH78" s="111">
        <f t="shared" si="19"/>
        <v>38.695000000000007</v>
      </c>
      <c r="AI78" s="111">
        <f>AI79+AI80+AI81+AI82+AI83+AI84+AI85+AI86+AI87+AI88+AI89+AI90+AI91+AI92+AI93+AI94+AI95</f>
        <v>1161.4000000000003</v>
      </c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</row>
    <row r="79" spans="1:52" ht="14.4" outlineLevel="3">
      <c r="A79" s="173"/>
      <c r="B79" s="174" t="s">
        <v>56</v>
      </c>
      <c r="C79" s="175" t="s">
        <v>734</v>
      </c>
      <c r="D79" s="175" t="s">
        <v>10</v>
      </c>
      <c r="E79" s="176">
        <f>((1.5-1.39))</f>
        <v>0.1100000000000001</v>
      </c>
      <c r="F79" s="176">
        <f>E79</f>
        <v>0.1100000000000001</v>
      </c>
      <c r="G79" s="176">
        <f t="shared" ref="G79:AH81" si="20">F79</f>
        <v>0.1100000000000001</v>
      </c>
      <c r="H79" s="176">
        <f t="shared" si="20"/>
        <v>0.1100000000000001</v>
      </c>
      <c r="I79" s="176">
        <f t="shared" si="20"/>
        <v>0.1100000000000001</v>
      </c>
      <c r="J79" s="176">
        <f t="shared" si="20"/>
        <v>0.1100000000000001</v>
      </c>
      <c r="K79" s="176">
        <f t="shared" si="20"/>
        <v>0.1100000000000001</v>
      </c>
      <c r="L79" s="176">
        <f t="shared" si="20"/>
        <v>0.1100000000000001</v>
      </c>
      <c r="M79" s="176">
        <f t="shared" si="20"/>
        <v>0.1100000000000001</v>
      </c>
      <c r="N79" s="176">
        <f t="shared" si="20"/>
        <v>0.1100000000000001</v>
      </c>
      <c r="O79" s="176">
        <f t="shared" si="20"/>
        <v>0.1100000000000001</v>
      </c>
      <c r="P79" s="176">
        <f t="shared" si="20"/>
        <v>0.1100000000000001</v>
      </c>
      <c r="Q79" s="176">
        <f t="shared" si="20"/>
        <v>0.1100000000000001</v>
      </c>
      <c r="R79" s="176">
        <f t="shared" si="20"/>
        <v>0.1100000000000001</v>
      </c>
      <c r="S79" s="176">
        <f t="shared" si="20"/>
        <v>0.1100000000000001</v>
      </c>
      <c r="T79" s="176">
        <f t="shared" si="20"/>
        <v>0.1100000000000001</v>
      </c>
      <c r="U79" s="176">
        <f t="shared" si="20"/>
        <v>0.1100000000000001</v>
      </c>
      <c r="V79" s="176">
        <f t="shared" si="20"/>
        <v>0.1100000000000001</v>
      </c>
      <c r="W79" s="176">
        <f t="shared" si="20"/>
        <v>0.1100000000000001</v>
      </c>
      <c r="X79" s="176">
        <f t="shared" si="20"/>
        <v>0.1100000000000001</v>
      </c>
      <c r="Y79" s="176">
        <f t="shared" si="20"/>
        <v>0.1100000000000001</v>
      </c>
      <c r="Z79" s="176">
        <f t="shared" si="20"/>
        <v>0.1100000000000001</v>
      </c>
      <c r="AA79" s="176">
        <f t="shared" si="20"/>
        <v>0.1100000000000001</v>
      </c>
      <c r="AB79" s="176">
        <f t="shared" si="20"/>
        <v>0.1100000000000001</v>
      </c>
      <c r="AC79" s="176">
        <f t="shared" si="20"/>
        <v>0.1100000000000001</v>
      </c>
      <c r="AD79" s="176">
        <f t="shared" si="20"/>
        <v>0.1100000000000001</v>
      </c>
      <c r="AE79" s="176">
        <f t="shared" si="20"/>
        <v>0.1100000000000001</v>
      </c>
      <c r="AF79" s="176">
        <f t="shared" si="20"/>
        <v>0.1100000000000001</v>
      </c>
      <c r="AG79" s="176">
        <f t="shared" si="20"/>
        <v>0.1100000000000001</v>
      </c>
      <c r="AH79" s="176">
        <f t="shared" si="20"/>
        <v>0.1100000000000001</v>
      </c>
      <c r="AI79" s="176">
        <f t="shared" ref="AI79:AI86" si="21">SUM(E79:AH79)</f>
        <v>3.3000000000000052</v>
      </c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</row>
    <row r="80" spans="1:52" ht="14.4" outlineLevel="3">
      <c r="A80" s="173"/>
      <c r="B80" s="174" t="s">
        <v>57</v>
      </c>
      <c r="C80" s="175" t="s">
        <v>735</v>
      </c>
      <c r="D80" s="175" t="s">
        <v>10</v>
      </c>
      <c r="E80" s="176">
        <f>((1.9-1.5)+(2.56-2.22))</f>
        <v>0.73999999999999977</v>
      </c>
      <c r="F80" s="176">
        <f t="shared" ref="F80:U92" si="22">E80</f>
        <v>0.73999999999999977</v>
      </c>
      <c r="G80" s="176">
        <f t="shared" si="22"/>
        <v>0.73999999999999977</v>
      </c>
      <c r="H80" s="176">
        <f t="shared" si="22"/>
        <v>0.73999999999999977</v>
      </c>
      <c r="I80" s="176">
        <f t="shared" si="22"/>
        <v>0.73999999999999977</v>
      </c>
      <c r="J80" s="176">
        <f t="shared" si="22"/>
        <v>0.73999999999999977</v>
      </c>
      <c r="K80" s="176">
        <f t="shared" si="22"/>
        <v>0.73999999999999977</v>
      </c>
      <c r="L80" s="176">
        <f t="shared" si="22"/>
        <v>0.73999999999999977</v>
      </c>
      <c r="M80" s="176">
        <f t="shared" si="22"/>
        <v>0.73999999999999977</v>
      </c>
      <c r="N80" s="176">
        <f t="shared" si="22"/>
        <v>0.73999999999999977</v>
      </c>
      <c r="O80" s="176">
        <f t="shared" si="22"/>
        <v>0.73999999999999977</v>
      </c>
      <c r="P80" s="176">
        <f t="shared" si="22"/>
        <v>0.73999999999999977</v>
      </c>
      <c r="Q80" s="176">
        <f t="shared" si="22"/>
        <v>0.73999999999999977</v>
      </c>
      <c r="R80" s="176">
        <f t="shared" si="22"/>
        <v>0.73999999999999977</v>
      </c>
      <c r="S80" s="176">
        <f t="shared" si="22"/>
        <v>0.73999999999999977</v>
      </c>
      <c r="T80" s="176">
        <f t="shared" si="22"/>
        <v>0.73999999999999977</v>
      </c>
      <c r="U80" s="176">
        <f t="shared" si="22"/>
        <v>0.73999999999999977</v>
      </c>
      <c r="V80" s="176">
        <f t="shared" si="20"/>
        <v>0.73999999999999977</v>
      </c>
      <c r="W80" s="176">
        <f t="shared" si="20"/>
        <v>0.73999999999999977</v>
      </c>
      <c r="X80" s="176">
        <f t="shared" si="20"/>
        <v>0.73999999999999977</v>
      </c>
      <c r="Y80" s="176">
        <f t="shared" si="20"/>
        <v>0.73999999999999977</v>
      </c>
      <c r="Z80" s="176">
        <f t="shared" si="20"/>
        <v>0.73999999999999977</v>
      </c>
      <c r="AA80" s="176">
        <f t="shared" si="20"/>
        <v>0.73999999999999977</v>
      </c>
      <c r="AB80" s="176">
        <f t="shared" si="20"/>
        <v>0.73999999999999977</v>
      </c>
      <c r="AC80" s="176">
        <f t="shared" si="20"/>
        <v>0.73999999999999977</v>
      </c>
      <c r="AD80" s="176">
        <f t="shared" si="20"/>
        <v>0.73999999999999977</v>
      </c>
      <c r="AE80" s="176">
        <f t="shared" si="20"/>
        <v>0.73999999999999977</v>
      </c>
      <c r="AF80" s="176">
        <f t="shared" si="20"/>
        <v>0.73999999999999977</v>
      </c>
      <c r="AG80" s="176">
        <f t="shared" si="20"/>
        <v>0.73999999999999977</v>
      </c>
      <c r="AH80" s="176">
        <f t="shared" si="20"/>
        <v>0.73999999999999977</v>
      </c>
      <c r="AI80" s="176">
        <f t="shared" si="21"/>
        <v>22.199999999999989</v>
      </c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</row>
    <row r="81" spans="1:52" ht="14.4" outlineLevel="3">
      <c r="A81" s="173" t="s">
        <v>736</v>
      </c>
      <c r="B81" s="178" t="s">
        <v>58</v>
      </c>
      <c r="C81" s="179" t="s">
        <v>737</v>
      </c>
      <c r="D81" s="179" t="s">
        <v>10</v>
      </c>
      <c r="E81" s="180">
        <f>((2.66-2.56))</f>
        <v>0.10000000000000009</v>
      </c>
      <c r="F81" s="180">
        <f t="shared" si="22"/>
        <v>0.10000000000000009</v>
      </c>
      <c r="G81" s="180">
        <f t="shared" si="22"/>
        <v>0.10000000000000009</v>
      </c>
      <c r="H81" s="180">
        <f t="shared" si="22"/>
        <v>0.10000000000000009</v>
      </c>
      <c r="I81" s="180">
        <f t="shared" si="22"/>
        <v>0.10000000000000009</v>
      </c>
      <c r="J81" s="180">
        <f t="shared" si="22"/>
        <v>0.10000000000000009</v>
      </c>
      <c r="K81" s="180">
        <f t="shared" si="22"/>
        <v>0.10000000000000009</v>
      </c>
      <c r="L81" s="180">
        <f t="shared" si="22"/>
        <v>0.10000000000000009</v>
      </c>
      <c r="M81" s="180">
        <f t="shared" si="22"/>
        <v>0.10000000000000009</v>
      </c>
      <c r="N81" s="180">
        <f t="shared" si="22"/>
        <v>0.10000000000000009</v>
      </c>
      <c r="O81" s="180">
        <f t="shared" si="22"/>
        <v>0.10000000000000009</v>
      </c>
      <c r="P81" s="180">
        <f t="shared" si="22"/>
        <v>0.10000000000000009</v>
      </c>
      <c r="Q81" s="180">
        <f t="shared" si="22"/>
        <v>0.10000000000000009</v>
      </c>
      <c r="R81" s="180">
        <f t="shared" si="22"/>
        <v>0.10000000000000009</v>
      </c>
      <c r="S81" s="180">
        <f t="shared" si="22"/>
        <v>0.10000000000000009</v>
      </c>
      <c r="T81" s="180">
        <f t="shared" si="22"/>
        <v>0.10000000000000009</v>
      </c>
      <c r="U81" s="180">
        <f t="shared" si="22"/>
        <v>0.10000000000000009</v>
      </c>
      <c r="V81" s="180">
        <f t="shared" si="20"/>
        <v>0.10000000000000009</v>
      </c>
      <c r="W81" s="180">
        <f t="shared" si="20"/>
        <v>0.10000000000000009</v>
      </c>
      <c r="X81" s="180">
        <f t="shared" si="20"/>
        <v>0.10000000000000009</v>
      </c>
      <c r="Y81" s="180">
        <f t="shared" si="20"/>
        <v>0.10000000000000009</v>
      </c>
      <c r="Z81" s="180">
        <f t="shared" si="20"/>
        <v>0.10000000000000009</v>
      </c>
      <c r="AA81" s="180">
        <f t="shared" si="20"/>
        <v>0.10000000000000009</v>
      </c>
      <c r="AB81" s="180">
        <f t="shared" si="20"/>
        <v>0.10000000000000009</v>
      </c>
      <c r="AC81" s="180">
        <f t="shared" si="20"/>
        <v>0.10000000000000009</v>
      </c>
      <c r="AD81" s="180">
        <f t="shared" si="20"/>
        <v>0.10000000000000009</v>
      </c>
      <c r="AE81" s="180">
        <f t="shared" si="20"/>
        <v>0.10000000000000009</v>
      </c>
      <c r="AF81" s="180">
        <f t="shared" si="20"/>
        <v>0.10000000000000009</v>
      </c>
      <c r="AG81" s="180">
        <f t="shared" si="20"/>
        <v>0.10000000000000009</v>
      </c>
      <c r="AH81" s="180">
        <f t="shared" si="20"/>
        <v>0.10000000000000009</v>
      </c>
      <c r="AI81" s="180">
        <f t="shared" si="21"/>
        <v>3.0000000000000027</v>
      </c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</row>
    <row r="82" spans="1:52" ht="14.4" outlineLevel="3">
      <c r="A82" s="173" t="s">
        <v>736</v>
      </c>
      <c r="B82" s="178" t="s">
        <v>59</v>
      </c>
      <c r="C82" s="179" t="s">
        <v>738</v>
      </c>
      <c r="D82" s="179" t="s">
        <v>10</v>
      </c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P82" s="180"/>
      <c r="Q82" s="180"/>
      <c r="R82" s="180"/>
      <c r="S82" s="180"/>
      <c r="T82" s="180"/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  <c r="AF82" s="180"/>
      <c r="AG82" s="180"/>
      <c r="AH82" s="180"/>
      <c r="AI82" s="180">
        <f t="shared" si="21"/>
        <v>0</v>
      </c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</row>
    <row r="83" spans="1:52" ht="14.4" outlineLevel="3">
      <c r="A83" s="173" t="s">
        <v>736</v>
      </c>
      <c r="B83" s="178" t="s">
        <v>60</v>
      </c>
      <c r="C83" s="179" t="s">
        <v>739</v>
      </c>
      <c r="D83" s="179" t="s">
        <v>10</v>
      </c>
      <c r="E83" s="180"/>
      <c r="F83" s="180"/>
      <c r="G83" s="180"/>
      <c r="H83" s="180"/>
      <c r="I83" s="180"/>
      <c r="J83" s="180"/>
      <c r="K83" s="180"/>
      <c r="L83" s="180"/>
      <c r="M83" s="180"/>
      <c r="N83" s="180"/>
      <c r="O83" s="180"/>
      <c r="P83" s="180"/>
      <c r="Q83" s="180"/>
      <c r="R83" s="180"/>
      <c r="S83" s="180"/>
      <c r="T83" s="180"/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  <c r="AF83" s="180"/>
      <c r="AG83" s="180"/>
      <c r="AH83" s="180"/>
      <c r="AI83" s="180">
        <f t="shared" si="21"/>
        <v>0</v>
      </c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</row>
    <row r="84" spans="1:52" ht="14.4" outlineLevel="3">
      <c r="A84" s="173" t="s">
        <v>736</v>
      </c>
      <c r="B84" s="178" t="s">
        <v>61</v>
      </c>
      <c r="C84" s="179" t="s">
        <v>740</v>
      </c>
      <c r="D84" s="179" t="s">
        <v>10</v>
      </c>
      <c r="E84" s="180"/>
      <c r="F84" s="180"/>
      <c r="G84" s="180"/>
      <c r="H84" s="180"/>
      <c r="I84" s="180"/>
      <c r="J84" s="180"/>
      <c r="K84" s="180"/>
      <c r="L84" s="180"/>
      <c r="M84" s="180"/>
      <c r="N84" s="180"/>
      <c r="O84" s="180"/>
      <c r="P84" s="180"/>
      <c r="Q84" s="180"/>
      <c r="R84" s="180"/>
      <c r="S84" s="180"/>
      <c r="T84" s="180"/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  <c r="AF84" s="180"/>
      <c r="AG84" s="180"/>
      <c r="AH84" s="180"/>
      <c r="AI84" s="180">
        <f t="shared" si="21"/>
        <v>0</v>
      </c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</row>
    <row r="85" spans="1:52" ht="14.4" outlineLevel="3">
      <c r="A85" s="173" t="s">
        <v>736</v>
      </c>
      <c r="B85" s="178" t="s">
        <v>62</v>
      </c>
      <c r="C85" s="179" t="s">
        <v>741</v>
      </c>
      <c r="D85" s="179" t="s">
        <v>10</v>
      </c>
      <c r="E85" s="180"/>
      <c r="F85" s="180"/>
      <c r="G85" s="180"/>
      <c r="H85" s="180"/>
      <c r="I85" s="180"/>
      <c r="J85" s="180"/>
      <c r="K85" s="180"/>
      <c r="L85" s="180"/>
      <c r="M85" s="180"/>
      <c r="N85" s="180"/>
      <c r="O85" s="180"/>
      <c r="P85" s="180"/>
      <c r="Q85" s="180"/>
      <c r="R85" s="180"/>
      <c r="S85" s="180"/>
      <c r="T85" s="180"/>
      <c r="U85" s="180"/>
      <c r="V85" s="180"/>
      <c r="W85" s="180"/>
      <c r="X85" s="180"/>
      <c r="Y85" s="180"/>
      <c r="Z85" s="180"/>
      <c r="AA85" s="180"/>
      <c r="AB85" s="180"/>
      <c r="AC85" s="180"/>
      <c r="AD85" s="180"/>
      <c r="AE85" s="180"/>
      <c r="AF85" s="180"/>
      <c r="AG85" s="180"/>
      <c r="AH85" s="180"/>
      <c r="AI85" s="180">
        <f t="shared" si="21"/>
        <v>0</v>
      </c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</row>
    <row r="86" spans="1:52" ht="14.4" outlineLevel="3">
      <c r="A86" s="173" t="s">
        <v>736</v>
      </c>
      <c r="B86" s="178" t="s">
        <v>63</v>
      </c>
      <c r="C86" s="179" t="s">
        <v>742</v>
      </c>
      <c r="D86" s="179" t="s">
        <v>10</v>
      </c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  <c r="AF86" s="180"/>
      <c r="AG86" s="180"/>
      <c r="AH86" s="180"/>
      <c r="AI86" s="180">
        <f t="shared" si="21"/>
        <v>0</v>
      </c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</row>
    <row r="87" spans="1:52" ht="14.4" outlineLevel="3">
      <c r="A87" s="173" t="s">
        <v>736</v>
      </c>
      <c r="B87" s="178" t="s">
        <v>64</v>
      </c>
      <c r="C87" s="179" t="s">
        <v>743</v>
      </c>
      <c r="D87" s="179" t="s">
        <v>10</v>
      </c>
      <c r="E87" s="180">
        <f>((19.96-18.28)+(25.06-24.16)+(44.4-43.115))</f>
        <v>3.8649999999999949</v>
      </c>
      <c r="F87" s="180">
        <f t="shared" si="22"/>
        <v>3.8649999999999949</v>
      </c>
      <c r="G87" s="180">
        <f t="shared" si="22"/>
        <v>3.8649999999999949</v>
      </c>
      <c r="H87" s="180">
        <f t="shared" si="22"/>
        <v>3.8649999999999949</v>
      </c>
      <c r="I87" s="180">
        <f t="shared" si="22"/>
        <v>3.8649999999999949</v>
      </c>
      <c r="J87" s="180">
        <f t="shared" si="22"/>
        <v>3.8649999999999949</v>
      </c>
      <c r="K87" s="180">
        <f t="shared" si="22"/>
        <v>3.8649999999999949</v>
      </c>
      <c r="L87" s="180">
        <f t="shared" si="22"/>
        <v>3.8649999999999949</v>
      </c>
      <c r="M87" s="180">
        <f t="shared" si="22"/>
        <v>3.8649999999999949</v>
      </c>
      <c r="N87" s="180">
        <f t="shared" si="22"/>
        <v>3.8649999999999949</v>
      </c>
      <c r="O87" s="180">
        <f t="shared" si="22"/>
        <v>3.8649999999999949</v>
      </c>
      <c r="P87" s="180">
        <f t="shared" si="22"/>
        <v>3.8649999999999949</v>
      </c>
      <c r="Q87" s="180">
        <f t="shared" si="22"/>
        <v>3.8649999999999949</v>
      </c>
      <c r="R87" s="180">
        <f t="shared" si="22"/>
        <v>3.8649999999999949</v>
      </c>
      <c r="S87" s="180">
        <f t="shared" si="22"/>
        <v>3.8649999999999949</v>
      </c>
      <c r="T87" s="180">
        <f t="shared" si="22"/>
        <v>3.8649999999999949</v>
      </c>
      <c r="U87" s="180">
        <f t="shared" si="22"/>
        <v>3.8649999999999949</v>
      </c>
      <c r="V87" s="180">
        <f t="shared" ref="V87:AH89" si="23">U87</f>
        <v>3.8649999999999949</v>
      </c>
      <c r="W87" s="180">
        <f t="shared" si="23"/>
        <v>3.8649999999999949</v>
      </c>
      <c r="X87" s="180">
        <f t="shared" si="23"/>
        <v>3.8649999999999949</v>
      </c>
      <c r="Y87" s="180">
        <f t="shared" si="23"/>
        <v>3.8649999999999949</v>
      </c>
      <c r="Z87" s="180">
        <f t="shared" si="23"/>
        <v>3.8649999999999949</v>
      </c>
      <c r="AA87" s="180">
        <f t="shared" si="23"/>
        <v>3.8649999999999949</v>
      </c>
      <c r="AB87" s="180">
        <f t="shared" si="23"/>
        <v>3.8649999999999949</v>
      </c>
      <c r="AC87" s="180">
        <f t="shared" si="23"/>
        <v>3.8649999999999949</v>
      </c>
      <c r="AD87" s="180">
        <f t="shared" si="23"/>
        <v>3.8649999999999949</v>
      </c>
      <c r="AE87" s="180">
        <f t="shared" si="23"/>
        <v>3.8649999999999949</v>
      </c>
      <c r="AF87" s="180">
        <f t="shared" si="23"/>
        <v>3.8649999999999949</v>
      </c>
      <c r="AG87" s="180">
        <f t="shared" si="23"/>
        <v>3.8649999999999949</v>
      </c>
      <c r="AH87" s="180">
        <f t="shared" si="23"/>
        <v>3.8649999999999949</v>
      </c>
      <c r="AI87" s="180">
        <f t="shared" ref="AI87" si="24">SUM(E87:AH87)</f>
        <v>115.94999999999985</v>
      </c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</row>
    <row r="88" spans="1:52" ht="14.4" outlineLevel="3">
      <c r="A88" s="173"/>
      <c r="B88" s="174" t="s">
        <v>65</v>
      </c>
      <c r="C88" s="175" t="s">
        <v>744</v>
      </c>
      <c r="D88" s="175" t="s">
        <v>10</v>
      </c>
      <c r="E88" s="176">
        <f>((60.845-58.7)+(62.965-62.165)+(67.37-66.405)+(55.135-54.615)+(58.425-57.2)+(65.38-63.65)+(69.1-68.84))</f>
        <v>7.6449999999999818</v>
      </c>
      <c r="F88" s="177">
        <f t="shared" si="22"/>
        <v>7.6449999999999818</v>
      </c>
      <c r="G88" s="177">
        <f t="shared" si="22"/>
        <v>7.6449999999999818</v>
      </c>
      <c r="H88" s="177">
        <f t="shared" si="22"/>
        <v>7.6449999999999818</v>
      </c>
      <c r="I88" s="177">
        <f t="shared" si="22"/>
        <v>7.6449999999999818</v>
      </c>
      <c r="J88" s="177">
        <f t="shared" si="22"/>
        <v>7.6449999999999818</v>
      </c>
      <c r="K88" s="177">
        <f t="shared" si="22"/>
        <v>7.6449999999999818</v>
      </c>
      <c r="L88" s="177">
        <f t="shared" si="22"/>
        <v>7.6449999999999818</v>
      </c>
      <c r="M88" s="177">
        <f t="shared" si="22"/>
        <v>7.6449999999999818</v>
      </c>
      <c r="N88" s="177">
        <f t="shared" si="22"/>
        <v>7.6449999999999818</v>
      </c>
      <c r="O88" s="177">
        <f t="shared" si="22"/>
        <v>7.6449999999999818</v>
      </c>
      <c r="P88" s="177">
        <f t="shared" si="22"/>
        <v>7.6449999999999818</v>
      </c>
      <c r="Q88" s="177">
        <f t="shared" si="22"/>
        <v>7.6449999999999818</v>
      </c>
      <c r="R88" s="177">
        <f t="shared" si="22"/>
        <v>7.6449999999999818</v>
      </c>
      <c r="S88" s="177">
        <f t="shared" si="22"/>
        <v>7.6449999999999818</v>
      </c>
      <c r="T88" s="177">
        <f t="shared" si="22"/>
        <v>7.6449999999999818</v>
      </c>
      <c r="U88" s="177">
        <f t="shared" si="22"/>
        <v>7.6449999999999818</v>
      </c>
      <c r="V88" s="177">
        <f t="shared" si="23"/>
        <v>7.6449999999999818</v>
      </c>
      <c r="W88" s="177">
        <f t="shared" si="23"/>
        <v>7.6449999999999818</v>
      </c>
      <c r="X88" s="177">
        <f t="shared" si="23"/>
        <v>7.6449999999999818</v>
      </c>
      <c r="Y88" s="177">
        <f t="shared" si="23"/>
        <v>7.6449999999999818</v>
      </c>
      <c r="Z88" s="177">
        <f t="shared" si="23"/>
        <v>7.6449999999999818</v>
      </c>
      <c r="AA88" s="177">
        <f t="shared" si="23"/>
        <v>7.6449999999999818</v>
      </c>
      <c r="AB88" s="177">
        <f t="shared" si="23"/>
        <v>7.6449999999999818</v>
      </c>
      <c r="AC88" s="177">
        <f t="shared" si="23"/>
        <v>7.6449999999999818</v>
      </c>
      <c r="AD88" s="177">
        <f t="shared" si="23"/>
        <v>7.6449999999999818</v>
      </c>
      <c r="AE88" s="177">
        <f t="shared" si="23"/>
        <v>7.6449999999999818</v>
      </c>
      <c r="AF88" s="177">
        <f t="shared" si="23"/>
        <v>7.6449999999999818</v>
      </c>
      <c r="AG88" s="177">
        <f t="shared" si="23"/>
        <v>7.6449999999999818</v>
      </c>
      <c r="AH88" s="177">
        <f t="shared" si="23"/>
        <v>7.6449999999999818</v>
      </c>
      <c r="AI88" s="176">
        <f t="shared" ref="AI88:AI90" si="25">SUM(E88:AH88)</f>
        <v>229.34999999999945</v>
      </c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</row>
    <row r="89" spans="1:52" ht="14.4" outlineLevel="3">
      <c r="A89" s="173"/>
      <c r="B89" s="174" t="s">
        <v>66</v>
      </c>
      <c r="C89" s="175" t="s">
        <v>745</v>
      </c>
      <c r="D89" s="175" t="s">
        <v>10</v>
      </c>
      <c r="E89" s="176">
        <f>((74.655-72.2)+(79-78.33)+(81.9-80.1)+(84.98-84.1)+(95.78-92.36)+(102-101)+(135.35-134.2)+(69.93-69.1)+(72.035-70.65)+(79.69-79.1)+(92.06-90.425)+(96.69-95.77)+(100.1-99.4)+(105.26-104.155)+(122.66-121.04)+(129.12-127.89)+(133.46-132.335)+(137.555-136.115))</f>
        <v>23.955000000000027</v>
      </c>
      <c r="F89" s="177">
        <f t="shared" si="22"/>
        <v>23.955000000000027</v>
      </c>
      <c r="G89" s="177">
        <f t="shared" si="22"/>
        <v>23.955000000000027</v>
      </c>
      <c r="H89" s="177">
        <f t="shared" si="22"/>
        <v>23.955000000000027</v>
      </c>
      <c r="I89" s="177">
        <f t="shared" si="22"/>
        <v>23.955000000000027</v>
      </c>
      <c r="J89" s="177">
        <f t="shared" si="22"/>
        <v>23.955000000000027</v>
      </c>
      <c r="K89" s="177">
        <f t="shared" si="22"/>
        <v>23.955000000000027</v>
      </c>
      <c r="L89" s="177">
        <f t="shared" si="22"/>
        <v>23.955000000000027</v>
      </c>
      <c r="M89" s="177">
        <f t="shared" si="22"/>
        <v>23.955000000000027</v>
      </c>
      <c r="N89" s="177">
        <f t="shared" si="22"/>
        <v>23.955000000000027</v>
      </c>
      <c r="O89" s="177">
        <f t="shared" si="22"/>
        <v>23.955000000000027</v>
      </c>
      <c r="P89" s="177">
        <f t="shared" si="22"/>
        <v>23.955000000000027</v>
      </c>
      <c r="Q89" s="177">
        <f t="shared" si="22"/>
        <v>23.955000000000027</v>
      </c>
      <c r="R89" s="177">
        <f t="shared" si="22"/>
        <v>23.955000000000027</v>
      </c>
      <c r="S89" s="177">
        <f t="shared" si="22"/>
        <v>23.955000000000027</v>
      </c>
      <c r="T89" s="177">
        <f t="shared" si="22"/>
        <v>23.955000000000027</v>
      </c>
      <c r="U89" s="177">
        <f t="shared" si="22"/>
        <v>23.955000000000027</v>
      </c>
      <c r="V89" s="177">
        <f t="shared" si="23"/>
        <v>23.955000000000027</v>
      </c>
      <c r="W89" s="177">
        <f t="shared" si="23"/>
        <v>23.955000000000027</v>
      </c>
      <c r="X89" s="177">
        <f t="shared" si="23"/>
        <v>23.955000000000027</v>
      </c>
      <c r="Y89" s="177">
        <f t="shared" si="23"/>
        <v>23.955000000000027</v>
      </c>
      <c r="Z89" s="177">
        <f t="shared" si="23"/>
        <v>23.955000000000027</v>
      </c>
      <c r="AA89" s="177">
        <f t="shared" si="23"/>
        <v>23.955000000000027</v>
      </c>
      <c r="AB89" s="177">
        <f t="shared" si="23"/>
        <v>23.955000000000027</v>
      </c>
      <c r="AC89" s="177">
        <f t="shared" si="23"/>
        <v>23.955000000000027</v>
      </c>
      <c r="AD89" s="177">
        <f t="shared" si="23"/>
        <v>23.955000000000027</v>
      </c>
      <c r="AE89" s="177">
        <f t="shared" si="23"/>
        <v>23.955000000000027</v>
      </c>
      <c r="AF89" s="177">
        <f t="shared" si="23"/>
        <v>23.955000000000027</v>
      </c>
      <c r="AG89" s="177">
        <f t="shared" si="23"/>
        <v>23.955000000000027</v>
      </c>
      <c r="AH89" s="177">
        <f t="shared" si="23"/>
        <v>23.955000000000027</v>
      </c>
      <c r="AI89" s="176">
        <f t="shared" si="25"/>
        <v>718.65000000000111</v>
      </c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</row>
    <row r="90" spans="1:52" ht="14.4" outlineLevel="3">
      <c r="A90" s="173" t="s">
        <v>746</v>
      </c>
      <c r="B90" s="181" t="s">
        <v>67</v>
      </c>
      <c r="C90" s="182" t="s">
        <v>747</v>
      </c>
      <c r="D90" s="182" t="s">
        <v>10</v>
      </c>
      <c r="E90" s="177"/>
      <c r="F90" s="177"/>
      <c r="G90" s="177"/>
      <c r="H90" s="177"/>
      <c r="I90" s="177"/>
      <c r="J90" s="183"/>
      <c r="K90" s="183"/>
      <c r="L90" s="183"/>
      <c r="M90" s="183"/>
      <c r="N90" s="183"/>
      <c r="O90" s="183"/>
      <c r="P90" s="183"/>
      <c r="Q90" s="183"/>
      <c r="R90" s="183"/>
      <c r="S90" s="183"/>
      <c r="T90" s="183"/>
      <c r="U90" s="183"/>
      <c r="V90" s="183"/>
      <c r="W90" s="183"/>
      <c r="X90" s="183"/>
      <c r="Y90" s="183"/>
      <c r="Z90" s="183"/>
      <c r="AA90" s="183"/>
      <c r="AB90" s="183"/>
      <c r="AC90" s="183"/>
      <c r="AD90" s="183"/>
      <c r="AE90" s="183"/>
      <c r="AF90" s="183"/>
      <c r="AG90" s="183"/>
      <c r="AH90" s="183"/>
      <c r="AI90" s="183">
        <f t="shared" si="25"/>
        <v>0</v>
      </c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</row>
    <row r="91" spans="1:52" ht="14.4" outlineLevel="3">
      <c r="A91" s="173" t="s">
        <v>746</v>
      </c>
      <c r="B91" s="181" t="s">
        <v>773</v>
      </c>
      <c r="C91" s="182" t="s">
        <v>749</v>
      </c>
      <c r="D91" s="182" t="s">
        <v>10</v>
      </c>
      <c r="E91" s="177"/>
      <c r="F91" s="177"/>
      <c r="G91" s="177"/>
      <c r="H91" s="177"/>
      <c r="I91" s="177"/>
      <c r="J91" s="183"/>
      <c r="K91" s="183"/>
      <c r="L91" s="183"/>
      <c r="M91" s="183"/>
      <c r="N91" s="183"/>
      <c r="O91" s="183"/>
      <c r="P91" s="183"/>
      <c r="Q91" s="183"/>
      <c r="R91" s="183"/>
      <c r="S91" s="183"/>
      <c r="T91" s="183"/>
      <c r="U91" s="183"/>
      <c r="V91" s="183"/>
      <c r="W91" s="183"/>
      <c r="X91" s="183"/>
      <c r="Y91" s="183"/>
      <c r="Z91" s="183"/>
      <c r="AA91" s="183"/>
      <c r="AB91" s="183"/>
      <c r="AC91" s="183"/>
      <c r="AD91" s="183"/>
      <c r="AE91" s="183"/>
      <c r="AF91" s="183"/>
      <c r="AG91" s="183"/>
      <c r="AH91" s="183"/>
      <c r="AI91" s="183">
        <f t="shared" ref="AI91:AI95" si="26">SUM(E91:AH91)</f>
        <v>0</v>
      </c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</row>
    <row r="92" spans="1:52" ht="14.4" outlineLevel="3">
      <c r="A92" s="173" t="s">
        <v>746</v>
      </c>
      <c r="B92" s="181" t="s">
        <v>774</v>
      </c>
      <c r="C92" s="182" t="s">
        <v>751</v>
      </c>
      <c r="D92" s="182" t="s">
        <v>10</v>
      </c>
      <c r="E92" s="177">
        <f>((148.83-147.03)+(180.67-180.08))</f>
        <v>2.3899999999999864</v>
      </c>
      <c r="F92" s="177">
        <f t="shared" si="22"/>
        <v>2.3899999999999864</v>
      </c>
      <c r="G92" s="177">
        <f t="shared" si="22"/>
        <v>2.3899999999999864</v>
      </c>
      <c r="H92" s="177">
        <f t="shared" si="22"/>
        <v>2.3899999999999864</v>
      </c>
      <c r="I92" s="177">
        <f t="shared" si="22"/>
        <v>2.3899999999999864</v>
      </c>
      <c r="J92" s="183">
        <f>((148.83-147.14)+(180.67-180.08))</f>
        <v>2.2800000000000011</v>
      </c>
      <c r="K92" s="183">
        <f t="shared" si="22"/>
        <v>2.2800000000000011</v>
      </c>
      <c r="L92" s="183">
        <f t="shared" si="22"/>
        <v>2.2800000000000011</v>
      </c>
      <c r="M92" s="183">
        <f t="shared" si="22"/>
        <v>2.2800000000000011</v>
      </c>
      <c r="N92" s="183">
        <f t="shared" si="22"/>
        <v>2.2800000000000011</v>
      </c>
      <c r="O92" s="183">
        <f t="shared" si="22"/>
        <v>2.2800000000000011</v>
      </c>
      <c r="P92" s="183">
        <f t="shared" si="22"/>
        <v>2.2800000000000011</v>
      </c>
      <c r="Q92" s="183">
        <f t="shared" si="22"/>
        <v>2.2800000000000011</v>
      </c>
      <c r="R92" s="183">
        <f t="shared" si="22"/>
        <v>2.2800000000000011</v>
      </c>
      <c r="S92" s="183">
        <f t="shared" si="22"/>
        <v>2.2800000000000011</v>
      </c>
      <c r="T92" s="183">
        <f t="shared" si="22"/>
        <v>2.2800000000000011</v>
      </c>
      <c r="U92" s="183">
        <f t="shared" si="22"/>
        <v>2.2800000000000011</v>
      </c>
      <c r="V92" s="183">
        <f t="shared" ref="V92:AH92" si="27">U92</f>
        <v>2.2800000000000011</v>
      </c>
      <c r="W92" s="183">
        <f t="shared" si="27"/>
        <v>2.2800000000000011</v>
      </c>
      <c r="X92" s="183">
        <f t="shared" si="27"/>
        <v>2.2800000000000011</v>
      </c>
      <c r="Y92" s="183">
        <f t="shared" si="27"/>
        <v>2.2800000000000011</v>
      </c>
      <c r="Z92" s="183">
        <f t="shared" si="27"/>
        <v>2.2800000000000011</v>
      </c>
      <c r="AA92" s="183">
        <f t="shared" si="27"/>
        <v>2.2800000000000011</v>
      </c>
      <c r="AB92" s="183">
        <f t="shared" si="27"/>
        <v>2.2800000000000011</v>
      </c>
      <c r="AC92" s="183">
        <f t="shared" si="27"/>
        <v>2.2800000000000011</v>
      </c>
      <c r="AD92" s="183">
        <f t="shared" si="27"/>
        <v>2.2800000000000011</v>
      </c>
      <c r="AE92" s="183">
        <f t="shared" si="27"/>
        <v>2.2800000000000011</v>
      </c>
      <c r="AF92" s="183">
        <f t="shared" si="27"/>
        <v>2.2800000000000011</v>
      </c>
      <c r="AG92" s="183">
        <f t="shared" si="27"/>
        <v>2.2800000000000011</v>
      </c>
      <c r="AH92" s="183">
        <f t="shared" si="27"/>
        <v>2.2800000000000011</v>
      </c>
      <c r="AI92" s="183">
        <f t="shared" si="26"/>
        <v>68.94999999999996</v>
      </c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</row>
    <row r="93" spans="1:52" ht="14.4" outlineLevel="3">
      <c r="A93" s="173" t="s">
        <v>752</v>
      </c>
      <c r="B93" s="184" t="s">
        <v>775</v>
      </c>
      <c r="C93" s="185" t="s">
        <v>754</v>
      </c>
      <c r="D93" s="185" t="s">
        <v>10</v>
      </c>
      <c r="E93" s="177"/>
      <c r="F93" s="177"/>
      <c r="G93" s="177"/>
      <c r="H93" s="186"/>
      <c r="I93" s="186"/>
      <c r="J93" s="186"/>
      <c r="K93" s="186"/>
      <c r="L93" s="186"/>
      <c r="M93" s="186"/>
      <c r="N93" s="186"/>
      <c r="O93" s="186"/>
      <c r="P93" s="186"/>
      <c r="Q93" s="186"/>
      <c r="R93" s="186"/>
      <c r="S93" s="186"/>
      <c r="T93" s="186"/>
      <c r="U93" s="186"/>
      <c r="V93" s="186"/>
      <c r="W93" s="186"/>
      <c r="X93" s="186"/>
      <c r="Y93" s="186"/>
      <c r="Z93" s="186"/>
      <c r="AA93" s="186"/>
      <c r="AB93" s="186"/>
      <c r="AC93" s="186"/>
      <c r="AD93" s="186"/>
      <c r="AE93" s="186"/>
      <c r="AF93" s="186"/>
      <c r="AG93" s="186"/>
      <c r="AH93" s="186"/>
      <c r="AI93" s="186">
        <f t="shared" si="26"/>
        <v>0</v>
      </c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</row>
    <row r="94" spans="1:52" ht="14.4" outlineLevel="3">
      <c r="A94" s="173" t="s">
        <v>752</v>
      </c>
      <c r="B94" s="184" t="s">
        <v>776</v>
      </c>
      <c r="C94" s="185" t="s">
        <v>756</v>
      </c>
      <c r="D94" s="185" t="s">
        <v>10</v>
      </c>
      <c r="E94" s="177"/>
      <c r="F94" s="177"/>
      <c r="G94" s="177"/>
      <c r="H94" s="186"/>
      <c r="I94" s="186"/>
      <c r="J94" s="186"/>
      <c r="K94" s="186"/>
      <c r="L94" s="186"/>
      <c r="M94" s="186"/>
      <c r="N94" s="186"/>
      <c r="O94" s="186"/>
      <c r="P94" s="186"/>
      <c r="Q94" s="186"/>
      <c r="R94" s="186"/>
      <c r="S94" s="186"/>
      <c r="T94" s="186"/>
      <c r="U94" s="186"/>
      <c r="V94" s="186"/>
      <c r="W94" s="186"/>
      <c r="X94" s="186"/>
      <c r="Y94" s="186"/>
      <c r="Z94" s="186"/>
      <c r="AA94" s="186"/>
      <c r="AB94" s="186"/>
      <c r="AC94" s="186"/>
      <c r="AD94" s="186"/>
      <c r="AE94" s="186"/>
      <c r="AF94" s="186"/>
      <c r="AG94" s="186"/>
      <c r="AH94" s="186"/>
      <c r="AI94" s="186">
        <f t="shared" si="26"/>
        <v>0</v>
      </c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</row>
    <row r="95" spans="1:52" ht="14.4" outlineLevel="3">
      <c r="A95" s="173"/>
      <c r="B95" s="174" t="s">
        <v>777</v>
      </c>
      <c r="C95" s="175" t="s">
        <v>758</v>
      </c>
      <c r="D95" s="175" t="s">
        <v>10</v>
      </c>
      <c r="E95" s="176"/>
      <c r="F95" s="176"/>
      <c r="G95" s="176"/>
      <c r="H95" s="176"/>
      <c r="I95" s="176"/>
      <c r="J95" s="176"/>
      <c r="K95" s="176"/>
      <c r="L95" s="176"/>
      <c r="M95" s="176"/>
      <c r="N95" s="176"/>
      <c r="O95" s="176"/>
      <c r="P95" s="176"/>
      <c r="Q95" s="176"/>
      <c r="R95" s="176"/>
      <c r="S95" s="176"/>
      <c r="T95" s="176"/>
      <c r="U95" s="176"/>
      <c r="V95" s="176"/>
      <c r="W95" s="176"/>
      <c r="X95" s="176"/>
      <c r="Y95" s="176"/>
      <c r="Z95" s="176"/>
      <c r="AA95" s="176"/>
      <c r="AB95" s="176"/>
      <c r="AC95" s="176"/>
      <c r="AD95" s="176"/>
      <c r="AE95" s="176"/>
      <c r="AF95" s="176"/>
      <c r="AG95" s="176"/>
      <c r="AH95" s="176"/>
      <c r="AI95" s="176">
        <f t="shared" si="26"/>
        <v>0</v>
      </c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</row>
    <row r="96" spans="1:52" ht="14.4" outlineLevel="1">
      <c r="B96" s="398" t="s">
        <v>22</v>
      </c>
      <c r="C96" s="399"/>
      <c r="D96" s="51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10" t="s">
        <v>6</v>
      </c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</row>
    <row r="97" spans="1:52" ht="14.4" outlineLevel="2">
      <c r="B97" s="6">
        <v>5</v>
      </c>
      <c r="C97" s="7" t="s">
        <v>23</v>
      </c>
      <c r="D97" s="7" t="s">
        <v>8</v>
      </c>
      <c r="E97" s="111">
        <f>SUM(E98:E114)</f>
        <v>540.36500000000024</v>
      </c>
      <c r="F97" s="111">
        <f t="shared" ref="F97:AI97" si="28">SUM(F98:F114)</f>
        <v>540.36500000000024</v>
      </c>
      <c r="G97" s="111">
        <f t="shared" si="28"/>
        <v>540.36500000000024</v>
      </c>
      <c r="H97" s="111">
        <f t="shared" si="28"/>
        <v>511.11000000000013</v>
      </c>
      <c r="I97" s="111">
        <f t="shared" si="28"/>
        <v>511.11000000000013</v>
      </c>
      <c r="J97" s="111">
        <f t="shared" si="28"/>
        <v>501.59000000000015</v>
      </c>
      <c r="K97" s="111">
        <f t="shared" si="28"/>
        <v>501.59000000000015</v>
      </c>
      <c r="L97" s="111">
        <f t="shared" si="28"/>
        <v>501.59000000000015</v>
      </c>
      <c r="M97" s="111">
        <f t="shared" si="28"/>
        <v>501.59000000000015</v>
      </c>
      <c r="N97" s="111">
        <f t="shared" si="28"/>
        <v>501.59000000000015</v>
      </c>
      <c r="O97" s="111">
        <f t="shared" si="28"/>
        <v>501.59000000000015</v>
      </c>
      <c r="P97" s="111">
        <f t="shared" si="28"/>
        <v>501.59000000000015</v>
      </c>
      <c r="Q97" s="111">
        <f t="shared" si="28"/>
        <v>501.59000000000015</v>
      </c>
      <c r="R97" s="111">
        <f t="shared" si="28"/>
        <v>501.59000000000015</v>
      </c>
      <c r="S97" s="111">
        <f t="shared" si="28"/>
        <v>501.59000000000015</v>
      </c>
      <c r="T97" s="111">
        <f t="shared" si="28"/>
        <v>501.59000000000015</v>
      </c>
      <c r="U97" s="111">
        <f t="shared" si="28"/>
        <v>501.59000000000015</v>
      </c>
      <c r="V97" s="111">
        <f t="shared" si="28"/>
        <v>501.59000000000015</v>
      </c>
      <c r="W97" s="111">
        <f t="shared" si="28"/>
        <v>501.59000000000015</v>
      </c>
      <c r="X97" s="111">
        <f t="shared" si="28"/>
        <v>501.59000000000015</v>
      </c>
      <c r="Y97" s="111">
        <f t="shared" si="28"/>
        <v>501.59000000000015</v>
      </c>
      <c r="Z97" s="111">
        <f t="shared" si="28"/>
        <v>501.59000000000015</v>
      </c>
      <c r="AA97" s="111">
        <f t="shared" si="28"/>
        <v>501.59000000000015</v>
      </c>
      <c r="AB97" s="111">
        <f t="shared" si="28"/>
        <v>501.59000000000015</v>
      </c>
      <c r="AC97" s="111">
        <f t="shared" si="28"/>
        <v>501.59000000000015</v>
      </c>
      <c r="AD97" s="111">
        <f t="shared" si="28"/>
        <v>501.59000000000015</v>
      </c>
      <c r="AE97" s="111">
        <f t="shared" si="28"/>
        <v>501.59000000000015</v>
      </c>
      <c r="AF97" s="111">
        <f t="shared" si="28"/>
        <v>501.59000000000015</v>
      </c>
      <c r="AG97" s="111">
        <f t="shared" si="28"/>
        <v>501.59000000000015</v>
      </c>
      <c r="AH97" s="111">
        <f t="shared" si="28"/>
        <v>501.59000000000015</v>
      </c>
      <c r="AI97" s="111">
        <f t="shared" si="28"/>
        <v>15183.065000000002</v>
      </c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</row>
    <row r="98" spans="1:52" ht="14.4" outlineLevel="3">
      <c r="A98" s="173"/>
      <c r="B98" s="174" t="s">
        <v>68</v>
      </c>
      <c r="C98" s="175" t="s">
        <v>734</v>
      </c>
      <c r="D98" s="175" t="s">
        <v>10</v>
      </c>
      <c r="E98" s="176">
        <v>0</v>
      </c>
      <c r="F98" s="176">
        <f>E98</f>
        <v>0</v>
      </c>
      <c r="G98" s="176">
        <f t="shared" ref="G98:V113" si="29">F98</f>
        <v>0</v>
      </c>
      <c r="H98" s="176">
        <f t="shared" si="29"/>
        <v>0</v>
      </c>
      <c r="I98" s="176">
        <f t="shared" si="29"/>
        <v>0</v>
      </c>
      <c r="J98" s="176">
        <f t="shared" si="29"/>
        <v>0</v>
      </c>
      <c r="K98" s="176">
        <f t="shared" si="29"/>
        <v>0</v>
      </c>
      <c r="L98" s="176">
        <f t="shared" si="29"/>
        <v>0</v>
      </c>
      <c r="M98" s="176">
        <f t="shared" si="29"/>
        <v>0</v>
      </c>
      <c r="N98" s="176">
        <f t="shared" si="29"/>
        <v>0</v>
      </c>
      <c r="O98" s="176">
        <f t="shared" si="29"/>
        <v>0</v>
      </c>
      <c r="P98" s="176">
        <f t="shared" si="29"/>
        <v>0</v>
      </c>
      <c r="Q98" s="176">
        <f t="shared" si="29"/>
        <v>0</v>
      </c>
      <c r="R98" s="176">
        <f t="shared" si="29"/>
        <v>0</v>
      </c>
      <c r="S98" s="176">
        <f t="shared" si="29"/>
        <v>0</v>
      </c>
      <c r="T98" s="176">
        <f t="shared" si="29"/>
        <v>0</v>
      </c>
      <c r="U98" s="176">
        <f t="shared" si="29"/>
        <v>0</v>
      </c>
      <c r="V98" s="176">
        <f t="shared" si="29"/>
        <v>0</v>
      </c>
      <c r="W98" s="176">
        <f t="shared" ref="W98:AH113" si="30">V98</f>
        <v>0</v>
      </c>
      <c r="X98" s="176">
        <f t="shared" si="30"/>
        <v>0</v>
      </c>
      <c r="Y98" s="176">
        <f t="shared" si="30"/>
        <v>0</v>
      </c>
      <c r="Z98" s="176">
        <f t="shared" si="30"/>
        <v>0</v>
      </c>
      <c r="AA98" s="176">
        <f t="shared" si="30"/>
        <v>0</v>
      </c>
      <c r="AB98" s="176">
        <f t="shared" si="30"/>
        <v>0</v>
      </c>
      <c r="AC98" s="176">
        <f t="shared" si="30"/>
        <v>0</v>
      </c>
      <c r="AD98" s="176">
        <f t="shared" si="30"/>
        <v>0</v>
      </c>
      <c r="AE98" s="176">
        <f t="shared" si="30"/>
        <v>0</v>
      </c>
      <c r="AF98" s="176">
        <f t="shared" si="30"/>
        <v>0</v>
      </c>
      <c r="AG98" s="176">
        <f t="shared" si="30"/>
        <v>0</v>
      </c>
      <c r="AH98" s="176">
        <f t="shared" si="30"/>
        <v>0</v>
      </c>
      <c r="AI98" s="176">
        <f t="shared" ref="AI98:AI110" si="31">SUM(E98:AH98)</f>
        <v>0</v>
      </c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</row>
    <row r="99" spans="1:52" ht="14.4" outlineLevel="3">
      <c r="A99" s="173"/>
      <c r="B99" s="174" t="s">
        <v>69</v>
      </c>
      <c r="C99" s="175" t="s">
        <v>735</v>
      </c>
      <c r="D99" s="175" t="s">
        <v>10</v>
      </c>
      <c r="E99" s="177">
        <f>(2.56-2.25)</f>
        <v>0.31000000000000005</v>
      </c>
      <c r="F99" s="176">
        <f t="shared" ref="F99:U114" si="32">E99</f>
        <v>0.31000000000000005</v>
      </c>
      <c r="G99" s="176">
        <f t="shared" si="29"/>
        <v>0.31000000000000005</v>
      </c>
      <c r="H99" s="176">
        <f t="shared" si="29"/>
        <v>0.31000000000000005</v>
      </c>
      <c r="I99" s="176">
        <f t="shared" si="29"/>
        <v>0.31000000000000005</v>
      </c>
      <c r="J99" s="176">
        <f t="shared" si="29"/>
        <v>0.31000000000000005</v>
      </c>
      <c r="K99" s="176">
        <f t="shared" si="29"/>
        <v>0.31000000000000005</v>
      </c>
      <c r="L99" s="176">
        <f t="shared" si="29"/>
        <v>0.31000000000000005</v>
      </c>
      <c r="M99" s="176">
        <f t="shared" si="29"/>
        <v>0.31000000000000005</v>
      </c>
      <c r="N99" s="176">
        <f t="shared" si="29"/>
        <v>0.31000000000000005</v>
      </c>
      <c r="O99" s="176">
        <f t="shared" si="29"/>
        <v>0.31000000000000005</v>
      </c>
      <c r="P99" s="176">
        <f t="shared" si="29"/>
        <v>0.31000000000000005</v>
      </c>
      <c r="Q99" s="176">
        <f t="shared" si="29"/>
        <v>0.31000000000000005</v>
      </c>
      <c r="R99" s="176">
        <f t="shared" si="29"/>
        <v>0.31000000000000005</v>
      </c>
      <c r="S99" s="176">
        <f t="shared" si="29"/>
        <v>0.31000000000000005</v>
      </c>
      <c r="T99" s="176">
        <f t="shared" si="29"/>
        <v>0.31000000000000005</v>
      </c>
      <c r="U99" s="176">
        <f t="shared" si="29"/>
        <v>0.31000000000000005</v>
      </c>
      <c r="V99" s="176">
        <f t="shared" si="29"/>
        <v>0.31000000000000005</v>
      </c>
      <c r="W99" s="176">
        <f t="shared" si="30"/>
        <v>0.31000000000000005</v>
      </c>
      <c r="X99" s="176">
        <f t="shared" si="30"/>
        <v>0.31000000000000005</v>
      </c>
      <c r="Y99" s="176">
        <f t="shared" si="30"/>
        <v>0.31000000000000005</v>
      </c>
      <c r="Z99" s="176">
        <f t="shared" si="30"/>
        <v>0.31000000000000005</v>
      </c>
      <c r="AA99" s="176">
        <f t="shared" si="30"/>
        <v>0.31000000000000005</v>
      </c>
      <c r="AB99" s="176">
        <f t="shared" si="30"/>
        <v>0.31000000000000005</v>
      </c>
      <c r="AC99" s="176">
        <f t="shared" si="30"/>
        <v>0.31000000000000005</v>
      </c>
      <c r="AD99" s="176">
        <f t="shared" si="30"/>
        <v>0.31000000000000005</v>
      </c>
      <c r="AE99" s="176">
        <f t="shared" si="30"/>
        <v>0.31000000000000005</v>
      </c>
      <c r="AF99" s="176">
        <f t="shared" si="30"/>
        <v>0.31000000000000005</v>
      </c>
      <c r="AG99" s="176">
        <f t="shared" si="30"/>
        <v>0.31000000000000005</v>
      </c>
      <c r="AH99" s="176">
        <f t="shared" si="30"/>
        <v>0.31000000000000005</v>
      </c>
      <c r="AI99" s="177">
        <f t="shared" si="31"/>
        <v>9.3000000000000096</v>
      </c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</row>
    <row r="100" spans="1:52" ht="14.4" outlineLevel="3">
      <c r="A100" s="173" t="s">
        <v>736</v>
      </c>
      <c r="B100" s="178" t="s">
        <v>70</v>
      </c>
      <c r="C100" s="179" t="s">
        <v>737</v>
      </c>
      <c r="D100" s="179" t="s">
        <v>10</v>
      </c>
      <c r="E100" s="180">
        <f>(2.66-2.56)</f>
        <v>0.10000000000000009</v>
      </c>
      <c r="F100" s="180">
        <f t="shared" si="32"/>
        <v>0.10000000000000009</v>
      </c>
      <c r="G100" s="180">
        <f t="shared" si="29"/>
        <v>0.10000000000000009</v>
      </c>
      <c r="H100" s="180">
        <f t="shared" si="29"/>
        <v>0.10000000000000009</v>
      </c>
      <c r="I100" s="180">
        <f t="shared" si="29"/>
        <v>0.10000000000000009</v>
      </c>
      <c r="J100" s="180">
        <f t="shared" si="29"/>
        <v>0.10000000000000009</v>
      </c>
      <c r="K100" s="180">
        <f t="shared" si="29"/>
        <v>0.10000000000000009</v>
      </c>
      <c r="L100" s="180">
        <f t="shared" si="29"/>
        <v>0.10000000000000009</v>
      </c>
      <c r="M100" s="180">
        <f t="shared" si="29"/>
        <v>0.10000000000000009</v>
      </c>
      <c r="N100" s="180">
        <f t="shared" si="29"/>
        <v>0.10000000000000009</v>
      </c>
      <c r="O100" s="180">
        <f t="shared" si="29"/>
        <v>0.10000000000000009</v>
      </c>
      <c r="P100" s="180">
        <f t="shared" si="29"/>
        <v>0.10000000000000009</v>
      </c>
      <c r="Q100" s="180">
        <f t="shared" si="29"/>
        <v>0.10000000000000009</v>
      </c>
      <c r="R100" s="180">
        <f t="shared" si="29"/>
        <v>0.10000000000000009</v>
      </c>
      <c r="S100" s="180">
        <f t="shared" si="29"/>
        <v>0.10000000000000009</v>
      </c>
      <c r="T100" s="180">
        <f t="shared" si="29"/>
        <v>0.10000000000000009</v>
      </c>
      <c r="U100" s="180">
        <f t="shared" si="29"/>
        <v>0.10000000000000009</v>
      </c>
      <c r="V100" s="180">
        <f t="shared" si="29"/>
        <v>0.10000000000000009</v>
      </c>
      <c r="W100" s="180">
        <f t="shared" si="30"/>
        <v>0.10000000000000009</v>
      </c>
      <c r="X100" s="180">
        <f t="shared" si="30"/>
        <v>0.10000000000000009</v>
      </c>
      <c r="Y100" s="180">
        <f t="shared" si="30"/>
        <v>0.10000000000000009</v>
      </c>
      <c r="Z100" s="180">
        <f t="shared" si="30"/>
        <v>0.10000000000000009</v>
      </c>
      <c r="AA100" s="180">
        <f t="shared" si="30"/>
        <v>0.10000000000000009</v>
      </c>
      <c r="AB100" s="180">
        <f t="shared" si="30"/>
        <v>0.10000000000000009</v>
      </c>
      <c r="AC100" s="180">
        <f t="shared" si="30"/>
        <v>0.10000000000000009</v>
      </c>
      <c r="AD100" s="180">
        <f t="shared" si="30"/>
        <v>0.10000000000000009</v>
      </c>
      <c r="AE100" s="180">
        <f t="shared" si="30"/>
        <v>0.10000000000000009</v>
      </c>
      <c r="AF100" s="180">
        <f t="shared" si="30"/>
        <v>0.10000000000000009</v>
      </c>
      <c r="AG100" s="180">
        <f t="shared" si="30"/>
        <v>0.10000000000000009</v>
      </c>
      <c r="AH100" s="180">
        <f t="shared" si="30"/>
        <v>0.10000000000000009</v>
      </c>
      <c r="AI100" s="180">
        <f t="shared" si="31"/>
        <v>3.0000000000000027</v>
      </c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</row>
    <row r="101" spans="1:52" ht="14.4" outlineLevel="3">
      <c r="A101" s="173" t="s">
        <v>736</v>
      </c>
      <c r="B101" s="178" t="s">
        <v>71</v>
      </c>
      <c r="C101" s="179" t="s">
        <v>738</v>
      </c>
      <c r="D101" s="179" t="s">
        <v>10</v>
      </c>
      <c r="E101" s="180">
        <f>(5-4.97)</f>
        <v>3.0000000000000249E-2</v>
      </c>
      <c r="F101" s="180">
        <f t="shared" si="32"/>
        <v>3.0000000000000249E-2</v>
      </c>
      <c r="G101" s="180">
        <f t="shared" si="29"/>
        <v>3.0000000000000249E-2</v>
      </c>
      <c r="H101" s="180">
        <f>(5-4.97)*0</f>
        <v>0</v>
      </c>
      <c r="I101" s="180">
        <f t="shared" si="29"/>
        <v>0</v>
      </c>
      <c r="J101" s="180">
        <f t="shared" si="29"/>
        <v>0</v>
      </c>
      <c r="K101" s="180">
        <f t="shared" si="29"/>
        <v>0</v>
      </c>
      <c r="L101" s="180">
        <f t="shared" si="29"/>
        <v>0</v>
      </c>
      <c r="M101" s="180">
        <f t="shared" si="29"/>
        <v>0</v>
      </c>
      <c r="N101" s="180">
        <f t="shared" si="29"/>
        <v>0</v>
      </c>
      <c r="O101" s="180">
        <f t="shared" si="29"/>
        <v>0</v>
      </c>
      <c r="P101" s="180">
        <f t="shared" si="29"/>
        <v>0</v>
      </c>
      <c r="Q101" s="180">
        <f t="shared" si="29"/>
        <v>0</v>
      </c>
      <c r="R101" s="180">
        <f t="shared" si="29"/>
        <v>0</v>
      </c>
      <c r="S101" s="180">
        <f t="shared" si="29"/>
        <v>0</v>
      </c>
      <c r="T101" s="180">
        <f t="shared" si="29"/>
        <v>0</v>
      </c>
      <c r="U101" s="180">
        <f t="shared" si="29"/>
        <v>0</v>
      </c>
      <c r="V101" s="180">
        <f t="shared" si="29"/>
        <v>0</v>
      </c>
      <c r="W101" s="180">
        <f t="shared" si="30"/>
        <v>0</v>
      </c>
      <c r="X101" s="180">
        <f t="shared" si="30"/>
        <v>0</v>
      </c>
      <c r="Y101" s="180">
        <f t="shared" si="30"/>
        <v>0</v>
      </c>
      <c r="Z101" s="180">
        <f t="shared" si="30"/>
        <v>0</v>
      </c>
      <c r="AA101" s="180">
        <f t="shared" si="30"/>
        <v>0</v>
      </c>
      <c r="AB101" s="180">
        <f t="shared" si="30"/>
        <v>0</v>
      </c>
      <c r="AC101" s="180">
        <f t="shared" si="30"/>
        <v>0</v>
      </c>
      <c r="AD101" s="180">
        <f t="shared" si="30"/>
        <v>0</v>
      </c>
      <c r="AE101" s="180">
        <f t="shared" si="30"/>
        <v>0</v>
      </c>
      <c r="AF101" s="180">
        <f t="shared" si="30"/>
        <v>0</v>
      </c>
      <c r="AG101" s="180">
        <f t="shared" si="30"/>
        <v>0</v>
      </c>
      <c r="AH101" s="180">
        <f t="shared" si="30"/>
        <v>0</v>
      </c>
      <c r="AI101" s="180">
        <f t="shared" si="31"/>
        <v>9.0000000000000746E-2</v>
      </c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</row>
    <row r="102" spans="1:52" ht="14.4" outlineLevel="3">
      <c r="A102" s="173" t="s">
        <v>736</v>
      </c>
      <c r="B102" s="178" t="s">
        <v>72</v>
      </c>
      <c r="C102" s="179" t="s">
        <v>739</v>
      </c>
      <c r="D102" s="179" t="s">
        <v>10</v>
      </c>
      <c r="E102" s="180">
        <f>((5.33-5)+(5.5-5.1)+(5.7-5.69)+(5.7-5.62))</f>
        <v>0.82000000000000028</v>
      </c>
      <c r="F102" s="180">
        <f t="shared" si="32"/>
        <v>0.82000000000000028</v>
      </c>
      <c r="G102" s="180">
        <f t="shared" si="29"/>
        <v>0.82000000000000028</v>
      </c>
      <c r="H102" s="180">
        <f>((5.33-5)+(5.5-5.1)+(5.7-5.69)+(5.7-5.62))*0</f>
        <v>0</v>
      </c>
      <c r="I102" s="180">
        <f t="shared" si="29"/>
        <v>0</v>
      </c>
      <c r="J102" s="180">
        <f t="shared" si="29"/>
        <v>0</v>
      </c>
      <c r="K102" s="180">
        <f t="shared" si="29"/>
        <v>0</v>
      </c>
      <c r="L102" s="180">
        <f t="shared" si="29"/>
        <v>0</v>
      </c>
      <c r="M102" s="180">
        <f t="shared" si="29"/>
        <v>0</v>
      </c>
      <c r="N102" s="180">
        <f t="shared" si="29"/>
        <v>0</v>
      </c>
      <c r="O102" s="180">
        <f t="shared" si="29"/>
        <v>0</v>
      </c>
      <c r="P102" s="180">
        <f t="shared" si="29"/>
        <v>0</v>
      </c>
      <c r="Q102" s="180">
        <f t="shared" si="29"/>
        <v>0</v>
      </c>
      <c r="R102" s="180">
        <f t="shared" si="29"/>
        <v>0</v>
      </c>
      <c r="S102" s="180">
        <f t="shared" si="29"/>
        <v>0</v>
      </c>
      <c r="T102" s="180">
        <f t="shared" si="29"/>
        <v>0</v>
      </c>
      <c r="U102" s="180">
        <f t="shared" si="29"/>
        <v>0</v>
      </c>
      <c r="V102" s="180">
        <f t="shared" si="29"/>
        <v>0</v>
      </c>
      <c r="W102" s="180">
        <f t="shared" si="30"/>
        <v>0</v>
      </c>
      <c r="X102" s="180">
        <f t="shared" si="30"/>
        <v>0</v>
      </c>
      <c r="Y102" s="180">
        <f t="shared" si="30"/>
        <v>0</v>
      </c>
      <c r="Z102" s="180">
        <f t="shared" si="30"/>
        <v>0</v>
      </c>
      <c r="AA102" s="180">
        <f t="shared" si="30"/>
        <v>0</v>
      </c>
      <c r="AB102" s="180">
        <f t="shared" si="30"/>
        <v>0</v>
      </c>
      <c r="AC102" s="180">
        <f t="shared" si="30"/>
        <v>0</v>
      </c>
      <c r="AD102" s="180">
        <f t="shared" si="30"/>
        <v>0</v>
      </c>
      <c r="AE102" s="180">
        <f t="shared" si="30"/>
        <v>0</v>
      </c>
      <c r="AF102" s="180">
        <f t="shared" si="30"/>
        <v>0</v>
      </c>
      <c r="AG102" s="180">
        <f t="shared" si="30"/>
        <v>0</v>
      </c>
      <c r="AH102" s="180">
        <f t="shared" si="30"/>
        <v>0</v>
      </c>
      <c r="AI102" s="180">
        <f t="shared" si="31"/>
        <v>2.4600000000000009</v>
      </c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</row>
    <row r="103" spans="1:52" ht="14.4" outlineLevel="3">
      <c r="A103" s="173" t="s">
        <v>736</v>
      </c>
      <c r="B103" s="178" t="s">
        <v>73</v>
      </c>
      <c r="C103" s="179" t="s">
        <v>740</v>
      </c>
      <c r="D103" s="179" t="s">
        <v>10</v>
      </c>
      <c r="E103" s="180">
        <f>((7.97-5.7)+(7.92-5.7))</f>
        <v>4.4899999999999993</v>
      </c>
      <c r="F103" s="180">
        <f t="shared" si="32"/>
        <v>4.4899999999999993</v>
      </c>
      <c r="G103" s="180">
        <f t="shared" si="29"/>
        <v>4.4899999999999993</v>
      </c>
      <c r="H103" s="180">
        <f>((7.97-5.7)+(7.92-5.7))*0</f>
        <v>0</v>
      </c>
      <c r="I103" s="180">
        <f t="shared" si="29"/>
        <v>0</v>
      </c>
      <c r="J103" s="180">
        <f t="shared" si="29"/>
        <v>0</v>
      </c>
      <c r="K103" s="180">
        <f t="shared" si="29"/>
        <v>0</v>
      </c>
      <c r="L103" s="180">
        <f t="shared" si="29"/>
        <v>0</v>
      </c>
      <c r="M103" s="180">
        <f t="shared" si="29"/>
        <v>0</v>
      </c>
      <c r="N103" s="180">
        <f t="shared" si="29"/>
        <v>0</v>
      </c>
      <c r="O103" s="180">
        <f t="shared" si="29"/>
        <v>0</v>
      </c>
      <c r="P103" s="180">
        <f t="shared" si="29"/>
        <v>0</v>
      </c>
      <c r="Q103" s="180">
        <f t="shared" si="29"/>
        <v>0</v>
      </c>
      <c r="R103" s="180">
        <f t="shared" si="29"/>
        <v>0</v>
      </c>
      <c r="S103" s="180">
        <f t="shared" si="29"/>
        <v>0</v>
      </c>
      <c r="T103" s="180">
        <f t="shared" si="29"/>
        <v>0</v>
      </c>
      <c r="U103" s="180">
        <f t="shared" si="29"/>
        <v>0</v>
      </c>
      <c r="V103" s="180">
        <f t="shared" si="29"/>
        <v>0</v>
      </c>
      <c r="W103" s="180">
        <f t="shared" si="30"/>
        <v>0</v>
      </c>
      <c r="X103" s="180">
        <f t="shared" si="30"/>
        <v>0</v>
      </c>
      <c r="Y103" s="180">
        <f t="shared" si="30"/>
        <v>0</v>
      </c>
      <c r="Z103" s="180">
        <f t="shared" si="30"/>
        <v>0</v>
      </c>
      <c r="AA103" s="180">
        <f t="shared" si="30"/>
        <v>0</v>
      </c>
      <c r="AB103" s="180">
        <f t="shared" si="30"/>
        <v>0</v>
      </c>
      <c r="AC103" s="180">
        <f t="shared" si="30"/>
        <v>0</v>
      </c>
      <c r="AD103" s="180">
        <f t="shared" si="30"/>
        <v>0</v>
      </c>
      <c r="AE103" s="180">
        <f t="shared" si="30"/>
        <v>0</v>
      </c>
      <c r="AF103" s="180">
        <f t="shared" si="30"/>
        <v>0</v>
      </c>
      <c r="AG103" s="180">
        <f t="shared" si="30"/>
        <v>0</v>
      </c>
      <c r="AH103" s="180">
        <f t="shared" si="30"/>
        <v>0</v>
      </c>
      <c r="AI103" s="180">
        <f t="shared" si="31"/>
        <v>13.469999999999999</v>
      </c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</row>
    <row r="104" spans="1:52" ht="14.4" outlineLevel="3">
      <c r="A104" s="173" t="s">
        <v>736</v>
      </c>
      <c r="B104" s="178" t="s">
        <v>74</v>
      </c>
      <c r="C104" s="179" t="s">
        <v>741</v>
      </c>
      <c r="D104" s="179" t="s">
        <v>10</v>
      </c>
      <c r="E104" s="180">
        <v>0</v>
      </c>
      <c r="F104" s="180">
        <f t="shared" si="32"/>
        <v>0</v>
      </c>
      <c r="G104" s="180">
        <f t="shared" si="29"/>
        <v>0</v>
      </c>
      <c r="H104" s="180">
        <v>0</v>
      </c>
      <c r="I104" s="180">
        <f t="shared" si="29"/>
        <v>0</v>
      </c>
      <c r="J104" s="180">
        <f t="shared" si="29"/>
        <v>0</v>
      </c>
      <c r="K104" s="180">
        <f t="shared" si="29"/>
        <v>0</v>
      </c>
      <c r="L104" s="180">
        <f t="shared" si="29"/>
        <v>0</v>
      </c>
      <c r="M104" s="180">
        <f t="shared" si="29"/>
        <v>0</v>
      </c>
      <c r="N104" s="180">
        <f t="shared" si="29"/>
        <v>0</v>
      </c>
      <c r="O104" s="180">
        <f t="shared" si="29"/>
        <v>0</v>
      </c>
      <c r="P104" s="180">
        <f t="shared" si="29"/>
        <v>0</v>
      </c>
      <c r="Q104" s="180">
        <f t="shared" si="29"/>
        <v>0</v>
      </c>
      <c r="R104" s="180">
        <f t="shared" si="29"/>
        <v>0</v>
      </c>
      <c r="S104" s="180">
        <f t="shared" si="29"/>
        <v>0</v>
      </c>
      <c r="T104" s="180">
        <f t="shared" si="29"/>
        <v>0</v>
      </c>
      <c r="U104" s="180">
        <f t="shared" si="29"/>
        <v>0</v>
      </c>
      <c r="V104" s="180">
        <f t="shared" si="29"/>
        <v>0</v>
      </c>
      <c r="W104" s="180">
        <f t="shared" si="30"/>
        <v>0</v>
      </c>
      <c r="X104" s="180">
        <f t="shared" si="30"/>
        <v>0</v>
      </c>
      <c r="Y104" s="180">
        <f t="shared" si="30"/>
        <v>0</v>
      </c>
      <c r="Z104" s="180">
        <f t="shared" si="30"/>
        <v>0</v>
      </c>
      <c r="AA104" s="180">
        <f t="shared" si="30"/>
        <v>0</v>
      </c>
      <c r="AB104" s="180">
        <f t="shared" si="30"/>
        <v>0</v>
      </c>
      <c r="AC104" s="180">
        <f t="shared" si="30"/>
        <v>0</v>
      </c>
      <c r="AD104" s="180">
        <f t="shared" si="30"/>
        <v>0</v>
      </c>
      <c r="AE104" s="180">
        <f t="shared" si="30"/>
        <v>0</v>
      </c>
      <c r="AF104" s="180">
        <f t="shared" si="30"/>
        <v>0</v>
      </c>
      <c r="AG104" s="180">
        <f t="shared" si="30"/>
        <v>0</v>
      </c>
      <c r="AH104" s="180">
        <f t="shared" si="30"/>
        <v>0</v>
      </c>
      <c r="AI104" s="180">
        <f t="shared" si="31"/>
        <v>0</v>
      </c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</row>
    <row r="105" spans="1:52" ht="14.4" outlineLevel="3">
      <c r="A105" s="173" t="s">
        <v>736</v>
      </c>
      <c r="B105" s="178" t="s">
        <v>75</v>
      </c>
      <c r="C105" s="179" t="s">
        <v>742</v>
      </c>
      <c r="D105" s="179" t="s">
        <v>10</v>
      </c>
      <c r="E105" s="180">
        <f>((17.72-14.98)+(17.72-14.935))</f>
        <v>5.5249999999999968</v>
      </c>
      <c r="F105" s="180">
        <f t="shared" si="32"/>
        <v>5.5249999999999968</v>
      </c>
      <c r="G105" s="180">
        <f t="shared" si="29"/>
        <v>5.5249999999999968</v>
      </c>
      <c r="H105" s="180">
        <f>((17.72-14.98)+(17.72-14.935))*0</f>
        <v>0</v>
      </c>
      <c r="I105" s="180">
        <f t="shared" si="29"/>
        <v>0</v>
      </c>
      <c r="J105" s="180">
        <f t="shared" si="29"/>
        <v>0</v>
      </c>
      <c r="K105" s="180">
        <f t="shared" si="29"/>
        <v>0</v>
      </c>
      <c r="L105" s="180">
        <f t="shared" si="29"/>
        <v>0</v>
      </c>
      <c r="M105" s="180">
        <f t="shared" si="29"/>
        <v>0</v>
      </c>
      <c r="N105" s="180">
        <f t="shared" si="29"/>
        <v>0</v>
      </c>
      <c r="O105" s="180">
        <f t="shared" si="29"/>
        <v>0</v>
      </c>
      <c r="P105" s="180">
        <f t="shared" si="29"/>
        <v>0</v>
      </c>
      <c r="Q105" s="180">
        <f t="shared" si="29"/>
        <v>0</v>
      </c>
      <c r="R105" s="180">
        <f t="shared" si="29"/>
        <v>0</v>
      </c>
      <c r="S105" s="180">
        <f t="shared" si="29"/>
        <v>0</v>
      </c>
      <c r="T105" s="180">
        <f t="shared" si="29"/>
        <v>0</v>
      </c>
      <c r="U105" s="180">
        <f t="shared" si="29"/>
        <v>0</v>
      </c>
      <c r="V105" s="180">
        <f t="shared" si="29"/>
        <v>0</v>
      </c>
      <c r="W105" s="180">
        <f t="shared" si="30"/>
        <v>0</v>
      </c>
      <c r="X105" s="180">
        <f t="shared" si="30"/>
        <v>0</v>
      </c>
      <c r="Y105" s="180">
        <f t="shared" si="30"/>
        <v>0</v>
      </c>
      <c r="Z105" s="180">
        <f t="shared" si="30"/>
        <v>0</v>
      </c>
      <c r="AA105" s="180">
        <f t="shared" si="30"/>
        <v>0</v>
      </c>
      <c r="AB105" s="180">
        <f t="shared" si="30"/>
        <v>0</v>
      </c>
      <c r="AC105" s="180">
        <f t="shared" si="30"/>
        <v>0</v>
      </c>
      <c r="AD105" s="180">
        <f t="shared" si="30"/>
        <v>0</v>
      </c>
      <c r="AE105" s="180">
        <f t="shared" si="30"/>
        <v>0</v>
      </c>
      <c r="AF105" s="180">
        <f t="shared" si="30"/>
        <v>0</v>
      </c>
      <c r="AG105" s="180">
        <f t="shared" si="30"/>
        <v>0</v>
      </c>
      <c r="AH105" s="180">
        <f t="shared" si="30"/>
        <v>0</v>
      </c>
      <c r="AI105" s="180">
        <f t="shared" si="31"/>
        <v>16.574999999999989</v>
      </c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</row>
    <row r="106" spans="1:52" ht="14.4" outlineLevel="3">
      <c r="A106" s="173" t="s">
        <v>736</v>
      </c>
      <c r="B106" s="178" t="s">
        <v>76</v>
      </c>
      <c r="C106" s="179" t="s">
        <v>743</v>
      </c>
      <c r="D106" s="179" t="s">
        <v>10</v>
      </c>
      <c r="E106" s="180">
        <f>(29.395-17.8)+(18.28-17.8)+(49.07-29.845)+(24.16-19.965)+(29.315-25.065)+(43.125-29.8)+(49.125-44.4)</f>
        <v>57.795000000000009</v>
      </c>
      <c r="F106" s="180">
        <f t="shared" si="32"/>
        <v>57.795000000000009</v>
      </c>
      <c r="G106" s="180">
        <f t="shared" si="29"/>
        <v>57.795000000000009</v>
      </c>
      <c r="H106" s="180">
        <f t="shared" si="29"/>
        <v>57.795000000000009</v>
      </c>
      <c r="I106" s="180">
        <f t="shared" si="29"/>
        <v>57.795000000000009</v>
      </c>
      <c r="J106" s="180">
        <f t="shared" si="29"/>
        <v>57.795000000000009</v>
      </c>
      <c r="K106" s="180">
        <f t="shared" si="29"/>
        <v>57.795000000000009</v>
      </c>
      <c r="L106" s="180">
        <f t="shared" si="29"/>
        <v>57.795000000000009</v>
      </c>
      <c r="M106" s="180">
        <f t="shared" si="29"/>
        <v>57.795000000000009</v>
      </c>
      <c r="N106" s="180">
        <f t="shared" si="29"/>
        <v>57.795000000000009</v>
      </c>
      <c r="O106" s="180">
        <f t="shared" si="29"/>
        <v>57.795000000000009</v>
      </c>
      <c r="P106" s="180">
        <f t="shared" si="29"/>
        <v>57.795000000000009</v>
      </c>
      <c r="Q106" s="180">
        <f t="shared" si="29"/>
        <v>57.795000000000009</v>
      </c>
      <c r="R106" s="180">
        <f t="shared" si="29"/>
        <v>57.795000000000009</v>
      </c>
      <c r="S106" s="180">
        <f t="shared" si="29"/>
        <v>57.795000000000009</v>
      </c>
      <c r="T106" s="180">
        <f t="shared" si="29"/>
        <v>57.795000000000009</v>
      </c>
      <c r="U106" s="180">
        <f t="shared" si="29"/>
        <v>57.795000000000009</v>
      </c>
      <c r="V106" s="180">
        <f t="shared" si="29"/>
        <v>57.795000000000009</v>
      </c>
      <c r="W106" s="180">
        <f t="shared" si="30"/>
        <v>57.795000000000009</v>
      </c>
      <c r="X106" s="180">
        <f t="shared" si="30"/>
        <v>57.795000000000009</v>
      </c>
      <c r="Y106" s="180">
        <f t="shared" si="30"/>
        <v>57.795000000000009</v>
      </c>
      <c r="Z106" s="180">
        <f t="shared" si="30"/>
        <v>57.795000000000009</v>
      </c>
      <c r="AA106" s="180">
        <f t="shared" si="30"/>
        <v>57.795000000000009</v>
      </c>
      <c r="AB106" s="180">
        <f t="shared" si="30"/>
        <v>57.795000000000009</v>
      </c>
      <c r="AC106" s="180">
        <f t="shared" si="30"/>
        <v>57.795000000000009</v>
      </c>
      <c r="AD106" s="180">
        <f t="shared" si="30"/>
        <v>57.795000000000009</v>
      </c>
      <c r="AE106" s="180">
        <f t="shared" si="30"/>
        <v>57.795000000000009</v>
      </c>
      <c r="AF106" s="180">
        <f t="shared" si="30"/>
        <v>57.795000000000009</v>
      </c>
      <c r="AG106" s="180">
        <f t="shared" si="30"/>
        <v>57.795000000000009</v>
      </c>
      <c r="AH106" s="180">
        <f t="shared" si="30"/>
        <v>57.795000000000009</v>
      </c>
      <c r="AI106" s="180">
        <f t="shared" si="31"/>
        <v>1733.8500000000006</v>
      </c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</row>
    <row r="107" spans="1:52" ht="14.4" outlineLevel="3">
      <c r="A107" s="173"/>
      <c r="B107" s="174" t="s">
        <v>77</v>
      </c>
      <c r="C107" s="175" t="s">
        <v>744</v>
      </c>
      <c r="D107" s="175" t="s">
        <v>10</v>
      </c>
      <c r="E107" s="177">
        <f>(59.705-49.765)+(62.165-60.85)+(66.41-62.965)+(68.83-67.37)+(54.615-49.78)+(57.2-55.13)+(63.65-58.43)+(68.845-65.38)</f>
        <v>31.749999999999986</v>
      </c>
      <c r="F107" s="176">
        <f t="shared" si="32"/>
        <v>31.749999999999986</v>
      </c>
      <c r="G107" s="176">
        <f t="shared" si="29"/>
        <v>31.749999999999986</v>
      </c>
      <c r="H107" s="176">
        <f t="shared" si="29"/>
        <v>31.749999999999986</v>
      </c>
      <c r="I107" s="176">
        <f t="shared" si="29"/>
        <v>31.749999999999986</v>
      </c>
      <c r="J107" s="176">
        <f t="shared" si="29"/>
        <v>31.749999999999986</v>
      </c>
      <c r="K107" s="176">
        <f t="shared" si="29"/>
        <v>31.749999999999986</v>
      </c>
      <c r="L107" s="176">
        <f t="shared" si="29"/>
        <v>31.749999999999986</v>
      </c>
      <c r="M107" s="176">
        <f t="shared" si="29"/>
        <v>31.749999999999986</v>
      </c>
      <c r="N107" s="176">
        <f t="shared" si="29"/>
        <v>31.749999999999986</v>
      </c>
      <c r="O107" s="176">
        <f t="shared" si="29"/>
        <v>31.749999999999986</v>
      </c>
      <c r="P107" s="176">
        <f t="shared" si="29"/>
        <v>31.749999999999986</v>
      </c>
      <c r="Q107" s="176">
        <f t="shared" si="29"/>
        <v>31.749999999999986</v>
      </c>
      <c r="R107" s="176">
        <f t="shared" si="29"/>
        <v>31.749999999999986</v>
      </c>
      <c r="S107" s="176">
        <f t="shared" si="29"/>
        <v>31.749999999999986</v>
      </c>
      <c r="T107" s="176">
        <f t="shared" si="29"/>
        <v>31.749999999999986</v>
      </c>
      <c r="U107" s="176">
        <f t="shared" si="29"/>
        <v>31.749999999999986</v>
      </c>
      <c r="V107" s="176">
        <f t="shared" si="29"/>
        <v>31.749999999999986</v>
      </c>
      <c r="W107" s="176">
        <f t="shared" si="30"/>
        <v>31.749999999999986</v>
      </c>
      <c r="X107" s="176">
        <f t="shared" si="30"/>
        <v>31.749999999999986</v>
      </c>
      <c r="Y107" s="176">
        <f t="shared" si="30"/>
        <v>31.749999999999986</v>
      </c>
      <c r="Z107" s="176">
        <f t="shared" si="30"/>
        <v>31.749999999999986</v>
      </c>
      <c r="AA107" s="176">
        <f t="shared" si="30"/>
        <v>31.749999999999986</v>
      </c>
      <c r="AB107" s="176">
        <f t="shared" si="30"/>
        <v>31.749999999999986</v>
      </c>
      <c r="AC107" s="176">
        <f t="shared" si="30"/>
        <v>31.749999999999986</v>
      </c>
      <c r="AD107" s="176">
        <f t="shared" si="30"/>
        <v>31.749999999999986</v>
      </c>
      <c r="AE107" s="176">
        <f t="shared" si="30"/>
        <v>31.749999999999986</v>
      </c>
      <c r="AF107" s="176">
        <f t="shared" si="30"/>
        <v>31.749999999999986</v>
      </c>
      <c r="AG107" s="176">
        <f t="shared" si="30"/>
        <v>31.749999999999986</v>
      </c>
      <c r="AH107" s="176">
        <f t="shared" si="30"/>
        <v>31.749999999999986</v>
      </c>
      <c r="AI107" s="177">
        <f t="shared" si="31"/>
        <v>952.49999999999989</v>
      </c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</row>
    <row r="108" spans="1:52" ht="14.4" outlineLevel="3">
      <c r="A108" s="173"/>
      <c r="B108" s="174" t="s">
        <v>78</v>
      </c>
      <c r="C108" s="175" t="s">
        <v>745</v>
      </c>
      <c r="D108" s="175" t="s">
        <v>10</v>
      </c>
      <c r="E108" s="177">
        <f>(69.365-69.31)+(72.2-69.46)+(78.33-74.655)+(80.095-79)+(84.085-81.9)+(92.355-84.975)+(100.8-95.79)+(101.01-100.865)+(115.36-102.02)+(122.7-121.045)+(129.195-127.895)+(133.465-132.3)+(137.565-136.135)+(70.65-69.93)+(79.1-72.04)+(90.425-79.685)+(95.77-92.06)+(99.4-96.69)+(100.8-100.1)+(104.16-100.86)+(115.34-105.265)+(135.26-134.225)</f>
        <v>81.22499999999998</v>
      </c>
      <c r="F108" s="176">
        <f t="shared" si="32"/>
        <v>81.22499999999998</v>
      </c>
      <c r="G108" s="176">
        <f t="shared" si="32"/>
        <v>81.22499999999998</v>
      </c>
      <c r="H108" s="176">
        <f t="shared" si="32"/>
        <v>81.22499999999998</v>
      </c>
      <c r="I108" s="176">
        <f t="shared" si="32"/>
        <v>81.22499999999998</v>
      </c>
      <c r="J108" s="176">
        <f t="shared" si="29"/>
        <v>81.22499999999998</v>
      </c>
      <c r="K108" s="176">
        <f t="shared" si="29"/>
        <v>81.22499999999998</v>
      </c>
      <c r="L108" s="176">
        <f t="shared" si="29"/>
        <v>81.22499999999998</v>
      </c>
      <c r="M108" s="176">
        <f t="shared" si="29"/>
        <v>81.22499999999998</v>
      </c>
      <c r="N108" s="176">
        <f t="shared" si="29"/>
        <v>81.22499999999998</v>
      </c>
      <c r="O108" s="176">
        <f t="shared" si="29"/>
        <v>81.22499999999998</v>
      </c>
      <c r="P108" s="176">
        <f t="shared" si="29"/>
        <v>81.22499999999998</v>
      </c>
      <c r="Q108" s="176">
        <f t="shared" si="29"/>
        <v>81.22499999999998</v>
      </c>
      <c r="R108" s="176">
        <f t="shared" si="29"/>
        <v>81.22499999999998</v>
      </c>
      <c r="S108" s="176">
        <f t="shared" si="29"/>
        <v>81.22499999999998</v>
      </c>
      <c r="T108" s="176">
        <f t="shared" si="29"/>
        <v>81.22499999999998</v>
      </c>
      <c r="U108" s="176">
        <f t="shared" si="29"/>
        <v>81.22499999999998</v>
      </c>
      <c r="V108" s="176">
        <f t="shared" si="29"/>
        <v>81.22499999999998</v>
      </c>
      <c r="W108" s="176">
        <f t="shared" si="30"/>
        <v>81.22499999999998</v>
      </c>
      <c r="X108" s="176">
        <f t="shared" si="30"/>
        <v>81.22499999999998</v>
      </c>
      <c r="Y108" s="176">
        <f t="shared" si="30"/>
        <v>81.22499999999998</v>
      </c>
      <c r="Z108" s="176">
        <f t="shared" si="30"/>
        <v>81.22499999999998</v>
      </c>
      <c r="AA108" s="176">
        <f t="shared" si="30"/>
        <v>81.22499999999998</v>
      </c>
      <c r="AB108" s="176">
        <f t="shared" si="30"/>
        <v>81.22499999999998</v>
      </c>
      <c r="AC108" s="176">
        <f t="shared" si="30"/>
        <v>81.22499999999998</v>
      </c>
      <c r="AD108" s="176">
        <f t="shared" si="30"/>
        <v>81.22499999999998</v>
      </c>
      <c r="AE108" s="176">
        <f t="shared" si="30"/>
        <v>81.22499999999998</v>
      </c>
      <c r="AF108" s="176">
        <f t="shared" si="30"/>
        <v>81.22499999999998</v>
      </c>
      <c r="AG108" s="176">
        <f t="shared" si="30"/>
        <v>81.22499999999998</v>
      </c>
      <c r="AH108" s="176">
        <f t="shared" si="30"/>
        <v>81.22499999999998</v>
      </c>
      <c r="AI108" s="177">
        <f t="shared" si="31"/>
        <v>2436.7499999999986</v>
      </c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</row>
    <row r="109" spans="1:52" ht="14.4" outlineLevel="3">
      <c r="A109" s="173" t="s">
        <v>746</v>
      </c>
      <c r="B109" s="181" t="s">
        <v>79</v>
      </c>
      <c r="C109" s="182" t="s">
        <v>747</v>
      </c>
      <c r="D109" s="182" t="s">
        <v>10</v>
      </c>
      <c r="E109" s="177">
        <f>(143.3-140.2)+(143.28-140.1)</f>
        <v>6.2800000000000296</v>
      </c>
      <c r="F109" s="177">
        <f t="shared" si="32"/>
        <v>6.2800000000000296</v>
      </c>
      <c r="G109" s="177">
        <f t="shared" si="32"/>
        <v>6.2800000000000296</v>
      </c>
      <c r="H109" s="177">
        <f t="shared" si="32"/>
        <v>6.2800000000000296</v>
      </c>
      <c r="I109" s="177">
        <f t="shared" si="32"/>
        <v>6.2800000000000296</v>
      </c>
      <c r="J109" s="183">
        <f>(141.2-140.2)+(141.2-140.1)</f>
        <v>2.0999999999999943</v>
      </c>
      <c r="K109" s="183">
        <f t="shared" si="29"/>
        <v>2.0999999999999943</v>
      </c>
      <c r="L109" s="183">
        <f t="shared" si="29"/>
        <v>2.0999999999999943</v>
      </c>
      <c r="M109" s="183">
        <f t="shared" si="29"/>
        <v>2.0999999999999943</v>
      </c>
      <c r="N109" s="183">
        <f t="shared" si="29"/>
        <v>2.0999999999999943</v>
      </c>
      <c r="O109" s="183">
        <f t="shared" si="29"/>
        <v>2.0999999999999943</v>
      </c>
      <c r="P109" s="183">
        <f t="shared" si="29"/>
        <v>2.0999999999999943</v>
      </c>
      <c r="Q109" s="183">
        <f t="shared" si="29"/>
        <v>2.0999999999999943</v>
      </c>
      <c r="R109" s="183">
        <f t="shared" si="29"/>
        <v>2.0999999999999943</v>
      </c>
      <c r="S109" s="183">
        <f t="shared" si="29"/>
        <v>2.0999999999999943</v>
      </c>
      <c r="T109" s="183">
        <f t="shared" si="29"/>
        <v>2.0999999999999943</v>
      </c>
      <c r="U109" s="183">
        <f t="shared" si="29"/>
        <v>2.0999999999999943</v>
      </c>
      <c r="V109" s="183">
        <f t="shared" si="29"/>
        <v>2.0999999999999943</v>
      </c>
      <c r="W109" s="183">
        <f t="shared" si="30"/>
        <v>2.0999999999999943</v>
      </c>
      <c r="X109" s="183">
        <f t="shared" si="30"/>
        <v>2.0999999999999943</v>
      </c>
      <c r="Y109" s="183">
        <f t="shared" si="30"/>
        <v>2.0999999999999943</v>
      </c>
      <c r="Z109" s="183">
        <f t="shared" si="30"/>
        <v>2.0999999999999943</v>
      </c>
      <c r="AA109" s="183">
        <f t="shared" si="30"/>
        <v>2.0999999999999943</v>
      </c>
      <c r="AB109" s="183">
        <f t="shared" si="30"/>
        <v>2.0999999999999943</v>
      </c>
      <c r="AC109" s="183">
        <f t="shared" si="30"/>
        <v>2.0999999999999943</v>
      </c>
      <c r="AD109" s="183">
        <f t="shared" si="30"/>
        <v>2.0999999999999943</v>
      </c>
      <c r="AE109" s="183">
        <f t="shared" si="30"/>
        <v>2.0999999999999943</v>
      </c>
      <c r="AF109" s="183">
        <f t="shared" si="30"/>
        <v>2.0999999999999943</v>
      </c>
      <c r="AG109" s="183">
        <f t="shared" si="30"/>
        <v>2.0999999999999943</v>
      </c>
      <c r="AH109" s="183">
        <f t="shared" si="30"/>
        <v>2.0999999999999943</v>
      </c>
      <c r="AI109" s="183">
        <f t="shared" si="31"/>
        <v>83.9</v>
      </c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</row>
    <row r="110" spans="1:52" ht="14.4" outlineLevel="3">
      <c r="A110" s="173" t="s">
        <v>746</v>
      </c>
      <c r="B110" s="181" t="s">
        <v>778</v>
      </c>
      <c r="C110" s="182" t="s">
        <v>749</v>
      </c>
      <c r="D110" s="182" t="s">
        <v>10</v>
      </c>
      <c r="E110" s="177">
        <f>(143.38-143.3)</f>
        <v>7.9999999999984084E-2</v>
      </c>
      <c r="F110" s="177">
        <f t="shared" si="32"/>
        <v>7.9999999999984084E-2</v>
      </c>
      <c r="G110" s="177">
        <f t="shared" si="32"/>
        <v>7.9999999999984084E-2</v>
      </c>
      <c r="H110" s="177">
        <f t="shared" si="32"/>
        <v>7.9999999999984084E-2</v>
      </c>
      <c r="I110" s="177">
        <f t="shared" si="32"/>
        <v>7.9999999999984084E-2</v>
      </c>
      <c r="J110" s="183">
        <f>I110*0</f>
        <v>0</v>
      </c>
      <c r="K110" s="183">
        <f t="shared" si="29"/>
        <v>0</v>
      </c>
      <c r="L110" s="183">
        <f t="shared" si="29"/>
        <v>0</v>
      </c>
      <c r="M110" s="183">
        <f t="shared" si="29"/>
        <v>0</v>
      </c>
      <c r="N110" s="183">
        <f t="shared" si="29"/>
        <v>0</v>
      </c>
      <c r="O110" s="183">
        <f t="shared" si="29"/>
        <v>0</v>
      </c>
      <c r="P110" s="183">
        <f t="shared" si="29"/>
        <v>0</v>
      </c>
      <c r="Q110" s="183">
        <f t="shared" si="29"/>
        <v>0</v>
      </c>
      <c r="R110" s="183">
        <f t="shared" si="29"/>
        <v>0</v>
      </c>
      <c r="S110" s="183">
        <f t="shared" si="29"/>
        <v>0</v>
      </c>
      <c r="T110" s="183">
        <f t="shared" si="29"/>
        <v>0</v>
      </c>
      <c r="U110" s="183">
        <f t="shared" si="29"/>
        <v>0</v>
      </c>
      <c r="V110" s="183">
        <f t="shared" si="29"/>
        <v>0</v>
      </c>
      <c r="W110" s="183">
        <f t="shared" si="30"/>
        <v>0</v>
      </c>
      <c r="X110" s="183">
        <f t="shared" si="30"/>
        <v>0</v>
      </c>
      <c r="Y110" s="183">
        <f t="shared" si="30"/>
        <v>0</v>
      </c>
      <c r="Z110" s="183">
        <f t="shared" si="30"/>
        <v>0</v>
      </c>
      <c r="AA110" s="183">
        <f t="shared" si="30"/>
        <v>0</v>
      </c>
      <c r="AB110" s="183">
        <f t="shared" si="30"/>
        <v>0</v>
      </c>
      <c r="AC110" s="183">
        <f t="shared" si="30"/>
        <v>0</v>
      </c>
      <c r="AD110" s="183">
        <f t="shared" si="30"/>
        <v>0</v>
      </c>
      <c r="AE110" s="183">
        <f t="shared" si="30"/>
        <v>0</v>
      </c>
      <c r="AF110" s="183">
        <f t="shared" si="30"/>
        <v>0</v>
      </c>
      <c r="AG110" s="183">
        <f t="shared" si="30"/>
        <v>0</v>
      </c>
      <c r="AH110" s="183">
        <f t="shared" si="30"/>
        <v>0</v>
      </c>
      <c r="AI110" s="183">
        <f t="shared" si="31"/>
        <v>0.39999999999992042</v>
      </c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</row>
    <row r="111" spans="1:52" ht="14.4" outlineLevel="3">
      <c r="A111" s="173" t="s">
        <v>746</v>
      </c>
      <c r="B111" s="181" t="s">
        <v>779</v>
      </c>
      <c r="C111" s="182" t="s">
        <v>751</v>
      </c>
      <c r="D111" s="182" t="s">
        <v>10</v>
      </c>
      <c r="E111" s="177">
        <f>(146.24-144.405)+(147-146.325)+(180.08-148.82)+(191.1-180.67)+(146.13-144.3)+(191.025-146.22)</f>
        <v>90.835000000000036</v>
      </c>
      <c r="F111" s="177">
        <f t="shared" si="32"/>
        <v>90.835000000000036</v>
      </c>
      <c r="G111" s="177">
        <f t="shared" si="32"/>
        <v>90.835000000000036</v>
      </c>
      <c r="H111" s="177">
        <f t="shared" si="32"/>
        <v>90.835000000000036</v>
      </c>
      <c r="I111" s="177">
        <f t="shared" si="32"/>
        <v>90.835000000000036</v>
      </c>
      <c r="J111" s="183">
        <f>(180.08-148.82)+(191.1-180.67)+(191.025-147.14)</f>
        <v>85.575000000000045</v>
      </c>
      <c r="K111" s="183">
        <f t="shared" si="29"/>
        <v>85.575000000000045</v>
      </c>
      <c r="L111" s="183">
        <f t="shared" si="29"/>
        <v>85.575000000000045</v>
      </c>
      <c r="M111" s="183">
        <f t="shared" si="29"/>
        <v>85.575000000000045</v>
      </c>
      <c r="N111" s="183">
        <f t="shared" si="29"/>
        <v>85.575000000000045</v>
      </c>
      <c r="O111" s="183">
        <f t="shared" si="29"/>
        <v>85.575000000000045</v>
      </c>
      <c r="P111" s="183">
        <f t="shared" si="29"/>
        <v>85.575000000000045</v>
      </c>
      <c r="Q111" s="183">
        <f t="shared" si="29"/>
        <v>85.575000000000045</v>
      </c>
      <c r="R111" s="183">
        <f t="shared" si="29"/>
        <v>85.575000000000045</v>
      </c>
      <c r="S111" s="183">
        <f t="shared" si="29"/>
        <v>85.575000000000045</v>
      </c>
      <c r="T111" s="183">
        <f t="shared" si="29"/>
        <v>85.575000000000045</v>
      </c>
      <c r="U111" s="183">
        <f t="shared" si="29"/>
        <v>85.575000000000045</v>
      </c>
      <c r="V111" s="183">
        <f t="shared" si="29"/>
        <v>85.575000000000045</v>
      </c>
      <c r="W111" s="183">
        <f t="shared" si="30"/>
        <v>85.575000000000045</v>
      </c>
      <c r="X111" s="183">
        <f t="shared" si="30"/>
        <v>85.575000000000045</v>
      </c>
      <c r="Y111" s="183">
        <f t="shared" si="30"/>
        <v>85.575000000000045</v>
      </c>
      <c r="Z111" s="183">
        <f t="shared" si="30"/>
        <v>85.575000000000045</v>
      </c>
      <c r="AA111" s="183">
        <f t="shared" si="30"/>
        <v>85.575000000000045</v>
      </c>
      <c r="AB111" s="183">
        <f t="shared" si="30"/>
        <v>85.575000000000045</v>
      </c>
      <c r="AC111" s="183">
        <f t="shared" si="30"/>
        <v>85.575000000000045</v>
      </c>
      <c r="AD111" s="183">
        <f t="shared" si="30"/>
        <v>85.575000000000045</v>
      </c>
      <c r="AE111" s="183">
        <f t="shared" si="30"/>
        <v>85.575000000000045</v>
      </c>
      <c r="AF111" s="183">
        <f t="shared" si="30"/>
        <v>85.575000000000045</v>
      </c>
      <c r="AG111" s="183">
        <f t="shared" si="30"/>
        <v>85.575000000000045</v>
      </c>
      <c r="AH111" s="183">
        <f t="shared" si="30"/>
        <v>85.575000000000045</v>
      </c>
      <c r="AI111" s="183">
        <f t="shared" ref="AI111:AI114" si="33">SUM(E111:AH111)</f>
        <v>2593.5500000000002</v>
      </c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</row>
    <row r="112" spans="1:52" ht="14.4" outlineLevel="3">
      <c r="A112" s="173" t="s">
        <v>752</v>
      </c>
      <c r="B112" s="184" t="s">
        <v>780</v>
      </c>
      <c r="C112" s="185" t="s">
        <v>754</v>
      </c>
      <c r="D112" s="185" t="s">
        <v>10</v>
      </c>
      <c r="E112" s="177">
        <f>(191.16-191.1)+(214.635-191.29)+(230.13-214.885)+(233.235-231.425)+(235.235-233.265)+(239.4-235.355)+(214.585-191.3)+(229.93-214.79)+(233.235-231.375)+(235.23-233.265)+(239.4-235.35)</f>
        <v>92.775000000000091</v>
      </c>
      <c r="F112" s="177">
        <f t="shared" si="32"/>
        <v>92.775000000000091</v>
      </c>
      <c r="G112" s="177">
        <f t="shared" si="32"/>
        <v>92.775000000000091</v>
      </c>
      <c r="H112" s="186">
        <f>(191.16-191.1)+(214.635-191.29)+(230.13-214.885)+(233.235-231.425)+(234.9-233.265)+(214.585-191.3)+(229.93-214.79)+(233.235-231.375)+(234.9-233.265)</f>
        <v>84.015000000000072</v>
      </c>
      <c r="I112" s="186">
        <f t="shared" si="32"/>
        <v>84.015000000000072</v>
      </c>
      <c r="J112" s="186">
        <f t="shared" si="29"/>
        <v>84.015000000000072</v>
      </c>
      <c r="K112" s="186">
        <f t="shared" si="29"/>
        <v>84.015000000000072</v>
      </c>
      <c r="L112" s="186">
        <f t="shared" si="29"/>
        <v>84.015000000000072</v>
      </c>
      <c r="M112" s="186">
        <f t="shared" si="29"/>
        <v>84.015000000000072</v>
      </c>
      <c r="N112" s="186">
        <f t="shared" si="29"/>
        <v>84.015000000000072</v>
      </c>
      <c r="O112" s="186">
        <f t="shared" si="29"/>
        <v>84.015000000000072</v>
      </c>
      <c r="P112" s="186">
        <f t="shared" si="29"/>
        <v>84.015000000000072</v>
      </c>
      <c r="Q112" s="186">
        <f t="shared" si="29"/>
        <v>84.015000000000072</v>
      </c>
      <c r="R112" s="186">
        <f t="shared" si="29"/>
        <v>84.015000000000072</v>
      </c>
      <c r="S112" s="186">
        <f t="shared" si="29"/>
        <v>84.015000000000072</v>
      </c>
      <c r="T112" s="186">
        <f t="shared" si="29"/>
        <v>84.015000000000072</v>
      </c>
      <c r="U112" s="186">
        <f t="shared" si="29"/>
        <v>84.015000000000072</v>
      </c>
      <c r="V112" s="186">
        <f t="shared" si="29"/>
        <v>84.015000000000072</v>
      </c>
      <c r="W112" s="186">
        <f t="shared" si="30"/>
        <v>84.015000000000072</v>
      </c>
      <c r="X112" s="186">
        <f t="shared" si="30"/>
        <v>84.015000000000072</v>
      </c>
      <c r="Y112" s="186">
        <f t="shared" si="30"/>
        <v>84.015000000000072</v>
      </c>
      <c r="Z112" s="186">
        <f t="shared" si="30"/>
        <v>84.015000000000072</v>
      </c>
      <c r="AA112" s="186">
        <f t="shared" si="30"/>
        <v>84.015000000000072</v>
      </c>
      <c r="AB112" s="186">
        <f t="shared" si="30"/>
        <v>84.015000000000072</v>
      </c>
      <c r="AC112" s="186">
        <f t="shared" si="30"/>
        <v>84.015000000000072</v>
      </c>
      <c r="AD112" s="186">
        <f t="shared" si="30"/>
        <v>84.015000000000072</v>
      </c>
      <c r="AE112" s="186">
        <f t="shared" si="30"/>
        <v>84.015000000000072</v>
      </c>
      <c r="AF112" s="186">
        <f t="shared" si="30"/>
        <v>84.015000000000072</v>
      </c>
      <c r="AG112" s="186">
        <f t="shared" si="30"/>
        <v>84.015000000000072</v>
      </c>
      <c r="AH112" s="186">
        <f t="shared" si="30"/>
        <v>84.015000000000072</v>
      </c>
      <c r="AI112" s="186">
        <f t="shared" si="33"/>
        <v>2546.7300000000018</v>
      </c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</row>
    <row r="113" spans="1:52" ht="14.4" outlineLevel="3">
      <c r="A113" s="173" t="s">
        <v>752</v>
      </c>
      <c r="B113" s="184" t="s">
        <v>781</v>
      </c>
      <c r="C113" s="185" t="s">
        <v>756</v>
      </c>
      <c r="D113" s="185" t="s">
        <v>10</v>
      </c>
      <c r="E113" s="177">
        <f>(287.835-239.4)+(287.815-239.4)+(294.925-287.87)+(320.39-294.96)+(323.69-321.04)+(324.425-324.15)+(294.915-287.855)+(320.37-294.945)+(323.635-321.05)+(324.39-324.24)</f>
        <v>167.47999999999996</v>
      </c>
      <c r="F113" s="177">
        <f t="shared" si="32"/>
        <v>167.47999999999996</v>
      </c>
      <c r="G113" s="177">
        <f t="shared" si="32"/>
        <v>167.47999999999996</v>
      </c>
      <c r="H113" s="186">
        <f>(287.835-244.215)+(287.815-244.215)+(294.925-287.87)+(320.39-294.96)+(323.69-321.04)+(324.425-324.15)+(294.915-287.855)+(320.37-294.945)+(323.635-321.05)+(324.39-324.24)</f>
        <v>157.84999999999997</v>
      </c>
      <c r="I113" s="186">
        <f t="shared" si="32"/>
        <v>157.84999999999997</v>
      </c>
      <c r="J113" s="186">
        <f t="shared" si="29"/>
        <v>157.84999999999997</v>
      </c>
      <c r="K113" s="186">
        <f t="shared" si="29"/>
        <v>157.84999999999997</v>
      </c>
      <c r="L113" s="186">
        <f t="shared" si="29"/>
        <v>157.84999999999997</v>
      </c>
      <c r="M113" s="186">
        <f t="shared" si="29"/>
        <v>157.84999999999997</v>
      </c>
      <c r="N113" s="186">
        <f t="shared" si="29"/>
        <v>157.84999999999997</v>
      </c>
      <c r="O113" s="186">
        <f t="shared" si="29"/>
        <v>157.84999999999997</v>
      </c>
      <c r="P113" s="186">
        <f t="shared" si="29"/>
        <v>157.84999999999997</v>
      </c>
      <c r="Q113" s="186">
        <f t="shared" si="29"/>
        <v>157.84999999999997</v>
      </c>
      <c r="R113" s="186">
        <f t="shared" si="29"/>
        <v>157.84999999999997</v>
      </c>
      <c r="S113" s="186">
        <f t="shared" si="29"/>
        <v>157.84999999999997</v>
      </c>
      <c r="T113" s="186">
        <f t="shared" si="29"/>
        <v>157.84999999999997</v>
      </c>
      <c r="U113" s="186">
        <f t="shared" si="29"/>
        <v>157.84999999999997</v>
      </c>
      <c r="V113" s="186">
        <f t="shared" si="29"/>
        <v>157.84999999999997</v>
      </c>
      <c r="W113" s="186">
        <f t="shared" si="30"/>
        <v>157.84999999999997</v>
      </c>
      <c r="X113" s="186">
        <f t="shared" si="30"/>
        <v>157.84999999999997</v>
      </c>
      <c r="Y113" s="186">
        <f t="shared" si="30"/>
        <v>157.84999999999997</v>
      </c>
      <c r="Z113" s="186">
        <f t="shared" si="30"/>
        <v>157.84999999999997</v>
      </c>
      <c r="AA113" s="186">
        <f t="shared" si="30"/>
        <v>157.84999999999997</v>
      </c>
      <c r="AB113" s="186">
        <f t="shared" si="30"/>
        <v>157.84999999999997</v>
      </c>
      <c r="AC113" s="186">
        <f t="shared" si="30"/>
        <v>157.84999999999997</v>
      </c>
      <c r="AD113" s="186">
        <f t="shared" si="30"/>
        <v>157.84999999999997</v>
      </c>
      <c r="AE113" s="186">
        <f t="shared" si="30"/>
        <v>157.84999999999997</v>
      </c>
      <c r="AF113" s="186">
        <f t="shared" si="30"/>
        <v>157.84999999999997</v>
      </c>
      <c r="AG113" s="186">
        <f t="shared" si="30"/>
        <v>157.84999999999997</v>
      </c>
      <c r="AH113" s="186">
        <f t="shared" si="30"/>
        <v>157.84999999999997</v>
      </c>
      <c r="AI113" s="186">
        <f t="shared" si="33"/>
        <v>4764.3899999999994</v>
      </c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</row>
    <row r="114" spans="1:52" ht="14.4" outlineLevel="3">
      <c r="A114" s="173"/>
      <c r="B114" s="174" t="s">
        <v>782</v>
      </c>
      <c r="C114" s="175" t="s">
        <v>758</v>
      </c>
      <c r="D114" s="175" t="s">
        <v>10</v>
      </c>
      <c r="E114" s="177">
        <f>(325.85-325.3)+(327.585-327.4)+(325.85-325.715)</f>
        <v>0.87000000000006139</v>
      </c>
      <c r="F114" s="176">
        <f t="shared" si="32"/>
        <v>0.87000000000006139</v>
      </c>
      <c r="G114" s="176">
        <f t="shared" si="32"/>
        <v>0.87000000000006139</v>
      </c>
      <c r="H114" s="176">
        <f t="shared" si="32"/>
        <v>0.87000000000006139</v>
      </c>
      <c r="I114" s="176">
        <f t="shared" si="32"/>
        <v>0.87000000000006139</v>
      </c>
      <c r="J114" s="176">
        <f t="shared" si="32"/>
        <v>0.87000000000006139</v>
      </c>
      <c r="K114" s="176">
        <f t="shared" si="32"/>
        <v>0.87000000000006139</v>
      </c>
      <c r="L114" s="176">
        <f t="shared" si="32"/>
        <v>0.87000000000006139</v>
      </c>
      <c r="M114" s="176">
        <f t="shared" si="32"/>
        <v>0.87000000000006139</v>
      </c>
      <c r="N114" s="176">
        <f t="shared" si="32"/>
        <v>0.87000000000006139</v>
      </c>
      <c r="O114" s="176">
        <f t="shared" si="32"/>
        <v>0.87000000000006139</v>
      </c>
      <c r="P114" s="176">
        <f t="shared" si="32"/>
        <v>0.87000000000006139</v>
      </c>
      <c r="Q114" s="176">
        <f t="shared" si="32"/>
        <v>0.87000000000006139</v>
      </c>
      <c r="R114" s="176">
        <f t="shared" si="32"/>
        <v>0.87000000000006139</v>
      </c>
      <c r="S114" s="176">
        <f t="shared" si="32"/>
        <v>0.87000000000006139</v>
      </c>
      <c r="T114" s="176">
        <f t="shared" si="32"/>
        <v>0.87000000000006139</v>
      </c>
      <c r="U114" s="176">
        <f t="shared" si="32"/>
        <v>0.87000000000006139</v>
      </c>
      <c r="V114" s="176">
        <f t="shared" ref="V114:AH114" si="34">U114</f>
        <v>0.87000000000006139</v>
      </c>
      <c r="W114" s="176">
        <f t="shared" si="34"/>
        <v>0.87000000000006139</v>
      </c>
      <c r="X114" s="176">
        <f t="shared" si="34"/>
        <v>0.87000000000006139</v>
      </c>
      <c r="Y114" s="176">
        <f t="shared" si="34"/>
        <v>0.87000000000006139</v>
      </c>
      <c r="Z114" s="176">
        <f t="shared" si="34"/>
        <v>0.87000000000006139</v>
      </c>
      <c r="AA114" s="176">
        <f t="shared" si="34"/>
        <v>0.87000000000006139</v>
      </c>
      <c r="AB114" s="176">
        <f t="shared" si="34"/>
        <v>0.87000000000006139</v>
      </c>
      <c r="AC114" s="176">
        <f t="shared" si="34"/>
        <v>0.87000000000006139</v>
      </c>
      <c r="AD114" s="176">
        <f t="shared" si="34"/>
        <v>0.87000000000006139</v>
      </c>
      <c r="AE114" s="176">
        <f t="shared" si="34"/>
        <v>0.87000000000006139</v>
      </c>
      <c r="AF114" s="176">
        <f t="shared" si="34"/>
        <v>0.87000000000006139</v>
      </c>
      <c r="AG114" s="176">
        <f t="shared" si="34"/>
        <v>0.87000000000006139</v>
      </c>
      <c r="AH114" s="176">
        <f t="shared" si="34"/>
        <v>0.87000000000006139</v>
      </c>
      <c r="AI114" s="177">
        <f t="shared" si="33"/>
        <v>26.100000000001842</v>
      </c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</row>
    <row r="115" spans="1:52" ht="14.4" outlineLevel="1">
      <c r="B115" s="398" t="s">
        <v>36</v>
      </c>
      <c r="C115" s="399"/>
      <c r="D115" s="51"/>
      <c r="E115" s="109"/>
      <c r="F115" s="109"/>
      <c r="G115" s="109"/>
      <c r="H115" s="109"/>
      <c r="I115" s="109"/>
      <c r="J115" s="109"/>
      <c r="K115" s="109"/>
      <c r="L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  <c r="AA115" s="109"/>
      <c r="AB115" s="109"/>
      <c r="AC115" s="109"/>
      <c r="AD115" s="109"/>
      <c r="AE115" s="109"/>
      <c r="AF115" s="109"/>
      <c r="AG115" s="109"/>
      <c r="AH115" s="109"/>
      <c r="AI115" s="110"/>
    </row>
    <row r="116" spans="1:52" ht="14.4" outlineLevel="2">
      <c r="B116" s="6">
        <v>1</v>
      </c>
      <c r="C116" s="7" t="s">
        <v>37</v>
      </c>
      <c r="D116" s="7" t="s">
        <v>38</v>
      </c>
      <c r="E116" s="111">
        <f>SUM(E117:E133)</f>
        <v>2368450</v>
      </c>
      <c r="F116" s="111">
        <f t="shared" ref="F116:AI116" si="35">SUM(F117:F133)</f>
        <v>2368450</v>
      </c>
      <c r="G116" s="111">
        <f t="shared" si="35"/>
        <v>2368450</v>
      </c>
      <c r="H116" s="111">
        <f t="shared" si="35"/>
        <v>2165764.9999999995</v>
      </c>
      <c r="I116" s="111">
        <f t="shared" si="35"/>
        <v>2165764.9999999995</v>
      </c>
      <c r="J116" s="111">
        <f t="shared" si="35"/>
        <v>2111584.9999999995</v>
      </c>
      <c r="K116" s="111">
        <f t="shared" si="35"/>
        <v>2111584.9999999995</v>
      </c>
      <c r="L116" s="111">
        <f t="shared" si="35"/>
        <v>2111584.9999999995</v>
      </c>
      <c r="M116" s="111">
        <f t="shared" si="35"/>
        <v>2111584.9999999995</v>
      </c>
      <c r="N116" s="111">
        <f t="shared" si="35"/>
        <v>2111584.9999999995</v>
      </c>
      <c r="O116" s="111">
        <f t="shared" si="35"/>
        <v>2111584.9999999995</v>
      </c>
      <c r="P116" s="111">
        <f t="shared" si="35"/>
        <v>2111584.9999999995</v>
      </c>
      <c r="Q116" s="111">
        <f t="shared" si="35"/>
        <v>2111584.9999999995</v>
      </c>
      <c r="R116" s="111">
        <f t="shared" si="35"/>
        <v>2111584.9999999995</v>
      </c>
      <c r="S116" s="111">
        <f t="shared" si="35"/>
        <v>2111584.9999999995</v>
      </c>
      <c r="T116" s="111">
        <f t="shared" si="35"/>
        <v>2111584.9999999995</v>
      </c>
      <c r="U116" s="111">
        <f t="shared" si="35"/>
        <v>2111584.9999999995</v>
      </c>
      <c r="V116" s="111">
        <f t="shared" si="35"/>
        <v>2111584.9999999995</v>
      </c>
      <c r="W116" s="111">
        <f t="shared" si="35"/>
        <v>2111584.9999999995</v>
      </c>
      <c r="X116" s="111">
        <f t="shared" si="35"/>
        <v>2111584.9999999995</v>
      </c>
      <c r="Y116" s="111">
        <f t="shared" si="35"/>
        <v>2111584.9999999995</v>
      </c>
      <c r="Z116" s="111">
        <f t="shared" si="35"/>
        <v>2111584.9999999995</v>
      </c>
      <c r="AA116" s="111">
        <f t="shared" si="35"/>
        <v>2111584.9999999995</v>
      </c>
      <c r="AB116" s="111">
        <f t="shared" si="35"/>
        <v>2111584.9999999995</v>
      </c>
      <c r="AC116" s="111">
        <f t="shared" si="35"/>
        <v>2111584.9999999995</v>
      </c>
      <c r="AD116" s="111">
        <f t="shared" si="35"/>
        <v>2111584.9999999995</v>
      </c>
      <c r="AE116" s="111">
        <f t="shared" si="35"/>
        <v>2111584.9999999995</v>
      </c>
      <c r="AF116" s="111">
        <f t="shared" si="35"/>
        <v>2111584.9999999995</v>
      </c>
      <c r="AG116" s="111">
        <f t="shared" si="35"/>
        <v>2111584.9999999995</v>
      </c>
      <c r="AH116" s="111">
        <f t="shared" si="35"/>
        <v>2111584.9999999995</v>
      </c>
      <c r="AI116" s="111">
        <f t="shared" si="35"/>
        <v>64226505</v>
      </c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</row>
    <row r="117" spans="1:52" ht="14.4" outlineLevel="3">
      <c r="A117" s="173"/>
      <c r="B117" s="174" t="s">
        <v>9</v>
      </c>
      <c r="C117" s="175" t="s">
        <v>734</v>
      </c>
      <c r="D117" s="175" t="s">
        <v>38</v>
      </c>
      <c r="E117" s="176">
        <f>((E22+E41+E60)*3.5)*1000</f>
        <v>10500</v>
      </c>
      <c r="F117" s="176">
        <f t="shared" ref="F117:AI132" si="36">((F22+F41+F60)*3.5)*1000</f>
        <v>10500</v>
      </c>
      <c r="G117" s="176">
        <f t="shared" si="36"/>
        <v>10500</v>
      </c>
      <c r="H117" s="176">
        <f t="shared" si="36"/>
        <v>10500</v>
      </c>
      <c r="I117" s="176">
        <f t="shared" si="36"/>
        <v>10500</v>
      </c>
      <c r="J117" s="176">
        <f t="shared" si="36"/>
        <v>10500</v>
      </c>
      <c r="K117" s="176">
        <f t="shared" si="36"/>
        <v>10500</v>
      </c>
      <c r="L117" s="176">
        <f t="shared" si="36"/>
        <v>10500</v>
      </c>
      <c r="M117" s="176">
        <f t="shared" si="36"/>
        <v>10500</v>
      </c>
      <c r="N117" s="176">
        <f t="shared" si="36"/>
        <v>10500</v>
      </c>
      <c r="O117" s="176">
        <f t="shared" si="36"/>
        <v>10500</v>
      </c>
      <c r="P117" s="176">
        <f t="shared" si="36"/>
        <v>10500</v>
      </c>
      <c r="Q117" s="176">
        <f t="shared" si="36"/>
        <v>10500</v>
      </c>
      <c r="R117" s="176">
        <f t="shared" si="36"/>
        <v>10500</v>
      </c>
      <c r="S117" s="176">
        <f t="shared" si="36"/>
        <v>10500</v>
      </c>
      <c r="T117" s="176">
        <f t="shared" si="36"/>
        <v>10500</v>
      </c>
      <c r="U117" s="176">
        <f t="shared" si="36"/>
        <v>10500</v>
      </c>
      <c r="V117" s="176">
        <f t="shared" si="36"/>
        <v>10500</v>
      </c>
      <c r="W117" s="176">
        <f t="shared" si="36"/>
        <v>10500</v>
      </c>
      <c r="X117" s="176">
        <f t="shared" si="36"/>
        <v>10500</v>
      </c>
      <c r="Y117" s="176">
        <f t="shared" si="36"/>
        <v>10500</v>
      </c>
      <c r="Z117" s="176">
        <f t="shared" si="36"/>
        <v>10500</v>
      </c>
      <c r="AA117" s="176">
        <f t="shared" si="36"/>
        <v>10500</v>
      </c>
      <c r="AB117" s="176">
        <f t="shared" si="36"/>
        <v>10500</v>
      </c>
      <c r="AC117" s="176">
        <f t="shared" si="36"/>
        <v>10500</v>
      </c>
      <c r="AD117" s="176">
        <f t="shared" si="36"/>
        <v>10500</v>
      </c>
      <c r="AE117" s="176">
        <f t="shared" si="36"/>
        <v>10500</v>
      </c>
      <c r="AF117" s="176">
        <f t="shared" si="36"/>
        <v>10500</v>
      </c>
      <c r="AG117" s="176">
        <f t="shared" si="36"/>
        <v>10500</v>
      </c>
      <c r="AH117" s="176">
        <f t="shared" si="36"/>
        <v>10500</v>
      </c>
      <c r="AI117" s="176">
        <f t="shared" si="36"/>
        <v>315000</v>
      </c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</row>
    <row r="118" spans="1:52" ht="14.4" outlineLevel="3">
      <c r="A118" s="173"/>
      <c r="B118" s="174" t="s">
        <v>11</v>
      </c>
      <c r="C118" s="175" t="s">
        <v>735</v>
      </c>
      <c r="D118" s="175" t="s">
        <v>38</v>
      </c>
      <c r="E118" s="176">
        <f t="shared" ref="E118:AH126" si="37">((E23+E42+E61)*3.5)*1000</f>
        <v>9870.0000000000018</v>
      </c>
      <c r="F118" s="177">
        <f t="shared" si="37"/>
        <v>9870.0000000000018</v>
      </c>
      <c r="G118" s="177">
        <f t="shared" si="37"/>
        <v>9870.0000000000018</v>
      </c>
      <c r="H118" s="177">
        <f t="shared" si="37"/>
        <v>9870.0000000000018</v>
      </c>
      <c r="I118" s="177">
        <f t="shared" si="37"/>
        <v>9870.0000000000018</v>
      </c>
      <c r="J118" s="177">
        <f t="shared" si="37"/>
        <v>9870.0000000000018</v>
      </c>
      <c r="K118" s="177">
        <f t="shared" si="37"/>
        <v>9870.0000000000018</v>
      </c>
      <c r="L118" s="177">
        <f t="shared" si="37"/>
        <v>9870.0000000000018</v>
      </c>
      <c r="M118" s="177">
        <f t="shared" si="37"/>
        <v>9870.0000000000018</v>
      </c>
      <c r="N118" s="177">
        <f t="shared" si="37"/>
        <v>9870.0000000000018</v>
      </c>
      <c r="O118" s="177">
        <f t="shared" si="37"/>
        <v>9870.0000000000018</v>
      </c>
      <c r="P118" s="177">
        <f t="shared" si="37"/>
        <v>9870.0000000000018</v>
      </c>
      <c r="Q118" s="177">
        <f t="shared" si="37"/>
        <v>9870.0000000000018</v>
      </c>
      <c r="R118" s="177">
        <f t="shared" si="37"/>
        <v>9870.0000000000018</v>
      </c>
      <c r="S118" s="177">
        <f t="shared" si="37"/>
        <v>9870.0000000000018</v>
      </c>
      <c r="T118" s="177">
        <f t="shared" si="37"/>
        <v>9870.0000000000018</v>
      </c>
      <c r="U118" s="177">
        <f t="shared" si="37"/>
        <v>9870.0000000000018</v>
      </c>
      <c r="V118" s="177">
        <f t="shared" si="37"/>
        <v>9870.0000000000018</v>
      </c>
      <c r="W118" s="177">
        <f t="shared" si="37"/>
        <v>9870.0000000000018</v>
      </c>
      <c r="X118" s="177">
        <f t="shared" si="37"/>
        <v>9870.0000000000018</v>
      </c>
      <c r="Y118" s="177">
        <f t="shared" si="37"/>
        <v>9870.0000000000018</v>
      </c>
      <c r="Z118" s="177">
        <f t="shared" si="37"/>
        <v>9870.0000000000018</v>
      </c>
      <c r="AA118" s="177">
        <f t="shared" si="37"/>
        <v>9870.0000000000018</v>
      </c>
      <c r="AB118" s="177">
        <f t="shared" si="37"/>
        <v>9870.0000000000018</v>
      </c>
      <c r="AC118" s="177">
        <f t="shared" si="37"/>
        <v>9870.0000000000018</v>
      </c>
      <c r="AD118" s="177">
        <f t="shared" si="37"/>
        <v>9870.0000000000018</v>
      </c>
      <c r="AE118" s="177">
        <f t="shared" si="37"/>
        <v>9870.0000000000018</v>
      </c>
      <c r="AF118" s="177">
        <f t="shared" si="37"/>
        <v>9870.0000000000018</v>
      </c>
      <c r="AG118" s="177">
        <f t="shared" si="37"/>
        <v>9870.0000000000018</v>
      </c>
      <c r="AH118" s="177">
        <f t="shared" si="37"/>
        <v>9870.0000000000018</v>
      </c>
      <c r="AI118" s="177">
        <f t="shared" si="36"/>
        <v>296099.99999999988</v>
      </c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</row>
    <row r="119" spans="1:52" ht="14.4" outlineLevel="3">
      <c r="A119" s="173" t="s">
        <v>736</v>
      </c>
      <c r="B119" s="178" t="s">
        <v>12</v>
      </c>
      <c r="C119" s="179" t="s">
        <v>737</v>
      </c>
      <c r="D119" s="179" t="s">
        <v>38</v>
      </c>
      <c r="E119" s="180">
        <f t="shared" si="37"/>
        <v>11480</v>
      </c>
      <c r="F119" s="180">
        <f t="shared" si="37"/>
        <v>11480</v>
      </c>
      <c r="G119" s="180">
        <f t="shared" si="37"/>
        <v>11480</v>
      </c>
      <c r="H119" s="180">
        <f t="shared" si="37"/>
        <v>700.00000000000057</v>
      </c>
      <c r="I119" s="180">
        <f t="shared" si="37"/>
        <v>700.00000000000057</v>
      </c>
      <c r="J119" s="180">
        <f t="shared" si="37"/>
        <v>700.00000000000057</v>
      </c>
      <c r="K119" s="180">
        <f t="shared" si="37"/>
        <v>700.00000000000057</v>
      </c>
      <c r="L119" s="180">
        <f t="shared" si="37"/>
        <v>700.00000000000057</v>
      </c>
      <c r="M119" s="180">
        <f t="shared" si="37"/>
        <v>700.00000000000057</v>
      </c>
      <c r="N119" s="180">
        <f t="shared" si="37"/>
        <v>700.00000000000057</v>
      </c>
      <c r="O119" s="180">
        <f t="shared" si="37"/>
        <v>700.00000000000057</v>
      </c>
      <c r="P119" s="180">
        <f t="shared" si="37"/>
        <v>700.00000000000057</v>
      </c>
      <c r="Q119" s="180">
        <f t="shared" si="37"/>
        <v>700.00000000000057</v>
      </c>
      <c r="R119" s="180">
        <f t="shared" si="37"/>
        <v>700.00000000000057</v>
      </c>
      <c r="S119" s="180">
        <f t="shared" si="37"/>
        <v>700.00000000000057</v>
      </c>
      <c r="T119" s="180">
        <f t="shared" si="37"/>
        <v>700.00000000000057</v>
      </c>
      <c r="U119" s="180">
        <f t="shared" si="37"/>
        <v>700.00000000000057</v>
      </c>
      <c r="V119" s="180">
        <f t="shared" si="37"/>
        <v>700.00000000000057</v>
      </c>
      <c r="W119" s="180">
        <f t="shared" si="37"/>
        <v>700.00000000000057</v>
      </c>
      <c r="X119" s="180">
        <f t="shared" si="37"/>
        <v>700.00000000000057</v>
      </c>
      <c r="Y119" s="180">
        <f t="shared" si="37"/>
        <v>700.00000000000057</v>
      </c>
      <c r="Z119" s="180">
        <f t="shared" si="37"/>
        <v>700.00000000000057</v>
      </c>
      <c r="AA119" s="180">
        <f t="shared" si="37"/>
        <v>700.00000000000057</v>
      </c>
      <c r="AB119" s="180">
        <f t="shared" si="37"/>
        <v>700.00000000000057</v>
      </c>
      <c r="AC119" s="180">
        <f t="shared" si="37"/>
        <v>700.00000000000057</v>
      </c>
      <c r="AD119" s="180">
        <f t="shared" si="37"/>
        <v>700.00000000000057</v>
      </c>
      <c r="AE119" s="180">
        <f t="shared" si="37"/>
        <v>700.00000000000057</v>
      </c>
      <c r="AF119" s="180">
        <f t="shared" si="37"/>
        <v>700.00000000000057</v>
      </c>
      <c r="AG119" s="180">
        <f t="shared" si="37"/>
        <v>700.00000000000057</v>
      </c>
      <c r="AH119" s="180">
        <f t="shared" si="37"/>
        <v>700.00000000000057</v>
      </c>
      <c r="AI119" s="180">
        <f t="shared" si="36"/>
        <v>53339.999999999935</v>
      </c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</row>
    <row r="120" spans="1:52" ht="14.4" outlineLevel="3">
      <c r="A120" s="173" t="s">
        <v>736</v>
      </c>
      <c r="B120" s="178" t="s">
        <v>13</v>
      </c>
      <c r="C120" s="179" t="s">
        <v>738</v>
      </c>
      <c r="D120" s="179" t="s">
        <v>38</v>
      </c>
      <c r="E120" s="180">
        <f t="shared" si="37"/>
        <v>9800.0000000000018</v>
      </c>
      <c r="F120" s="180">
        <f t="shared" si="37"/>
        <v>9800.0000000000018</v>
      </c>
      <c r="G120" s="180">
        <f t="shared" si="37"/>
        <v>9800.0000000000018</v>
      </c>
      <c r="H120" s="180">
        <f t="shared" si="37"/>
        <v>0</v>
      </c>
      <c r="I120" s="180">
        <f t="shared" si="37"/>
        <v>0</v>
      </c>
      <c r="J120" s="180">
        <f t="shared" si="37"/>
        <v>0</v>
      </c>
      <c r="K120" s="180">
        <f t="shared" si="37"/>
        <v>0</v>
      </c>
      <c r="L120" s="180">
        <f t="shared" si="37"/>
        <v>0</v>
      </c>
      <c r="M120" s="180">
        <f t="shared" si="37"/>
        <v>0</v>
      </c>
      <c r="N120" s="180">
        <f t="shared" si="37"/>
        <v>0</v>
      </c>
      <c r="O120" s="180">
        <f t="shared" si="37"/>
        <v>0</v>
      </c>
      <c r="P120" s="180">
        <f t="shared" si="37"/>
        <v>0</v>
      </c>
      <c r="Q120" s="180">
        <f t="shared" si="37"/>
        <v>0</v>
      </c>
      <c r="R120" s="180">
        <f t="shared" si="37"/>
        <v>0</v>
      </c>
      <c r="S120" s="180">
        <f t="shared" si="37"/>
        <v>0</v>
      </c>
      <c r="T120" s="180">
        <f t="shared" si="37"/>
        <v>0</v>
      </c>
      <c r="U120" s="180">
        <f t="shared" si="37"/>
        <v>0</v>
      </c>
      <c r="V120" s="180">
        <f t="shared" si="37"/>
        <v>0</v>
      </c>
      <c r="W120" s="180">
        <f t="shared" si="37"/>
        <v>0</v>
      </c>
      <c r="X120" s="180">
        <f t="shared" si="37"/>
        <v>0</v>
      </c>
      <c r="Y120" s="180">
        <f t="shared" si="37"/>
        <v>0</v>
      </c>
      <c r="Z120" s="180">
        <f t="shared" si="37"/>
        <v>0</v>
      </c>
      <c r="AA120" s="180">
        <f t="shared" si="37"/>
        <v>0</v>
      </c>
      <c r="AB120" s="180">
        <f t="shared" si="37"/>
        <v>0</v>
      </c>
      <c r="AC120" s="180">
        <f t="shared" si="37"/>
        <v>0</v>
      </c>
      <c r="AD120" s="180">
        <f t="shared" si="37"/>
        <v>0</v>
      </c>
      <c r="AE120" s="180">
        <f t="shared" si="37"/>
        <v>0</v>
      </c>
      <c r="AF120" s="180">
        <f t="shared" si="37"/>
        <v>0</v>
      </c>
      <c r="AG120" s="180">
        <f t="shared" si="37"/>
        <v>0</v>
      </c>
      <c r="AH120" s="180">
        <f t="shared" si="37"/>
        <v>0</v>
      </c>
      <c r="AI120" s="180">
        <f t="shared" si="36"/>
        <v>29400.000000000007</v>
      </c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</row>
    <row r="121" spans="1:52" ht="14.4" outlineLevel="3">
      <c r="A121" s="173" t="s">
        <v>736</v>
      </c>
      <c r="B121" s="178" t="s">
        <v>14</v>
      </c>
      <c r="C121" s="179" t="s">
        <v>739</v>
      </c>
      <c r="D121" s="179" t="s">
        <v>38</v>
      </c>
      <c r="E121" s="180">
        <f t="shared" si="37"/>
        <v>9800.0000000000018</v>
      </c>
      <c r="F121" s="180">
        <f t="shared" si="37"/>
        <v>9800.0000000000018</v>
      </c>
      <c r="G121" s="180">
        <f t="shared" si="37"/>
        <v>9800.0000000000018</v>
      </c>
      <c r="H121" s="180">
        <f t="shared" si="37"/>
        <v>0</v>
      </c>
      <c r="I121" s="180">
        <f t="shared" si="37"/>
        <v>0</v>
      </c>
      <c r="J121" s="180">
        <f t="shared" si="37"/>
        <v>0</v>
      </c>
      <c r="K121" s="180">
        <f t="shared" si="37"/>
        <v>0</v>
      </c>
      <c r="L121" s="180">
        <f t="shared" si="37"/>
        <v>0</v>
      </c>
      <c r="M121" s="180">
        <f t="shared" si="37"/>
        <v>0</v>
      </c>
      <c r="N121" s="180">
        <f t="shared" si="37"/>
        <v>0</v>
      </c>
      <c r="O121" s="180">
        <f t="shared" si="37"/>
        <v>0</v>
      </c>
      <c r="P121" s="180">
        <f t="shared" si="37"/>
        <v>0</v>
      </c>
      <c r="Q121" s="180">
        <f t="shared" si="37"/>
        <v>0</v>
      </c>
      <c r="R121" s="180">
        <f t="shared" si="37"/>
        <v>0</v>
      </c>
      <c r="S121" s="180">
        <f t="shared" si="37"/>
        <v>0</v>
      </c>
      <c r="T121" s="180">
        <f t="shared" si="37"/>
        <v>0</v>
      </c>
      <c r="U121" s="180">
        <f t="shared" si="37"/>
        <v>0</v>
      </c>
      <c r="V121" s="180">
        <f t="shared" si="37"/>
        <v>0</v>
      </c>
      <c r="W121" s="180">
        <f t="shared" si="37"/>
        <v>0</v>
      </c>
      <c r="X121" s="180">
        <f t="shared" si="37"/>
        <v>0</v>
      </c>
      <c r="Y121" s="180">
        <f t="shared" si="37"/>
        <v>0</v>
      </c>
      <c r="Z121" s="180">
        <f t="shared" si="37"/>
        <v>0</v>
      </c>
      <c r="AA121" s="180">
        <f t="shared" si="37"/>
        <v>0</v>
      </c>
      <c r="AB121" s="180">
        <f t="shared" si="37"/>
        <v>0</v>
      </c>
      <c r="AC121" s="180">
        <f t="shared" si="37"/>
        <v>0</v>
      </c>
      <c r="AD121" s="180">
        <f t="shared" si="37"/>
        <v>0</v>
      </c>
      <c r="AE121" s="180">
        <f t="shared" si="37"/>
        <v>0</v>
      </c>
      <c r="AF121" s="180">
        <f t="shared" si="37"/>
        <v>0</v>
      </c>
      <c r="AG121" s="180">
        <f t="shared" si="37"/>
        <v>0</v>
      </c>
      <c r="AH121" s="180">
        <f t="shared" si="37"/>
        <v>0</v>
      </c>
      <c r="AI121" s="180">
        <f t="shared" si="36"/>
        <v>29400.000000000007</v>
      </c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</row>
    <row r="122" spans="1:52" ht="14.4" outlineLevel="3">
      <c r="A122" s="173" t="s">
        <v>736</v>
      </c>
      <c r="B122" s="178" t="s">
        <v>15</v>
      </c>
      <c r="C122" s="179" t="s">
        <v>740</v>
      </c>
      <c r="D122" s="179" t="s">
        <v>38</v>
      </c>
      <c r="E122" s="180">
        <f t="shared" si="37"/>
        <v>46199.999999999993</v>
      </c>
      <c r="F122" s="180">
        <f t="shared" si="37"/>
        <v>46199.999999999993</v>
      </c>
      <c r="G122" s="180">
        <f t="shared" si="37"/>
        <v>46199.999999999993</v>
      </c>
      <c r="H122" s="180">
        <f t="shared" si="37"/>
        <v>0</v>
      </c>
      <c r="I122" s="180">
        <f t="shared" si="37"/>
        <v>0</v>
      </c>
      <c r="J122" s="180">
        <f t="shared" si="37"/>
        <v>0</v>
      </c>
      <c r="K122" s="180">
        <f t="shared" si="37"/>
        <v>0</v>
      </c>
      <c r="L122" s="180">
        <f t="shared" si="37"/>
        <v>0</v>
      </c>
      <c r="M122" s="180">
        <f t="shared" si="37"/>
        <v>0</v>
      </c>
      <c r="N122" s="180">
        <f t="shared" si="37"/>
        <v>0</v>
      </c>
      <c r="O122" s="180">
        <f t="shared" si="37"/>
        <v>0</v>
      </c>
      <c r="P122" s="180">
        <f t="shared" si="37"/>
        <v>0</v>
      </c>
      <c r="Q122" s="180">
        <f t="shared" si="37"/>
        <v>0</v>
      </c>
      <c r="R122" s="180">
        <f t="shared" si="37"/>
        <v>0</v>
      </c>
      <c r="S122" s="180">
        <f t="shared" si="37"/>
        <v>0</v>
      </c>
      <c r="T122" s="180">
        <f t="shared" si="37"/>
        <v>0</v>
      </c>
      <c r="U122" s="180">
        <f t="shared" si="37"/>
        <v>0</v>
      </c>
      <c r="V122" s="180">
        <f t="shared" si="37"/>
        <v>0</v>
      </c>
      <c r="W122" s="180">
        <f t="shared" si="37"/>
        <v>0</v>
      </c>
      <c r="X122" s="180">
        <f t="shared" si="37"/>
        <v>0</v>
      </c>
      <c r="Y122" s="180">
        <f t="shared" si="37"/>
        <v>0</v>
      </c>
      <c r="Z122" s="180">
        <f t="shared" si="37"/>
        <v>0</v>
      </c>
      <c r="AA122" s="180">
        <f t="shared" si="37"/>
        <v>0</v>
      </c>
      <c r="AB122" s="180">
        <f t="shared" si="37"/>
        <v>0</v>
      </c>
      <c r="AC122" s="180">
        <f t="shared" si="37"/>
        <v>0</v>
      </c>
      <c r="AD122" s="180">
        <f t="shared" si="37"/>
        <v>0</v>
      </c>
      <c r="AE122" s="180">
        <f t="shared" si="37"/>
        <v>0</v>
      </c>
      <c r="AF122" s="180">
        <f t="shared" si="37"/>
        <v>0</v>
      </c>
      <c r="AG122" s="180">
        <f t="shared" si="37"/>
        <v>0</v>
      </c>
      <c r="AH122" s="180">
        <f t="shared" si="37"/>
        <v>0</v>
      </c>
      <c r="AI122" s="180">
        <f t="shared" si="36"/>
        <v>138600</v>
      </c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</row>
    <row r="123" spans="1:52" ht="14.4" outlineLevel="3">
      <c r="A123" s="173" t="s">
        <v>736</v>
      </c>
      <c r="B123" s="178" t="s">
        <v>16</v>
      </c>
      <c r="C123" s="179" t="s">
        <v>741</v>
      </c>
      <c r="D123" s="179" t="s">
        <v>38</v>
      </c>
      <c r="E123" s="180">
        <f t="shared" si="37"/>
        <v>30100.000000000004</v>
      </c>
      <c r="F123" s="180">
        <f t="shared" si="37"/>
        <v>30100.000000000004</v>
      </c>
      <c r="G123" s="180">
        <f t="shared" si="37"/>
        <v>30100.000000000004</v>
      </c>
      <c r="H123" s="180">
        <f t="shared" si="37"/>
        <v>0</v>
      </c>
      <c r="I123" s="180">
        <f t="shared" si="37"/>
        <v>0</v>
      </c>
      <c r="J123" s="180">
        <f t="shared" si="37"/>
        <v>0</v>
      </c>
      <c r="K123" s="180">
        <f t="shared" si="37"/>
        <v>0</v>
      </c>
      <c r="L123" s="180">
        <f t="shared" si="37"/>
        <v>0</v>
      </c>
      <c r="M123" s="180">
        <f t="shared" si="37"/>
        <v>0</v>
      </c>
      <c r="N123" s="180">
        <f t="shared" si="37"/>
        <v>0</v>
      </c>
      <c r="O123" s="180">
        <f t="shared" si="37"/>
        <v>0</v>
      </c>
      <c r="P123" s="180">
        <f t="shared" si="37"/>
        <v>0</v>
      </c>
      <c r="Q123" s="180">
        <f t="shared" si="37"/>
        <v>0</v>
      </c>
      <c r="R123" s="180">
        <f t="shared" si="37"/>
        <v>0</v>
      </c>
      <c r="S123" s="180">
        <f t="shared" si="37"/>
        <v>0</v>
      </c>
      <c r="T123" s="180">
        <f t="shared" si="37"/>
        <v>0</v>
      </c>
      <c r="U123" s="180">
        <f t="shared" si="37"/>
        <v>0</v>
      </c>
      <c r="V123" s="180">
        <f t="shared" si="37"/>
        <v>0</v>
      </c>
      <c r="W123" s="180">
        <f t="shared" si="37"/>
        <v>0</v>
      </c>
      <c r="X123" s="180">
        <f t="shared" si="37"/>
        <v>0</v>
      </c>
      <c r="Y123" s="180">
        <f t="shared" si="37"/>
        <v>0</v>
      </c>
      <c r="Z123" s="180">
        <f t="shared" si="37"/>
        <v>0</v>
      </c>
      <c r="AA123" s="180">
        <f t="shared" si="37"/>
        <v>0</v>
      </c>
      <c r="AB123" s="180">
        <f t="shared" si="37"/>
        <v>0</v>
      </c>
      <c r="AC123" s="180">
        <f t="shared" si="37"/>
        <v>0</v>
      </c>
      <c r="AD123" s="180">
        <f t="shared" si="37"/>
        <v>0</v>
      </c>
      <c r="AE123" s="180">
        <f t="shared" si="37"/>
        <v>0</v>
      </c>
      <c r="AF123" s="180">
        <f t="shared" si="37"/>
        <v>0</v>
      </c>
      <c r="AG123" s="180">
        <f t="shared" si="37"/>
        <v>0</v>
      </c>
      <c r="AH123" s="180">
        <f t="shared" si="37"/>
        <v>0</v>
      </c>
      <c r="AI123" s="180">
        <f t="shared" si="36"/>
        <v>90300.000000000015</v>
      </c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</row>
    <row r="124" spans="1:52" ht="14.4" outlineLevel="3">
      <c r="A124" s="173" t="s">
        <v>736</v>
      </c>
      <c r="B124" s="178" t="s">
        <v>17</v>
      </c>
      <c r="C124" s="179" t="s">
        <v>742</v>
      </c>
      <c r="D124" s="179" t="s">
        <v>38</v>
      </c>
      <c r="E124" s="180">
        <f t="shared" si="37"/>
        <v>30239.999999999989</v>
      </c>
      <c r="F124" s="180">
        <f t="shared" si="37"/>
        <v>30239.999999999989</v>
      </c>
      <c r="G124" s="180">
        <f t="shared" si="37"/>
        <v>30239.999999999989</v>
      </c>
      <c r="H124" s="180">
        <f t="shared" si="37"/>
        <v>0</v>
      </c>
      <c r="I124" s="180">
        <f t="shared" si="37"/>
        <v>0</v>
      </c>
      <c r="J124" s="180">
        <f t="shared" si="37"/>
        <v>0</v>
      </c>
      <c r="K124" s="180">
        <f t="shared" si="37"/>
        <v>0</v>
      </c>
      <c r="L124" s="180">
        <f t="shared" si="37"/>
        <v>0</v>
      </c>
      <c r="M124" s="180">
        <f t="shared" si="37"/>
        <v>0</v>
      </c>
      <c r="N124" s="180">
        <f t="shared" si="37"/>
        <v>0</v>
      </c>
      <c r="O124" s="180">
        <f t="shared" si="37"/>
        <v>0</v>
      </c>
      <c r="P124" s="180">
        <f t="shared" si="37"/>
        <v>0</v>
      </c>
      <c r="Q124" s="180">
        <f t="shared" si="37"/>
        <v>0</v>
      </c>
      <c r="R124" s="180">
        <f t="shared" si="37"/>
        <v>0</v>
      </c>
      <c r="S124" s="180">
        <f t="shared" si="37"/>
        <v>0</v>
      </c>
      <c r="T124" s="180">
        <f t="shared" si="37"/>
        <v>0</v>
      </c>
      <c r="U124" s="180">
        <f t="shared" si="37"/>
        <v>0</v>
      </c>
      <c r="V124" s="180">
        <f t="shared" si="37"/>
        <v>0</v>
      </c>
      <c r="W124" s="180">
        <f t="shared" si="37"/>
        <v>0</v>
      </c>
      <c r="X124" s="180">
        <f t="shared" si="37"/>
        <v>0</v>
      </c>
      <c r="Y124" s="180">
        <f t="shared" si="37"/>
        <v>0</v>
      </c>
      <c r="Z124" s="180">
        <f t="shared" si="37"/>
        <v>0</v>
      </c>
      <c r="AA124" s="180">
        <f t="shared" si="37"/>
        <v>0</v>
      </c>
      <c r="AB124" s="180">
        <f t="shared" si="37"/>
        <v>0</v>
      </c>
      <c r="AC124" s="180">
        <f t="shared" si="37"/>
        <v>0</v>
      </c>
      <c r="AD124" s="180">
        <f t="shared" si="37"/>
        <v>0</v>
      </c>
      <c r="AE124" s="180">
        <f t="shared" si="37"/>
        <v>0</v>
      </c>
      <c r="AF124" s="180">
        <f t="shared" si="37"/>
        <v>0</v>
      </c>
      <c r="AG124" s="180">
        <f t="shared" si="37"/>
        <v>0</v>
      </c>
      <c r="AH124" s="180">
        <f t="shared" si="37"/>
        <v>0</v>
      </c>
      <c r="AI124" s="180">
        <f t="shared" si="36"/>
        <v>90719.999999999971</v>
      </c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</row>
    <row r="125" spans="1:52" ht="14.4" outlineLevel="3">
      <c r="A125" s="173" t="s">
        <v>736</v>
      </c>
      <c r="B125" s="178" t="s">
        <v>18</v>
      </c>
      <c r="C125" s="179" t="s">
        <v>743</v>
      </c>
      <c r="D125" s="179" t="s">
        <v>38</v>
      </c>
      <c r="E125" s="180">
        <f t="shared" si="37"/>
        <v>222459.99999999997</v>
      </c>
      <c r="F125" s="180">
        <f t="shared" si="37"/>
        <v>222459.99999999997</v>
      </c>
      <c r="G125" s="180">
        <f t="shared" si="37"/>
        <v>222459.99999999997</v>
      </c>
      <c r="H125" s="180">
        <f t="shared" si="37"/>
        <v>221899.99999999997</v>
      </c>
      <c r="I125" s="180">
        <f t="shared" si="37"/>
        <v>221899.99999999997</v>
      </c>
      <c r="J125" s="180">
        <f t="shared" si="37"/>
        <v>221899.99999999997</v>
      </c>
      <c r="K125" s="180">
        <f t="shared" si="37"/>
        <v>221899.99999999997</v>
      </c>
      <c r="L125" s="180">
        <f t="shared" si="37"/>
        <v>221899.99999999997</v>
      </c>
      <c r="M125" s="180">
        <f t="shared" si="37"/>
        <v>221899.99999999997</v>
      </c>
      <c r="N125" s="180">
        <f t="shared" si="37"/>
        <v>221899.99999999997</v>
      </c>
      <c r="O125" s="180">
        <f t="shared" si="37"/>
        <v>221899.99999999997</v>
      </c>
      <c r="P125" s="180">
        <f t="shared" si="37"/>
        <v>221899.99999999997</v>
      </c>
      <c r="Q125" s="180">
        <f t="shared" si="37"/>
        <v>221899.99999999997</v>
      </c>
      <c r="R125" s="180">
        <f t="shared" si="37"/>
        <v>221899.99999999997</v>
      </c>
      <c r="S125" s="180">
        <f t="shared" si="37"/>
        <v>221899.99999999997</v>
      </c>
      <c r="T125" s="180">
        <f t="shared" si="37"/>
        <v>221899.99999999997</v>
      </c>
      <c r="U125" s="180">
        <f t="shared" si="37"/>
        <v>221899.99999999997</v>
      </c>
      <c r="V125" s="180">
        <f t="shared" si="37"/>
        <v>221899.99999999997</v>
      </c>
      <c r="W125" s="180">
        <f t="shared" si="37"/>
        <v>221899.99999999997</v>
      </c>
      <c r="X125" s="180">
        <f t="shared" si="37"/>
        <v>221899.99999999997</v>
      </c>
      <c r="Y125" s="180">
        <f t="shared" si="37"/>
        <v>221899.99999999997</v>
      </c>
      <c r="Z125" s="180">
        <f t="shared" si="37"/>
        <v>221899.99999999997</v>
      </c>
      <c r="AA125" s="180">
        <f t="shared" si="37"/>
        <v>221899.99999999997</v>
      </c>
      <c r="AB125" s="180">
        <f t="shared" si="37"/>
        <v>221899.99999999997</v>
      </c>
      <c r="AC125" s="180">
        <f t="shared" si="37"/>
        <v>221899.99999999997</v>
      </c>
      <c r="AD125" s="180">
        <f t="shared" si="37"/>
        <v>221899.99999999997</v>
      </c>
      <c r="AE125" s="180">
        <f t="shared" si="37"/>
        <v>221899.99999999997</v>
      </c>
      <c r="AF125" s="180">
        <f t="shared" si="37"/>
        <v>221899.99999999997</v>
      </c>
      <c r="AG125" s="180">
        <f t="shared" si="37"/>
        <v>221899.99999999997</v>
      </c>
      <c r="AH125" s="180">
        <f t="shared" si="37"/>
        <v>221899.99999999997</v>
      </c>
      <c r="AI125" s="180">
        <f t="shared" si="36"/>
        <v>6658680.0000000019</v>
      </c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</row>
    <row r="126" spans="1:52" ht="14.4" outlineLevel="3">
      <c r="A126" s="173"/>
      <c r="B126" s="174" t="s">
        <v>19</v>
      </c>
      <c r="C126" s="175" t="s">
        <v>744</v>
      </c>
      <c r="D126" s="175" t="s">
        <v>38</v>
      </c>
      <c r="E126" s="176">
        <f t="shared" si="37"/>
        <v>140000</v>
      </c>
      <c r="F126" s="177">
        <f t="shared" si="37"/>
        <v>140000</v>
      </c>
      <c r="G126" s="177">
        <f t="shared" si="37"/>
        <v>140000</v>
      </c>
      <c r="H126" s="177">
        <f t="shared" si="37"/>
        <v>140000</v>
      </c>
      <c r="I126" s="177">
        <f t="shared" si="37"/>
        <v>140000</v>
      </c>
      <c r="J126" s="177">
        <f t="shared" si="37"/>
        <v>140000</v>
      </c>
      <c r="K126" s="177">
        <f t="shared" si="37"/>
        <v>140000</v>
      </c>
      <c r="L126" s="177">
        <f t="shared" si="37"/>
        <v>140000</v>
      </c>
      <c r="M126" s="177">
        <f t="shared" si="37"/>
        <v>140000</v>
      </c>
      <c r="N126" s="177">
        <f t="shared" si="37"/>
        <v>140000</v>
      </c>
      <c r="O126" s="177">
        <f t="shared" si="37"/>
        <v>140000</v>
      </c>
      <c r="P126" s="177">
        <f t="shared" si="37"/>
        <v>140000</v>
      </c>
      <c r="Q126" s="177">
        <f t="shared" si="37"/>
        <v>140000</v>
      </c>
      <c r="R126" s="177">
        <f t="shared" si="37"/>
        <v>140000</v>
      </c>
      <c r="S126" s="177">
        <f t="shared" si="37"/>
        <v>140000</v>
      </c>
      <c r="T126" s="177">
        <f t="shared" ref="T126:AH126" si="38">((T31+T50+T69)*3.5)*1000</f>
        <v>140000</v>
      </c>
      <c r="U126" s="177">
        <f t="shared" si="38"/>
        <v>140000</v>
      </c>
      <c r="V126" s="177">
        <f t="shared" si="38"/>
        <v>140000</v>
      </c>
      <c r="W126" s="177">
        <f t="shared" si="38"/>
        <v>140000</v>
      </c>
      <c r="X126" s="177">
        <f t="shared" si="38"/>
        <v>140000</v>
      </c>
      <c r="Y126" s="177">
        <f t="shared" si="38"/>
        <v>140000</v>
      </c>
      <c r="Z126" s="177">
        <f t="shared" si="38"/>
        <v>140000</v>
      </c>
      <c r="AA126" s="177">
        <f t="shared" si="38"/>
        <v>140000</v>
      </c>
      <c r="AB126" s="177">
        <f t="shared" si="38"/>
        <v>140000</v>
      </c>
      <c r="AC126" s="177">
        <f t="shared" si="38"/>
        <v>140000</v>
      </c>
      <c r="AD126" s="177">
        <f t="shared" si="38"/>
        <v>140000</v>
      </c>
      <c r="AE126" s="177">
        <f t="shared" si="38"/>
        <v>140000</v>
      </c>
      <c r="AF126" s="177">
        <f t="shared" si="38"/>
        <v>140000</v>
      </c>
      <c r="AG126" s="177">
        <f t="shared" si="38"/>
        <v>140000</v>
      </c>
      <c r="AH126" s="177">
        <f t="shared" si="38"/>
        <v>140000</v>
      </c>
      <c r="AI126" s="177">
        <f t="shared" si="36"/>
        <v>4200000.0000000009</v>
      </c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</row>
    <row r="127" spans="1:52" ht="14.4" outlineLevel="3">
      <c r="A127" s="173"/>
      <c r="B127" s="174" t="s">
        <v>20</v>
      </c>
      <c r="C127" s="175" t="s">
        <v>745</v>
      </c>
      <c r="D127" s="175" t="s">
        <v>38</v>
      </c>
      <c r="E127" s="176">
        <f t="shared" ref="E127:AH133" si="39">((E32+E51+E70)*3.5)*1000</f>
        <v>493500</v>
      </c>
      <c r="F127" s="177">
        <f t="shared" si="39"/>
        <v>493500</v>
      </c>
      <c r="G127" s="177">
        <f t="shared" si="39"/>
        <v>493500</v>
      </c>
      <c r="H127" s="177">
        <f t="shared" si="39"/>
        <v>493500</v>
      </c>
      <c r="I127" s="177">
        <f t="shared" si="39"/>
        <v>493500</v>
      </c>
      <c r="J127" s="177">
        <f t="shared" si="39"/>
        <v>493500</v>
      </c>
      <c r="K127" s="177">
        <f t="shared" si="39"/>
        <v>493500</v>
      </c>
      <c r="L127" s="177">
        <f t="shared" si="39"/>
        <v>493500</v>
      </c>
      <c r="M127" s="177">
        <f t="shared" si="39"/>
        <v>493500</v>
      </c>
      <c r="N127" s="177">
        <f t="shared" si="39"/>
        <v>493500</v>
      </c>
      <c r="O127" s="177">
        <f t="shared" si="39"/>
        <v>493500</v>
      </c>
      <c r="P127" s="177">
        <f t="shared" si="39"/>
        <v>493500</v>
      </c>
      <c r="Q127" s="177">
        <f t="shared" si="39"/>
        <v>493500</v>
      </c>
      <c r="R127" s="177">
        <f t="shared" si="39"/>
        <v>493500</v>
      </c>
      <c r="S127" s="177">
        <f t="shared" si="39"/>
        <v>493500</v>
      </c>
      <c r="T127" s="177">
        <f t="shared" si="39"/>
        <v>493500</v>
      </c>
      <c r="U127" s="177">
        <f t="shared" si="39"/>
        <v>493500</v>
      </c>
      <c r="V127" s="177">
        <f t="shared" si="39"/>
        <v>493500</v>
      </c>
      <c r="W127" s="177">
        <f t="shared" si="39"/>
        <v>493500</v>
      </c>
      <c r="X127" s="177">
        <f t="shared" si="39"/>
        <v>493500</v>
      </c>
      <c r="Y127" s="177">
        <f t="shared" si="39"/>
        <v>493500</v>
      </c>
      <c r="Z127" s="177">
        <f t="shared" si="39"/>
        <v>493500</v>
      </c>
      <c r="AA127" s="177">
        <f t="shared" si="39"/>
        <v>493500</v>
      </c>
      <c r="AB127" s="177">
        <f t="shared" si="39"/>
        <v>493500</v>
      </c>
      <c r="AC127" s="177">
        <f t="shared" si="39"/>
        <v>493500</v>
      </c>
      <c r="AD127" s="177">
        <f t="shared" si="39"/>
        <v>493500</v>
      </c>
      <c r="AE127" s="177">
        <f t="shared" si="39"/>
        <v>493500</v>
      </c>
      <c r="AF127" s="177">
        <f t="shared" si="39"/>
        <v>493500</v>
      </c>
      <c r="AG127" s="177">
        <f t="shared" si="39"/>
        <v>493500</v>
      </c>
      <c r="AH127" s="177">
        <f t="shared" si="39"/>
        <v>493500</v>
      </c>
      <c r="AI127" s="177">
        <f t="shared" si="36"/>
        <v>14805000</v>
      </c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</row>
    <row r="128" spans="1:52" ht="14.4" outlineLevel="3">
      <c r="A128" s="173" t="s">
        <v>746</v>
      </c>
      <c r="B128" s="181" t="s">
        <v>21</v>
      </c>
      <c r="C128" s="182" t="s">
        <v>747</v>
      </c>
      <c r="D128" s="182" t="s">
        <v>38</v>
      </c>
      <c r="E128" s="177">
        <f t="shared" si="39"/>
        <v>31500.0000000002</v>
      </c>
      <c r="F128" s="177">
        <f t="shared" si="39"/>
        <v>31500.0000000002</v>
      </c>
      <c r="G128" s="177">
        <f t="shared" si="39"/>
        <v>31500.0000000002</v>
      </c>
      <c r="H128" s="177">
        <f t="shared" si="39"/>
        <v>31500.0000000002</v>
      </c>
      <c r="I128" s="177">
        <f t="shared" si="39"/>
        <v>31500.0000000002</v>
      </c>
      <c r="J128" s="183">
        <f t="shared" si="39"/>
        <v>11199.99999999996</v>
      </c>
      <c r="K128" s="183">
        <f t="shared" si="39"/>
        <v>11199.99999999996</v>
      </c>
      <c r="L128" s="183">
        <f t="shared" si="39"/>
        <v>11199.99999999996</v>
      </c>
      <c r="M128" s="183">
        <f t="shared" si="39"/>
        <v>11199.99999999996</v>
      </c>
      <c r="N128" s="183">
        <f t="shared" si="39"/>
        <v>11199.99999999996</v>
      </c>
      <c r="O128" s="183">
        <f t="shared" si="39"/>
        <v>11199.99999999996</v>
      </c>
      <c r="P128" s="183">
        <f t="shared" si="39"/>
        <v>11199.99999999996</v>
      </c>
      <c r="Q128" s="183">
        <f t="shared" si="39"/>
        <v>11199.99999999996</v>
      </c>
      <c r="R128" s="183">
        <f t="shared" si="39"/>
        <v>11199.99999999996</v>
      </c>
      <c r="S128" s="183">
        <f t="shared" si="39"/>
        <v>11199.99999999996</v>
      </c>
      <c r="T128" s="183">
        <f t="shared" si="39"/>
        <v>11199.99999999996</v>
      </c>
      <c r="U128" s="183">
        <f t="shared" si="39"/>
        <v>11199.99999999996</v>
      </c>
      <c r="V128" s="183">
        <f t="shared" si="39"/>
        <v>11199.99999999996</v>
      </c>
      <c r="W128" s="183">
        <f t="shared" si="39"/>
        <v>11199.99999999996</v>
      </c>
      <c r="X128" s="183">
        <f t="shared" si="39"/>
        <v>11199.99999999996</v>
      </c>
      <c r="Y128" s="183">
        <f t="shared" si="39"/>
        <v>11199.99999999996</v>
      </c>
      <c r="Z128" s="183">
        <f t="shared" si="39"/>
        <v>11199.99999999996</v>
      </c>
      <c r="AA128" s="183">
        <f t="shared" si="39"/>
        <v>11199.99999999996</v>
      </c>
      <c r="AB128" s="183">
        <f t="shared" si="39"/>
        <v>11199.99999999996</v>
      </c>
      <c r="AC128" s="183">
        <f t="shared" si="39"/>
        <v>11199.99999999996</v>
      </c>
      <c r="AD128" s="183">
        <f t="shared" si="39"/>
        <v>11199.99999999996</v>
      </c>
      <c r="AE128" s="183">
        <f t="shared" si="39"/>
        <v>11199.99999999996</v>
      </c>
      <c r="AF128" s="183">
        <f t="shared" si="39"/>
        <v>11199.99999999996</v>
      </c>
      <c r="AG128" s="183">
        <f t="shared" si="39"/>
        <v>11199.99999999996</v>
      </c>
      <c r="AH128" s="183">
        <f t="shared" si="39"/>
        <v>11199.99999999996</v>
      </c>
      <c r="AI128" s="183">
        <f t="shared" si="36"/>
        <v>437500</v>
      </c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</row>
    <row r="129" spans="1:52" ht="14.4" outlineLevel="3">
      <c r="A129" s="173" t="s">
        <v>746</v>
      </c>
      <c r="B129" s="181" t="s">
        <v>748</v>
      </c>
      <c r="C129" s="182" t="s">
        <v>749</v>
      </c>
      <c r="D129" s="182" t="s">
        <v>38</v>
      </c>
      <c r="E129" s="177">
        <f t="shared" si="39"/>
        <v>11899.999999999722</v>
      </c>
      <c r="F129" s="177">
        <f t="shared" si="39"/>
        <v>11899.999999999722</v>
      </c>
      <c r="G129" s="177">
        <f t="shared" si="39"/>
        <v>11899.999999999722</v>
      </c>
      <c r="H129" s="177">
        <f t="shared" si="39"/>
        <v>11899.999999999722</v>
      </c>
      <c r="I129" s="177">
        <f t="shared" si="39"/>
        <v>11899.999999999722</v>
      </c>
      <c r="J129" s="183">
        <f t="shared" si="39"/>
        <v>0</v>
      </c>
      <c r="K129" s="183">
        <f t="shared" si="39"/>
        <v>0</v>
      </c>
      <c r="L129" s="183">
        <f t="shared" si="39"/>
        <v>0</v>
      </c>
      <c r="M129" s="183">
        <f t="shared" si="39"/>
        <v>0</v>
      </c>
      <c r="N129" s="183">
        <f t="shared" si="39"/>
        <v>0</v>
      </c>
      <c r="O129" s="183">
        <f t="shared" si="39"/>
        <v>0</v>
      </c>
      <c r="P129" s="183">
        <f t="shared" si="39"/>
        <v>0</v>
      </c>
      <c r="Q129" s="183">
        <f t="shared" si="39"/>
        <v>0</v>
      </c>
      <c r="R129" s="183">
        <f t="shared" si="39"/>
        <v>0</v>
      </c>
      <c r="S129" s="183">
        <f t="shared" si="39"/>
        <v>0</v>
      </c>
      <c r="T129" s="183">
        <f t="shared" si="39"/>
        <v>0</v>
      </c>
      <c r="U129" s="183">
        <f t="shared" si="39"/>
        <v>0</v>
      </c>
      <c r="V129" s="183">
        <f t="shared" si="39"/>
        <v>0</v>
      </c>
      <c r="W129" s="183">
        <f t="shared" si="39"/>
        <v>0</v>
      </c>
      <c r="X129" s="183">
        <f t="shared" si="39"/>
        <v>0</v>
      </c>
      <c r="Y129" s="183">
        <f t="shared" si="39"/>
        <v>0</v>
      </c>
      <c r="Z129" s="183">
        <f t="shared" si="39"/>
        <v>0</v>
      </c>
      <c r="AA129" s="183">
        <f t="shared" si="39"/>
        <v>0</v>
      </c>
      <c r="AB129" s="183">
        <f t="shared" si="39"/>
        <v>0</v>
      </c>
      <c r="AC129" s="183">
        <f t="shared" si="39"/>
        <v>0</v>
      </c>
      <c r="AD129" s="183">
        <f t="shared" si="39"/>
        <v>0</v>
      </c>
      <c r="AE129" s="183">
        <f t="shared" si="39"/>
        <v>0</v>
      </c>
      <c r="AF129" s="183">
        <f t="shared" si="39"/>
        <v>0</v>
      </c>
      <c r="AG129" s="183">
        <f t="shared" si="39"/>
        <v>0</v>
      </c>
      <c r="AH129" s="183">
        <f t="shared" si="39"/>
        <v>0</v>
      </c>
      <c r="AI129" s="183">
        <f t="shared" si="36"/>
        <v>59499.99999999861</v>
      </c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</row>
    <row r="130" spans="1:52" ht="14.4" outlineLevel="3">
      <c r="A130" s="173" t="s">
        <v>746</v>
      </c>
      <c r="B130" s="181" t="s">
        <v>750</v>
      </c>
      <c r="C130" s="182" t="s">
        <v>751</v>
      </c>
      <c r="D130" s="182" t="s">
        <v>38</v>
      </c>
      <c r="E130" s="177">
        <f t="shared" si="39"/>
        <v>329700.00000000017</v>
      </c>
      <c r="F130" s="177">
        <f t="shared" si="39"/>
        <v>329700.00000000017</v>
      </c>
      <c r="G130" s="177">
        <f t="shared" si="39"/>
        <v>329700.00000000017</v>
      </c>
      <c r="H130" s="177">
        <f t="shared" si="39"/>
        <v>329700.00000000017</v>
      </c>
      <c r="I130" s="177">
        <f t="shared" si="39"/>
        <v>329700.00000000017</v>
      </c>
      <c r="J130" s="183">
        <f t="shared" si="39"/>
        <v>307720</v>
      </c>
      <c r="K130" s="183">
        <f t="shared" si="39"/>
        <v>307720</v>
      </c>
      <c r="L130" s="183">
        <f t="shared" si="39"/>
        <v>307720</v>
      </c>
      <c r="M130" s="183">
        <f t="shared" si="39"/>
        <v>307720</v>
      </c>
      <c r="N130" s="183">
        <f t="shared" si="39"/>
        <v>307720</v>
      </c>
      <c r="O130" s="183">
        <f t="shared" si="39"/>
        <v>307720</v>
      </c>
      <c r="P130" s="183">
        <f t="shared" si="39"/>
        <v>307720</v>
      </c>
      <c r="Q130" s="183">
        <f t="shared" si="39"/>
        <v>307720</v>
      </c>
      <c r="R130" s="183">
        <f t="shared" si="39"/>
        <v>307720</v>
      </c>
      <c r="S130" s="183">
        <f t="shared" si="39"/>
        <v>307720</v>
      </c>
      <c r="T130" s="183">
        <f t="shared" si="39"/>
        <v>307720</v>
      </c>
      <c r="U130" s="183">
        <f t="shared" si="39"/>
        <v>307720</v>
      </c>
      <c r="V130" s="183">
        <f t="shared" si="39"/>
        <v>307720</v>
      </c>
      <c r="W130" s="183">
        <f t="shared" si="39"/>
        <v>307720</v>
      </c>
      <c r="X130" s="183">
        <f t="shared" si="39"/>
        <v>307720</v>
      </c>
      <c r="Y130" s="183">
        <f t="shared" si="39"/>
        <v>307720</v>
      </c>
      <c r="Z130" s="183">
        <f t="shared" si="39"/>
        <v>307720</v>
      </c>
      <c r="AA130" s="183">
        <f t="shared" si="39"/>
        <v>307720</v>
      </c>
      <c r="AB130" s="183">
        <f t="shared" si="39"/>
        <v>307720</v>
      </c>
      <c r="AC130" s="183">
        <f t="shared" si="39"/>
        <v>307720</v>
      </c>
      <c r="AD130" s="183">
        <f t="shared" si="39"/>
        <v>307720</v>
      </c>
      <c r="AE130" s="183">
        <f t="shared" si="39"/>
        <v>307720</v>
      </c>
      <c r="AF130" s="183">
        <f t="shared" si="39"/>
        <v>307720</v>
      </c>
      <c r="AG130" s="183">
        <f t="shared" si="39"/>
        <v>307720</v>
      </c>
      <c r="AH130" s="183">
        <f t="shared" si="39"/>
        <v>307720</v>
      </c>
      <c r="AI130" s="183">
        <f t="shared" si="36"/>
        <v>9341500.0000000075</v>
      </c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</row>
    <row r="131" spans="1:52" ht="14.4" outlineLevel="3">
      <c r="A131" s="173" t="s">
        <v>752</v>
      </c>
      <c r="B131" s="184" t="s">
        <v>753</v>
      </c>
      <c r="C131" s="185" t="s">
        <v>754</v>
      </c>
      <c r="D131" s="185" t="s">
        <v>38</v>
      </c>
      <c r="E131" s="177">
        <f t="shared" si="39"/>
        <v>338100.00000000006</v>
      </c>
      <c r="F131" s="177">
        <f t="shared" si="39"/>
        <v>338100.00000000006</v>
      </c>
      <c r="G131" s="177">
        <f t="shared" si="39"/>
        <v>338100.00000000006</v>
      </c>
      <c r="H131" s="186">
        <f t="shared" si="39"/>
        <v>306600.00000000006</v>
      </c>
      <c r="I131" s="186">
        <f t="shared" si="39"/>
        <v>306600.00000000006</v>
      </c>
      <c r="J131" s="186">
        <f t="shared" si="39"/>
        <v>306600.00000000006</v>
      </c>
      <c r="K131" s="186">
        <f t="shared" si="39"/>
        <v>306600.00000000006</v>
      </c>
      <c r="L131" s="186">
        <f t="shared" si="39"/>
        <v>306600.00000000006</v>
      </c>
      <c r="M131" s="186">
        <f t="shared" si="39"/>
        <v>306600.00000000006</v>
      </c>
      <c r="N131" s="186">
        <f t="shared" si="39"/>
        <v>306600.00000000006</v>
      </c>
      <c r="O131" s="186">
        <f t="shared" si="39"/>
        <v>306600.00000000006</v>
      </c>
      <c r="P131" s="186">
        <f t="shared" si="39"/>
        <v>306600.00000000006</v>
      </c>
      <c r="Q131" s="186">
        <f t="shared" si="39"/>
        <v>306600.00000000006</v>
      </c>
      <c r="R131" s="186">
        <f t="shared" si="39"/>
        <v>306600.00000000006</v>
      </c>
      <c r="S131" s="186">
        <f t="shared" si="39"/>
        <v>306600.00000000006</v>
      </c>
      <c r="T131" s="186">
        <f t="shared" si="39"/>
        <v>306600.00000000006</v>
      </c>
      <c r="U131" s="186">
        <f t="shared" si="39"/>
        <v>306600.00000000006</v>
      </c>
      <c r="V131" s="186">
        <f t="shared" si="39"/>
        <v>306600.00000000006</v>
      </c>
      <c r="W131" s="186">
        <f t="shared" si="39"/>
        <v>306600.00000000006</v>
      </c>
      <c r="X131" s="186">
        <f t="shared" si="39"/>
        <v>306600.00000000006</v>
      </c>
      <c r="Y131" s="186">
        <f t="shared" si="39"/>
        <v>306600.00000000006</v>
      </c>
      <c r="Z131" s="186">
        <f t="shared" si="39"/>
        <v>306600.00000000006</v>
      </c>
      <c r="AA131" s="186">
        <f t="shared" si="39"/>
        <v>306600.00000000006</v>
      </c>
      <c r="AB131" s="186">
        <f t="shared" si="39"/>
        <v>306600.00000000006</v>
      </c>
      <c r="AC131" s="186">
        <f t="shared" si="39"/>
        <v>306600.00000000006</v>
      </c>
      <c r="AD131" s="186">
        <f t="shared" si="39"/>
        <v>306600.00000000006</v>
      </c>
      <c r="AE131" s="186">
        <f t="shared" si="39"/>
        <v>306600.00000000006</v>
      </c>
      <c r="AF131" s="186">
        <f t="shared" si="39"/>
        <v>306600.00000000006</v>
      </c>
      <c r="AG131" s="186">
        <f t="shared" si="39"/>
        <v>306600.00000000006</v>
      </c>
      <c r="AH131" s="186">
        <f t="shared" si="39"/>
        <v>306600.00000000006</v>
      </c>
      <c r="AI131" s="186">
        <f t="shared" si="36"/>
        <v>9292499.9999999944</v>
      </c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</row>
    <row r="132" spans="1:52" ht="14.4" outlineLevel="3">
      <c r="A132" s="173" t="s">
        <v>752</v>
      </c>
      <c r="B132" s="184" t="s">
        <v>755</v>
      </c>
      <c r="C132" s="185" t="s">
        <v>756</v>
      </c>
      <c r="D132" s="185" t="s">
        <v>38</v>
      </c>
      <c r="E132" s="177">
        <f t="shared" si="39"/>
        <v>597800.00000000012</v>
      </c>
      <c r="F132" s="177">
        <f t="shared" si="39"/>
        <v>597800.00000000012</v>
      </c>
      <c r="G132" s="177">
        <f t="shared" si="39"/>
        <v>597800.00000000012</v>
      </c>
      <c r="H132" s="186">
        <f t="shared" si="39"/>
        <v>564095</v>
      </c>
      <c r="I132" s="186">
        <f t="shared" si="39"/>
        <v>564095</v>
      </c>
      <c r="J132" s="186">
        <f t="shared" si="39"/>
        <v>564095</v>
      </c>
      <c r="K132" s="186">
        <f t="shared" si="39"/>
        <v>564095</v>
      </c>
      <c r="L132" s="186">
        <f t="shared" si="39"/>
        <v>564095</v>
      </c>
      <c r="M132" s="186">
        <f t="shared" si="39"/>
        <v>564095</v>
      </c>
      <c r="N132" s="186">
        <f t="shared" si="39"/>
        <v>564095</v>
      </c>
      <c r="O132" s="186">
        <f t="shared" si="39"/>
        <v>564095</v>
      </c>
      <c r="P132" s="186">
        <f t="shared" si="39"/>
        <v>564095</v>
      </c>
      <c r="Q132" s="186">
        <f t="shared" si="39"/>
        <v>564095</v>
      </c>
      <c r="R132" s="186">
        <f t="shared" si="39"/>
        <v>564095</v>
      </c>
      <c r="S132" s="186">
        <f t="shared" si="39"/>
        <v>564095</v>
      </c>
      <c r="T132" s="186">
        <f t="shared" si="39"/>
        <v>564095</v>
      </c>
      <c r="U132" s="186">
        <f t="shared" si="39"/>
        <v>564095</v>
      </c>
      <c r="V132" s="186">
        <f t="shared" si="39"/>
        <v>564095</v>
      </c>
      <c r="W132" s="186">
        <f t="shared" si="39"/>
        <v>564095</v>
      </c>
      <c r="X132" s="186">
        <f t="shared" si="39"/>
        <v>564095</v>
      </c>
      <c r="Y132" s="186">
        <f t="shared" si="39"/>
        <v>564095</v>
      </c>
      <c r="Z132" s="186">
        <f t="shared" si="39"/>
        <v>564095</v>
      </c>
      <c r="AA132" s="186">
        <f t="shared" si="39"/>
        <v>564095</v>
      </c>
      <c r="AB132" s="186">
        <f t="shared" si="39"/>
        <v>564095</v>
      </c>
      <c r="AC132" s="186">
        <f t="shared" si="39"/>
        <v>564095</v>
      </c>
      <c r="AD132" s="186">
        <f t="shared" si="39"/>
        <v>564095</v>
      </c>
      <c r="AE132" s="186">
        <f t="shared" si="39"/>
        <v>564095</v>
      </c>
      <c r="AF132" s="186">
        <f t="shared" si="39"/>
        <v>564095</v>
      </c>
      <c r="AG132" s="186">
        <f t="shared" si="39"/>
        <v>564095</v>
      </c>
      <c r="AH132" s="186">
        <f t="shared" si="39"/>
        <v>564095</v>
      </c>
      <c r="AI132" s="186">
        <f t="shared" si="36"/>
        <v>17023965.000000004</v>
      </c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</row>
    <row r="133" spans="1:52" ht="14.4" outlineLevel="3">
      <c r="A133" s="173"/>
      <c r="B133" s="174" t="s">
        <v>757</v>
      </c>
      <c r="C133" s="175" t="s">
        <v>758</v>
      </c>
      <c r="D133" s="175" t="s">
        <v>38</v>
      </c>
      <c r="E133" s="176">
        <f t="shared" si="39"/>
        <v>45499.9999999996</v>
      </c>
      <c r="F133" s="177">
        <f t="shared" si="39"/>
        <v>45499.9999999996</v>
      </c>
      <c r="G133" s="177">
        <f t="shared" si="39"/>
        <v>45499.9999999996</v>
      </c>
      <c r="H133" s="177">
        <f t="shared" si="39"/>
        <v>45499.9999999996</v>
      </c>
      <c r="I133" s="177">
        <f t="shared" si="39"/>
        <v>45499.9999999996</v>
      </c>
      <c r="J133" s="177">
        <f t="shared" si="39"/>
        <v>45499.9999999996</v>
      </c>
      <c r="K133" s="177">
        <f t="shared" si="39"/>
        <v>45499.9999999996</v>
      </c>
      <c r="L133" s="177">
        <f t="shared" si="39"/>
        <v>45499.9999999996</v>
      </c>
      <c r="M133" s="177">
        <f t="shared" si="39"/>
        <v>45499.9999999996</v>
      </c>
      <c r="N133" s="177">
        <f t="shared" si="39"/>
        <v>45499.9999999996</v>
      </c>
      <c r="O133" s="177">
        <f t="shared" si="39"/>
        <v>45499.9999999996</v>
      </c>
      <c r="P133" s="177">
        <f t="shared" si="39"/>
        <v>45499.9999999996</v>
      </c>
      <c r="Q133" s="177">
        <f t="shared" si="39"/>
        <v>45499.9999999996</v>
      </c>
      <c r="R133" s="177">
        <f t="shared" si="39"/>
        <v>45499.9999999996</v>
      </c>
      <c r="S133" s="177">
        <f t="shared" si="39"/>
        <v>45499.9999999996</v>
      </c>
      <c r="T133" s="177">
        <f t="shared" si="39"/>
        <v>45499.9999999996</v>
      </c>
      <c r="U133" s="177">
        <f t="shared" si="39"/>
        <v>45499.9999999996</v>
      </c>
      <c r="V133" s="177">
        <f t="shared" si="39"/>
        <v>45499.9999999996</v>
      </c>
      <c r="W133" s="177">
        <f t="shared" si="39"/>
        <v>45499.9999999996</v>
      </c>
      <c r="X133" s="177">
        <f t="shared" si="39"/>
        <v>45499.9999999996</v>
      </c>
      <c r="Y133" s="177">
        <f t="shared" si="39"/>
        <v>45499.9999999996</v>
      </c>
      <c r="Z133" s="177">
        <f t="shared" si="39"/>
        <v>45499.9999999996</v>
      </c>
      <c r="AA133" s="177">
        <f t="shared" si="39"/>
        <v>45499.9999999996</v>
      </c>
      <c r="AB133" s="177">
        <f t="shared" si="39"/>
        <v>45499.9999999996</v>
      </c>
      <c r="AC133" s="177">
        <f t="shared" si="39"/>
        <v>45499.9999999996</v>
      </c>
      <c r="AD133" s="177">
        <f t="shared" si="39"/>
        <v>45499.9999999996</v>
      </c>
      <c r="AE133" s="177">
        <f t="shared" si="39"/>
        <v>45499.9999999996</v>
      </c>
      <c r="AF133" s="177">
        <f t="shared" si="39"/>
        <v>45499.9999999996</v>
      </c>
      <c r="AG133" s="177">
        <f t="shared" si="39"/>
        <v>45499.9999999996</v>
      </c>
      <c r="AH133" s="177">
        <f t="shared" si="39"/>
        <v>45499.9999999996</v>
      </c>
      <c r="AI133" s="177">
        <f t="shared" ref="AI133" si="40">((AI38+AI57+AI76)*3.5)*1000</f>
        <v>1364999.9999999881</v>
      </c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</row>
    <row r="134" spans="1:52" ht="14.4" outlineLevel="1">
      <c r="B134" s="398" t="s">
        <v>783</v>
      </c>
      <c r="C134" s="399"/>
      <c r="D134" s="51"/>
      <c r="E134" s="109"/>
      <c r="F134" s="109"/>
      <c r="G134" s="109"/>
      <c r="H134" s="109"/>
      <c r="I134" s="109"/>
      <c r="J134" s="109"/>
      <c r="K134" s="109"/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10"/>
    </row>
    <row r="135" spans="1:52" ht="14.4" outlineLevel="2">
      <c r="B135" s="6">
        <v>2</v>
      </c>
      <c r="C135" s="7" t="s">
        <v>784</v>
      </c>
      <c r="D135" s="7" t="s">
        <v>38</v>
      </c>
      <c r="E135" s="111">
        <f>SUM(E136:E152)</f>
        <v>124175.99999999997</v>
      </c>
      <c r="F135" s="111">
        <f t="shared" ref="F135:AI135" si="41">SUM(F136:F152)</f>
        <v>124175.99999999997</v>
      </c>
      <c r="G135" s="111">
        <f t="shared" si="41"/>
        <v>124175.99999999997</v>
      </c>
      <c r="H135" s="111">
        <f t="shared" si="41"/>
        <v>124175.99999999997</v>
      </c>
      <c r="I135" s="111">
        <f t="shared" si="41"/>
        <v>124175.99999999997</v>
      </c>
      <c r="J135" s="111">
        <f t="shared" si="41"/>
        <v>123824.00000000001</v>
      </c>
      <c r="K135" s="111">
        <f t="shared" si="41"/>
        <v>123824.00000000001</v>
      </c>
      <c r="L135" s="111">
        <f t="shared" si="41"/>
        <v>123824.00000000001</v>
      </c>
      <c r="M135" s="111">
        <f t="shared" si="41"/>
        <v>123824.00000000001</v>
      </c>
      <c r="N135" s="111">
        <f t="shared" si="41"/>
        <v>123824.00000000001</v>
      </c>
      <c r="O135" s="111">
        <f t="shared" si="41"/>
        <v>123824.00000000001</v>
      </c>
      <c r="P135" s="111">
        <f t="shared" si="41"/>
        <v>123824.00000000001</v>
      </c>
      <c r="Q135" s="111">
        <f t="shared" si="41"/>
        <v>123824.00000000001</v>
      </c>
      <c r="R135" s="111">
        <f t="shared" si="41"/>
        <v>123824.00000000001</v>
      </c>
      <c r="S135" s="111">
        <f t="shared" si="41"/>
        <v>123824.00000000001</v>
      </c>
      <c r="T135" s="111">
        <f t="shared" si="41"/>
        <v>123824.00000000001</v>
      </c>
      <c r="U135" s="111">
        <f t="shared" si="41"/>
        <v>123824.00000000001</v>
      </c>
      <c r="V135" s="111">
        <f t="shared" si="41"/>
        <v>123824.00000000001</v>
      </c>
      <c r="W135" s="111">
        <f t="shared" si="41"/>
        <v>123824.00000000001</v>
      </c>
      <c r="X135" s="111">
        <f t="shared" si="41"/>
        <v>123824.00000000001</v>
      </c>
      <c r="Y135" s="111">
        <f t="shared" si="41"/>
        <v>123824.00000000001</v>
      </c>
      <c r="Z135" s="111">
        <f t="shared" si="41"/>
        <v>123824.00000000001</v>
      </c>
      <c r="AA135" s="111">
        <f t="shared" si="41"/>
        <v>123824.00000000001</v>
      </c>
      <c r="AB135" s="111">
        <f t="shared" si="41"/>
        <v>123824.00000000001</v>
      </c>
      <c r="AC135" s="111">
        <f t="shared" si="41"/>
        <v>123824.00000000001</v>
      </c>
      <c r="AD135" s="111">
        <f t="shared" si="41"/>
        <v>123824.00000000001</v>
      </c>
      <c r="AE135" s="111">
        <f t="shared" si="41"/>
        <v>123824.00000000001</v>
      </c>
      <c r="AF135" s="111">
        <f t="shared" si="41"/>
        <v>123824.00000000001</v>
      </c>
      <c r="AG135" s="111">
        <f t="shared" si="41"/>
        <v>123824.00000000001</v>
      </c>
      <c r="AH135" s="111">
        <f t="shared" si="41"/>
        <v>123824.00000000001</v>
      </c>
      <c r="AI135" s="111">
        <f t="shared" si="41"/>
        <v>3716480.0000000009</v>
      </c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</row>
    <row r="136" spans="1:52" ht="14.4" outlineLevel="3">
      <c r="A136" s="173"/>
      <c r="B136" s="174" t="s">
        <v>24</v>
      </c>
      <c r="C136" s="175" t="s">
        <v>734</v>
      </c>
      <c r="D136" s="175" t="s">
        <v>38</v>
      </c>
      <c r="E136" s="176">
        <f>(E79*3.2)*1000</f>
        <v>352.00000000000034</v>
      </c>
      <c r="F136" s="176">
        <f t="shared" ref="F136:AI144" si="42">(F79*3.2)*1000</f>
        <v>352.00000000000034</v>
      </c>
      <c r="G136" s="176">
        <f t="shared" si="42"/>
        <v>352.00000000000034</v>
      </c>
      <c r="H136" s="176">
        <f t="shared" si="42"/>
        <v>352.00000000000034</v>
      </c>
      <c r="I136" s="176">
        <f t="shared" si="42"/>
        <v>352.00000000000034</v>
      </c>
      <c r="J136" s="176">
        <f t="shared" si="42"/>
        <v>352.00000000000034</v>
      </c>
      <c r="K136" s="176">
        <f t="shared" si="42"/>
        <v>352.00000000000034</v>
      </c>
      <c r="L136" s="176">
        <f t="shared" si="42"/>
        <v>352.00000000000034</v>
      </c>
      <c r="M136" s="176">
        <f t="shared" si="42"/>
        <v>352.00000000000034</v>
      </c>
      <c r="N136" s="176">
        <f t="shared" si="42"/>
        <v>352.00000000000034</v>
      </c>
      <c r="O136" s="176">
        <f t="shared" si="42"/>
        <v>352.00000000000034</v>
      </c>
      <c r="P136" s="176">
        <f t="shared" si="42"/>
        <v>352.00000000000034</v>
      </c>
      <c r="Q136" s="176">
        <f t="shared" si="42"/>
        <v>352.00000000000034</v>
      </c>
      <c r="R136" s="176">
        <f t="shared" si="42"/>
        <v>352.00000000000034</v>
      </c>
      <c r="S136" s="176">
        <f t="shared" si="42"/>
        <v>352.00000000000034</v>
      </c>
      <c r="T136" s="176">
        <f t="shared" si="42"/>
        <v>352.00000000000034</v>
      </c>
      <c r="U136" s="176">
        <f t="shared" si="42"/>
        <v>352.00000000000034</v>
      </c>
      <c r="V136" s="176">
        <f t="shared" si="42"/>
        <v>352.00000000000034</v>
      </c>
      <c r="W136" s="176">
        <f t="shared" si="42"/>
        <v>352.00000000000034</v>
      </c>
      <c r="X136" s="176">
        <f t="shared" si="42"/>
        <v>352.00000000000034</v>
      </c>
      <c r="Y136" s="176">
        <f t="shared" si="42"/>
        <v>352.00000000000034</v>
      </c>
      <c r="Z136" s="176">
        <f t="shared" si="42"/>
        <v>352.00000000000034</v>
      </c>
      <c r="AA136" s="176">
        <f t="shared" si="42"/>
        <v>352.00000000000034</v>
      </c>
      <c r="AB136" s="176">
        <f t="shared" si="42"/>
        <v>352.00000000000034</v>
      </c>
      <c r="AC136" s="176">
        <f t="shared" si="42"/>
        <v>352.00000000000034</v>
      </c>
      <c r="AD136" s="176">
        <f t="shared" si="42"/>
        <v>352.00000000000034</v>
      </c>
      <c r="AE136" s="176">
        <f t="shared" si="42"/>
        <v>352.00000000000034</v>
      </c>
      <c r="AF136" s="176">
        <f t="shared" si="42"/>
        <v>352.00000000000034</v>
      </c>
      <c r="AG136" s="176">
        <f t="shared" si="42"/>
        <v>352.00000000000034</v>
      </c>
      <c r="AH136" s="176">
        <f t="shared" si="42"/>
        <v>352.00000000000034</v>
      </c>
      <c r="AI136" s="176">
        <f t="shared" si="42"/>
        <v>10560.000000000016</v>
      </c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</row>
    <row r="137" spans="1:52" ht="14.4" outlineLevel="3">
      <c r="A137" s="173"/>
      <c r="B137" s="174" t="s">
        <v>25</v>
      </c>
      <c r="C137" s="175" t="s">
        <v>735</v>
      </c>
      <c r="D137" s="175" t="s">
        <v>38</v>
      </c>
      <c r="E137" s="176">
        <f t="shared" ref="E137:T152" si="43">(E80*3.2)*1000</f>
        <v>2367.9999999999995</v>
      </c>
      <c r="F137" s="177">
        <f t="shared" si="43"/>
        <v>2367.9999999999995</v>
      </c>
      <c r="G137" s="177">
        <f t="shared" si="43"/>
        <v>2367.9999999999995</v>
      </c>
      <c r="H137" s="177">
        <f t="shared" si="43"/>
        <v>2367.9999999999995</v>
      </c>
      <c r="I137" s="177">
        <f t="shared" si="43"/>
        <v>2367.9999999999995</v>
      </c>
      <c r="J137" s="177">
        <f t="shared" si="43"/>
        <v>2367.9999999999995</v>
      </c>
      <c r="K137" s="177">
        <f t="shared" si="43"/>
        <v>2367.9999999999995</v>
      </c>
      <c r="L137" s="177">
        <f t="shared" si="43"/>
        <v>2367.9999999999995</v>
      </c>
      <c r="M137" s="177">
        <f t="shared" si="43"/>
        <v>2367.9999999999995</v>
      </c>
      <c r="N137" s="177">
        <f t="shared" si="43"/>
        <v>2367.9999999999995</v>
      </c>
      <c r="O137" s="177">
        <f t="shared" si="43"/>
        <v>2367.9999999999995</v>
      </c>
      <c r="P137" s="177">
        <f t="shared" si="43"/>
        <v>2367.9999999999995</v>
      </c>
      <c r="Q137" s="177">
        <f t="shared" si="43"/>
        <v>2367.9999999999995</v>
      </c>
      <c r="R137" s="177">
        <f t="shared" si="43"/>
        <v>2367.9999999999995</v>
      </c>
      <c r="S137" s="177">
        <f t="shared" si="43"/>
        <v>2367.9999999999995</v>
      </c>
      <c r="T137" s="177">
        <f t="shared" si="43"/>
        <v>2367.9999999999995</v>
      </c>
      <c r="U137" s="177">
        <f t="shared" si="42"/>
        <v>2367.9999999999995</v>
      </c>
      <c r="V137" s="177">
        <f t="shared" si="42"/>
        <v>2367.9999999999995</v>
      </c>
      <c r="W137" s="177">
        <f t="shared" si="42"/>
        <v>2367.9999999999995</v>
      </c>
      <c r="X137" s="177">
        <f t="shared" si="42"/>
        <v>2367.9999999999995</v>
      </c>
      <c r="Y137" s="177">
        <f t="shared" si="42"/>
        <v>2367.9999999999995</v>
      </c>
      <c r="Z137" s="177">
        <f t="shared" si="42"/>
        <v>2367.9999999999995</v>
      </c>
      <c r="AA137" s="177">
        <f t="shared" si="42"/>
        <v>2367.9999999999995</v>
      </c>
      <c r="AB137" s="177">
        <f t="shared" si="42"/>
        <v>2367.9999999999995</v>
      </c>
      <c r="AC137" s="177">
        <f t="shared" si="42"/>
        <v>2367.9999999999995</v>
      </c>
      <c r="AD137" s="177">
        <f t="shared" si="42"/>
        <v>2367.9999999999995</v>
      </c>
      <c r="AE137" s="177">
        <f t="shared" si="42"/>
        <v>2367.9999999999995</v>
      </c>
      <c r="AF137" s="177">
        <f t="shared" si="42"/>
        <v>2367.9999999999995</v>
      </c>
      <c r="AG137" s="177">
        <f t="shared" si="42"/>
        <v>2367.9999999999995</v>
      </c>
      <c r="AH137" s="177">
        <f t="shared" si="42"/>
        <v>2367.9999999999995</v>
      </c>
      <c r="AI137" s="177">
        <f t="shared" si="42"/>
        <v>71039.999999999971</v>
      </c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</row>
    <row r="138" spans="1:52" ht="14.4" outlineLevel="3">
      <c r="A138" s="173" t="s">
        <v>736</v>
      </c>
      <c r="B138" s="178" t="s">
        <v>26</v>
      </c>
      <c r="C138" s="179" t="s">
        <v>737</v>
      </c>
      <c r="D138" s="179" t="s">
        <v>38</v>
      </c>
      <c r="E138" s="180">
        <f t="shared" si="43"/>
        <v>320.00000000000028</v>
      </c>
      <c r="F138" s="180">
        <f t="shared" si="42"/>
        <v>320.00000000000028</v>
      </c>
      <c r="G138" s="180">
        <f t="shared" si="42"/>
        <v>320.00000000000028</v>
      </c>
      <c r="H138" s="180">
        <f t="shared" si="42"/>
        <v>320.00000000000028</v>
      </c>
      <c r="I138" s="180">
        <f t="shared" si="42"/>
        <v>320.00000000000028</v>
      </c>
      <c r="J138" s="180">
        <f t="shared" si="42"/>
        <v>320.00000000000028</v>
      </c>
      <c r="K138" s="180">
        <f t="shared" si="42"/>
        <v>320.00000000000028</v>
      </c>
      <c r="L138" s="180">
        <f t="shared" si="42"/>
        <v>320.00000000000028</v>
      </c>
      <c r="M138" s="180">
        <f t="shared" si="42"/>
        <v>320.00000000000028</v>
      </c>
      <c r="N138" s="180">
        <f t="shared" si="42"/>
        <v>320.00000000000028</v>
      </c>
      <c r="O138" s="180">
        <f t="shared" si="42"/>
        <v>320.00000000000028</v>
      </c>
      <c r="P138" s="180">
        <f t="shared" si="42"/>
        <v>320.00000000000028</v>
      </c>
      <c r="Q138" s="180">
        <f t="shared" si="42"/>
        <v>320.00000000000028</v>
      </c>
      <c r="R138" s="180">
        <f t="shared" si="42"/>
        <v>320.00000000000028</v>
      </c>
      <c r="S138" s="180">
        <f t="shared" si="42"/>
        <v>320.00000000000028</v>
      </c>
      <c r="T138" s="180">
        <f t="shared" si="42"/>
        <v>320.00000000000028</v>
      </c>
      <c r="U138" s="180">
        <f t="shared" si="42"/>
        <v>320.00000000000028</v>
      </c>
      <c r="V138" s="180">
        <f t="shared" si="42"/>
        <v>320.00000000000028</v>
      </c>
      <c r="W138" s="180">
        <f t="shared" si="42"/>
        <v>320.00000000000028</v>
      </c>
      <c r="X138" s="180">
        <f t="shared" si="42"/>
        <v>320.00000000000028</v>
      </c>
      <c r="Y138" s="180">
        <f t="shared" si="42"/>
        <v>320.00000000000028</v>
      </c>
      <c r="Z138" s="180">
        <f t="shared" si="42"/>
        <v>320.00000000000028</v>
      </c>
      <c r="AA138" s="180">
        <f t="shared" si="42"/>
        <v>320.00000000000028</v>
      </c>
      <c r="AB138" s="180">
        <f t="shared" si="42"/>
        <v>320.00000000000028</v>
      </c>
      <c r="AC138" s="180">
        <f t="shared" si="42"/>
        <v>320.00000000000028</v>
      </c>
      <c r="AD138" s="180">
        <f t="shared" si="42"/>
        <v>320.00000000000028</v>
      </c>
      <c r="AE138" s="180">
        <f t="shared" si="42"/>
        <v>320.00000000000028</v>
      </c>
      <c r="AF138" s="180">
        <f t="shared" si="42"/>
        <v>320.00000000000028</v>
      </c>
      <c r="AG138" s="180">
        <f t="shared" si="42"/>
        <v>320.00000000000028</v>
      </c>
      <c r="AH138" s="180">
        <f t="shared" si="42"/>
        <v>320.00000000000028</v>
      </c>
      <c r="AI138" s="180">
        <f t="shared" si="42"/>
        <v>9600.0000000000091</v>
      </c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</row>
    <row r="139" spans="1:52" ht="14.4" outlineLevel="3">
      <c r="A139" s="173" t="s">
        <v>736</v>
      </c>
      <c r="B139" s="178" t="s">
        <v>27</v>
      </c>
      <c r="C139" s="179" t="s">
        <v>738</v>
      </c>
      <c r="D139" s="179" t="s">
        <v>38</v>
      </c>
      <c r="E139" s="180">
        <f t="shared" si="43"/>
        <v>0</v>
      </c>
      <c r="F139" s="180">
        <f t="shared" si="42"/>
        <v>0</v>
      </c>
      <c r="G139" s="180">
        <f t="shared" si="42"/>
        <v>0</v>
      </c>
      <c r="H139" s="180">
        <f t="shared" si="42"/>
        <v>0</v>
      </c>
      <c r="I139" s="180">
        <f t="shared" si="42"/>
        <v>0</v>
      </c>
      <c r="J139" s="180">
        <f t="shared" si="42"/>
        <v>0</v>
      </c>
      <c r="K139" s="180">
        <f t="shared" si="42"/>
        <v>0</v>
      </c>
      <c r="L139" s="180">
        <f t="shared" si="42"/>
        <v>0</v>
      </c>
      <c r="M139" s="180">
        <f t="shared" si="42"/>
        <v>0</v>
      </c>
      <c r="N139" s="180">
        <f t="shared" si="42"/>
        <v>0</v>
      </c>
      <c r="O139" s="180">
        <f t="shared" si="42"/>
        <v>0</v>
      </c>
      <c r="P139" s="180">
        <f t="shared" si="42"/>
        <v>0</v>
      </c>
      <c r="Q139" s="180">
        <f t="shared" si="42"/>
        <v>0</v>
      </c>
      <c r="R139" s="180">
        <f t="shared" si="42"/>
        <v>0</v>
      </c>
      <c r="S139" s="180">
        <f t="shared" si="42"/>
        <v>0</v>
      </c>
      <c r="T139" s="180">
        <f t="shared" si="42"/>
        <v>0</v>
      </c>
      <c r="U139" s="180">
        <f t="shared" si="42"/>
        <v>0</v>
      </c>
      <c r="V139" s="180">
        <f t="shared" si="42"/>
        <v>0</v>
      </c>
      <c r="W139" s="180">
        <f t="shared" si="42"/>
        <v>0</v>
      </c>
      <c r="X139" s="180">
        <f t="shared" si="42"/>
        <v>0</v>
      </c>
      <c r="Y139" s="180">
        <f t="shared" si="42"/>
        <v>0</v>
      </c>
      <c r="Z139" s="180">
        <f t="shared" si="42"/>
        <v>0</v>
      </c>
      <c r="AA139" s="180">
        <f t="shared" si="42"/>
        <v>0</v>
      </c>
      <c r="AB139" s="180">
        <f t="shared" si="42"/>
        <v>0</v>
      </c>
      <c r="AC139" s="180">
        <f t="shared" si="42"/>
        <v>0</v>
      </c>
      <c r="AD139" s="180">
        <f t="shared" si="42"/>
        <v>0</v>
      </c>
      <c r="AE139" s="180">
        <f t="shared" si="42"/>
        <v>0</v>
      </c>
      <c r="AF139" s="180">
        <f t="shared" si="42"/>
        <v>0</v>
      </c>
      <c r="AG139" s="180">
        <f t="shared" si="42"/>
        <v>0</v>
      </c>
      <c r="AH139" s="180">
        <f t="shared" si="42"/>
        <v>0</v>
      </c>
      <c r="AI139" s="180">
        <f t="shared" si="42"/>
        <v>0</v>
      </c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</row>
    <row r="140" spans="1:52" ht="14.4" outlineLevel="3">
      <c r="A140" s="173" t="s">
        <v>736</v>
      </c>
      <c r="B140" s="178" t="s">
        <v>28</v>
      </c>
      <c r="C140" s="179" t="s">
        <v>739</v>
      </c>
      <c r="D140" s="179" t="s">
        <v>38</v>
      </c>
      <c r="E140" s="180">
        <f t="shared" si="43"/>
        <v>0</v>
      </c>
      <c r="F140" s="180">
        <f t="shared" si="42"/>
        <v>0</v>
      </c>
      <c r="G140" s="180">
        <f t="shared" si="42"/>
        <v>0</v>
      </c>
      <c r="H140" s="180">
        <f t="shared" si="42"/>
        <v>0</v>
      </c>
      <c r="I140" s="180">
        <f t="shared" si="42"/>
        <v>0</v>
      </c>
      <c r="J140" s="180">
        <f t="shared" si="42"/>
        <v>0</v>
      </c>
      <c r="K140" s="180">
        <f t="shared" si="42"/>
        <v>0</v>
      </c>
      <c r="L140" s="180">
        <f t="shared" si="42"/>
        <v>0</v>
      </c>
      <c r="M140" s="180">
        <f t="shared" si="42"/>
        <v>0</v>
      </c>
      <c r="N140" s="180">
        <f t="shared" si="42"/>
        <v>0</v>
      </c>
      <c r="O140" s="180">
        <f t="shared" si="42"/>
        <v>0</v>
      </c>
      <c r="P140" s="180">
        <f t="shared" si="42"/>
        <v>0</v>
      </c>
      <c r="Q140" s="180">
        <f t="shared" si="42"/>
        <v>0</v>
      </c>
      <c r="R140" s="180">
        <f t="shared" si="42"/>
        <v>0</v>
      </c>
      <c r="S140" s="180">
        <f t="shared" si="42"/>
        <v>0</v>
      </c>
      <c r="T140" s="180">
        <f t="shared" si="42"/>
        <v>0</v>
      </c>
      <c r="U140" s="180">
        <f t="shared" si="42"/>
        <v>0</v>
      </c>
      <c r="V140" s="180">
        <f t="shared" si="42"/>
        <v>0</v>
      </c>
      <c r="W140" s="180">
        <f t="shared" si="42"/>
        <v>0</v>
      </c>
      <c r="X140" s="180">
        <f t="shared" si="42"/>
        <v>0</v>
      </c>
      <c r="Y140" s="180">
        <f t="shared" si="42"/>
        <v>0</v>
      </c>
      <c r="Z140" s="180">
        <f t="shared" si="42"/>
        <v>0</v>
      </c>
      <c r="AA140" s="180">
        <f t="shared" si="42"/>
        <v>0</v>
      </c>
      <c r="AB140" s="180">
        <f t="shared" si="42"/>
        <v>0</v>
      </c>
      <c r="AC140" s="180">
        <f t="shared" si="42"/>
        <v>0</v>
      </c>
      <c r="AD140" s="180">
        <f t="shared" si="42"/>
        <v>0</v>
      </c>
      <c r="AE140" s="180">
        <f t="shared" si="42"/>
        <v>0</v>
      </c>
      <c r="AF140" s="180">
        <f t="shared" si="42"/>
        <v>0</v>
      </c>
      <c r="AG140" s="180">
        <f t="shared" si="42"/>
        <v>0</v>
      </c>
      <c r="AH140" s="180">
        <f t="shared" si="42"/>
        <v>0</v>
      </c>
      <c r="AI140" s="180">
        <f t="shared" si="42"/>
        <v>0</v>
      </c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</row>
    <row r="141" spans="1:52" ht="14.4" outlineLevel="3">
      <c r="A141" s="173" t="s">
        <v>736</v>
      </c>
      <c r="B141" s="178" t="s">
        <v>29</v>
      </c>
      <c r="C141" s="179" t="s">
        <v>740</v>
      </c>
      <c r="D141" s="179" t="s">
        <v>38</v>
      </c>
      <c r="E141" s="180">
        <f t="shared" si="43"/>
        <v>0</v>
      </c>
      <c r="F141" s="180">
        <f t="shared" si="42"/>
        <v>0</v>
      </c>
      <c r="G141" s="180">
        <f t="shared" si="42"/>
        <v>0</v>
      </c>
      <c r="H141" s="180">
        <f t="shared" si="42"/>
        <v>0</v>
      </c>
      <c r="I141" s="180">
        <f t="shared" si="42"/>
        <v>0</v>
      </c>
      <c r="J141" s="180">
        <f t="shared" si="42"/>
        <v>0</v>
      </c>
      <c r="K141" s="180">
        <f t="shared" si="42"/>
        <v>0</v>
      </c>
      <c r="L141" s="180">
        <f t="shared" si="42"/>
        <v>0</v>
      </c>
      <c r="M141" s="180">
        <f t="shared" si="42"/>
        <v>0</v>
      </c>
      <c r="N141" s="180">
        <f t="shared" si="42"/>
        <v>0</v>
      </c>
      <c r="O141" s="180">
        <f t="shared" si="42"/>
        <v>0</v>
      </c>
      <c r="P141" s="180">
        <f t="shared" si="42"/>
        <v>0</v>
      </c>
      <c r="Q141" s="180">
        <f t="shared" si="42"/>
        <v>0</v>
      </c>
      <c r="R141" s="180">
        <f t="shared" si="42"/>
        <v>0</v>
      </c>
      <c r="S141" s="180">
        <f t="shared" si="42"/>
        <v>0</v>
      </c>
      <c r="T141" s="180">
        <f t="shared" si="42"/>
        <v>0</v>
      </c>
      <c r="U141" s="180">
        <f t="shared" si="42"/>
        <v>0</v>
      </c>
      <c r="V141" s="180">
        <f t="shared" si="42"/>
        <v>0</v>
      </c>
      <c r="W141" s="180">
        <f t="shared" si="42"/>
        <v>0</v>
      </c>
      <c r="X141" s="180">
        <f t="shared" si="42"/>
        <v>0</v>
      </c>
      <c r="Y141" s="180">
        <f t="shared" si="42"/>
        <v>0</v>
      </c>
      <c r="Z141" s="180">
        <f t="shared" si="42"/>
        <v>0</v>
      </c>
      <c r="AA141" s="180">
        <f t="shared" si="42"/>
        <v>0</v>
      </c>
      <c r="AB141" s="180">
        <f t="shared" si="42"/>
        <v>0</v>
      </c>
      <c r="AC141" s="180">
        <f t="shared" si="42"/>
        <v>0</v>
      </c>
      <c r="AD141" s="180">
        <f t="shared" si="42"/>
        <v>0</v>
      </c>
      <c r="AE141" s="180">
        <f t="shared" si="42"/>
        <v>0</v>
      </c>
      <c r="AF141" s="180">
        <f t="shared" si="42"/>
        <v>0</v>
      </c>
      <c r="AG141" s="180">
        <f t="shared" si="42"/>
        <v>0</v>
      </c>
      <c r="AH141" s="180">
        <f t="shared" si="42"/>
        <v>0</v>
      </c>
      <c r="AI141" s="180">
        <f t="shared" si="42"/>
        <v>0</v>
      </c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</row>
    <row r="142" spans="1:52" ht="14.4" outlineLevel="3">
      <c r="A142" s="173" t="s">
        <v>736</v>
      </c>
      <c r="B142" s="178" t="s">
        <v>30</v>
      </c>
      <c r="C142" s="179" t="s">
        <v>741</v>
      </c>
      <c r="D142" s="179" t="s">
        <v>38</v>
      </c>
      <c r="E142" s="180">
        <f t="shared" si="43"/>
        <v>0</v>
      </c>
      <c r="F142" s="180">
        <f t="shared" si="42"/>
        <v>0</v>
      </c>
      <c r="G142" s="180">
        <f t="shared" si="42"/>
        <v>0</v>
      </c>
      <c r="H142" s="180">
        <f t="shared" si="42"/>
        <v>0</v>
      </c>
      <c r="I142" s="180">
        <f t="shared" si="42"/>
        <v>0</v>
      </c>
      <c r="J142" s="180">
        <f t="shared" si="42"/>
        <v>0</v>
      </c>
      <c r="K142" s="180">
        <f t="shared" si="42"/>
        <v>0</v>
      </c>
      <c r="L142" s="180">
        <f t="shared" si="42"/>
        <v>0</v>
      </c>
      <c r="M142" s="180">
        <f t="shared" si="42"/>
        <v>0</v>
      </c>
      <c r="N142" s="180">
        <f t="shared" si="42"/>
        <v>0</v>
      </c>
      <c r="O142" s="180">
        <f t="shared" si="42"/>
        <v>0</v>
      </c>
      <c r="P142" s="180">
        <f t="shared" si="42"/>
        <v>0</v>
      </c>
      <c r="Q142" s="180">
        <f t="shared" si="42"/>
        <v>0</v>
      </c>
      <c r="R142" s="180">
        <f t="shared" si="42"/>
        <v>0</v>
      </c>
      <c r="S142" s="180">
        <f t="shared" si="42"/>
        <v>0</v>
      </c>
      <c r="T142" s="180">
        <f t="shared" si="42"/>
        <v>0</v>
      </c>
      <c r="U142" s="180">
        <f t="shared" si="42"/>
        <v>0</v>
      </c>
      <c r="V142" s="180">
        <f t="shared" si="42"/>
        <v>0</v>
      </c>
      <c r="W142" s="180">
        <f t="shared" si="42"/>
        <v>0</v>
      </c>
      <c r="X142" s="180">
        <f t="shared" si="42"/>
        <v>0</v>
      </c>
      <c r="Y142" s="180">
        <f t="shared" si="42"/>
        <v>0</v>
      </c>
      <c r="Z142" s="180">
        <f t="shared" si="42"/>
        <v>0</v>
      </c>
      <c r="AA142" s="180">
        <f t="shared" si="42"/>
        <v>0</v>
      </c>
      <c r="AB142" s="180">
        <f t="shared" si="42"/>
        <v>0</v>
      </c>
      <c r="AC142" s="180">
        <f t="shared" si="42"/>
        <v>0</v>
      </c>
      <c r="AD142" s="180">
        <f t="shared" si="42"/>
        <v>0</v>
      </c>
      <c r="AE142" s="180">
        <f t="shared" si="42"/>
        <v>0</v>
      </c>
      <c r="AF142" s="180">
        <f t="shared" si="42"/>
        <v>0</v>
      </c>
      <c r="AG142" s="180">
        <f t="shared" si="42"/>
        <v>0</v>
      </c>
      <c r="AH142" s="180">
        <f t="shared" si="42"/>
        <v>0</v>
      </c>
      <c r="AI142" s="180">
        <f t="shared" si="42"/>
        <v>0</v>
      </c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</row>
    <row r="143" spans="1:52" ht="14.4" outlineLevel="3">
      <c r="A143" s="173" t="s">
        <v>736</v>
      </c>
      <c r="B143" s="178" t="s">
        <v>31</v>
      </c>
      <c r="C143" s="179" t="s">
        <v>742</v>
      </c>
      <c r="D143" s="179" t="s">
        <v>38</v>
      </c>
      <c r="E143" s="180">
        <f t="shared" si="43"/>
        <v>0</v>
      </c>
      <c r="F143" s="180">
        <f t="shared" si="42"/>
        <v>0</v>
      </c>
      <c r="G143" s="180">
        <f t="shared" si="42"/>
        <v>0</v>
      </c>
      <c r="H143" s="180">
        <f t="shared" si="42"/>
        <v>0</v>
      </c>
      <c r="I143" s="180">
        <f t="shared" si="42"/>
        <v>0</v>
      </c>
      <c r="J143" s="180">
        <f t="shared" si="42"/>
        <v>0</v>
      </c>
      <c r="K143" s="180">
        <f t="shared" si="42"/>
        <v>0</v>
      </c>
      <c r="L143" s="180">
        <f t="shared" si="42"/>
        <v>0</v>
      </c>
      <c r="M143" s="180">
        <f t="shared" si="42"/>
        <v>0</v>
      </c>
      <c r="N143" s="180">
        <f t="shared" si="42"/>
        <v>0</v>
      </c>
      <c r="O143" s="180">
        <f t="shared" si="42"/>
        <v>0</v>
      </c>
      <c r="P143" s="180">
        <f t="shared" si="42"/>
        <v>0</v>
      </c>
      <c r="Q143" s="180">
        <f t="shared" si="42"/>
        <v>0</v>
      </c>
      <c r="R143" s="180">
        <f t="shared" si="42"/>
        <v>0</v>
      </c>
      <c r="S143" s="180">
        <f t="shared" si="42"/>
        <v>0</v>
      </c>
      <c r="T143" s="180">
        <f t="shared" si="42"/>
        <v>0</v>
      </c>
      <c r="U143" s="180">
        <f t="shared" si="42"/>
        <v>0</v>
      </c>
      <c r="V143" s="180">
        <f t="shared" si="42"/>
        <v>0</v>
      </c>
      <c r="W143" s="180">
        <f t="shared" si="42"/>
        <v>0</v>
      </c>
      <c r="X143" s="180">
        <f t="shared" si="42"/>
        <v>0</v>
      </c>
      <c r="Y143" s="180">
        <f t="shared" si="42"/>
        <v>0</v>
      </c>
      <c r="Z143" s="180">
        <f t="shared" si="42"/>
        <v>0</v>
      </c>
      <c r="AA143" s="180">
        <f t="shared" si="42"/>
        <v>0</v>
      </c>
      <c r="AB143" s="180">
        <f t="shared" si="42"/>
        <v>0</v>
      </c>
      <c r="AC143" s="180">
        <f t="shared" si="42"/>
        <v>0</v>
      </c>
      <c r="AD143" s="180">
        <f t="shared" si="42"/>
        <v>0</v>
      </c>
      <c r="AE143" s="180">
        <f t="shared" si="42"/>
        <v>0</v>
      </c>
      <c r="AF143" s="180">
        <f t="shared" si="42"/>
        <v>0</v>
      </c>
      <c r="AG143" s="180">
        <f t="shared" si="42"/>
        <v>0</v>
      </c>
      <c r="AH143" s="180">
        <f t="shared" si="42"/>
        <v>0</v>
      </c>
      <c r="AI143" s="180">
        <f t="shared" si="42"/>
        <v>0</v>
      </c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</row>
    <row r="144" spans="1:52" ht="14.4" outlineLevel="3">
      <c r="A144" s="173" t="s">
        <v>736</v>
      </c>
      <c r="B144" s="178" t="s">
        <v>32</v>
      </c>
      <c r="C144" s="179" t="s">
        <v>743</v>
      </c>
      <c r="D144" s="179" t="s">
        <v>38</v>
      </c>
      <c r="E144" s="180">
        <f t="shared" si="43"/>
        <v>12367.999999999984</v>
      </c>
      <c r="F144" s="180">
        <f t="shared" si="42"/>
        <v>12367.999999999984</v>
      </c>
      <c r="G144" s="180">
        <f t="shared" si="42"/>
        <v>12367.999999999984</v>
      </c>
      <c r="H144" s="180">
        <f t="shared" si="42"/>
        <v>12367.999999999984</v>
      </c>
      <c r="I144" s="180">
        <f t="shared" si="42"/>
        <v>12367.999999999984</v>
      </c>
      <c r="J144" s="180">
        <f t="shared" si="42"/>
        <v>12367.999999999984</v>
      </c>
      <c r="K144" s="180">
        <f t="shared" si="42"/>
        <v>12367.999999999984</v>
      </c>
      <c r="L144" s="180">
        <f t="shared" si="42"/>
        <v>12367.999999999984</v>
      </c>
      <c r="M144" s="180">
        <f t="shared" si="42"/>
        <v>12367.999999999984</v>
      </c>
      <c r="N144" s="180">
        <f t="shared" si="42"/>
        <v>12367.999999999984</v>
      </c>
      <c r="O144" s="180">
        <f t="shared" si="42"/>
        <v>12367.999999999984</v>
      </c>
      <c r="P144" s="180">
        <f t="shared" si="42"/>
        <v>12367.999999999984</v>
      </c>
      <c r="Q144" s="180">
        <f t="shared" si="42"/>
        <v>12367.999999999984</v>
      </c>
      <c r="R144" s="180">
        <f t="shared" si="42"/>
        <v>12367.999999999984</v>
      </c>
      <c r="S144" s="180">
        <f t="shared" si="42"/>
        <v>12367.999999999984</v>
      </c>
      <c r="T144" s="180">
        <f t="shared" si="42"/>
        <v>12367.999999999984</v>
      </c>
      <c r="U144" s="180">
        <f t="shared" si="42"/>
        <v>12367.999999999984</v>
      </c>
      <c r="V144" s="180">
        <f t="shared" si="42"/>
        <v>12367.999999999984</v>
      </c>
      <c r="W144" s="180">
        <f t="shared" si="42"/>
        <v>12367.999999999984</v>
      </c>
      <c r="X144" s="180">
        <f t="shared" si="42"/>
        <v>12367.999999999984</v>
      </c>
      <c r="Y144" s="180">
        <f t="shared" si="42"/>
        <v>12367.999999999984</v>
      </c>
      <c r="Z144" s="180">
        <f t="shared" si="42"/>
        <v>12367.999999999984</v>
      </c>
      <c r="AA144" s="180">
        <f t="shared" si="42"/>
        <v>12367.999999999984</v>
      </c>
      <c r="AB144" s="180">
        <f t="shared" si="42"/>
        <v>12367.999999999984</v>
      </c>
      <c r="AC144" s="180">
        <f t="shared" si="42"/>
        <v>12367.999999999984</v>
      </c>
      <c r="AD144" s="180">
        <f t="shared" si="42"/>
        <v>12367.999999999984</v>
      </c>
      <c r="AE144" s="180">
        <f t="shared" si="42"/>
        <v>12367.999999999984</v>
      </c>
      <c r="AF144" s="180">
        <f t="shared" si="42"/>
        <v>12367.999999999984</v>
      </c>
      <c r="AG144" s="180">
        <f t="shared" si="42"/>
        <v>12367.999999999984</v>
      </c>
      <c r="AH144" s="180">
        <f t="shared" si="42"/>
        <v>12367.999999999984</v>
      </c>
      <c r="AI144" s="180">
        <f t="shared" si="42"/>
        <v>371039.99999999953</v>
      </c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</row>
    <row r="145" spans="1:52" ht="14.4" outlineLevel="3">
      <c r="A145" s="173"/>
      <c r="B145" s="174" t="s">
        <v>33</v>
      </c>
      <c r="C145" s="175" t="s">
        <v>744</v>
      </c>
      <c r="D145" s="175" t="s">
        <v>38</v>
      </c>
      <c r="E145" s="176">
        <f t="shared" si="43"/>
        <v>24463.999999999942</v>
      </c>
      <c r="F145" s="177">
        <f t="shared" si="43"/>
        <v>24463.999999999942</v>
      </c>
      <c r="G145" s="177">
        <f t="shared" si="43"/>
        <v>24463.999999999942</v>
      </c>
      <c r="H145" s="177">
        <f t="shared" si="43"/>
        <v>24463.999999999942</v>
      </c>
      <c r="I145" s="177">
        <f t="shared" si="43"/>
        <v>24463.999999999942</v>
      </c>
      <c r="J145" s="177">
        <f t="shared" si="43"/>
        <v>24463.999999999942</v>
      </c>
      <c r="K145" s="177">
        <f t="shared" si="43"/>
        <v>24463.999999999942</v>
      </c>
      <c r="L145" s="177">
        <f t="shared" si="43"/>
        <v>24463.999999999942</v>
      </c>
      <c r="M145" s="177">
        <f t="shared" si="43"/>
        <v>24463.999999999942</v>
      </c>
      <c r="N145" s="177">
        <f t="shared" si="43"/>
        <v>24463.999999999942</v>
      </c>
      <c r="O145" s="177">
        <f t="shared" si="43"/>
        <v>24463.999999999942</v>
      </c>
      <c r="P145" s="177">
        <f t="shared" si="43"/>
        <v>24463.999999999942</v>
      </c>
      <c r="Q145" s="177">
        <f t="shared" si="43"/>
        <v>24463.999999999942</v>
      </c>
      <c r="R145" s="177">
        <f t="shared" si="43"/>
        <v>24463.999999999942</v>
      </c>
      <c r="S145" s="177">
        <f t="shared" si="43"/>
        <v>24463.999999999942</v>
      </c>
      <c r="T145" s="177">
        <f t="shared" si="43"/>
        <v>24463.999999999942</v>
      </c>
      <c r="U145" s="177">
        <f t="shared" ref="F145:AI152" si="44">(U88*3.2)*1000</f>
        <v>24463.999999999942</v>
      </c>
      <c r="V145" s="177">
        <f t="shared" si="44"/>
        <v>24463.999999999942</v>
      </c>
      <c r="W145" s="177">
        <f t="shared" si="44"/>
        <v>24463.999999999942</v>
      </c>
      <c r="X145" s="177">
        <f t="shared" si="44"/>
        <v>24463.999999999942</v>
      </c>
      <c r="Y145" s="177">
        <f t="shared" si="44"/>
        <v>24463.999999999942</v>
      </c>
      <c r="Z145" s="177">
        <f t="shared" si="44"/>
        <v>24463.999999999942</v>
      </c>
      <c r="AA145" s="177">
        <f t="shared" si="44"/>
        <v>24463.999999999942</v>
      </c>
      <c r="AB145" s="177">
        <f t="shared" si="44"/>
        <v>24463.999999999942</v>
      </c>
      <c r="AC145" s="177">
        <f t="shared" si="44"/>
        <v>24463.999999999942</v>
      </c>
      <c r="AD145" s="177">
        <f t="shared" si="44"/>
        <v>24463.999999999942</v>
      </c>
      <c r="AE145" s="177">
        <f t="shared" si="44"/>
        <v>24463.999999999942</v>
      </c>
      <c r="AF145" s="177">
        <f t="shared" si="44"/>
        <v>24463.999999999942</v>
      </c>
      <c r="AG145" s="177">
        <f t="shared" si="44"/>
        <v>24463.999999999942</v>
      </c>
      <c r="AH145" s="177">
        <f t="shared" si="44"/>
        <v>24463.999999999942</v>
      </c>
      <c r="AI145" s="177">
        <f t="shared" si="44"/>
        <v>733919.99999999825</v>
      </c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</row>
    <row r="146" spans="1:52" ht="14.4" outlineLevel="3">
      <c r="A146" s="173"/>
      <c r="B146" s="174" t="s">
        <v>34</v>
      </c>
      <c r="C146" s="175" t="s">
        <v>745</v>
      </c>
      <c r="D146" s="175" t="s">
        <v>38</v>
      </c>
      <c r="E146" s="176">
        <f t="shared" si="43"/>
        <v>76656.000000000087</v>
      </c>
      <c r="F146" s="177">
        <f t="shared" si="44"/>
        <v>76656.000000000087</v>
      </c>
      <c r="G146" s="177">
        <f t="shared" si="44"/>
        <v>76656.000000000087</v>
      </c>
      <c r="H146" s="177">
        <f t="shared" si="44"/>
        <v>76656.000000000087</v>
      </c>
      <c r="I146" s="177">
        <f t="shared" si="44"/>
        <v>76656.000000000087</v>
      </c>
      <c r="J146" s="177">
        <f t="shared" si="44"/>
        <v>76656.000000000087</v>
      </c>
      <c r="K146" s="177">
        <f t="shared" si="44"/>
        <v>76656.000000000087</v>
      </c>
      <c r="L146" s="177">
        <f t="shared" si="44"/>
        <v>76656.000000000087</v>
      </c>
      <c r="M146" s="177">
        <f t="shared" si="44"/>
        <v>76656.000000000087</v>
      </c>
      <c r="N146" s="177">
        <f t="shared" si="44"/>
        <v>76656.000000000087</v>
      </c>
      <c r="O146" s="177">
        <f t="shared" si="44"/>
        <v>76656.000000000087</v>
      </c>
      <c r="P146" s="177">
        <f t="shared" si="44"/>
        <v>76656.000000000087</v>
      </c>
      <c r="Q146" s="177">
        <f t="shared" si="44"/>
        <v>76656.000000000087</v>
      </c>
      <c r="R146" s="177">
        <f t="shared" si="44"/>
        <v>76656.000000000087</v>
      </c>
      <c r="S146" s="177">
        <f t="shared" si="44"/>
        <v>76656.000000000087</v>
      </c>
      <c r="T146" s="177">
        <f t="shared" si="44"/>
        <v>76656.000000000087</v>
      </c>
      <c r="U146" s="177">
        <f t="shared" si="44"/>
        <v>76656.000000000087</v>
      </c>
      <c r="V146" s="177">
        <f t="shared" si="44"/>
        <v>76656.000000000087</v>
      </c>
      <c r="W146" s="177">
        <f t="shared" si="44"/>
        <v>76656.000000000087</v>
      </c>
      <c r="X146" s="177">
        <f t="shared" si="44"/>
        <v>76656.000000000087</v>
      </c>
      <c r="Y146" s="177">
        <f t="shared" si="44"/>
        <v>76656.000000000087</v>
      </c>
      <c r="Z146" s="177">
        <f t="shared" si="44"/>
        <v>76656.000000000087</v>
      </c>
      <c r="AA146" s="177">
        <f t="shared" si="44"/>
        <v>76656.000000000087</v>
      </c>
      <c r="AB146" s="177">
        <f t="shared" si="44"/>
        <v>76656.000000000087</v>
      </c>
      <c r="AC146" s="177">
        <f t="shared" si="44"/>
        <v>76656.000000000087</v>
      </c>
      <c r="AD146" s="177">
        <f t="shared" si="44"/>
        <v>76656.000000000087</v>
      </c>
      <c r="AE146" s="177">
        <f t="shared" si="44"/>
        <v>76656.000000000087</v>
      </c>
      <c r="AF146" s="177">
        <f t="shared" si="44"/>
        <v>76656.000000000087</v>
      </c>
      <c r="AG146" s="177">
        <f t="shared" si="44"/>
        <v>76656.000000000087</v>
      </c>
      <c r="AH146" s="177">
        <f t="shared" si="44"/>
        <v>76656.000000000087</v>
      </c>
      <c r="AI146" s="177">
        <f t="shared" si="44"/>
        <v>2299680.0000000033</v>
      </c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</row>
    <row r="147" spans="1:52" ht="14.4" outlineLevel="3">
      <c r="A147" s="173" t="s">
        <v>746</v>
      </c>
      <c r="B147" s="181" t="s">
        <v>35</v>
      </c>
      <c r="C147" s="182" t="s">
        <v>747</v>
      </c>
      <c r="D147" s="182" t="s">
        <v>38</v>
      </c>
      <c r="E147" s="177">
        <f t="shared" si="43"/>
        <v>0</v>
      </c>
      <c r="F147" s="177">
        <f t="shared" si="44"/>
        <v>0</v>
      </c>
      <c r="G147" s="177">
        <f t="shared" si="44"/>
        <v>0</v>
      </c>
      <c r="H147" s="177">
        <f t="shared" si="44"/>
        <v>0</v>
      </c>
      <c r="I147" s="177">
        <f t="shared" si="44"/>
        <v>0</v>
      </c>
      <c r="J147" s="183">
        <f t="shared" si="44"/>
        <v>0</v>
      </c>
      <c r="K147" s="183">
        <f t="shared" si="44"/>
        <v>0</v>
      </c>
      <c r="L147" s="183">
        <f t="shared" si="44"/>
        <v>0</v>
      </c>
      <c r="M147" s="183">
        <f t="shared" si="44"/>
        <v>0</v>
      </c>
      <c r="N147" s="183">
        <f t="shared" si="44"/>
        <v>0</v>
      </c>
      <c r="O147" s="183">
        <f t="shared" si="44"/>
        <v>0</v>
      </c>
      <c r="P147" s="183">
        <f t="shared" si="44"/>
        <v>0</v>
      </c>
      <c r="Q147" s="183">
        <f t="shared" si="44"/>
        <v>0</v>
      </c>
      <c r="R147" s="183">
        <f t="shared" si="44"/>
        <v>0</v>
      </c>
      <c r="S147" s="183">
        <f t="shared" si="44"/>
        <v>0</v>
      </c>
      <c r="T147" s="183">
        <f t="shared" si="44"/>
        <v>0</v>
      </c>
      <c r="U147" s="183">
        <f t="shared" si="44"/>
        <v>0</v>
      </c>
      <c r="V147" s="183">
        <f t="shared" si="44"/>
        <v>0</v>
      </c>
      <c r="W147" s="183">
        <f t="shared" si="44"/>
        <v>0</v>
      </c>
      <c r="X147" s="183">
        <f t="shared" si="44"/>
        <v>0</v>
      </c>
      <c r="Y147" s="183">
        <f t="shared" si="44"/>
        <v>0</v>
      </c>
      <c r="Z147" s="183">
        <f t="shared" si="44"/>
        <v>0</v>
      </c>
      <c r="AA147" s="183">
        <f t="shared" si="44"/>
        <v>0</v>
      </c>
      <c r="AB147" s="183">
        <f t="shared" si="44"/>
        <v>0</v>
      </c>
      <c r="AC147" s="183">
        <f t="shared" si="44"/>
        <v>0</v>
      </c>
      <c r="AD147" s="183">
        <f t="shared" si="44"/>
        <v>0</v>
      </c>
      <c r="AE147" s="183">
        <f t="shared" si="44"/>
        <v>0</v>
      </c>
      <c r="AF147" s="183">
        <f t="shared" si="44"/>
        <v>0</v>
      </c>
      <c r="AG147" s="183">
        <f t="shared" si="44"/>
        <v>0</v>
      </c>
      <c r="AH147" s="183">
        <f t="shared" si="44"/>
        <v>0</v>
      </c>
      <c r="AI147" s="183">
        <f t="shared" si="44"/>
        <v>0</v>
      </c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</row>
    <row r="148" spans="1:52" ht="14.4" outlineLevel="3">
      <c r="A148" s="173" t="s">
        <v>746</v>
      </c>
      <c r="B148" s="181" t="s">
        <v>760</v>
      </c>
      <c r="C148" s="182" t="s">
        <v>749</v>
      </c>
      <c r="D148" s="182" t="s">
        <v>38</v>
      </c>
      <c r="E148" s="177">
        <f t="shared" si="43"/>
        <v>0</v>
      </c>
      <c r="F148" s="177">
        <f t="shared" si="44"/>
        <v>0</v>
      </c>
      <c r="G148" s="177">
        <f t="shared" si="44"/>
        <v>0</v>
      </c>
      <c r="H148" s="177">
        <f t="shared" si="44"/>
        <v>0</v>
      </c>
      <c r="I148" s="177">
        <f t="shared" si="44"/>
        <v>0</v>
      </c>
      <c r="J148" s="183">
        <f t="shared" si="44"/>
        <v>0</v>
      </c>
      <c r="K148" s="183">
        <f t="shared" si="44"/>
        <v>0</v>
      </c>
      <c r="L148" s="183">
        <f t="shared" si="44"/>
        <v>0</v>
      </c>
      <c r="M148" s="183">
        <f t="shared" si="44"/>
        <v>0</v>
      </c>
      <c r="N148" s="183">
        <f t="shared" si="44"/>
        <v>0</v>
      </c>
      <c r="O148" s="183">
        <f t="shared" si="44"/>
        <v>0</v>
      </c>
      <c r="P148" s="183">
        <f t="shared" si="44"/>
        <v>0</v>
      </c>
      <c r="Q148" s="183">
        <f t="shared" si="44"/>
        <v>0</v>
      </c>
      <c r="R148" s="183">
        <f t="shared" si="44"/>
        <v>0</v>
      </c>
      <c r="S148" s="183">
        <f t="shared" si="44"/>
        <v>0</v>
      </c>
      <c r="T148" s="183">
        <f t="shared" si="44"/>
        <v>0</v>
      </c>
      <c r="U148" s="183">
        <f t="shared" si="44"/>
        <v>0</v>
      </c>
      <c r="V148" s="183">
        <f t="shared" si="44"/>
        <v>0</v>
      </c>
      <c r="W148" s="183">
        <f t="shared" si="44"/>
        <v>0</v>
      </c>
      <c r="X148" s="183">
        <f t="shared" si="44"/>
        <v>0</v>
      </c>
      <c r="Y148" s="183">
        <f t="shared" si="44"/>
        <v>0</v>
      </c>
      <c r="Z148" s="183">
        <f t="shared" si="44"/>
        <v>0</v>
      </c>
      <c r="AA148" s="183">
        <f t="shared" si="44"/>
        <v>0</v>
      </c>
      <c r="AB148" s="183">
        <f t="shared" si="44"/>
        <v>0</v>
      </c>
      <c r="AC148" s="183">
        <f t="shared" si="44"/>
        <v>0</v>
      </c>
      <c r="AD148" s="183">
        <f t="shared" si="44"/>
        <v>0</v>
      </c>
      <c r="AE148" s="183">
        <f t="shared" si="44"/>
        <v>0</v>
      </c>
      <c r="AF148" s="183">
        <f t="shared" si="44"/>
        <v>0</v>
      </c>
      <c r="AG148" s="183">
        <f t="shared" si="44"/>
        <v>0</v>
      </c>
      <c r="AH148" s="183">
        <f t="shared" si="44"/>
        <v>0</v>
      </c>
      <c r="AI148" s="183">
        <f t="shared" si="44"/>
        <v>0</v>
      </c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</row>
    <row r="149" spans="1:52" ht="14.4" outlineLevel="3">
      <c r="A149" s="173" t="s">
        <v>746</v>
      </c>
      <c r="B149" s="181" t="s">
        <v>761</v>
      </c>
      <c r="C149" s="182" t="s">
        <v>751</v>
      </c>
      <c r="D149" s="182" t="s">
        <v>38</v>
      </c>
      <c r="E149" s="177">
        <f t="shared" si="43"/>
        <v>7647.9999999999573</v>
      </c>
      <c r="F149" s="177">
        <f t="shared" si="44"/>
        <v>7647.9999999999573</v>
      </c>
      <c r="G149" s="177">
        <f t="shared" si="44"/>
        <v>7647.9999999999573</v>
      </c>
      <c r="H149" s="177">
        <f t="shared" si="44"/>
        <v>7647.9999999999573</v>
      </c>
      <c r="I149" s="177">
        <f t="shared" si="44"/>
        <v>7647.9999999999573</v>
      </c>
      <c r="J149" s="183">
        <f t="shared" si="44"/>
        <v>7296.0000000000036</v>
      </c>
      <c r="K149" s="183">
        <f t="shared" si="44"/>
        <v>7296.0000000000036</v>
      </c>
      <c r="L149" s="183">
        <f t="shared" si="44"/>
        <v>7296.0000000000036</v>
      </c>
      <c r="M149" s="183">
        <f t="shared" si="44"/>
        <v>7296.0000000000036</v>
      </c>
      <c r="N149" s="183">
        <f t="shared" si="44"/>
        <v>7296.0000000000036</v>
      </c>
      <c r="O149" s="183">
        <f t="shared" si="44"/>
        <v>7296.0000000000036</v>
      </c>
      <c r="P149" s="183">
        <f t="shared" si="44"/>
        <v>7296.0000000000036</v>
      </c>
      <c r="Q149" s="183">
        <f t="shared" si="44"/>
        <v>7296.0000000000036</v>
      </c>
      <c r="R149" s="183">
        <f t="shared" si="44"/>
        <v>7296.0000000000036</v>
      </c>
      <c r="S149" s="183">
        <f t="shared" si="44"/>
        <v>7296.0000000000036</v>
      </c>
      <c r="T149" s="183">
        <f t="shared" si="44"/>
        <v>7296.0000000000036</v>
      </c>
      <c r="U149" s="183">
        <f t="shared" si="44"/>
        <v>7296.0000000000036</v>
      </c>
      <c r="V149" s="183">
        <f t="shared" si="44"/>
        <v>7296.0000000000036</v>
      </c>
      <c r="W149" s="183">
        <f t="shared" si="44"/>
        <v>7296.0000000000036</v>
      </c>
      <c r="X149" s="183">
        <f t="shared" si="44"/>
        <v>7296.0000000000036</v>
      </c>
      <c r="Y149" s="183">
        <f t="shared" si="44"/>
        <v>7296.0000000000036</v>
      </c>
      <c r="Z149" s="183">
        <f t="shared" si="44"/>
        <v>7296.0000000000036</v>
      </c>
      <c r="AA149" s="183">
        <f t="shared" si="44"/>
        <v>7296.0000000000036</v>
      </c>
      <c r="AB149" s="183">
        <f t="shared" si="44"/>
        <v>7296.0000000000036</v>
      </c>
      <c r="AC149" s="183">
        <f t="shared" si="44"/>
        <v>7296.0000000000036</v>
      </c>
      <c r="AD149" s="183">
        <f t="shared" si="44"/>
        <v>7296.0000000000036</v>
      </c>
      <c r="AE149" s="183">
        <f t="shared" si="44"/>
        <v>7296.0000000000036</v>
      </c>
      <c r="AF149" s="183">
        <f t="shared" si="44"/>
        <v>7296.0000000000036</v>
      </c>
      <c r="AG149" s="183">
        <f t="shared" si="44"/>
        <v>7296.0000000000036</v>
      </c>
      <c r="AH149" s="183">
        <f t="shared" si="44"/>
        <v>7296.0000000000036</v>
      </c>
      <c r="AI149" s="183">
        <f t="shared" si="44"/>
        <v>220639.99999999988</v>
      </c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</row>
    <row r="150" spans="1:52" ht="14.4" outlineLevel="3">
      <c r="A150" s="173" t="s">
        <v>752</v>
      </c>
      <c r="B150" s="184" t="s">
        <v>762</v>
      </c>
      <c r="C150" s="185" t="s">
        <v>754</v>
      </c>
      <c r="D150" s="185" t="s">
        <v>38</v>
      </c>
      <c r="E150" s="177">
        <f t="shared" si="43"/>
        <v>0</v>
      </c>
      <c r="F150" s="177">
        <f t="shared" si="44"/>
        <v>0</v>
      </c>
      <c r="G150" s="177">
        <f t="shared" si="44"/>
        <v>0</v>
      </c>
      <c r="H150" s="186">
        <f t="shared" si="44"/>
        <v>0</v>
      </c>
      <c r="I150" s="186">
        <f t="shared" si="44"/>
        <v>0</v>
      </c>
      <c r="J150" s="186">
        <f t="shared" si="44"/>
        <v>0</v>
      </c>
      <c r="K150" s="186">
        <f t="shared" si="44"/>
        <v>0</v>
      </c>
      <c r="L150" s="186">
        <f t="shared" si="44"/>
        <v>0</v>
      </c>
      <c r="M150" s="186">
        <f t="shared" si="44"/>
        <v>0</v>
      </c>
      <c r="N150" s="186">
        <f t="shared" si="44"/>
        <v>0</v>
      </c>
      <c r="O150" s="186">
        <f t="shared" si="44"/>
        <v>0</v>
      </c>
      <c r="P150" s="186">
        <f t="shared" si="44"/>
        <v>0</v>
      </c>
      <c r="Q150" s="186">
        <f t="shared" si="44"/>
        <v>0</v>
      </c>
      <c r="R150" s="186">
        <f t="shared" si="44"/>
        <v>0</v>
      </c>
      <c r="S150" s="186">
        <f t="shared" si="44"/>
        <v>0</v>
      </c>
      <c r="T150" s="186">
        <f t="shared" si="44"/>
        <v>0</v>
      </c>
      <c r="U150" s="186">
        <f t="shared" si="44"/>
        <v>0</v>
      </c>
      <c r="V150" s="186">
        <f t="shared" si="44"/>
        <v>0</v>
      </c>
      <c r="W150" s="186">
        <f t="shared" si="44"/>
        <v>0</v>
      </c>
      <c r="X150" s="186">
        <f t="shared" si="44"/>
        <v>0</v>
      </c>
      <c r="Y150" s="186">
        <f t="shared" si="44"/>
        <v>0</v>
      </c>
      <c r="Z150" s="186">
        <f t="shared" si="44"/>
        <v>0</v>
      </c>
      <c r="AA150" s="186">
        <f t="shared" si="44"/>
        <v>0</v>
      </c>
      <c r="AB150" s="186">
        <f t="shared" si="44"/>
        <v>0</v>
      </c>
      <c r="AC150" s="186">
        <f t="shared" si="44"/>
        <v>0</v>
      </c>
      <c r="AD150" s="186">
        <f t="shared" si="44"/>
        <v>0</v>
      </c>
      <c r="AE150" s="186">
        <f t="shared" si="44"/>
        <v>0</v>
      </c>
      <c r="AF150" s="186">
        <f t="shared" si="44"/>
        <v>0</v>
      </c>
      <c r="AG150" s="186">
        <f t="shared" si="44"/>
        <v>0</v>
      </c>
      <c r="AH150" s="186">
        <f t="shared" si="44"/>
        <v>0</v>
      </c>
      <c r="AI150" s="186">
        <f t="shared" si="44"/>
        <v>0</v>
      </c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</row>
    <row r="151" spans="1:52" ht="14.4" outlineLevel="3">
      <c r="A151" s="173" t="s">
        <v>752</v>
      </c>
      <c r="B151" s="184" t="s">
        <v>763</v>
      </c>
      <c r="C151" s="185" t="s">
        <v>756</v>
      </c>
      <c r="D151" s="185" t="s">
        <v>38</v>
      </c>
      <c r="E151" s="177">
        <f t="shared" si="43"/>
        <v>0</v>
      </c>
      <c r="F151" s="177">
        <f t="shared" si="44"/>
        <v>0</v>
      </c>
      <c r="G151" s="177">
        <f t="shared" si="44"/>
        <v>0</v>
      </c>
      <c r="H151" s="186">
        <f t="shared" si="44"/>
        <v>0</v>
      </c>
      <c r="I151" s="186">
        <f t="shared" si="44"/>
        <v>0</v>
      </c>
      <c r="J151" s="186">
        <f t="shared" si="44"/>
        <v>0</v>
      </c>
      <c r="K151" s="186">
        <f t="shared" si="44"/>
        <v>0</v>
      </c>
      <c r="L151" s="186">
        <f t="shared" si="44"/>
        <v>0</v>
      </c>
      <c r="M151" s="186">
        <f t="shared" si="44"/>
        <v>0</v>
      </c>
      <c r="N151" s="186">
        <f t="shared" si="44"/>
        <v>0</v>
      </c>
      <c r="O151" s="186">
        <f t="shared" si="44"/>
        <v>0</v>
      </c>
      <c r="P151" s="186">
        <f t="shared" si="44"/>
        <v>0</v>
      </c>
      <c r="Q151" s="186">
        <f t="shared" si="44"/>
        <v>0</v>
      </c>
      <c r="R151" s="186">
        <f t="shared" si="44"/>
        <v>0</v>
      </c>
      <c r="S151" s="186">
        <f t="shared" si="44"/>
        <v>0</v>
      </c>
      <c r="T151" s="186">
        <f t="shared" si="44"/>
        <v>0</v>
      </c>
      <c r="U151" s="186">
        <f t="shared" si="44"/>
        <v>0</v>
      </c>
      <c r="V151" s="186">
        <f t="shared" si="44"/>
        <v>0</v>
      </c>
      <c r="W151" s="186">
        <f t="shared" si="44"/>
        <v>0</v>
      </c>
      <c r="X151" s="186">
        <f t="shared" si="44"/>
        <v>0</v>
      </c>
      <c r="Y151" s="186">
        <f t="shared" si="44"/>
        <v>0</v>
      </c>
      <c r="Z151" s="186">
        <f t="shared" si="44"/>
        <v>0</v>
      </c>
      <c r="AA151" s="186">
        <f t="shared" si="44"/>
        <v>0</v>
      </c>
      <c r="AB151" s="186">
        <f t="shared" si="44"/>
        <v>0</v>
      </c>
      <c r="AC151" s="186">
        <f t="shared" si="44"/>
        <v>0</v>
      </c>
      <c r="AD151" s="186">
        <f t="shared" si="44"/>
        <v>0</v>
      </c>
      <c r="AE151" s="186">
        <f t="shared" si="44"/>
        <v>0</v>
      </c>
      <c r="AF151" s="186">
        <f t="shared" si="44"/>
        <v>0</v>
      </c>
      <c r="AG151" s="186">
        <f t="shared" si="44"/>
        <v>0</v>
      </c>
      <c r="AH151" s="186">
        <f t="shared" si="44"/>
        <v>0</v>
      </c>
      <c r="AI151" s="186">
        <f t="shared" si="44"/>
        <v>0</v>
      </c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</row>
    <row r="152" spans="1:52" ht="14.4" outlineLevel="3">
      <c r="A152" s="173"/>
      <c r="B152" s="174" t="s">
        <v>764</v>
      </c>
      <c r="C152" s="175" t="s">
        <v>758</v>
      </c>
      <c r="D152" s="175" t="s">
        <v>38</v>
      </c>
      <c r="E152" s="176">
        <f t="shared" si="43"/>
        <v>0</v>
      </c>
      <c r="F152" s="177">
        <f t="shared" si="44"/>
        <v>0</v>
      </c>
      <c r="G152" s="177">
        <f t="shared" si="44"/>
        <v>0</v>
      </c>
      <c r="H152" s="177">
        <f t="shared" si="44"/>
        <v>0</v>
      </c>
      <c r="I152" s="177">
        <f t="shared" si="44"/>
        <v>0</v>
      </c>
      <c r="J152" s="177">
        <f t="shared" si="44"/>
        <v>0</v>
      </c>
      <c r="K152" s="177">
        <f t="shared" si="44"/>
        <v>0</v>
      </c>
      <c r="L152" s="177">
        <f t="shared" si="44"/>
        <v>0</v>
      </c>
      <c r="M152" s="177">
        <f t="shared" si="44"/>
        <v>0</v>
      </c>
      <c r="N152" s="177">
        <f t="shared" si="44"/>
        <v>0</v>
      </c>
      <c r="O152" s="177">
        <f t="shared" si="44"/>
        <v>0</v>
      </c>
      <c r="P152" s="177">
        <f t="shared" si="44"/>
        <v>0</v>
      </c>
      <c r="Q152" s="177">
        <f t="shared" si="44"/>
        <v>0</v>
      </c>
      <c r="R152" s="177">
        <f t="shared" si="44"/>
        <v>0</v>
      </c>
      <c r="S152" s="177">
        <f t="shared" si="44"/>
        <v>0</v>
      </c>
      <c r="T152" s="177">
        <f t="shared" si="44"/>
        <v>0</v>
      </c>
      <c r="U152" s="177">
        <f t="shared" si="44"/>
        <v>0</v>
      </c>
      <c r="V152" s="177">
        <f t="shared" si="44"/>
        <v>0</v>
      </c>
      <c r="W152" s="177">
        <f t="shared" si="44"/>
        <v>0</v>
      </c>
      <c r="X152" s="177">
        <f t="shared" si="44"/>
        <v>0</v>
      </c>
      <c r="Y152" s="177">
        <f t="shared" si="44"/>
        <v>0</v>
      </c>
      <c r="Z152" s="177">
        <f t="shared" si="44"/>
        <v>0</v>
      </c>
      <c r="AA152" s="177">
        <f t="shared" si="44"/>
        <v>0</v>
      </c>
      <c r="AB152" s="177">
        <f t="shared" si="44"/>
        <v>0</v>
      </c>
      <c r="AC152" s="177">
        <f t="shared" si="44"/>
        <v>0</v>
      </c>
      <c r="AD152" s="177">
        <f t="shared" si="44"/>
        <v>0</v>
      </c>
      <c r="AE152" s="177">
        <f t="shared" si="44"/>
        <v>0</v>
      </c>
      <c r="AF152" s="177">
        <f t="shared" si="44"/>
        <v>0</v>
      </c>
      <c r="AG152" s="177">
        <f t="shared" si="44"/>
        <v>0</v>
      </c>
      <c r="AH152" s="177">
        <f t="shared" si="44"/>
        <v>0</v>
      </c>
      <c r="AI152" s="177">
        <f t="shared" si="44"/>
        <v>0</v>
      </c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</row>
    <row r="153" spans="1:52" ht="14.4" outlineLevel="1">
      <c r="B153" s="398" t="s">
        <v>39</v>
      </c>
      <c r="C153" s="399"/>
      <c r="D153" s="13"/>
      <c r="E153" s="113"/>
      <c r="F153" s="113"/>
      <c r="G153" s="113"/>
      <c r="H153" s="113"/>
      <c r="I153" s="113"/>
      <c r="J153" s="113"/>
      <c r="K153" s="113"/>
      <c r="L153" s="113"/>
      <c r="M153" s="113"/>
      <c r="N153" s="113"/>
      <c r="O153" s="113"/>
      <c r="P153" s="113"/>
      <c r="Q153" s="113"/>
      <c r="R153" s="113"/>
      <c r="S153" s="113"/>
      <c r="T153" s="113"/>
      <c r="U153" s="113"/>
      <c r="V153" s="113"/>
      <c r="W153" s="113"/>
      <c r="X153" s="113"/>
      <c r="Y153" s="113"/>
      <c r="Z153" s="113"/>
      <c r="AA153" s="113"/>
      <c r="AB153" s="113"/>
      <c r="AC153" s="113"/>
      <c r="AD153" s="113"/>
      <c r="AE153" s="113"/>
      <c r="AF153" s="113"/>
      <c r="AG153" s="113"/>
      <c r="AH153" s="113"/>
      <c r="AI153" s="113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</row>
    <row r="154" spans="1:52" ht="14.4" outlineLevel="2">
      <c r="B154" s="6">
        <v>3</v>
      </c>
      <c r="C154" s="7" t="s">
        <v>40</v>
      </c>
      <c r="D154" s="7" t="s">
        <v>38</v>
      </c>
      <c r="E154" s="111">
        <f>SUM(E155:E171)</f>
        <v>1350912.5000000005</v>
      </c>
      <c r="F154" s="111">
        <f t="shared" ref="F154:AI154" si="45">SUM(F155:F171)</f>
        <v>1350912.5000000005</v>
      </c>
      <c r="G154" s="111">
        <f t="shared" si="45"/>
        <v>1350912.5000000005</v>
      </c>
      <c r="H154" s="111">
        <f t="shared" si="45"/>
        <v>1277775.0000000002</v>
      </c>
      <c r="I154" s="111">
        <f t="shared" si="45"/>
        <v>1277775.0000000002</v>
      </c>
      <c r="J154" s="111">
        <f t="shared" si="45"/>
        <v>1253975.0000000002</v>
      </c>
      <c r="K154" s="111">
        <f t="shared" si="45"/>
        <v>1253975.0000000002</v>
      </c>
      <c r="L154" s="111">
        <f t="shared" si="45"/>
        <v>1253975.0000000002</v>
      </c>
      <c r="M154" s="111">
        <f t="shared" si="45"/>
        <v>1253975.0000000002</v>
      </c>
      <c r="N154" s="111">
        <f t="shared" si="45"/>
        <v>1253975.0000000002</v>
      </c>
      <c r="O154" s="111">
        <f t="shared" si="45"/>
        <v>1253975.0000000002</v>
      </c>
      <c r="P154" s="111">
        <f t="shared" si="45"/>
        <v>1253975.0000000002</v>
      </c>
      <c r="Q154" s="111">
        <f t="shared" si="45"/>
        <v>1253975.0000000002</v>
      </c>
      <c r="R154" s="111">
        <f t="shared" si="45"/>
        <v>1253975.0000000002</v>
      </c>
      <c r="S154" s="111">
        <f t="shared" si="45"/>
        <v>1253975.0000000002</v>
      </c>
      <c r="T154" s="111">
        <f t="shared" si="45"/>
        <v>1253975.0000000002</v>
      </c>
      <c r="U154" s="111">
        <f t="shared" si="45"/>
        <v>1253975.0000000002</v>
      </c>
      <c r="V154" s="111">
        <f t="shared" si="45"/>
        <v>1253975.0000000002</v>
      </c>
      <c r="W154" s="111">
        <f t="shared" si="45"/>
        <v>1253975.0000000002</v>
      </c>
      <c r="X154" s="111">
        <f t="shared" si="45"/>
        <v>1253975.0000000002</v>
      </c>
      <c r="Y154" s="111">
        <f t="shared" si="45"/>
        <v>1253975.0000000002</v>
      </c>
      <c r="Z154" s="111">
        <f t="shared" si="45"/>
        <v>1253975.0000000002</v>
      </c>
      <c r="AA154" s="111">
        <f t="shared" si="45"/>
        <v>1253975.0000000002</v>
      </c>
      <c r="AB154" s="111">
        <f t="shared" si="45"/>
        <v>1253975.0000000002</v>
      </c>
      <c r="AC154" s="111">
        <f t="shared" si="45"/>
        <v>1253975.0000000002</v>
      </c>
      <c r="AD154" s="111">
        <f t="shared" si="45"/>
        <v>1253975.0000000002</v>
      </c>
      <c r="AE154" s="111">
        <f t="shared" si="45"/>
        <v>1253975.0000000002</v>
      </c>
      <c r="AF154" s="111">
        <f t="shared" si="45"/>
        <v>1253975.0000000002</v>
      </c>
      <c r="AG154" s="111">
        <f t="shared" si="45"/>
        <v>1253975.0000000002</v>
      </c>
      <c r="AH154" s="111">
        <f t="shared" si="45"/>
        <v>1253975.0000000002</v>
      </c>
      <c r="AI154" s="111">
        <f t="shared" si="45"/>
        <v>37957662.500000007</v>
      </c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</row>
    <row r="155" spans="1:52" ht="14.4" outlineLevel="3">
      <c r="A155" s="173"/>
      <c r="B155" s="174" t="s">
        <v>44</v>
      </c>
      <c r="C155" s="175" t="s">
        <v>734</v>
      </c>
      <c r="D155" s="175" t="s">
        <v>38</v>
      </c>
      <c r="E155" s="176">
        <f t="shared" ref="E155:AI170" si="46">E98*2.5*1000</f>
        <v>0</v>
      </c>
      <c r="F155" s="176">
        <f t="shared" si="46"/>
        <v>0</v>
      </c>
      <c r="G155" s="176">
        <f t="shared" si="46"/>
        <v>0</v>
      </c>
      <c r="H155" s="176">
        <f t="shared" si="46"/>
        <v>0</v>
      </c>
      <c r="I155" s="176">
        <f t="shared" si="46"/>
        <v>0</v>
      </c>
      <c r="J155" s="176">
        <f t="shared" si="46"/>
        <v>0</v>
      </c>
      <c r="K155" s="176">
        <f t="shared" si="46"/>
        <v>0</v>
      </c>
      <c r="L155" s="176">
        <f t="shared" si="46"/>
        <v>0</v>
      </c>
      <c r="M155" s="176">
        <f t="shared" si="46"/>
        <v>0</v>
      </c>
      <c r="N155" s="176">
        <f t="shared" si="46"/>
        <v>0</v>
      </c>
      <c r="O155" s="176">
        <f t="shared" si="46"/>
        <v>0</v>
      </c>
      <c r="P155" s="176">
        <f t="shared" si="46"/>
        <v>0</v>
      </c>
      <c r="Q155" s="176">
        <f t="shared" si="46"/>
        <v>0</v>
      </c>
      <c r="R155" s="176">
        <f t="shared" si="46"/>
        <v>0</v>
      </c>
      <c r="S155" s="176">
        <f t="shared" si="46"/>
        <v>0</v>
      </c>
      <c r="T155" s="176">
        <f t="shared" si="46"/>
        <v>0</v>
      </c>
      <c r="U155" s="176">
        <f t="shared" si="46"/>
        <v>0</v>
      </c>
      <c r="V155" s="176">
        <f t="shared" si="46"/>
        <v>0</v>
      </c>
      <c r="W155" s="176">
        <f t="shared" si="46"/>
        <v>0</v>
      </c>
      <c r="X155" s="176">
        <f t="shared" si="46"/>
        <v>0</v>
      </c>
      <c r="Y155" s="176">
        <f t="shared" si="46"/>
        <v>0</v>
      </c>
      <c r="Z155" s="176">
        <f t="shared" si="46"/>
        <v>0</v>
      </c>
      <c r="AA155" s="176">
        <f t="shared" si="46"/>
        <v>0</v>
      </c>
      <c r="AB155" s="176">
        <f t="shared" si="46"/>
        <v>0</v>
      </c>
      <c r="AC155" s="176">
        <f t="shared" si="46"/>
        <v>0</v>
      </c>
      <c r="AD155" s="176">
        <f t="shared" si="46"/>
        <v>0</v>
      </c>
      <c r="AE155" s="176">
        <f t="shared" si="46"/>
        <v>0</v>
      </c>
      <c r="AF155" s="176">
        <f t="shared" si="46"/>
        <v>0</v>
      </c>
      <c r="AG155" s="176">
        <f t="shared" si="46"/>
        <v>0</v>
      </c>
      <c r="AH155" s="176">
        <f t="shared" si="46"/>
        <v>0</v>
      </c>
      <c r="AI155" s="176">
        <f t="shared" si="46"/>
        <v>0</v>
      </c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</row>
    <row r="156" spans="1:52" ht="14.4" outlineLevel="3">
      <c r="A156" s="173"/>
      <c r="B156" s="174" t="s">
        <v>45</v>
      </c>
      <c r="C156" s="175" t="s">
        <v>735</v>
      </c>
      <c r="D156" s="175" t="s">
        <v>38</v>
      </c>
      <c r="E156" s="177">
        <f t="shared" ref="E156:AH164" si="47">(E99*2.5)*1000</f>
        <v>775.00000000000011</v>
      </c>
      <c r="F156" s="177">
        <f t="shared" si="47"/>
        <v>775.00000000000011</v>
      </c>
      <c r="G156" s="177">
        <f t="shared" si="47"/>
        <v>775.00000000000011</v>
      </c>
      <c r="H156" s="177">
        <f t="shared" si="47"/>
        <v>775.00000000000011</v>
      </c>
      <c r="I156" s="177">
        <f t="shared" si="47"/>
        <v>775.00000000000011</v>
      </c>
      <c r="J156" s="177">
        <f t="shared" si="47"/>
        <v>775.00000000000011</v>
      </c>
      <c r="K156" s="177">
        <f t="shared" si="47"/>
        <v>775.00000000000011</v>
      </c>
      <c r="L156" s="177">
        <f t="shared" si="47"/>
        <v>775.00000000000011</v>
      </c>
      <c r="M156" s="177">
        <f t="shared" si="47"/>
        <v>775.00000000000011</v>
      </c>
      <c r="N156" s="177">
        <f t="shared" si="47"/>
        <v>775.00000000000011</v>
      </c>
      <c r="O156" s="177">
        <f t="shared" si="47"/>
        <v>775.00000000000011</v>
      </c>
      <c r="P156" s="177">
        <f t="shared" si="47"/>
        <v>775.00000000000011</v>
      </c>
      <c r="Q156" s="177">
        <f t="shared" si="47"/>
        <v>775.00000000000011</v>
      </c>
      <c r="R156" s="177">
        <f t="shared" si="47"/>
        <v>775.00000000000011</v>
      </c>
      <c r="S156" s="177">
        <f t="shared" si="47"/>
        <v>775.00000000000011</v>
      </c>
      <c r="T156" s="177">
        <f t="shared" si="47"/>
        <v>775.00000000000011</v>
      </c>
      <c r="U156" s="177">
        <f t="shared" si="47"/>
        <v>775.00000000000011</v>
      </c>
      <c r="V156" s="177">
        <f t="shared" si="47"/>
        <v>775.00000000000011</v>
      </c>
      <c r="W156" s="177">
        <f t="shared" si="47"/>
        <v>775.00000000000011</v>
      </c>
      <c r="X156" s="177">
        <f t="shared" si="47"/>
        <v>775.00000000000011</v>
      </c>
      <c r="Y156" s="177">
        <f t="shared" si="47"/>
        <v>775.00000000000011</v>
      </c>
      <c r="Z156" s="177">
        <f t="shared" si="47"/>
        <v>775.00000000000011</v>
      </c>
      <c r="AA156" s="177">
        <f t="shared" si="47"/>
        <v>775.00000000000011</v>
      </c>
      <c r="AB156" s="177">
        <f t="shared" si="47"/>
        <v>775.00000000000011</v>
      </c>
      <c r="AC156" s="177">
        <f t="shared" si="47"/>
        <v>775.00000000000011</v>
      </c>
      <c r="AD156" s="177">
        <f t="shared" si="47"/>
        <v>775.00000000000011</v>
      </c>
      <c r="AE156" s="177">
        <f t="shared" si="47"/>
        <v>775.00000000000011</v>
      </c>
      <c r="AF156" s="177">
        <f t="shared" si="47"/>
        <v>775.00000000000011</v>
      </c>
      <c r="AG156" s="177">
        <f t="shared" si="47"/>
        <v>775.00000000000011</v>
      </c>
      <c r="AH156" s="177">
        <f t="shared" si="47"/>
        <v>775.00000000000011</v>
      </c>
      <c r="AI156" s="176">
        <f t="shared" si="46"/>
        <v>23250.000000000025</v>
      </c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</row>
    <row r="157" spans="1:52" ht="14.4" outlineLevel="3">
      <c r="A157" s="173" t="s">
        <v>736</v>
      </c>
      <c r="B157" s="178" t="s">
        <v>46</v>
      </c>
      <c r="C157" s="179" t="s">
        <v>737</v>
      </c>
      <c r="D157" s="179" t="s">
        <v>38</v>
      </c>
      <c r="E157" s="180">
        <f t="shared" si="47"/>
        <v>250.00000000000023</v>
      </c>
      <c r="F157" s="180">
        <f t="shared" si="47"/>
        <v>250.00000000000023</v>
      </c>
      <c r="G157" s="180">
        <f t="shared" si="47"/>
        <v>250.00000000000023</v>
      </c>
      <c r="H157" s="180">
        <f t="shared" si="47"/>
        <v>250.00000000000023</v>
      </c>
      <c r="I157" s="180">
        <f t="shared" si="47"/>
        <v>250.00000000000023</v>
      </c>
      <c r="J157" s="180">
        <f t="shared" si="47"/>
        <v>250.00000000000023</v>
      </c>
      <c r="K157" s="180">
        <f t="shared" si="47"/>
        <v>250.00000000000023</v>
      </c>
      <c r="L157" s="180">
        <f t="shared" si="47"/>
        <v>250.00000000000023</v>
      </c>
      <c r="M157" s="180">
        <f t="shared" si="47"/>
        <v>250.00000000000023</v>
      </c>
      <c r="N157" s="180">
        <f t="shared" si="47"/>
        <v>250.00000000000023</v>
      </c>
      <c r="O157" s="180">
        <f t="shared" si="47"/>
        <v>250.00000000000023</v>
      </c>
      <c r="P157" s="180">
        <f t="shared" si="47"/>
        <v>250.00000000000023</v>
      </c>
      <c r="Q157" s="180">
        <f t="shared" si="47"/>
        <v>250.00000000000023</v>
      </c>
      <c r="R157" s="180">
        <f t="shared" si="47"/>
        <v>250.00000000000023</v>
      </c>
      <c r="S157" s="180">
        <f t="shared" si="47"/>
        <v>250.00000000000023</v>
      </c>
      <c r="T157" s="180">
        <f t="shared" si="47"/>
        <v>250.00000000000023</v>
      </c>
      <c r="U157" s="180">
        <f t="shared" si="47"/>
        <v>250.00000000000023</v>
      </c>
      <c r="V157" s="180">
        <f t="shared" si="47"/>
        <v>250.00000000000023</v>
      </c>
      <c r="W157" s="180">
        <f t="shared" si="47"/>
        <v>250.00000000000023</v>
      </c>
      <c r="X157" s="180">
        <f t="shared" si="47"/>
        <v>250.00000000000023</v>
      </c>
      <c r="Y157" s="180">
        <f t="shared" si="47"/>
        <v>250.00000000000023</v>
      </c>
      <c r="Z157" s="180">
        <f t="shared" si="47"/>
        <v>250.00000000000023</v>
      </c>
      <c r="AA157" s="180">
        <f t="shared" si="47"/>
        <v>250.00000000000023</v>
      </c>
      <c r="AB157" s="180">
        <f t="shared" si="47"/>
        <v>250.00000000000023</v>
      </c>
      <c r="AC157" s="180">
        <f t="shared" si="47"/>
        <v>250.00000000000023</v>
      </c>
      <c r="AD157" s="180">
        <f t="shared" si="47"/>
        <v>250.00000000000023</v>
      </c>
      <c r="AE157" s="180">
        <f t="shared" si="47"/>
        <v>250.00000000000023</v>
      </c>
      <c r="AF157" s="180">
        <f t="shared" si="47"/>
        <v>250.00000000000023</v>
      </c>
      <c r="AG157" s="180">
        <f t="shared" si="47"/>
        <v>250.00000000000023</v>
      </c>
      <c r="AH157" s="180">
        <f t="shared" si="47"/>
        <v>250.00000000000023</v>
      </c>
      <c r="AI157" s="180">
        <f t="shared" si="46"/>
        <v>7500.0000000000073</v>
      </c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</row>
    <row r="158" spans="1:52" ht="14.4" outlineLevel="3">
      <c r="A158" s="173" t="s">
        <v>736</v>
      </c>
      <c r="B158" s="178" t="s">
        <v>47</v>
      </c>
      <c r="C158" s="179" t="s">
        <v>738</v>
      </c>
      <c r="D158" s="179" t="s">
        <v>38</v>
      </c>
      <c r="E158" s="180">
        <f t="shared" si="47"/>
        <v>75.000000000000625</v>
      </c>
      <c r="F158" s="180">
        <f t="shared" si="47"/>
        <v>75.000000000000625</v>
      </c>
      <c r="G158" s="180">
        <f t="shared" si="47"/>
        <v>75.000000000000625</v>
      </c>
      <c r="H158" s="180">
        <f t="shared" si="47"/>
        <v>0</v>
      </c>
      <c r="I158" s="180">
        <f t="shared" si="47"/>
        <v>0</v>
      </c>
      <c r="J158" s="180">
        <f t="shared" si="47"/>
        <v>0</v>
      </c>
      <c r="K158" s="180">
        <f t="shared" si="47"/>
        <v>0</v>
      </c>
      <c r="L158" s="180">
        <f t="shared" si="47"/>
        <v>0</v>
      </c>
      <c r="M158" s="180">
        <f t="shared" si="47"/>
        <v>0</v>
      </c>
      <c r="N158" s="180">
        <f t="shared" si="47"/>
        <v>0</v>
      </c>
      <c r="O158" s="180">
        <f t="shared" si="47"/>
        <v>0</v>
      </c>
      <c r="P158" s="180">
        <f t="shared" si="47"/>
        <v>0</v>
      </c>
      <c r="Q158" s="180">
        <f t="shared" si="47"/>
        <v>0</v>
      </c>
      <c r="R158" s="180">
        <f t="shared" si="47"/>
        <v>0</v>
      </c>
      <c r="S158" s="180">
        <f t="shared" si="47"/>
        <v>0</v>
      </c>
      <c r="T158" s="180">
        <f t="shared" si="47"/>
        <v>0</v>
      </c>
      <c r="U158" s="180">
        <f t="shared" si="47"/>
        <v>0</v>
      </c>
      <c r="V158" s="180">
        <f t="shared" si="47"/>
        <v>0</v>
      </c>
      <c r="W158" s="180">
        <f t="shared" si="47"/>
        <v>0</v>
      </c>
      <c r="X158" s="180">
        <f t="shared" si="47"/>
        <v>0</v>
      </c>
      <c r="Y158" s="180">
        <f t="shared" si="47"/>
        <v>0</v>
      </c>
      <c r="Z158" s="180">
        <f t="shared" si="47"/>
        <v>0</v>
      </c>
      <c r="AA158" s="180">
        <f t="shared" si="47"/>
        <v>0</v>
      </c>
      <c r="AB158" s="180">
        <f t="shared" si="47"/>
        <v>0</v>
      </c>
      <c r="AC158" s="180">
        <f t="shared" si="47"/>
        <v>0</v>
      </c>
      <c r="AD158" s="180">
        <f t="shared" si="47"/>
        <v>0</v>
      </c>
      <c r="AE158" s="180">
        <f t="shared" si="47"/>
        <v>0</v>
      </c>
      <c r="AF158" s="180">
        <f t="shared" si="47"/>
        <v>0</v>
      </c>
      <c r="AG158" s="180">
        <f t="shared" si="47"/>
        <v>0</v>
      </c>
      <c r="AH158" s="180">
        <f t="shared" si="47"/>
        <v>0</v>
      </c>
      <c r="AI158" s="180">
        <f t="shared" si="46"/>
        <v>225.00000000000188</v>
      </c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</row>
    <row r="159" spans="1:52" ht="14.4" outlineLevel="3">
      <c r="A159" s="173" t="s">
        <v>736</v>
      </c>
      <c r="B159" s="178" t="s">
        <v>48</v>
      </c>
      <c r="C159" s="179" t="s">
        <v>739</v>
      </c>
      <c r="D159" s="179" t="s">
        <v>38</v>
      </c>
      <c r="E159" s="180">
        <f t="shared" si="47"/>
        <v>2050.0000000000009</v>
      </c>
      <c r="F159" s="180">
        <f t="shared" si="47"/>
        <v>2050.0000000000009</v>
      </c>
      <c r="G159" s="180">
        <f t="shared" si="47"/>
        <v>2050.0000000000009</v>
      </c>
      <c r="H159" s="180">
        <f t="shared" si="47"/>
        <v>0</v>
      </c>
      <c r="I159" s="180">
        <f t="shared" si="47"/>
        <v>0</v>
      </c>
      <c r="J159" s="180">
        <f t="shared" si="47"/>
        <v>0</v>
      </c>
      <c r="K159" s="180">
        <f t="shared" si="47"/>
        <v>0</v>
      </c>
      <c r="L159" s="180">
        <f t="shared" si="47"/>
        <v>0</v>
      </c>
      <c r="M159" s="180">
        <f t="shared" si="47"/>
        <v>0</v>
      </c>
      <c r="N159" s="180">
        <f t="shared" si="47"/>
        <v>0</v>
      </c>
      <c r="O159" s="180">
        <f t="shared" si="47"/>
        <v>0</v>
      </c>
      <c r="P159" s="180">
        <f t="shared" si="47"/>
        <v>0</v>
      </c>
      <c r="Q159" s="180">
        <f t="shared" si="47"/>
        <v>0</v>
      </c>
      <c r="R159" s="180">
        <f t="shared" si="47"/>
        <v>0</v>
      </c>
      <c r="S159" s="180">
        <f t="shared" si="47"/>
        <v>0</v>
      </c>
      <c r="T159" s="180">
        <f t="shared" si="47"/>
        <v>0</v>
      </c>
      <c r="U159" s="180">
        <f t="shared" si="47"/>
        <v>0</v>
      </c>
      <c r="V159" s="180">
        <f t="shared" si="47"/>
        <v>0</v>
      </c>
      <c r="W159" s="180">
        <f t="shared" si="47"/>
        <v>0</v>
      </c>
      <c r="X159" s="180">
        <f t="shared" si="47"/>
        <v>0</v>
      </c>
      <c r="Y159" s="180">
        <f t="shared" si="47"/>
        <v>0</v>
      </c>
      <c r="Z159" s="180">
        <f t="shared" si="47"/>
        <v>0</v>
      </c>
      <c r="AA159" s="180">
        <f t="shared" si="47"/>
        <v>0</v>
      </c>
      <c r="AB159" s="180">
        <f t="shared" si="47"/>
        <v>0</v>
      </c>
      <c r="AC159" s="180">
        <f t="shared" si="47"/>
        <v>0</v>
      </c>
      <c r="AD159" s="180">
        <f t="shared" si="47"/>
        <v>0</v>
      </c>
      <c r="AE159" s="180">
        <f t="shared" si="47"/>
        <v>0</v>
      </c>
      <c r="AF159" s="180">
        <f t="shared" si="47"/>
        <v>0</v>
      </c>
      <c r="AG159" s="180">
        <f t="shared" si="47"/>
        <v>0</v>
      </c>
      <c r="AH159" s="180">
        <f t="shared" si="47"/>
        <v>0</v>
      </c>
      <c r="AI159" s="180">
        <f t="shared" si="46"/>
        <v>6150.0000000000018</v>
      </c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</row>
    <row r="160" spans="1:52" ht="14.4" outlineLevel="3">
      <c r="A160" s="173" t="s">
        <v>736</v>
      </c>
      <c r="B160" s="178" t="s">
        <v>49</v>
      </c>
      <c r="C160" s="179" t="s">
        <v>740</v>
      </c>
      <c r="D160" s="179" t="s">
        <v>38</v>
      </c>
      <c r="E160" s="180">
        <f t="shared" si="47"/>
        <v>11224.999999999998</v>
      </c>
      <c r="F160" s="180">
        <f t="shared" si="47"/>
        <v>11224.999999999998</v>
      </c>
      <c r="G160" s="180">
        <f t="shared" si="47"/>
        <v>11224.999999999998</v>
      </c>
      <c r="H160" s="180">
        <f t="shared" si="47"/>
        <v>0</v>
      </c>
      <c r="I160" s="180">
        <f t="shared" si="47"/>
        <v>0</v>
      </c>
      <c r="J160" s="180">
        <f t="shared" si="47"/>
        <v>0</v>
      </c>
      <c r="K160" s="180">
        <f t="shared" si="47"/>
        <v>0</v>
      </c>
      <c r="L160" s="180">
        <f t="shared" si="47"/>
        <v>0</v>
      </c>
      <c r="M160" s="180">
        <f t="shared" si="47"/>
        <v>0</v>
      </c>
      <c r="N160" s="180">
        <f t="shared" si="47"/>
        <v>0</v>
      </c>
      <c r="O160" s="180">
        <f t="shared" si="47"/>
        <v>0</v>
      </c>
      <c r="P160" s="180">
        <f t="shared" si="47"/>
        <v>0</v>
      </c>
      <c r="Q160" s="180">
        <f t="shared" si="47"/>
        <v>0</v>
      </c>
      <c r="R160" s="180">
        <f t="shared" si="47"/>
        <v>0</v>
      </c>
      <c r="S160" s="180">
        <f t="shared" si="47"/>
        <v>0</v>
      </c>
      <c r="T160" s="180">
        <f t="shared" si="47"/>
        <v>0</v>
      </c>
      <c r="U160" s="180">
        <f t="shared" si="47"/>
        <v>0</v>
      </c>
      <c r="V160" s="180">
        <f t="shared" si="47"/>
        <v>0</v>
      </c>
      <c r="W160" s="180">
        <f t="shared" si="47"/>
        <v>0</v>
      </c>
      <c r="X160" s="180">
        <f t="shared" si="47"/>
        <v>0</v>
      </c>
      <c r="Y160" s="180">
        <f t="shared" si="47"/>
        <v>0</v>
      </c>
      <c r="Z160" s="180">
        <f t="shared" si="47"/>
        <v>0</v>
      </c>
      <c r="AA160" s="180">
        <f t="shared" si="47"/>
        <v>0</v>
      </c>
      <c r="AB160" s="180">
        <f t="shared" si="47"/>
        <v>0</v>
      </c>
      <c r="AC160" s="180">
        <f t="shared" si="47"/>
        <v>0</v>
      </c>
      <c r="AD160" s="180">
        <f t="shared" si="47"/>
        <v>0</v>
      </c>
      <c r="AE160" s="180">
        <f t="shared" si="47"/>
        <v>0</v>
      </c>
      <c r="AF160" s="180">
        <f t="shared" si="47"/>
        <v>0</v>
      </c>
      <c r="AG160" s="180">
        <f t="shared" si="47"/>
        <v>0</v>
      </c>
      <c r="AH160" s="180">
        <f t="shared" si="47"/>
        <v>0</v>
      </c>
      <c r="AI160" s="180">
        <f t="shared" si="46"/>
        <v>33675</v>
      </c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</row>
    <row r="161" spans="1:52" ht="14.4" outlineLevel="3">
      <c r="A161" s="173" t="s">
        <v>736</v>
      </c>
      <c r="B161" s="178" t="s">
        <v>50</v>
      </c>
      <c r="C161" s="179" t="s">
        <v>741</v>
      </c>
      <c r="D161" s="179" t="s">
        <v>38</v>
      </c>
      <c r="E161" s="180">
        <f t="shared" si="47"/>
        <v>0</v>
      </c>
      <c r="F161" s="180">
        <f t="shared" si="47"/>
        <v>0</v>
      </c>
      <c r="G161" s="180">
        <f t="shared" si="47"/>
        <v>0</v>
      </c>
      <c r="H161" s="180">
        <f t="shared" si="47"/>
        <v>0</v>
      </c>
      <c r="I161" s="180">
        <f t="shared" si="47"/>
        <v>0</v>
      </c>
      <c r="J161" s="180">
        <f t="shared" si="47"/>
        <v>0</v>
      </c>
      <c r="K161" s="180">
        <f t="shared" si="47"/>
        <v>0</v>
      </c>
      <c r="L161" s="180">
        <f t="shared" si="47"/>
        <v>0</v>
      </c>
      <c r="M161" s="180">
        <f t="shared" si="47"/>
        <v>0</v>
      </c>
      <c r="N161" s="180">
        <f t="shared" si="47"/>
        <v>0</v>
      </c>
      <c r="O161" s="180">
        <f t="shared" si="47"/>
        <v>0</v>
      </c>
      <c r="P161" s="180">
        <f t="shared" si="47"/>
        <v>0</v>
      </c>
      <c r="Q161" s="180">
        <f t="shared" si="47"/>
        <v>0</v>
      </c>
      <c r="R161" s="180">
        <f t="shared" si="47"/>
        <v>0</v>
      </c>
      <c r="S161" s="180">
        <f t="shared" si="47"/>
        <v>0</v>
      </c>
      <c r="T161" s="180">
        <f t="shared" si="47"/>
        <v>0</v>
      </c>
      <c r="U161" s="180">
        <f t="shared" si="47"/>
        <v>0</v>
      </c>
      <c r="V161" s="180">
        <f t="shared" si="47"/>
        <v>0</v>
      </c>
      <c r="W161" s="180">
        <f t="shared" si="47"/>
        <v>0</v>
      </c>
      <c r="X161" s="180">
        <f t="shared" si="47"/>
        <v>0</v>
      </c>
      <c r="Y161" s="180">
        <f t="shared" si="47"/>
        <v>0</v>
      </c>
      <c r="Z161" s="180">
        <f t="shared" si="47"/>
        <v>0</v>
      </c>
      <c r="AA161" s="180">
        <f t="shared" si="47"/>
        <v>0</v>
      </c>
      <c r="AB161" s="180">
        <f t="shared" si="47"/>
        <v>0</v>
      </c>
      <c r="AC161" s="180">
        <f t="shared" si="47"/>
        <v>0</v>
      </c>
      <c r="AD161" s="180">
        <f t="shared" si="47"/>
        <v>0</v>
      </c>
      <c r="AE161" s="180">
        <f t="shared" si="47"/>
        <v>0</v>
      </c>
      <c r="AF161" s="180">
        <f t="shared" si="47"/>
        <v>0</v>
      </c>
      <c r="AG161" s="180">
        <f t="shared" si="47"/>
        <v>0</v>
      </c>
      <c r="AH161" s="180">
        <f t="shared" si="47"/>
        <v>0</v>
      </c>
      <c r="AI161" s="180">
        <f t="shared" si="46"/>
        <v>0</v>
      </c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</row>
    <row r="162" spans="1:52" ht="14.4" outlineLevel="3">
      <c r="A162" s="173" t="s">
        <v>736</v>
      </c>
      <c r="B162" s="178" t="s">
        <v>51</v>
      </c>
      <c r="C162" s="179" t="s">
        <v>742</v>
      </c>
      <c r="D162" s="179" t="s">
        <v>38</v>
      </c>
      <c r="E162" s="180">
        <f t="shared" si="47"/>
        <v>13812.499999999993</v>
      </c>
      <c r="F162" s="180">
        <f t="shared" si="47"/>
        <v>13812.499999999993</v>
      </c>
      <c r="G162" s="180">
        <f t="shared" si="47"/>
        <v>13812.499999999993</v>
      </c>
      <c r="H162" s="180">
        <f t="shared" si="47"/>
        <v>0</v>
      </c>
      <c r="I162" s="180">
        <f t="shared" si="47"/>
        <v>0</v>
      </c>
      <c r="J162" s="180">
        <f t="shared" si="47"/>
        <v>0</v>
      </c>
      <c r="K162" s="180">
        <f t="shared" si="47"/>
        <v>0</v>
      </c>
      <c r="L162" s="180">
        <f t="shared" si="47"/>
        <v>0</v>
      </c>
      <c r="M162" s="180">
        <f t="shared" si="47"/>
        <v>0</v>
      </c>
      <c r="N162" s="180">
        <f t="shared" si="47"/>
        <v>0</v>
      </c>
      <c r="O162" s="180">
        <f t="shared" si="47"/>
        <v>0</v>
      </c>
      <c r="P162" s="180">
        <f t="shared" si="47"/>
        <v>0</v>
      </c>
      <c r="Q162" s="180">
        <f t="shared" si="47"/>
        <v>0</v>
      </c>
      <c r="R162" s="180">
        <f t="shared" si="47"/>
        <v>0</v>
      </c>
      <c r="S162" s="180">
        <f t="shared" si="47"/>
        <v>0</v>
      </c>
      <c r="T162" s="180">
        <f t="shared" si="47"/>
        <v>0</v>
      </c>
      <c r="U162" s="180">
        <f t="shared" si="47"/>
        <v>0</v>
      </c>
      <c r="V162" s="180">
        <f t="shared" si="47"/>
        <v>0</v>
      </c>
      <c r="W162" s="180">
        <f t="shared" si="47"/>
        <v>0</v>
      </c>
      <c r="X162" s="180">
        <f t="shared" si="47"/>
        <v>0</v>
      </c>
      <c r="Y162" s="180">
        <f t="shared" si="47"/>
        <v>0</v>
      </c>
      <c r="Z162" s="180">
        <f t="shared" si="47"/>
        <v>0</v>
      </c>
      <c r="AA162" s="180">
        <f t="shared" si="47"/>
        <v>0</v>
      </c>
      <c r="AB162" s="180">
        <f t="shared" si="47"/>
        <v>0</v>
      </c>
      <c r="AC162" s="180">
        <f t="shared" si="47"/>
        <v>0</v>
      </c>
      <c r="AD162" s="180">
        <f t="shared" si="47"/>
        <v>0</v>
      </c>
      <c r="AE162" s="180">
        <f t="shared" si="47"/>
        <v>0</v>
      </c>
      <c r="AF162" s="180">
        <f t="shared" si="47"/>
        <v>0</v>
      </c>
      <c r="AG162" s="180">
        <f t="shared" si="47"/>
        <v>0</v>
      </c>
      <c r="AH162" s="180">
        <f t="shared" si="47"/>
        <v>0</v>
      </c>
      <c r="AI162" s="180">
        <f t="shared" si="46"/>
        <v>41437.499999999971</v>
      </c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</row>
    <row r="163" spans="1:52" ht="14.4" outlineLevel="3">
      <c r="A163" s="173" t="s">
        <v>736</v>
      </c>
      <c r="B163" s="178" t="s">
        <v>52</v>
      </c>
      <c r="C163" s="179" t="s">
        <v>743</v>
      </c>
      <c r="D163" s="179" t="s">
        <v>38</v>
      </c>
      <c r="E163" s="180">
        <f t="shared" si="47"/>
        <v>144487.5</v>
      </c>
      <c r="F163" s="180">
        <f t="shared" si="47"/>
        <v>144487.5</v>
      </c>
      <c r="G163" s="180">
        <f t="shared" si="47"/>
        <v>144487.5</v>
      </c>
      <c r="H163" s="180">
        <f t="shared" si="47"/>
        <v>144487.5</v>
      </c>
      <c r="I163" s="180">
        <f t="shared" si="47"/>
        <v>144487.5</v>
      </c>
      <c r="J163" s="180">
        <f t="shared" si="47"/>
        <v>144487.5</v>
      </c>
      <c r="K163" s="180">
        <f t="shared" si="47"/>
        <v>144487.5</v>
      </c>
      <c r="L163" s="180">
        <f t="shared" si="47"/>
        <v>144487.5</v>
      </c>
      <c r="M163" s="180">
        <f t="shared" si="47"/>
        <v>144487.5</v>
      </c>
      <c r="N163" s="180">
        <f t="shared" si="47"/>
        <v>144487.5</v>
      </c>
      <c r="O163" s="180">
        <f t="shared" si="47"/>
        <v>144487.5</v>
      </c>
      <c r="P163" s="180">
        <f t="shared" si="47"/>
        <v>144487.5</v>
      </c>
      <c r="Q163" s="180">
        <f t="shared" si="47"/>
        <v>144487.5</v>
      </c>
      <c r="R163" s="180">
        <f t="shared" si="47"/>
        <v>144487.5</v>
      </c>
      <c r="S163" s="180">
        <f t="shared" si="47"/>
        <v>144487.5</v>
      </c>
      <c r="T163" s="180">
        <f t="shared" si="47"/>
        <v>144487.5</v>
      </c>
      <c r="U163" s="180">
        <f t="shared" si="47"/>
        <v>144487.5</v>
      </c>
      <c r="V163" s="180">
        <f t="shared" si="47"/>
        <v>144487.5</v>
      </c>
      <c r="W163" s="180">
        <f t="shared" si="47"/>
        <v>144487.5</v>
      </c>
      <c r="X163" s="180">
        <f t="shared" si="47"/>
        <v>144487.5</v>
      </c>
      <c r="Y163" s="180">
        <f t="shared" si="47"/>
        <v>144487.5</v>
      </c>
      <c r="Z163" s="180">
        <f t="shared" si="47"/>
        <v>144487.5</v>
      </c>
      <c r="AA163" s="180">
        <f t="shared" si="47"/>
        <v>144487.5</v>
      </c>
      <c r="AB163" s="180">
        <f t="shared" si="47"/>
        <v>144487.5</v>
      </c>
      <c r="AC163" s="180">
        <f t="shared" si="47"/>
        <v>144487.5</v>
      </c>
      <c r="AD163" s="180">
        <f t="shared" si="47"/>
        <v>144487.5</v>
      </c>
      <c r="AE163" s="180">
        <f t="shared" si="47"/>
        <v>144487.5</v>
      </c>
      <c r="AF163" s="180">
        <f t="shared" si="47"/>
        <v>144487.5</v>
      </c>
      <c r="AG163" s="180">
        <f t="shared" si="47"/>
        <v>144487.5</v>
      </c>
      <c r="AH163" s="180">
        <f t="shared" si="47"/>
        <v>144487.5</v>
      </c>
      <c r="AI163" s="180">
        <f t="shared" si="46"/>
        <v>4334625.0000000019</v>
      </c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</row>
    <row r="164" spans="1:52" ht="14.4" outlineLevel="3">
      <c r="A164" s="173"/>
      <c r="B164" s="174" t="s">
        <v>53</v>
      </c>
      <c r="C164" s="175" t="s">
        <v>744</v>
      </c>
      <c r="D164" s="175" t="s">
        <v>38</v>
      </c>
      <c r="E164" s="177">
        <f t="shared" si="47"/>
        <v>79374.999999999971</v>
      </c>
      <c r="F164" s="177">
        <f t="shared" si="47"/>
        <v>79374.999999999971</v>
      </c>
      <c r="G164" s="177">
        <f t="shared" si="47"/>
        <v>79374.999999999971</v>
      </c>
      <c r="H164" s="177">
        <f t="shared" si="47"/>
        <v>79374.999999999971</v>
      </c>
      <c r="I164" s="177">
        <f t="shared" si="47"/>
        <v>79374.999999999971</v>
      </c>
      <c r="J164" s="177">
        <f t="shared" si="47"/>
        <v>79374.999999999971</v>
      </c>
      <c r="K164" s="177">
        <f t="shared" si="47"/>
        <v>79374.999999999971</v>
      </c>
      <c r="L164" s="177">
        <f t="shared" si="47"/>
        <v>79374.999999999971</v>
      </c>
      <c r="M164" s="177">
        <f t="shared" si="47"/>
        <v>79374.999999999971</v>
      </c>
      <c r="N164" s="177">
        <f t="shared" si="47"/>
        <v>79374.999999999971</v>
      </c>
      <c r="O164" s="177">
        <f t="shared" si="47"/>
        <v>79374.999999999971</v>
      </c>
      <c r="P164" s="177">
        <f t="shared" si="47"/>
        <v>79374.999999999971</v>
      </c>
      <c r="Q164" s="177">
        <f t="shared" si="47"/>
        <v>79374.999999999971</v>
      </c>
      <c r="R164" s="177">
        <f t="shared" si="47"/>
        <v>79374.999999999971</v>
      </c>
      <c r="S164" s="177">
        <f t="shared" si="47"/>
        <v>79374.999999999971</v>
      </c>
      <c r="T164" s="177">
        <f t="shared" ref="T164:AH164" si="48">(T107*2.5)*1000</f>
        <v>79374.999999999971</v>
      </c>
      <c r="U164" s="177">
        <f t="shared" si="48"/>
        <v>79374.999999999971</v>
      </c>
      <c r="V164" s="177">
        <f t="shared" si="48"/>
        <v>79374.999999999971</v>
      </c>
      <c r="W164" s="177">
        <f t="shared" si="48"/>
        <v>79374.999999999971</v>
      </c>
      <c r="X164" s="177">
        <f t="shared" si="48"/>
        <v>79374.999999999971</v>
      </c>
      <c r="Y164" s="177">
        <f t="shared" si="48"/>
        <v>79374.999999999971</v>
      </c>
      <c r="Z164" s="177">
        <f t="shared" si="48"/>
        <v>79374.999999999971</v>
      </c>
      <c r="AA164" s="177">
        <f t="shared" si="48"/>
        <v>79374.999999999971</v>
      </c>
      <c r="AB164" s="177">
        <f t="shared" si="48"/>
        <v>79374.999999999971</v>
      </c>
      <c r="AC164" s="177">
        <f t="shared" si="48"/>
        <v>79374.999999999971</v>
      </c>
      <c r="AD164" s="177">
        <f t="shared" si="48"/>
        <v>79374.999999999971</v>
      </c>
      <c r="AE164" s="177">
        <f t="shared" si="48"/>
        <v>79374.999999999971</v>
      </c>
      <c r="AF164" s="177">
        <f t="shared" si="48"/>
        <v>79374.999999999971</v>
      </c>
      <c r="AG164" s="177">
        <f t="shared" si="48"/>
        <v>79374.999999999971</v>
      </c>
      <c r="AH164" s="177">
        <f t="shared" si="48"/>
        <v>79374.999999999971</v>
      </c>
      <c r="AI164" s="176">
        <f t="shared" si="46"/>
        <v>2381249.9999999995</v>
      </c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</row>
    <row r="165" spans="1:52" ht="14.4" outlineLevel="3">
      <c r="A165" s="173"/>
      <c r="B165" s="174" t="s">
        <v>54</v>
      </c>
      <c r="C165" s="175" t="s">
        <v>745</v>
      </c>
      <c r="D165" s="175" t="s">
        <v>38</v>
      </c>
      <c r="E165" s="177">
        <f t="shared" ref="E165:AH171" si="49">(E108*2.5)*1000</f>
        <v>203062.49999999994</v>
      </c>
      <c r="F165" s="177">
        <f t="shared" si="49"/>
        <v>203062.49999999994</v>
      </c>
      <c r="G165" s="177">
        <f t="shared" si="49"/>
        <v>203062.49999999994</v>
      </c>
      <c r="H165" s="177">
        <f t="shared" si="49"/>
        <v>203062.49999999994</v>
      </c>
      <c r="I165" s="177">
        <f t="shared" si="49"/>
        <v>203062.49999999994</v>
      </c>
      <c r="J165" s="177">
        <f t="shared" si="49"/>
        <v>203062.49999999994</v>
      </c>
      <c r="K165" s="177">
        <f t="shared" si="49"/>
        <v>203062.49999999994</v>
      </c>
      <c r="L165" s="177">
        <f t="shared" si="49"/>
        <v>203062.49999999994</v>
      </c>
      <c r="M165" s="177">
        <f t="shared" si="49"/>
        <v>203062.49999999994</v>
      </c>
      <c r="N165" s="177">
        <f t="shared" si="49"/>
        <v>203062.49999999994</v>
      </c>
      <c r="O165" s="177">
        <f t="shared" si="49"/>
        <v>203062.49999999994</v>
      </c>
      <c r="P165" s="177">
        <f t="shared" si="49"/>
        <v>203062.49999999994</v>
      </c>
      <c r="Q165" s="177">
        <f t="shared" si="49"/>
        <v>203062.49999999994</v>
      </c>
      <c r="R165" s="177">
        <f t="shared" si="49"/>
        <v>203062.49999999994</v>
      </c>
      <c r="S165" s="177">
        <f t="shared" si="49"/>
        <v>203062.49999999994</v>
      </c>
      <c r="T165" s="177">
        <f t="shared" si="49"/>
        <v>203062.49999999994</v>
      </c>
      <c r="U165" s="177">
        <f t="shared" si="49"/>
        <v>203062.49999999994</v>
      </c>
      <c r="V165" s="177">
        <f t="shared" si="49"/>
        <v>203062.49999999994</v>
      </c>
      <c r="W165" s="177">
        <f t="shared" si="49"/>
        <v>203062.49999999994</v>
      </c>
      <c r="X165" s="177">
        <f t="shared" si="49"/>
        <v>203062.49999999994</v>
      </c>
      <c r="Y165" s="177">
        <f t="shared" si="49"/>
        <v>203062.49999999994</v>
      </c>
      <c r="Z165" s="177">
        <f t="shared" si="49"/>
        <v>203062.49999999994</v>
      </c>
      <c r="AA165" s="177">
        <f t="shared" si="49"/>
        <v>203062.49999999994</v>
      </c>
      <c r="AB165" s="177">
        <f t="shared" si="49"/>
        <v>203062.49999999994</v>
      </c>
      <c r="AC165" s="177">
        <f t="shared" si="49"/>
        <v>203062.49999999994</v>
      </c>
      <c r="AD165" s="177">
        <f t="shared" si="49"/>
        <v>203062.49999999994</v>
      </c>
      <c r="AE165" s="177">
        <f t="shared" si="49"/>
        <v>203062.49999999994</v>
      </c>
      <c r="AF165" s="177">
        <f t="shared" si="49"/>
        <v>203062.49999999994</v>
      </c>
      <c r="AG165" s="177">
        <f t="shared" si="49"/>
        <v>203062.49999999994</v>
      </c>
      <c r="AH165" s="177">
        <f t="shared" si="49"/>
        <v>203062.49999999994</v>
      </c>
      <c r="AI165" s="176">
        <f t="shared" si="46"/>
        <v>6091874.9999999963</v>
      </c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</row>
    <row r="166" spans="1:52" ht="14.4" outlineLevel="3">
      <c r="A166" s="173" t="s">
        <v>746</v>
      </c>
      <c r="B166" s="181" t="s">
        <v>55</v>
      </c>
      <c r="C166" s="182" t="s">
        <v>747</v>
      </c>
      <c r="D166" s="182" t="s">
        <v>38</v>
      </c>
      <c r="E166" s="177">
        <f t="shared" si="49"/>
        <v>15700.000000000075</v>
      </c>
      <c r="F166" s="177">
        <f t="shared" si="49"/>
        <v>15700.000000000075</v>
      </c>
      <c r="G166" s="177">
        <f t="shared" si="49"/>
        <v>15700.000000000075</v>
      </c>
      <c r="H166" s="177">
        <f t="shared" si="49"/>
        <v>15700.000000000075</v>
      </c>
      <c r="I166" s="177">
        <f t="shared" si="49"/>
        <v>15700.000000000075</v>
      </c>
      <c r="J166" s="183">
        <f t="shared" si="49"/>
        <v>5249.9999999999854</v>
      </c>
      <c r="K166" s="183">
        <f t="shared" si="49"/>
        <v>5249.9999999999854</v>
      </c>
      <c r="L166" s="183">
        <f t="shared" si="49"/>
        <v>5249.9999999999854</v>
      </c>
      <c r="M166" s="183">
        <f t="shared" si="49"/>
        <v>5249.9999999999854</v>
      </c>
      <c r="N166" s="183">
        <f t="shared" si="49"/>
        <v>5249.9999999999854</v>
      </c>
      <c r="O166" s="183">
        <f t="shared" si="49"/>
        <v>5249.9999999999854</v>
      </c>
      <c r="P166" s="183">
        <f t="shared" si="49"/>
        <v>5249.9999999999854</v>
      </c>
      <c r="Q166" s="183">
        <f t="shared" si="49"/>
        <v>5249.9999999999854</v>
      </c>
      <c r="R166" s="183">
        <f t="shared" si="49"/>
        <v>5249.9999999999854</v>
      </c>
      <c r="S166" s="183">
        <f t="shared" si="49"/>
        <v>5249.9999999999854</v>
      </c>
      <c r="T166" s="183">
        <f t="shared" si="49"/>
        <v>5249.9999999999854</v>
      </c>
      <c r="U166" s="183">
        <f t="shared" si="49"/>
        <v>5249.9999999999854</v>
      </c>
      <c r="V166" s="183">
        <f t="shared" si="49"/>
        <v>5249.9999999999854</v>
      </c>
      <c r="W166" s="183">
        <f t="shared" si="49"/>
        <v>5249.9999999999854</v>
      </c>
      <c r="X166" s="183">
        <f t="shared" si="49"/>
        <v>5249.9999999999854</v>
      </c>
      <c r="Y166" s="183">
        <f t="shared" si="49"/>
        <v>5249.9999999999854</v>
      </c>
      <c r="Z166" s="183">
        <f t="shared" si="49"/>
        <v>5249.9999999999854</v>
      </c>
      <c r="AA166" s="183">
        <f t="shared" si="49"/>
        <v>5249.9999999999854</v>
      </c>
      <c r="AB166" s="183">
        <f t="shared" si="49"/>
        <v>5249.9999999999854</v>
      </c>
      <c r="AC166" s="183">
        <f t="shared" si="49"/>
        <v>5249.9999999999854</v>
      </c>
      <c r="AD166" s="183">
        <f t="shared" si="49"/>
        <v>5249.9999999999854</v>
      </c>
      <c r="AE166" s="183">
        <f t="shared" si="49"/>
        <v>5249.9999999999854</v>
      </c>
      <c r="AF166" s="183">
        <f t="shared" si="49"/>
        <v>5249.9999999999854</v>
      </c>
      <c r="AG166" s="183">
        <f t="shared" si="49"/>
        <v>5249.9999999999854</v>
      </c>
      <c r="AH166" s="183">
        <f t="shared" si="49"/>
        <v>5249.9999999999854</v>
      </c>
      <c r="AI166" s="183">
        <f t="shared" si="46"/>
        <v>209750</v>
      </c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</row>
    <row r="167" spans="1:52" ht="14.4" outlineLevel="3">
      <c r="A167" s="173" t="s">
        <v>746</v>
      </c>
      <c r="B167" s="181" t="s">
        <v>766</v>
      </c>
      <c r="C167" s="182" t="s">
        <v>749</v>
      </c>
      <c r="D167" s="182" t="s">
        <v>38</v>
      </c>
      <c r="E167" s="177">
        <f t="shared" si="49"/>
        <v>199.99999999996021</v>
      </c>
      <c r="F167" s="177">
        <f t="shared" si="49"/>
        <v>199.99999999996021</v>
      </c>
      <c r="G167" s="177">
        <f t="shared" si="49"/>
        <v>199.99999999996021</v>
      </c>
      <c r="H167" s="177">
        <f t="shared" si="49"/>
        <v>199.99999999996021</v>
      </c>
      <c r="I167" s="177">
        <f t="shared" si="49"/>
        <v>199.99999999996021</v>
      </c>
      <c r="J167" s="183">
        <f t="shared" si="49"/>
        <v>0</v>
      </c>
      <c r="K167" s="183">
        <f t="shared" si="49"/>
        <v>0</v>
      </c>
      <c r="L167" s="183">
        <f t="shared" si="49"/>
        <v>0</v>
      </c>
      <c r="M167" s="183">
        <f t="shared" si="49"/>
        <v>0</v>
      </c>
      <c r="N167" s="183">
        <f t="shared" si="49"/>
        <v>0</v>
      </c>
      <c r="O167" s="183">
        <f t="shared" si="49"/>
        <v>0</v>
      </c>
      <c r="P167" s="183">
        <f t="shared" si="49"/>
        <v>0</v>
      </c>
      <c r="Q167" s="183">
        <f t="shared" si="49"/>
        <v>0</v>
      </c>
      <c r="R167" s="183">
        <f t="shared" si="49"/>
        <v>0</v>
      </c>
      <c r="S167" s="183">
        <f t="shared" si="49"/>
        <v>0</v>
      </c>
      <c r="T167" s="183">
        <f t="shared" si="49"/>
        <v>0</v>
      </c>
      <c r="U167" s="183">
        <f t="shared" si="49"/>
        <v>0</v>
      </c>
      <c r="V167" s="183">
        <f t="shared" si="49"/>
        <v>0</v>
      </c>
      <c r="W167" s="183">
        <f t="shared" si="49"/>
        <v>0</v>
      </c>
      <c r="X167" s="183">
        <f t="shared" si="49"/>
        <v>0</v>
      </c>
      <c r="Y167" s="183">
        <f t="shared" si="49"/>
        <v>0</v>
      </c>
      <c r="Z167" s="183">
        <f t="shared" si="49"/>
        <v>0</v>
      </c>
      <c r="AA167" s="183">
        <f t="shared" si="49"/>
        <v>0</v>
      </c>
      <c r="AB167" s="183">
        <f t="shared" si="49"/>
        <v>0</v>
      </c>
      <c r="AC167" s="183">
        <f t="shared" si="49"/>
        <v>0</v>
      </c>
      <c r="AD167" s="183">
        <f t="shared" si="49"/>
        <v>0</v>
      </c>
      <c r="AE167" s="183">
        <f t="shared" si="49"/>
        <v>0</v>
      </c>
      <c r="AF167" s="183">
        <f t="shared" si="49"/>
        <v>0</v>
      </c>
      <c r="AG167" s="183">
        <f t="shared" si="49"/>
        <v>0</v>
      </c>
      <c r="AH167" s="183">
        <f t="shared" si="49"/>
        <v>0</v>
      </c>
      <c r="AI167" s="183">
        <f t="shared" si="46"/>
        <v>999.99999999980105</v>
      </c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</row>
    <row r="168" spans="1:52" ht="14.4" outlineLevel="3">
      <c r="A168" s="173" t="s">
        <v>746</v>
      </c>
      <c r="B168" s="181" t="s">
        <v>767</v>
      </c>
      <c r="C168" s="182" t="s">
        <v>751</v>
      </c>
      <c r="D168" s="182" t="s">
        <v>38</v>
      </c>
      <c r="E168" s="177">
        <f t="shared" si="49"/>
        <v>227087.50000000009</v>
      </c>
      <c r="F168" s="177">
        <f t="shared" si="49"/>
        <v>227087.50000000009</v>
      </c>
      <c r="G168" s="177">
        <f t="shared" si="49"/>
        <v>227087.50000000009</v>
      </c>
      <c r="H168" s="177">
        <f t="shared" si="49"/>
        <v>227087.50000000009</v>
      </c>
      <c r="I168" s="177">
        <f t="shared" si="49"/>
        <v>227087.50000000009</v>
      </c>
      <c r="J168" s="183">
        <f t="shared" si="49"/>
        <v>213937.50000000012</v>
      </c>
      <c r="K168" s="183">
        <f t="shared" si="49"/>
        <v>213937.50000000012</v>
      </c>
      <c r="L168" s="183">
        <f t="shared" si="49"/>
        <v>213937.50000000012</v>
      </c>
      <c r="M168" s="183">
        <f t="shared" si="49"/>
        <v>213937.50000000012</v>
      </c>
      <c r="N168" s="183">
        <f t="shared" si="49"/>
        <v>213937.50000000012</v>
      </c>
      <c r="O168" s="183">
        <f t="shared" si="49"/>
        <v>213937.50000000012</v>
      </c>
      <c r="P168" s="183">
        <f t="shared" si="49"/>
        <v>213937.50000000012</v>
      </c>
      <c r="Q168" s="183">
        <f t="shared" si="49"/>
        <v>213937.50000000012</v>
      </c>
      <c r="R168" s="183">
        <f t="shared" si="49"/>
        <v>213937.50000000012</v>
      </c>
      <c r="S168" s="183">
        <f t="shared" si="49"/>
        <v>213937.50000000012</v>
      </c>
      <c r="T168" s="183">
        <f t="shared" si="49"/>
        <v>213937.50000000012</v>
      </c>
      <c r="U168" s="183">
        <f t="shared" si="49"/>
        <v>213937.50000000012</v>
      </c>
      <c r="V168" s="183">
        <f t="shared" si="49"/>
        <v>213937.50000000012</v>
      </c>
      <c r="W168" s="183">
        <f t="shared" si="49"/>
        <v>213937.50000000012</v>
      </c>
      <c r="X168" s="183">
        <f t="shared" si="49"/>
        <v>213937.50000000012</v>
      </c>
      <c r="Y168" s="183">
        <f t="shared" si="49"/>
        <v>213937.50000000012</v>
      </c>
      <c r="Z168" s="183">
        <f t="shared" si="49"/>
        <v>213937.50000000012</v>
      </c>
      <c r="AA168" s="183">
        <f t="shared" si="49"/>
        <v>213937.50000000012</v>
      </c>
      <c r="AB168" s="183">
        <f t="shared" si="49"/>
        <v>213937.50000000012</v>
      </c>
      <c r="AC168" s="183">
        <f t="shared" si="49"/>
        <v>213937.50000000012</v>
      </c>
      <c r="AD168" s="183">
        <f t="shared" si="49"/>
        <v>213937.50000000012</v>
      </c>
      <c r="AE168" s="183">
        <f t="shared" si="49"/>
        <v>213937.50000000012</v>
      </c>
      <c r="AF168" s="183">
        <f t="shared" si="49"/>
        <v>213937.50000000012</v>
      </c>
      <c r="AG168" s="183">
        <f t="shared" si="49"/>
        <v>213937.50000000012</v>
      </c>
      <c r="AH168" s="183">
        <f t="shared" si="49"/>
        <v>213937.50000000012</v>
      </c>
      <c r="AI168" s="183">
        <f t="shared" si="46"/>
        <v>6483875</v>
      </c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</row>
    <row r="169" spans="1:52" ht="14.4" outlineLevel="3">
      <c r="A169" s="173" t="s">
        <v>752</v>
      </c>
      <c r="B169" s="184" t="s">
        <v>768</v>
      </c>
      <c r="C169" s="185" t="s">
        <v>754</v>
      </c>
      <c r="D169" s="185" t="s">
        <v>38</v>
      </c>
      <c r="E169" s="177">
        <f t="shared" si="49"/>
        <v>231937.50000000023</v>
      </c>
      <c r="F169" s="177">
        <f t="shared" si="49"/>
        <v>231937.50000000023</v>
      </c>
      <c r="G169" s="177">
        <f t="shared" si="49"/>
        <v>231937.50000000023</v>
      </c>
      <c r="H169" s="186">
        <f t="shared" si="49"/>
        <v>210037.5000000002</v>
      </c>
      <c r="I169" s="186">
        <f t="shared" si="49"/>
        <v>210037.5000000002</v>
      </c>
      <c r="J169" s="186">
        <f t="shared" si="49"/>
        <v>210037.5000000002</v>
      </c>
      <c r="K169" s="186">
        <f t="shared" si="49"/>
        <v>210037.5000000002</v>
      </c>
      <c r="L169" s="186">
        <f t="shared" si="49"/>
        <v>210037.5000000002</v>
      </c>
      <c r="M169" s="186">
        <f t="shared" si="49"/>
        <v>210037.5000000002</v>
      </c>
      <c r="N169" s="186">
        <f t="shared" si="49"/>
        <v>210037.5000000002</v>
      </c>
      <c r="O169" s="186">
        <f t="shared" si="49"/>
        <v>210037.5000000002</v>
      </c>
      <c r="P169" s="186">
        <f t="shared" si="49"/>
        <v>210037.5000000002</v>
      </c>
      <c r="Q169" s="186">
        <f t="shared" si="49"/>
        <v>210037.5000000002</v>
      </c>
      <c r="R169" s="186">
        <f t="shared" si="49"/>
        <v>210037.5000000002</v>
      </c>
      <c r="S169" s="186">
        <f t="shared" si="49"/>
        <v>210037.5000000002</v>
      </c>
      <c r="T169" s="186">
        <f t="shared" si="49"/>
        <v>210037.5000000002</v>
      </c>
      <c r="U169" s="186">
        <f t="shared" si="49"/>
        <v>210037.5000000002</v>
      </c>
      <c r="V169" s="186">
        <f t="shared" si="49"/>
        <v>210037.5000000002</v>
      </c>
      <c r="W169" s="186">
        <f t="shared" si="49"/>
        <v>210037.5000000002</v>
      </c>
      <c r="X169" s="186">
        <f t="shared" si="49"/>
        <v>210037.5000000002</v>
      </c>
      <c r="Y169" s="186">
        <f t="shared" si="49"/>
        <v>210037.5000000002</v>
      </c>
      <c r="Z169" s="186">
        <f t="shared" si="49"/>
        <v>210037.5000000002</v>
      </c>
      <c r="AA169" s="186">
        <f t="shared" si="49"/>
        <v>210037.5000000002</v>
      </c>
      <c r="AB169" s="186">
        <f t="shared" si="49"/>
        <v>210037.5000000002</v>
      </c>
      <c r="AC169" s="186">
        <f t="shared" si="49"/>
        <v>210037.5000000002</v>
      </c>
      <c r="AD169" s="186">
        <f t="shared" si="49"/>
        <v>210037.5000000002</v>
      </c>
      <c r="AE169" s="186">
        <f t="shared" si="49"/>
        <v>210037.5000000002</v>
      </c>
      <c r="AF169" s="186">
        <f t="shared" si="49"/>
        <v>210037.5000000002</v>
      </c>
      <c r="AG169" s="186">
        <f t="shared" si="49"/>
        <v>210037.5000000002</v>
      </c>
      <c r="AH169" s="186">
        <f t="shared" si="49"/>
        <v>210037.5000000002</v>
      </c>
      <c r="AI169" s="186">
        <f t="shared" si="46"/>
        <v>6366825.0000000047</v>
      </c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</row>
    <row r="170" spans="1:52" ht="14.4" outlineLevel="3">
      <c r="A170" s="173" t="s">
        <v>752</v>
      </c>
      <c r="B170" s="184" t="s">
        <v>769</v>
      </c>
      <c r="C170" s="185" t="s">
        <v>756</v>
      </c>
      <c r="D170" s="185" t="s">
        <v>38</v>
      </c>
      <c r="E170" s="177">
        <f t="shared" si="49"/>
        <v>418699.99999999994</v>
      </c>
      <c r="F170" s="177">
        <f t="shared" si="49"/>
        <v>418699.99999999994</v>
      </c>
      <c r="G170" s="177">
        <f t="shared" si="49"/>
        <v>418699.99999999994</v>
      </c>
      <c r="H170" s="186">
        <f t="shared" si="49"/>
        <v>394624.99999999988</v>
      </c>
      <c r="I170" s="186">
        <f t="shared" si="49"/>
        <v>394624.99999999988</v>
      </c>
      <c r="J170" s="186">
        <f t="shared" si="49"/>
        <v>394624.99999999988</v>
      </c>
      <c r="K170" s="186">
        <f t="shared" si="49"/>
        <v>394624.99999999988</v>
      </c>
      <c r="L170" s="186">
        <f t="shared" si="49"/>
        <v>394624.99999999988</v>
      </c>
      <c r="M170" s="186">
        <f t="shared" si="49"/>
        <v>394624.99999999988</v>
      </c>
      <c r="N170" s="186">
        <f t="shared" si="49"/>
        <v>394624.99999999988</v>
      </c>
      <c r="O170" s="186">
        <f t="shared" si="49"/>
        <v>394624.99999999988</v>
      </c>
      <c r="P170" s="186">
        <f t="shared" si="49"/>
        <v>394624.99999999988</v>
      </c>
      <c r="Q170" s="186">
        <f t="shared" si="49"/>
        <v>394624.99999999988</v>
      </c>
      <c r="R170" s="186">
        <f t="shared" si="49"/>
        <v>394624.99999999988</v>
      </c>
      <c r="S170" s="186">
        <f t="shared" si="49"/>
        <v>394624.99999999988</v>
      </c>
      <c r="T170" s="186">
        <f t="shared" si="49"/>
        <v>394624.99999999988</v>
      </c>
      <c r="U170" s="186">
        <f t="shared" si="49"/>
        <v>394624.99999999988</v>
      </c>
      <c r="V170" s="186">
        <f t="shared" si="49"/>
        <v>394624.99999999988</v>
      </c>
      <c r="W170" s="186">
        <f t="shared" si="49"/>
        <v>394624.99999999988</v>
      </c>
      <c r="X170" s="186">
        <f t="shared" si="49"/>
        <v>394624.99999999988</v>
      </c>
      <c r="Y170" s="186">
        <f t="shared" si="49"/>
        <v>394624.99999999988</v>
      </c>
      <c r="Z170" s="186">
        <f t="shared" si="49"/>
        <v>394624.99999999988</v>
      </c>
      <c r="AA170" s="186">
        <f t="shared" si="49"/>
        <v>394624.99999999988</v>
      </c>
      <c r="AB170" s="186">
        <f t="shared" si="49"/>
        <v>394624.99999999988</v>
      </c>
      <c r="AC170" s="186">
        <f t="shared" si="49"/>
        <v>394624.99999999988</v>
      </c>
      <c r="AD170" s="186">
        <f t="shared" si="49"/>
        <v>394624.99999999988</v>
      </c>
      <c r="AE170" s="186">
        <f t="shared" si="49"/>
        <v>394624.99999999988</v>
      </c>
      <c r="AF170" s="186">
        <f t="shared" si="49"/>
        <v>394624.99999999988</v>
      </c>
      <c r="AG170" s="186">
        <f t="shared" si="49"/>
        <v>394624.99999999988</v>
      </c>
      <c r="AH170" s="186">
        <f t="shared" si="49"/>
        <v>394624.99999999988</v>
      </c>
      <c r="AI170" s="186">
        <f t="shared" si="46"/>
        <v>11910974.999999998</v>
      </c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</row>
    <row r="171" spans="1:52" ht="14.4" outlineLevel="3">
      <c r="A171" s="173"/>
      <c r="B171" s="174" t="s">
        <v>770</v>
      </c>
      <c r="C171" s="175" t="s">
        <v>758</v>
      </c>
      <c r="D171" s="175" t="s">
        <v>38</v>
      </c>
      <c r="E171" s="177">
        <f t="shared" si="49"/>
        <v>2175.0000000001537</v>
      </c>
      <c r="F171" s="177">
        <f t="shared" si="49"/>
        <v>2175.0000000001537</v>
      </c>
      <c r="G171" s="177">
        <f t="shared" si="49"/>
        <v>2175.0000000001537</v>
      </c>
      <c r="H171" s="177">
        <f t="shared" si="49"/>
        <v>2175.0000000001537</v>
      </c>
      <c r="I171" s="177">
        <f t="shared" si="49"/>
        <v>2175.0000000001537</v>
      </c>
      <c r="J171" s="177">
        <f t="shared" si="49"/>
        <v>2175.0000000001537</v>
      </c>
      <c r="K171" s="177">
        <f t="shared" si="49"/>
        <v>2175.0000000001537</v>
      </c>
      <c r="L171" s="177">
        <f t="shared" si="49"/>
        <v>2175.0000000001537</v>
      </c>
      <c r="M171" s="177">
        <f t="shared" si="49"/>
        <v>2175.0000000001537</v>
      </c>
      <c r="N171" s="177">
        <f t="shared" si="49"/>
        <v>2175.0000000001537</v>
      </c>
      <c r="O171" s="177">
        <f t="shared" si="49"/>
        <v>2175.0000000001537</v>
      </c>
      <c r="P171" s="177">
        <f t="shared" si="49"/>
        <v>2175.0000000001537</v>
      </c>
      <c r="Q171" s="177">
        <f t="shared" si="49"/>
        <v>2175.0000000001537</v>
      </c>
      <c r="R171" s="177">
        <f t="shared" si="49"/>
        <v>2175.0000000001537</v>
      </c>
      <c r="S171" s="177">
        <f t="shared" si="49"/>
        <v>2175.0000000001537</v>
      </c>
      <c r="T171" s="177">
        <f t="shared" si="49"/>
        <v>2175.0000000001537</v>
      </c>
      <c r="U171" s="177">
        <f t="shared" si="49"/>
        <v>2175.0000000001537</v>
      </c>
      <c r="V171" s="177">
        <f t="shared" si="49"/>
        <v>2175.0000000001537</v>
      </c>
      <c r="W171" s="177">
        <f t="shared" si="49"/>
        <v>2175.0000000001537</v>
      </c>
      <c r="X171" s="177">
        <f t="shared" si="49"/>
        <v>2175.0000000001537</v>
      </c>
      <c r="Y171" s="177">
        <f t="shared" si="49"/>
        <v>2175.0000000001537</v>
      </c>
      <c r="Z171" s="177">
        <f t="shared" si="49"/>
        <v>2175.0000000001537</v>
      </c>
      <c r="AA171" s="177">
        <f t="shared" si="49"/>
        <v>2175.0000000001537</v>
      </c>
      <c r="AB171" s="177">
        <f t="shared" si="49"/>
        <v>2175.0000000001537</v>
      </c>
      <c r="AC171" s="177">
        <f t="shared" si="49"/>
        <v>2175.0000000001537</v>
      </c>
      <c r="AD171" s="177">
        <f t="shared" si="49"/>
        <v>2175.0000000001537</v>
      </c>
      <c r="AE171" s="177">
        <f t="shared" si="49"/>
        <v>2175.0000000001537</v>
      </c>
      <c r="AF171" s="177">
        <f t="shared" si="49"/>
        <v>2175.0000000001537</v>
      </c>
      <c r="AG171" s="177">
        <f t="shared" si="49"/>
        <v>2175.0000000001537</v>
      </c>
      <c r="AH171" s="177">
        <f t="shared" si="49"/>
        <v>2175.0000000001537</v>
      </c>
      <c r="AI171" s="176">
        <f t="shared" ref="AI171" si="50">AI114*2.5*1000</f>
        <v>65250.000000004606</v>
      </c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</row>
    <row r="172" spans="1:52" ht="14.4">
      <c r="B172" s="400" t="s">
        <v>41</v>
      </c>
      <c r="C172" s="401"/>
      <c r="D172" s="52"/>
      <c r="E172" s="114"/>
      <c r="F172" s="114"/>
      <c r="G172" s="114"/>
      <c r="H172" s="114"/>
      <c r="I172" s="114"/>
      <c r="J172" s="114"/>
      <c r="K172" s="114"/>
      <c r="L172" s="114"/>
      <c r="M172" s="114"/>
      <c r="N172" s="114"/>
      <c r="O172" s="114"/>
      <c r="P172" s="114"/>
      <c r="Q172" s="114"/>
      <c r="R172" s="114"/>
      <c r="S172" s="114"/>
      <c r="T172" s="114"/>
      <c r="U172" s="114"/>
      <c r="V172" s="114"/>
      <c r="W172" s="114"/>
      <c r="X172" s="114"/>
      <c r="Y172" s="114"/>
      <c r="Z172" s="114"/>
      <c r="AA172" s="114"/>
      <c r="AB172" s="114"/>
      <c r="AC172" s="114"/>
      <c r="AD172" s="114"/>
      <c r="AE172" s="114"/>
      <c r="AF172" s="114"/>
      <c r="AG172" s="114"/>
      <c r="AH172" s="114"/>
      <c r="AI172" s="114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</row>
    <row r="173" spans="1:52" ht="14.4" outlineLevel="1">
      <c r="B173" s="398" t="s">
        <v>42</v>
      </c>
      <c r="C173" s="399"/>
      <c r="D173" s="14"/>
      <c r="E173" s="109"/>
      <c r="F173" s="109"/>
      <c r="G173" s="109"/>
      <c r="H173" s="109"/>
      <c r="I173" s="109"/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10" t="s">
        <v>6</v>
      </c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</row>
    <row r="174" spans="1:52" ht="14.4" outlineLevel="2">
      <c r="B174" s="6">
        <v>1</v>
      </c>
      <c r="C174" s="7" t="s">
        <v>292</v>
      </c>
      <c r="D174" s="7" t="s">
        <v>10</v>
      </c>
      <c r="E174" s="111">
        <f t="shared" ref="E174:AH174" si="51">E175+E176+E177+E178+E179+E180+E181+E182+E183+E184+E185+E186+E187+E188+E189+E190+E191</f>
        <v>0</v>
      </c>
      <c r="F174" s="111">
        <f t="shared" si="51"/>
        <v>32.65</v>
      </c>
      <c r="G174" s="111">
        <f t="shared" si="51"/>
        <v>0</v>
      </c>
      <c r="H174" s="111">
        <f t="shared" si="51"/>
        <v>17.940000000000001</v>
      </c>
      <c r="I174" s="111">
        <f t="shared" si="51"/>
        <v>0</v>
      </c>
      <c r="J174" s="111">
        <f t="shared" si="51"/>
        <v>0</v>
      </c>
      <c r="K174" s="111">
        <f t="shared" si="51"/>
        <v>0</v>
      </c>
      <c r="L174" s="111">
        <f t="shared" si="51"/>
        <v>0</v>
      </c>
      <c r="M174" s="111">
        <f t="shared" si="51"/>
        <v>0</v>
      </c>
      <c r="N174" s="111">
        <f t="shared" si="51"/>
        <v>0</v>
      </c>
      <c r="O174" s="111">
        <f t="shared" si="51"/>
        <v>0</v>
      </c>
      <c r="P174" s="111">
        <f t="shared" si="51"/>
        <v>0</v>
      </c>
      <c r="Q174" s="111">
        <f t="shared" si="51"/>
        <v>0</v>
      </c>
      <c r="R174" s="111">
        <f t="shared" si="51"/>
        <v>0</v>
      </c>
      <c r="S174" s="111">
        <f t="shared" si="51"/>
        <v>0</v>
      </c>
      <c r="T174" s="111">
        <f t="shared" si="51"/>
        <v>5.89</v>
      </c>
      <c r="U174" s="111">
        <f t="shared" si="51"/>
        <v>0</v>
      </c>
      <c r="V174" s="111">
        <f t="shared" si="51"/>
        <v>0</v>
      </c>
      <c r="W174" s="111">
        <f t="shared" si="51"/>
        <v>0</v>
      </c>
      <c r="X174" s="111">
        <f t="shared" si="51"/>
        <v>0</v>
      </c>
      <c r="Y174" s="111">
        <f t="shared" si="51"/>
        <v>0</v>
      </c>
      <c r="Z174" s="111">
        <f t="shared" si="51"/>
        <v>0</v>
      </c>
      <c r="AA174" s="111">
        <f t="shared" si="51"/>
        <v>0</v>
      </c>
      <c r="AB174" s="111">
        <f t="shared" si="51"/>
        <v>0</v>
      </c>
      <c r="AC174" s="111">
        <f t="shared" si="51"/>
        <v>0</v>
      </c>
      <c r="AD174" s="111">
        <f t="shared" si="51"/>
        <v>0</v>
      </c>
      <c r="AE174" s="111">
        <f t="shared" si="51"/>
        <v>0</v>
      </c>
      <c r="AF174" s="111">
        <f t="shared" si="51"/>
        <v>0</v>
      </c>
      <c r="AG174" s="111">
        <f t="shared" si="51"/>
        <v>0</v>
      </c>
      <c r="AH174" s="111">
        <f t="shared" si="51"/>
        <v>0</v>
      </c>
      <c r="AI174" s="111">
        <f>AI175+AI176+AI177+AI178+AI179+AI180+AI181+AI182+AI183+AI184+AI185+AI186+AI187+AI188+AI189+AI190+AI191</f>
        <v>56.480000000000004</v>
      </c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</row>
    <row r="175" spans="1:52" ht="14.4" outlineLevel="3">
      <c r="A175" s="173"/>
      <c r="B175" s="174" t="s">
        <v>9</v>
      </c>
      <c r="C175" s="175" t="s">
        <v>734</v>
      </c>
      <c r="D175" s="175" t="s">
        <v>10</v>
      </c>
      <c r="E175" s="176"/>
      <c r="F175" s="176"/>
      <c r="G175" s="176"/>
      <c r="H175" s="176"/>
      <c r="I175" s="176"/>
      <c r="J175" s="176"/>
      <c r="K175" s="176"/>
      <c r="L175" s="176"/>
      <c r="M175" s="176"/>
      <c r="N175" s="176"/>
      <c r="O175" s="176"/>
      <c r="P175" s="176"/>
      <c r="Q175" s="176"/>
      <c r="R175" s="176"/>
      <c r="S175" s="176"/>
      <c r="T175" s="176"/>
      <c r="U175" s="176"/>
      <c r="V175" s="176"/>
      <c r="W175" s="176"/>
      <c r="X175" s="176"/>
      <c r="Y175" s="176"/>
      <c r="Z175" s="176"/>
      <c r="AA175" s="176"/>
      <c r="AB175" s="176"/>
      <c r="AC175" s="176"/>
      <c r="AD175" s="176"/>
      <c r="AE175" s="176"/>
      <c r="AF175" s="176"/>
      <c r="AG175" s="176"/>
      <c r="AH175" s="176"/>
      <c r="AI175" s="176">
        <f t="shared" ref="AI175:AI186" si="52">SUM(E175:AH175)</f>
        <v>0</v>
      </c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</row>
    <row r="176" spans="1:52" ht="14.4" outlineLevel="3">
      <c r="A176" s="173"/>
      <c r="B176" s="174" t="s">
        <v>11</v>
      </c>
      <c r="C176" s="175" t="s">
        <v>735</v>
      </c>
      <c r="D176" s="175" t="s">
        <v>10</v>
      </c>
      <c r="E176" s="176"/>
      <c r="F176" s="176"/>
      <c r="G176" s="176"/>
      <c r="H176" s="176"/>
      <c r="I176" s="176"/>
      <c r="J176" s="176"/>
      <c r="K176" s="176"/>
      <c r="L176" s="176"/>
      <c r="M176" s="176"/>
      <c r="N176" s="176"/>
      <c r="O176" s="176"/>
      <c r="P176" s="176"/>
      <c r="Q176" s="176"/>
      <c r="R176" s="176"/>
      <c r="S176" s="176"/>
      <c r="T176" s="176"/>
      <c r="U176" s="176"/>
      <c r="V176" s="176"/>
      <c r="W176" s="176"/>
      <c r="X176" s="176"/>
      <c r="Y176" s="176"/>
      <c r="Z176" s="176"/>
      <c r="AA176" s="176"/>
      <c r="AB176" s="176"/>
      <c r="AC176" s="176"/>
      <c r="AD176" s="176"/>
      <c r="AE176" s="176"/>
      <c r="AF176" s="176"/>
      <c r="AG176" s="176"/>
      <c r="AH176" s="176"/>
      <c r="AI176" s="176">
        <f t="shared" si="52"/>
        <v>0</v>
      </c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</row>
    <row r="177" spans="1:52" ht="14.4" outlineLevel="3">
      <c r="A177" s="173" t="s">
        <v>736</v>
      </c>
      <c r="B177" s="178" t="s">
        <v>12</v>
      </c>
      <c r="C177" s="179" t="s">
        <v>737</v>
      </c>
      <c r="D177" s="179" t="s">
        <v>10</v>
      </c>
      <c r="E177" s="180"/>
      <c r="F177" s="180"/>
      <c r="G177" s="180"/>
      <c r="H177" s="180"/>
      <c r="I177" s="180"/>
      <c r="J177" s="180"/>
      <c r="K177" s="180"/>
      <c r="L177" s="180"/>
      <c r="M177" s="180"/>
      <c r="N177" s="180"/>
      <c r="O177" s="180"/>
      <c r="P177" s="180"/>
      <c r="Q177" s="180"/>
      <c r="R177" s="180"/>
      <c r="S177" s="180"/>
      <c r="T177" s="180"/>
      <c r="U177" s="180"/>
      <c r="V177" s="180"/>
      <c r="W177" s="180"/>
      <c r="X177" s="180"/>
      <c r="Y177" s="180"/>
      <c r="Z177" s="180"/>
      <c r="AA177" s="180"/>
      <c r="AB177" s="180"/>
      <c r="AC177" s="180"/>
      <c r="AD177" s="180"/>
      <c r="AE177" s="180"/>
      <c r="AF177" s="180"/>
      <c r="AG177" s="180"/>
      <c r="AH177" s="180"/>
      <c r="AI177" s="180">
        <f t="shared" si="52"/>
        <v>0</v>
      </c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</row>
    <row r="178" spans="1:52" ht="14.4" outlineLevel="3">
      <c r="A178" s="173" t="s">
        <v>736</v>
      </c>
      <c r="B178" s="178" t="s">
        <v>13</v>
      </c>
      <c r="C178" s="179" t="s">
        <v>738</v>
      </c>
      <c r="D178" s="179" t="s">
        <v>10</v>
      </c>
      <c r="E178" s="180"/>
      <c r="F178" s="180"/>
      <c r="G178" s="180"/>
      <c r="H178" s="180"/>
      <c r="I178" s="180"/>
      <c r="J178" s="180"/>
      <c r="K178" s="180"/>
      <c r="L178" s="180"/>
      <c r="M178" s="180"/>
      <c r="N178" s="180"/>
      <c r="O178" s="180"/>
      <c r="P178" s="180"/>
      <c r="Q178" s="180"/>
      <c r="R178" s="180"/>
      <c r="S178" s="180"/>
      <c r="T178" s="180"/>
      <c r="U178" s="180"/>
      <c r="V178" s="180"/>
      <c r="W178" s="180"/>
      <c r="X178" s="180"/>
      <c r="Y178" s="180"/>
      <c r="Z178" s="180"/>
      <c r="AA178" s="180"/>
      <c r="AB178" s="180"/>
      <c r="AC178" s="180"/>
      <c r="AD178" s="180"/>
      <c r="AE178" s="180"/>
      <c r="AF178" s="180"/>
      <c r="AG178" s="180"/>
      <c r="AH178" s="180"/>
      <c r="AI178" s="180">
        <f t="shared" si="52"/>
        <v>0</v>
      </c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</row>
    <row r="179" spans="1:52" ht="14.4" outlineLevel="3">
      <c r="A179" s="173" t="s">
        <v>736</v>
      </c>
      <c r="B179" s="178" t="s">
        <v>14</v>
      </c>
      <c r="C179" s="179" t="s">
        <v>739</v>
      </c>
      <c r="D179" s="179" t="s">
        <v>10</v>
      </c>
      <c r="E179" s="180"/>
      <c r="F179" s="180"/>
      <c r="G179" s="180"/>
      <c r="H179" s="180"/>
      <c r="I179" s="180"/>
      <c r="J179" s="180"/>
      <c r="K179" s="180"/>
      <c r="L179" s="180"/>
      <c r="M179" s="180"/>
      <c r="N179" s="180"/>
      <c r="O179" s="180"/>
      <c r="P179" s="180"/>
      <c r="Q179" s="180"/>
      <c r="R179" s="180"/>
      <c r="S179" s="180"/>
      <c r="T179" s="180"/>
      <c r="U179" s="180"/>
      <c r="V179" s="180"/>
      <c r="W179" s="180"/>
      <c r="X179" s="180"/>
      <c r="Y179" s="180"/>
      <c r="Z179" s="180"/>
      <c r="AA179" s="180"/>
      <c r="AB179" s="180"/>
      <c r="AC179" s="180"/>
      <c r="AD179" s="180"/>
      <c r="AE179" s="180"/>
      <c r="AF179" s="180"/>
      <c r="AG179" s="180"/>
      <c r="AH179" s="180"/>
      <c r="AI179" s="180">
        <f t="shared" si="52"/>
        <v>0</v>
      </c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</row>
    <row r="180" spans="1:52" ht="14.4" outlineLevel="3">
      <c r="A180" s="173" t="s">
        <v>736</v>
      </c>
      <c r="B180" s="178" t="s">
        <v>15</v>
      </c>
      <c r="C180" s="179" t="s">
        <v>740</v>
      </c>
      <c r="D180" s="179" t="s">
        <v>10</v>
      </c>
      <c r="E180" s="180"/>
      <c r="F180" s="180"/>
      <c r="G180" s="180"/>
      <c r="H180" s="180"/>
      <c r="I180" s="180"/>
      <c r="J180" s="180"/>
      <c r="K180" s="180"/>
      <c r="L180" s="180"/>
      <c r="M180" s="180"/>
      <c r="N180" s="180"/>
      <c r="O180" s="180"/>
      <c r="P180" s="180"/>
      <c r="Q180" s="180"/>
      <c r="R180" s="180"/>
      <c r="S180" s="180"/>
      <c r="T180" s="180"/>
      <c r="U180" s="180"/>
      <c r="V180" s="180"/>
      <c r="W180" s="180"/>
      <c r="X180" s="180"/>
      <c r="Y180" s="180"/>
      <c r="Z180" s="180"/>
      <c r="AA180" s="180"/>
      <c r="AB180" s="180"/>
      <c r="AC180" s="180"/>
      <c r="AD180" s="180"/>
      <c r="AE180" s="180"/>
      <c r="AF180" s="180"/>
      <c r="AG180" s="180"/>
      <c r="AH180" s="180"/>
      <c r="AI180" s="180">
        <f t="shared" si="52"/>
        <v>0</v>
      </c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</row>
    <row r="181" spans="1:52" ht="14.4" outlineLevel="3">
      <c r="A181" s="173" t="s">
        <v>736</v>
      </c>
      <c r="B181" s="178" t="s">
        <v>16</v>
      </c>
      <c r="C181" s="179" t="s">
        <v>741</v>
      </c>
      <c r="D181" s="179" t="s">
        <v>10</v>
      </c>
      <c r="E181" s="180"/>
      <c r="F181" s="180"/>
      <c r="G181" s="180"/>
      <c r="H181" s="180"/>
      <c r="I181" s="180"/>
      <c r="J181" s="180"/>
      <c r="K181" s="180"/>
      <c r="L181" s="180"/>
      <c r="M181" s="180"/>
      <c r="N181" s="180"/>
      <c r="O181" s="180"/>
      <c r="P181" s="180"/>
      <c r="Q181" s="180"/>
      <c r="R181" s="180"/>
      <c r="S181" s="180"/>
      <c r="T181" s="180"/>
      <c r="U181" s="180"/>
      <c r="V181" s="180"/>
      <c r="W181" s="180"/>
      <c r="X181" s="180"/>
      <c r="Y181" s="180"/>
      <c r="Z181" s="180"/>
      <c r="AA181" s="180"/>
      <c r="AB181" s="180"/>
      <c r="AC181" s="180"/>
      <c r="AD181" s="180"/>
      <c r="AE181" s="180"/>
      <c r="AF181" s="180"/>
      <c r="AG181" s="180"/>
      <c r="AH181" s="180"/>
      <c r="AI181" s="180">
        <f t="shared" si="52"/>
        <v>0</v>
      </c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</row>
    <row r="182" spans="1:52" ht="14.4" outlineLevel="3">
      <c r="A182" s="173" t="s">
        <v>736</v>
      </c>
      <c r="B182" s="178" t="s">
        <v>17</v>
      </c>
      <c r="C182" s="179" t="s">
        <v>742</v>
      </c>
      <c r="D182" s="179" t="s">
        <v>10</v>
      </c>
      <c r="E182" s="180"/>
      <c r="F182" s="187">
        <f>(1510)/1000*0</f>
        <v>0</v>
      </c>
      <c r="G182" s="180"/>
      <c r="H182" s="180"/>
      <c r="I182" s="180"/>
      <c r="J182" s="180"/>
      <c r="K182" s="180"/>
      <c r="L182" s="180"/>
      <c r="M182" s="180"/>
      <c r="N182" s="180"/>
      <c r="O182" s="180"/>
      <c r="P182" s="180"/>
      <c r="Q182" s="180"/>
      <c r="R182" s="180"/>
      <c r="S182" s="180"/>
      <c r="T182" s="180"/>
      <c r="U182" s="180"/>
      <c r="V182" s="180"/>
      <c r="W182" s="180"/>
      <c r="X182" s="180"/>
      <c r="Y182" s="180"/>
      <c r="Z182" s="180"/>
      <c r="AA182" s="180"/>
      <c r="AB182" s="180"/>
      <c r="AC182" s="180"/>
      <c r="AD182" s="180"/>
      <c r="AE182" s="180"/>
      <c r="AF182" s="180"/>
      <c r="AG182" s="180"/>
      <c r="AH182" s="180"/>
      <c r="AI182" s="180">
        <f t="shared" si="52"/>
        <v>0</v>
      </c>
      <c r="AJ182" s="10"/>
      <c r="AK182" s="10" t="s">
        <v>785</v>
      </c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</row>
    <row r="183" spans="1:52" ht="14.4" outlineLevel="3">
      <c r="A183" s="173" t="s">
        <v>736</v>
      </c>
      <c r="B183" s="178" t="s">
        <v>18</v>
      </c>
      <c r="C183" s="179" t="s">
        <v>743</v>
      </c>
      <c r="D183" s="179" t="s">
        <v>10</v>
      </c>
      <c r="E183" s="180"/>
      <c r="F183" s="180"/>
      <c r="G183" s="180"/>
      <c r="H183" s="180"/>
      <c r="I183" s="180"/>
      <c r="J183" s="180"/>
      <c r="K183" s="180"/>
      <c r="L183" s="180"/>
      <c r="M183" s="180"/>
      <c r="N183" s="180"/>
      <c r="O183" s="180"/>
      <c r="P183" s="180"/>
      <c r="Q183" s="180"/>
      <c r="R183" s="180"/>
      <c r="S183" s="180"/>
      <c r="T183" s="180">
        <f>(680+760+490+460+1010+480+500+450+1060)/1000</f>
        <v>5.89</v>
      </c>
      <c r="U183" s="180"/>
      <c r="V183" s="180"/>
      <c r="W183" s="180"/>
      <c r="X183" s="180"/>
      <c r="Y183" s="180"/>
      <c r="Z183" s="180"/>
      <c r="AA183" s="180"/>
      <c r="AB183" s="180"/>
      <c r="AC183" s="180"/>
      <c r="AD183" s="180"/>
      <c r="AE183" s="180"/>
      <c r="AF183" s="180"/>
      <c r="AG183" s="180"/>
      <c r="AH183" s="180"/>
      <c r="AI183" s="180">
        <f t="shared" ref="AI183" si="53">SUM(E183:AH183)</f>
        <v>5.89</v>
      </c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</row>
    <row r="184" spans="1:52" ht="14.4" outlineLevel="3">
      <c r="A184" s="173"/>
      <c r="B184" s="174" t="s">
        <v>19</v>
      </c>
      <c r="C184" s="175" t="s">
        <v>744</v>
      </c>
      <c r="D184" s="175" t="s">
        <v>10</v>
      </c>
      <c r="E184" s="177"/>
      <c r="F184" s="177">
        <f>(810+610+480)/1000</f>
        <v>1.9</v>
      </c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  <c r="AA184" s="177"/>
      <c r="AB184" s="177"/>
      <c r="AC184" s="177"/>
      <c r="AD184" s="177"/>
      <c r="AE184" s="177"/>
      <c r="AF184" s="177"/>
      <c r="AG184" s="177"/>
      <c r="AH184" s="177"/>
      <c r="AI184" s="176">
        <f t="shared" si="52"/>
        <v>1.9</v>
      </c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</row>
    <row r="185" spans="1:52" ht="14.4" outlineLevel="3">
      <c r="A185" s="173"/>
      <c r="B185" s="174" t="s">
        <v>20</v>
      </c>
      <c r="C185" s="175" t="s">
        <v>745</v>
      </c>
      <c r="D185" s="175" t="s">
        <v>10</v>
      </c>
      <c r="E185" s="177"/>
      <c r="F185" s="177">
        <f>(1380+1810)/1000</f>
        <v>3.19</v>
      </c>
      <c r="G185" s="177"/>
      <c r="H185" s="177">
        <f>(660+550+1490+540+1380+2830+440+720+1380+1200+960+450+530+770+460+600+780+930+1270)/1000</f>
        <v>17.940000000000001</v>
      </c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  <c r="AA185" s="177"/>
      <c r="AB185" s="177"/>
      <c r="AC185" s="177"/>
      <c r="AD185" s="177"/>
      <c r="AE185" s="177"/>
      <c r="AF185" s="177"/>
      <c r="AG185" s="177"/>
      <c r="AH185" s="177"/>
      <c r="AI185" s="176">
        <f t="shared" si="52"/>
        <v>21.130000000000003</v>
      </c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</row>
    <row r="186" spans="1:52" ht="14.4" outlineLevel="3">
      <c r="A186" s="173" t="s">
        <v>746</v>
      </c>
      <c r="B186" s="181" t="s">
        <v>21</v>
      </c>
      <c r="C186" s="182" t="s">
        <v>747</v>
      </c>
      <c r="D186" s="182" t="s">
        <v>10</v>
      </c>
      <c r="E186" s="177"/>
      <c r="F186" s="187">
        <f>(1010)/1000*0</f>
        <v>0</v>
      </c>
      <c r="G186" s="177"/>
      <c r="H186" s="177"/>
      <c r="I186" s="177"/>
      <c r="J186" s="183"/>
      <c r="K186" s="183"/>
      <c r="L186" s="183"/>
      <c r="M186" s="183"/>
      <c r="N186" s="183"/>
      <c r="O186" s="183"/>
      <c r="P186" s="183"/>
      <c r="Q186" s="183"/>
      <c r="R186" s="183"/>
      <c r="S186" s="183"/>
      <c r="T186" s="183"/>
      <c r="U186" s="183"/>
      <c r="V186" s="183"/>
      <c r="W186" s="183"/>
      <c r="X186" s="183"/>
      <c r="Y186" s="183"/>
      <c r="Z186" s="183"/>
      <c r="AA186" s="183"/>
      <c r="AB186" s="183"/>
      <c r="AC186" s="183"/>
      <c r="AD186" s="183"/>
      <c r="AE186" s="183"/>
      <c r="AF186" s="183"/>
      <c r="AG186" s="183"/>
      <c r="AH186" s="183"/>
      <c r="AI186" s="183">
        <f t="shared" si="52"/>
        <v>0</v>
      </c>
      <c r="AJ186" s="10"/>
      <c r="AK186" s="10" t="s">
        <v>785</v>
      </c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</row>
    <row r="187" spans="1:52" ht="14.4" outlineLevel="3">
      <c r="A187" s="173" t="s">
        <v>746</v>
      </c>
      <c r="B187" s="181" t="s">
        <v>748</v>
      </c>
      <c r="C187" s="182" t="s">
        <v>749</v>
      </c>
      <c r="D187" s="182" t="s">
        <v>10</v>
      </c>
      <c r="E187" s="177"/>
      <c r="F187" s="177"/>
      <c r="G187" s="177"/>
      <c r="H187" s="177"/>
      <c r="I187" s="177"/>
      <c r="J187" s="183"/>
      <c r="K187" s="183"/>
      <c r="L187" s="183"/>
      <c r="M187" s="183"/>
      <c r="N187" s="183"/>
      <c r="O187" s="183"/>
      <c r="P187" s="183"/>
      <c r="Q187" s="183"/>
      <c r="R187" s="183"/>
      <c r="S187" s="183"/>
      <c r="T187" s="183"/>
      <c r="U187" s="183"/>
      <c r="V187" s="183"/>
      <c r="W187" s="183"/>
      <c r="X187" s="183"/>
      <c r="Y187" s="183"/>
      <c r="Z187" s="183"/>
      <c r="AA187" s="183"/>
      <c r="AB187" s="183"/>
      <c r="AC187" s="183"/>
      <c r="AD187" s="183"/>
      <c r="AE187" s="183"/>
      <c r="AF187" s="183"/>
      <c r="AG187" s="183"/>
      <c r="AH187" s="183"/>
      <c r="AI187" s="183">
        <f t="shared" ref="AI187:AI191" si="54">SUM(E187:AH187)</f>
        <v>0</v>
      </c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</row>
    <row r="188" spans="1:52" ht="14.4" outlineLevel="3">
      <c r="A188" s="173" t="s">
        <v>746</v>
      </c>
      <c r="B188" s="181" t="s">
        <v>750</v>
      </c>
      <c r="C188" s="182" t="s">
        <v>751</v>
      </c>
      <c r="D188" s="182" t="s">
        <v>10</v>
      </c>
      <c r="E188" s="177"/>
      <c r="F188" s="177">
        <f>(2090+410+2810+640+1340+640+630+980+2140+480+590)/1000</f>
        <v>12.75</v>
      </c>
      <c r="G188" s="177"/>
      <c r="H188" s="177"/>
      <c r="I188" s="177"/>
      <c r="J188" s="183"/>
      <c r="K188" s="183"/>
      <c r="L188" s="183"/>
      <c r="M188" s="183"/>
      <c r="N188" s="183"/>
      <c r="O188" s="183"/>
      <c r="P188" s="183"/>
      <c r="Q188" s="183"/>
      <c r="R188" s="183"/>
      <c r="S188" s="183"/>
      <c r="T188" s="183"/>
      <c r="U188" s="183"/>
      <c r="V188" s="183"/>
      <c r="W188" s="183"/>
      <c r="X188" s="183"/>
      <c r="Y188" s="183"/>
      <c r="Z188" s="183"/>
      <c r="AA188" s="183"/>
      <c r="AB188" s="183"/>
      <c r="AC188" s="183"/>
      <c r="AD188" s="183"/>
      <c r="AE188" s="183"/>
      <c r="AF188" s="183"/>
      <c r="AG188" s="183"/>
      <c r="AH188" s="183"/>
      <c r="AI188" s="183">
        <f t="shared" si="54"/>
        <v>12.75</v>
      </c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</row>
    <row r="189" spans="1:52" ht="14.4" outlineLevel="3">
      <c r="A189" s="173" t="s">
        <v>752</v>
      </c>
      <c r="B189" s="184" t="s">
        <v>753</v>
      </c>
      <c r="C189" s="185" t="s">
        <v>754</v>
      </c>
      <c r="D189" s="185" t="s">
        <v>10</v>
      </c>
      <c r="E189" s="177"/>
      <c r="F189" s="187">
        <f>(1150+430+960+4030+1070+790+770+560+940+770+640+900+1800)/1000</f>
        <v>14.81</v>
      </c>
      <c r="G189" s="177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  <c r="AA189" s="186"/>
      <c r="AB189" s="186"/>
      <c r="AC189" s="186"/>
      <c r="AD189" s="186"/>
      <c r="AE189" s="186"/>
      <c r="AF189" s="186"/>
      <c r="AG189" s="186"/>
      <c r="AH189" s="186"/>
      <c r="AI189" s="186">
        <f t="shared" si="54"/>
        <v>14.81</v>
      </c>
      <c r="AJ189" s="10"/>
      <c r="AK189" s="10" t="s">
        <v>786</v>
      </c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</row>
    <row r="190" spans="1:52" ht="14.4" outlineLevel="3">
      <c r="A190" s="173" t="s">
        <v>752</v>
      </c>
      <c r="B190" s="184" t="s">
        <v>755</v>
      </c>
      <c r="C190" s="185" t="s">
        <v>756</v>
      </c>
      <c r="D190" s="185" t="s">
        <v>10</v>
      </c>
      <c r="E190" s="177"/>
      <c r="F190" s="177"/>
      <c r="G190" s="177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  <c r="AA190" s="186"/>
      <c r="AB190" s="186"/>
      <c r="AC190" s="186"/>
      <c r="AD190" s="186"/>
      <c r="AE190" s="186"/>
      <c r="AF190" s="186"/>
      <c r="AG190" s="186"/>
      <c r="AH190" s="186"/>
      <c r="AI190" s="186">
        <f t="shared" si="54"/>
        <v>0</v>
      </c>
      <c r="AJ190" s="10"/>
      <c r="AK190" s="10" t="s">
        <v>787</v>
      </c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</row>
    <row r="191" spans="1:52" ht="14.4" outlineLevel="3">
      <c r="A191" s="173"/>
      <c r="B191" s="174" t="s">
        <v>757</v>
      </c>
      <c r="C191" s="175" t="s">
        <v>758</v>
      </c>
      <c r="D191" s="175" t="s">
        <v>10</v>
      </c>
      <c r="E191" s="176"/>
      <c r="F191" s="176"/>
      <c r="G191" s="176"/>
      <c r="H191" s="176"/>
      <c r="I191" s="176"/>
      <c r="J191" s="176"/>
      <c r="K191" s="176"/>
      <c r="L191" s="176"/>
      <c r="M191" s="176"/>
      <c r="N191" s="176"/>
      <c r="O191" s="176"/>
      <c r="P191" s="176"/>
      <c r="Q191" s="176"/>
      <c r="R191" s="176"/>
      <c r="S191" s="176"/>
      <c r="T191" s="176"/>
      <c r="U191" s="176"/>
      <c r="V191" s="176"/>
      <c r="W191" s="176"/>
      <c r="X191" s="176"/>
      <c r="Y191" s="176"/>
      <c r="Z191" s="176"/>
      <c r="AA191" s="176"/>
      <c r="AB191" s="176"/>
      <c r="AC191" s="176"/>
      <c r="AD191" s="176"/>
      <c r="AE191" s="176"/>
      <c r="AF191" s="176"/>
      <c r="AG191" s="176"/>
      <c r="AH191" s="176"/>
      <c r="AI191" s="176">
        <f t="shared" si="54"/>
        <v>0</v>
      </c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</row>
    <row r="192" spans="1:52" ht="14.4" outlineLevel="2">
      <c r="B192" s="6">
        <v>2</v>
      </c>
      <c r="C192" s="7" t="s">
        <v>43</v>
      </c>
      <c r="D192" s="7" t="s">
        <v>10</v>
      </c>
      <c r="E192" s="111">
        <f>SUM(E193:E209)</f>
        <v>0</v>
      </c>
      <c r="F192" s="111">
        <f t="shared" ref="F192:AI192" si="55">SUM(F193:F209)</f>
        <v>0</v>
      </c>
      <c r="G192" s="111">
        <f t="shared" si="55"/>
        <v>12.900333333333313</v>
      </c>
      <c r="H192" s="111">
        <f t="shared" si="55"/>
        <v>8.4333333333333123</v>
      </c>
      <c r="I192" s="111">
        <f t="shared" si="55"/>
        <v>8.4333333333333123</v>
      </c>
      <c r="J192" s="111">
        <f t="shared" si="55"/>
        <v>0</v>
      </c>
      <c r="K192" s="111">
        <f t="shared" si="55"/>
        <v>0</v>
      </c>
      <c r="L192" s="111">
        <f t="shared" si="55"/>
        <v>0</v>
      </c>
      <c r="M192" s="111">
        <f t="shared" si="55"/>
        <v>0</v>
      </c>
      <c r="N192" s="111">
        <f t="shared" si="55"/>
        <v>0</v>
      </c>
      <c r="O192" s="111">
        <f t="shared" si="55"/>
        <v>0</v>
      </c>
      <c r="P192" s="111">
        <f t="shared" si="55"/>
        <v>0</v>
      </c>
      <c r="Q192" s="111">
        <f t="shared" si="55"/>
        <v>0</v>
      </c>
      <c r="R192" s="111">
        <f t="shared" si="55"/>
        <v>0</v>
      </c>
      <c r="S192" s="111">
        <f t="shared" si="55"/>
        <v>0</v>
      </c>
      <c r="T192" s="111">
        <f t="shared" si="55"/>
        <v>0</v>
      </c>
      <c r="U192" s="111">
        <f t="shared" si="55"/>
        <v>0</v>
      </c>
      <c r="V192" s="111">
        <f t="shared" si="55"/>
        <v>0</v>
      </c>
      <c r="W192" s="111">
        <f t="shared" si="55"/>
        <v>0</v>
      </c>
      <c r="X192" s="111">
        <f t="shared" si="55"/>
        <v>0</v>
      </c>
      <c r="Y192" s="111">
        <f t="shared" si="55"/>
        <v>0</v>
      </c>
      <c r="Z192" s="111">
        <f t="shared" si="55"/>
        <v>0</v>
      </c>
      <c r="AA192" s="111">
        <f t="shared" si="55"/>
        <v>0</v>
      </c>
      <c r="AB192" s="111">
        <f t="shared" si="55"/>
        <v>0</v>
      </c>
      <c r="AC192" s="111">
        <f t="shared" si="55"/>
        <v>0</v>
      </c>
      <c r="AD192" s="111">
        <f t="shared" si="55"/>
        <v>0</v>
      </c>
      <c r="AE192" s="111">
        <f t="shared" si="55"/>
        <v>0</v>
      </c>
      <c r="AF192" s="111">
        <f t="shared" si="55"/>
        <v>0</v>
      </c>
      <c r="AG192" s="111">
        <f t="shared" si="55"/>
        <v>0</v>
      </c>
      <c r="AH192" s="111">
        <f t="shared" si="55"/>
        <v>0</v>
      </c>
      <c r="AI192" s="111">
        <f t="shared" si="55"/>
        <v>29.766999999999939</v>
      </c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</row>
    <row r="193" spans="1:52" ht="14.4" outlineLevel="3">
      <c r="A193" s="173"/>
      <c r="B193" s="174" t="s">
        <v>24</v>
      </c>
      <c r="C193" s="175" t="s">
        <v>734</v>
      </c>
      <c r="D193" s="175" t="s">
        <v>10</v>
      </c>
      <c r="E193" s="176"/>
      <c r="F193" s="176"/>
      <c r="G193" s="176">
        <f>(1.5-1.3)*2/3-($AI$175/3)-($G$79/3)</f>
        <v>9.6666666666666595E-2</v>
      </c>
      <c r="H193" s="176">
        <f>G193</f>
        <v>9.6666666666666595E-2</v>
      </c>
      <c r="I193" s="176">
        <f>H193</f>
        <v>9.6666666666666595E-2</v>
      </c>
      <c r="J193" s="176"/>
      <c r="K193" s="176"/>
      <c r="L193" s="176"/>
      <c r="M193" s="176"/>
      <c r="N193" s="176"/>
      <c r="O193" s="176"/>
      <c r="P193" s="176"/>
      <c r="Q193" s="176"/>
      <c r="R193" s="176"/>
      <c r="S193" s="176"/>
      <c r="T193" s="176"/>
      <c r="U193" s="176"/>
      <c r="V193" s="176"/>
      <c r="W193" s="176"/>
      <c r="X193" s="176"/>
      <c r="Y193" s="176"/>
      <c r="Z193" s="176"/>
      <c r="AA193" s="176"/>
      <c r="AB193" s="176"/>
      <c r="AC193" s="176"/>
      <c r="AD193" s="176"/>
      <c r="AE193" s="176"/>
      <c r="AF193" s="176"/>
      <c r="AG193" s="176"/>
      <c r="AH193" s="176"/>
      <c r="AI193" s="176">
        <f t="shared" ref="AI193:AI209" si="56">SUM(E193:AH193)</f>
        <v>0.28999999999999981</v>
      </c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</row>
    <row r="194" spans="1:52" ht="14.4" outlineLevel="3">
      <c r="A194" s="173"/>
      <c r="B194" s="174" t="s">
        <v>25</v>
      </c>
      <c r="C194" s="175" t="s">
        <v>735</v>
      </c>
      <c r="D194" s="175" t="s">
        <v>10</v>
      </c>
      <c r="E194" s="176"/>
      <c r="F194" s="176"/>
      <c r="G194" s="176">
        <f>(((2.56-1.5)*2)-G99)/3-($AI$176/3)-($G$80/3)</f>
        <v>0.3566666666666668</v>
      </c>
      <c r="H194" s="176">
        <f t="shared" ref="H194:I209" si="57">G194</f>
        <v>0.3566666666666668</v>
      </c>
      <c r="I194" s="176">
        <f t="shared" si="57"/>
        <v>0.3566666666666668</v>
      </c>
      <c r="J194" s="176"/>
      <c r="K194" s="176"/>
      <c r="L194" s="176"/>
      <c r="M194" s="176"/>
      <c r="N194" s="176"/>
      <c r="O194" s="176"/>
      <c r="P194" s="176"/>
      <c r="Q194" s="176"/>
      <c r="R194" s="176"/>
      <c r="S194" s="176"/>
      <c r="T194" s="176"/>
      <c r="U194" s="176"/>
      <c r="V194" s="176"/>
      <c r="W194" s="176"/>
      <c r="X194" s="176"/>
      <c r="Y194" s="176"/>
      <c r="Z194" s="176"/>
      <c r="AA194" s="176"/>
      <c r="AB194" s="176"/>
      <c r="AC194" s="176"/>
      <c r="AD194" s="176"/>
      <c r="AE194" s="176"/>
      <c r="AF194" s="176"/>
      <c r="AG194" s="176"/>
      <c r="AH194" s="176"/>
      <c r="AI194" s="177">
        <f t="shared" si="56"/>
        <v>1.0700000000000003</v>
      </c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</row>
    <row r="195" spans="1:52" ht="14.4" outlineLevel="3">
      <c r="A195" s="173" t="s">
        <v>736</v>
      </c>
      <c r="B195" s="178" t="s">
        <v>26</v>
      </c>
      <c r="C195" s="179" t="s">
        <v>737</v>
      </c>
      <c r="D195" s="179" t="s">
        <v>10</v>
      </c>
      <c r="E195" s="180"/>
      <c r="F195" s="180"/>
      <c r="G195" s="187">
        <f>((((4.2-2.56)*2)-G100)/3-($AI$177/3)-($G$81/3))*0</f>
        <v>0</v>
      </c>
      <c r="H195" s="187">
        <f t="shared" si="57"/>
        <v>0</v>
      </c>
      <c r="I195" s="187">
        <f t="shared" si="57"/>
        <v>0</v>
      </c>
      <c r="J195" s="180"/>
      <c r="K195" s="180"/>
      <c r="L195" s="180"/>
      <c r="M195" s="180"/>
      <c r="N195" s="180"/>
      <c r="O195" s="180"/>
      <c r="P195" s="180"/>
      <c r="Q195" s="180"/>
      <c r="R195" s="180"/>
      <c r="S195" s="180"/>
      <c r="T195" s="180"/>
      <c r="U195" s="180"/>
      <c r="V195" s="180"/>
      <c r="W195" s="180"/>
      <c r="X195" s="180"/>
      <c r="Y195" s="180"/>
      <c r="Z195" s="180"/>
      <c r="AA195" s="180"/>
      <c r="AB195" s="180"/>
      <c r="AC195" s="180"/>
      <c r="AD195" s="180"/>
      <c r="AE195" s="180"/>
      <c r="AF195" s="180"/>
      <c r="AG195" s="180"/>
      <c r="AH195" s="180"/>
      <c r="AI195" s="180">
        <f t="shared" si="56"/>
        <v>0</v>
      </c>
      <c r="AJ195" s="10"/>
      <c r="AK195" s="10" t="s">
        <v>785</v>
      </c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</row>
    <row r="196" spans="1:52" ht="14.4" outlineLevel="3">
      <c r="A196" s="173" t="s">
        <v>736</v>
      </c>
      <c r="B196" s="178" t="s">
        <v>27</v>
      </c>
      <c r="C196" s="179" t="s">
        <v>738</v>
      </c>
      <c r="D196" s="179" t="s">
        <v>10</v>
      </c>
      <c r="E196" s="180"/>
      <c r="F196" s="180"/>
      <c r="G196" s="187">
        <f>((((5-4.2)*2)-G101)/3-($AI$178/3)-($G$82/3))*0</f>
        <v>0</v>
      </c>
      <c r="H196" s="187">
        <f t="shared" si="57"/>
        <v>0</v>
      </c>
      <c r="I196" s="187">
        <f t="shared" si="57"/>
        <v>0</v>
      </c>
      <c r="J196" s="180"/>
      <c r="K196" s="180"/>
      <c r="L196" s="180"/>
      <c r="M196" s="180"/>
      <c r="N196" s="180"/>
      <c r="O196" s="180"/>
      <c r="P196" s="180"/>
      <c r="Q196" s="180"/>
      <c r="R196" s="180"/>
      <c r="S196" s="180"/>
      <c r="T196" s="180"/>
      <c r="U196" s="180"/>
      <c r="V196" s="180"/>
      <c r="W196" s="180"/>
      <c r="X196" s="180"/>
      <c r="Y196" s="180"/>
      <c r="Z196" s="180"/>
      <c r="AA196" s="180"/>
      <c r="AB196" s="180"/>
      <c r="AC196" s="180"/>
      <c r="AD196" s="180"/>
      <c r="AE196" s="180"/>
      <c r="AF196" s="180"/>
      <c r="AG196" s="180"/>
      <c r="AH196" s="180"/>
      <c r="AI196" s="180">
        <f t="shared" si="56"/>
        <v>0</v>
      </c>
      <c r="AJ196" s="10"/>
      <c r="AK196" s="10" t="s">
        <v>785</v>
      </c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</row>
    <row r="197" spans="1:52" ht="14.4" outlineLevel="3">
      <c r="A197" s="173" t="s">
        <v>736</v>
      </c>
      <c r="B197" s="178" t="s">
        <v>28</v>
      </c>
      <c r="C197" s="179" t="s">
        <v>739</v>
      </c>
      <c r="D197" s="179" t="s">
        <v>10</v>
      </c>
      <c r="E197" s="180"/>
      <c r="F197" s="180"/>
      <c r="G197" s="187">
        <f>((((5.7-5)*2)-G102)/3-($AI$179/3)-($G$83/3))*0</f>
        <v>0</v>
      </c>
      <c r="H197" s="187">
        <f t="shared" si="57"/>
        <v>0</v>
      </c>
      <c r="I197" s="187">
        <f t="shared" si="57"/>
        <v>0</v>
      </c>
      <c r="J197" s="180"/>
      <c r="K197" s="180"/>
      <c r="L197" s="180"/>
      <c r="M197" s="180"/>
      <c r="N197" s="180"/>
      <c r="O197" s="180"/>
      <c r="P197" s="180"/>
      <c r="Q197" s="180"/>
      <c r="R197" s="180"/>
      <c r="S197" s="180"/>
      <c r="T197" s="180"/>
      <c r="U197" s="180"/>
      <c r="V197" s="180"/>
      <c r="W197" s="180"/>
      <c r="X197" s="180"/>
      <c r="Y197" s="180"/>
      <c r="Z197" s="180"/>
      <c r="AA197" s="180"/>
      <c r="AB197" s="180"/>
      <c r="AC197" s="180"/>
      <c r="AD197" s="180"/>
      <c r="AE197" s="180"/>
      <c r="AF197" s="180"/>
      <c r="AG197" s="180"/>
      <c r="AH197" s="180"/>
      <c r="AI197" s="180">
        <f t="shared" si="56"/>
        <v>0</v>
      </c>
      <c r="AJ197" s="10"/>
      <c r="AK197" s="10" t="s">
        <v>785</v>
      </c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</row>
    <row r="198" spans="1:52" ht="14.4" outlineLevel="3">
      <c r="A198" s="173" t="s">
        <v>736</v>
      </c>
      <c r="B198" s="178" t="s">
        <v>29</v>
      </c>
      <c r="C198" s="179" t="s">
        <v>740</v>
      </c>
      <c r="D198" s="179" t="s">
        <v>10</v>
      </c>
      <c r="E198" s="180"/>
      <c r="F198" s="180"/>
      <c r="G198" s="187">
        <f>((((9.1-5.7)*2)-G103)/3-($AI$180/3)-($G$84/3))*0</f>
        <v>0</v>
      </c>
      <c r="H198" s="187">
        <f t="shared" si="57"/>
        <v>0</v>
      </c>
      <c r="I198" s="187">
        <f t="shared" si="57"/>
        <v>0</v>
      </c>
      <c r="J198" s="180"/>
      <c r="K198" s="180"/>
      <c r="L198" s="180"/>
      <c r="M198" s="180"/>
      <c r="N198" s="180"/>
      <c r="O198" s="180"/>
      <c r="P198" s="180"/>
      <c r="Q198" s="180"/>
      <c r="R198" s="180"/>
      <c r="S198" s="180"/>
      <c r="T198" s="180"/>
      <c r="U198" s="180"/>
      <c r="V198" s="180"/>
      <c r="W198" s="180"/>
      <c r="X198" s="180"/>
      <c r="Y198" s="180"/>
      <c r="Z198" s="180"/>
      <c r="AA198" s="180"/>
      <c r="AB198" s="180"/>
      <c r="AC198" s="180"/>
      <c r="AD198" s="180"/>
      <c r="AE198" s="180"/>
      <c r="AF198" s="180"/>
      <c r="AG198" s="180"/>
      <c r="AH198" s="180"/>
      <c r="AI198" s="180">
        <f t="shared" si="56"/>
        <v>0</v>
      </c>
      <c r="AJ198" s="10"/>
      <c r="AK198" s="10" t="s">
        <v>785</v>
      </c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</row>
    <row r="199" spans="1:52" ht="14.4" outlineLevel="3">
      <c r="A199" s="173" t="s">
        <v>736</v>
      </c>
      <c r="B199" s="178" t="s">
        <v>30</v>
      </c>
      <c r="C199" s="179" t="s">
        <v>741</v>
      </c>
      <c r="D199" s="179" t="s">
        <v>10</v>
      </c>
      <c r="E199" s="180"/>
      <c r="F199" s="180"/>
      <c r="G199" s="187">
        <f>((((13.4-9.1)*2)-G104)/3-($AI$181/3)-($G$85/3))*0</f>
        <v>0</v>
      </c>
      <c r="H199" s="187">
        <f t="shared" si="57"/>
        <v>0</v>
      </c>
      <c r="I199" s="187">
        <f t="shared" si="57"/>
        <v>0</v>
      </c>
      <c r="J199" s="180"/>
      <c r="K199" s="180"/>
      <c r="L199" s="180"/>
      <c r="M199" s="180"/>
      <c r="N199" s="180"/>
      <c r="O199" s="180"/>
      <c r="P199" s="180"/>
      <c r="Q199" s="180"/>
      <c r="R199" s="180"/>
      <c r="S199" s="180"/>
      <c r="T199" s="180"/>
      <c r="U199" s="180"/>
      <c r="V199" s="180"/>
      <c r="W199" s="180"/>
      <c r="X199" s="180"/>
      <c r="Y199" s="180"/>
      <c r="Z199" s="180"/>
      <c r="AA199" s="180"/>
      <c r="AB199" s="180"/>
      <c r="AC199" s="180"/>
      <c r="AD199" s="180"/>
      <c r="AE199" s="180"/>
      <c r="AF199" s="180"/>
      <c r="AG199" s="180"/>
      <c r="AH199" s="180"/>
      <c r="AI199" s="180">
        <f t="shared" si="56"/>
        <v>0</v>
      </c>
      <c r="AJ199" s="10"/>
      <c r="AK199" s="10" t="s">
        <v>785</v>
      </c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</row>
    <row r="200" spans="1:52" ht="14.4" outlineLevel="3">
      <c r="A200" s="173" t="s">
        <v>736</v>
      </c>
      <c r="B200" s="178" t="s">
        <v>31</v>
      </c>
      <c r="C200" s="179" t="s">
        <v>742</v>
      </c>
      <c r="D200" s="179" t="s">
        <v>10</v>
      </c>
      <c r="E200" s="180"/>
      <c r="F200" s="180"/>
      <c r="G200" s="187">
        <f>((((17.72-13.4)*2)-G105)/3-($AI$182/3)-($G$86/3))*0</f>
        <v>0</v>
      </c>
      <c r="H200" s="187">
        <f t="shared" si="57"/>
        <v>0</v>
      </c>
      <c r="I200" s="187">
        <f t="shared" si="57"/>
        <v>0</v>
      </c>
      <c r="J200" s="180"/>
      <c r="K200" s="180"/>
      <c r="L200" s="180"/>
      <c r="M200" s="180"/>
      <c r="N200" s="180"/>
      <c r="O200" s="180"/>
      <c r="P200" s="180"/>
      <c r="Q200" s="180"/>
      <c r="R200" s="180"/>
      <c r="S200" s="180"/>
      <c r="T200" s="180"/>
      <c r="U200" s="180"/>
      <c r="V200" s="180"/>
      <c r="W200" s="180"/>
      <c r="X200" s="180"/>
      <c r="Y200" s="180"/>
      <c r="Z200" s="180"/>
      <c r="AA200" s="180"/>
      <c r="AB200" s="180"/>
      <c r="AC200" s="180"/>
      <c r="AD200" s="180"/>
      <c r="AE200" s="180"/>
      <c r="AF200" s="180"/>
      <c r="AG200" s="180"/>
      <c r="AH200" s="180"/>
      <c r="AI200" s="180">
        <f t="shared" si="56"/>
        <v>0</v>
      </c>
      <c r="AJ200" s="10"/>
      <c r="AK200" s="10" t="s">
        <v>785</v>
      </c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</row>
    <row r="201" spans="1:52" ht="14.4" outlineLevel="3">
      <c r="A201" s="173" t="s">
        <v>736</v>
      </c>
      <c r="B201" s="178" t="s">
        <v>32</v>
      </c>
      <c r="C201" s="179" t="s">
        <v>743</v>
      </c>
      <c r="D201" s="179" t="s">
        <v>10</v>
      </c>
      <c r="E201" s="180"/>
      <c r="F201" s="180"/>
      <c r="G201" s="180">
        <f>IF(((((49.4-17.72)*2)-G106)/3-($AI$183/3)-($G$87/3))&lt;0,0,((((49.4-17.72)*2)-G106)/3-($AI$183/3)-($G$87/3)))</f>
        <v>0</v>
      </c>
      <c r="H201" s="180">
        <f t="shared" si="57"/>
        <v>0</v>
      </c>
      <c r="I201" s="180">
        <f t="shared" si="57"/>
        <v>0</v>
      </c>
      <c r="J201" s="180"/>
      <c r="K201" s="180"/>
      <c r="L201" s="180"/>
      <c r="M201" s="180"/>
      <c r="N201" s="180"/>
      <c r="O201" s="180"/>
      <c r="P201" s="180"/>
      <c r="Q201" s="180"/>
      <c r="R201" s="180"/>
      <c r="S201" s="180"/>
      <c r="T201" s="180"/>
      <c r="U201" s="180"/>
      <c r="V201" s="180"/>
      <c r="W201" s="180"/>
      <c r="X201" s="180"/>
      <c r="Y201" s="180"/>
      <c r="Z201" s="180"/>
      <c r="AA201" s="180"/>
      <c r="AB201" s="180"/>
      <c r="AC201" s="180"/>
      <c r="AD201" s="180"/>
      <c r="AE201" s="180"/>
      <c r="AF201" s="180"/>
      <c r="AG201" s="180"/>
      <c r="AH201" s="180"/>
      <c r="AI201" s="180">
        <f t="shared" si="56"/>
        <v>0</v>
      </c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</row>
    <row r="202" spans="1:52" ht="14.4" outlineLevel="3">
      <c r="A202" s="173"/>
      <c r="B202" s="174" t="s">
        <v>33</v>
      </c>
      <c r="C202" s="175" t="s">
        <v>744</v>
      </c>
      <c r="D202" s="175" t="s">
        <v>10</v>
      </c>
      <c r="E202" s="176"/>
      <c r="F202" s="177"/>
      <c r="G202" s="176">
        <f>IF(((((69.1-49.4)*2)-G107)/3-($AI$184/3)-($G$88/3))&lt;0,0,((((69.1-49.4)*2)-G107)/3-($AI$184/3)-($G$88/3)))</f>
        <v>0</v>
      </c>
      <c r="H202" s="176">
        <f t="shared" si="57"/>
        <v>0</v>
      </c>
      <c r="I202" s="176">
        <f t="shared" si="57"/>
        <v>0</v>
      </c>
      <c r="J202" s="176"/>
      <c r="K202" s="177"/>
      <c r="L202" s="177"/>
      <c r="M202" s="176"/>
      <c r="N202" s="176"/>
      <c r="O202" s="176"/>
      <c r="P202" s="176"/>
      <c r="Q202" s="176"/>
      <c r="R202" s="176"/>
      <c r="S202" s="176"/>
      <c r="T202" s="176"/>
      <c r="U202" s="176"/>
      <c r="V202" s="176"/>
      <c r="W202" s="176"/>
      <c r="X202" s="176"/>
      <c r="Y202" s="176"/>
      <c r="Z202" s="176"/>
      <c r="AA202" s="176"/>
      <c r="AB202" s="176"/>
      <c r="AC202" s="176"/>
      <c r="AD202" s="176"/>
      <c r="AE202" s="176"/>
      <c r="AF202" s="176"/>
      <c r="AG202" s="176"/>
      <c r="AH202" s="176"/>
      <c r="AI202" s="177">
        <f t="shared" si="56"/>
        <v>0</v>
      </c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</row>
    <row r="203" spans="1:52" ht="14.4" outlineLevel="3">
      <c r="A203" s="173"/>
      <c r="B203" s="174" t="s">
        <v>34</v>
      </c>
      <c r="C203" s="175" t="s">
        <v>745</v>
      </c>
      <c r="D203" s="175" t="s">
        <v>10</v>
      </c>
      <c r="E203" s="176"/>
      <c r="F203" s="177"/>
      <c r="G203" s="176">
        <f>(((139.6-69.1)*2)-G108)/3-($AI$185/3)-($G$89/3)</f>
        <v>4.8966666666666656</v>
      </c>
      <c r="H203" s="176">
        <f t="shared" si="57"/>
        <v>4.8966666666666656</v>
      </c>
      <c r="I203" s="176">
        <f t="shared" si="57"/>
        <v>4.8966666666666656</v>
      </c>
      <c r="J203" s="176"/>
      <c r="K203" s="177"/>
      <c r="L203" s="177"/>
      <c r="M203" s="176"/>
      <c r="N203" s="176"/>
      <c r="O203" s="176"/>
      <c r="P203" s="176"/>
      <c r="Q203" s="176"/>
      <c r="R203" s="176"/>
      <c r="S203" s="176"/>
      <c r="T203" s="176"/>
      <c r="U203" s="176"/>
      <c r="V203" s="176"/>
      <c r="W203" s="176"/>
      <c r="X203" s="176"/>
      <c r="Y203" s="176"/>
      <c r="Z203" s="176"/>
      <c r="AA203" s="176"/>
      <c r="AB203" s="176"/>
      <c r="AC203" s="176"/>
      <c r="AD203" s="176"/>
      <c r="AE203" s="176"/>
      <c r="AF203" s="176"/>
      <c r="AG203" s="176"/>
      <c r="AH203" s="176"/>
      <c r="AI203" s="177">
        <f t="shared" si="56"/>
        <v>14.689999999999998</v>
      </c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</row>
    <row r="204" spans="1:52" ht="14.4" outlineLevel="3">
      <c r="A204" s="173" t="s">
        <v>746</v>
      </c>
      <c r="B204" s="181" t="s">
        <v>35</v>
      </c>
      <c r="C204" s="182" t="s">
        <v>747</v>
      </c>
      <c r="D204" s="182" t="s">
        <v>10</v>
      </c>
      <c r="E204" s="177"/>
      <c r="F204" s="177"/>
      <c r="G204" s="187">
        <f>((((143.3-139.6)*2)-G109)/3-($AI$186/3)-($G$90/3))*0</f>
        <v>0</v>
      </c>
      <c r="H204" s="187">
        <f t="shared" si="57"/>
        <v>0</v>
      </c>
      <c r="I204" s="187">
        <f t="shared" si="57"/>
        <v>0</v>
      </c>
      <c r="J204" s="183"/>
      <c r="K204" s="183"/>
      <c r="L204" s="183"/>
      <c r="M204" s="183"/>
      <c r="N204" s="183"/>
      <c r="O204" s="183"/>
      <c r="P204" s="183"/>
      <c r="Q204" s="183"/>
      <c r="R204" s="183"/>
      <c r="S204" s="183"/>
      <c r="T204" s="183"/>
      <c r="U204" s="183"/>
      <c r="V204" s="183"/>
      <c r="W204" s="183"/>
      <c r="X204" s="183"/>
      <c r="Y204" s="183"/>
      <c r="Z204" s="183"/>
      <c r="AA204" s="183"/>
      <c r="AB204" s="183"/>
      <c r="AC204" s="183"/>
      <c r="AD204" s="183"/>
      <c r="AE204" s="183"/>
      <c r="AF204" s="183"/>
      <c r="AG204" s="183"/>
      <c r="AH204" s="183"/>
      <c r="AI204" s="183">
        <f t="shared" si="56"/>
        <v>0</v>
      </c>
      <c r="AJ204" s="10"/>
      <c r="AK204" s="10" t="s">
        <v>785</v>
      </c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</row>
    <row r="205" spans="1:52" ht="14.4" outlineLevel="3">
      <c r="A205" s="173" t="s">
        <v>746</v>
      </c>
      <c r="B205" s="181" t="s">
        <v>760</v>
      </c>
      <c r="C205" s="182" t="s">
        <v>749</v>
      </c>
      <c r="D205" s="182" t="s">
        <v>10</v>
      </c>
      <c r="E205" s="177"/>
      <c r="F205" s="177"/>
      <c r="G205" s="187">
        <f>((((144.2-143.3)*2)-G110)/3-($AI$187/3)-($G$91/3))*0</f>
        <v>0</v>
      </c>
      <c r="H205" s="187">
        <f t="shared" si="57"/>
        <v>0</v>
      </c>
      <c r="I205" s="187">
        <f t="shared" si="57"/>
        <v>0</v>
      </c>
      <c r="J205" s="183"/>
      <c r="K205" s="183"/>
      <c r="L205" s="183"/>
      <c r="M205" s="183"/>
      <c r="N205" s="183"/>
      <c r="O205" s="183"/>
      <c r="P205" s="183"/>
      <c r="Q205" s="183"/>
      <c r="R205" s="183"/>
      <c r="S205" s="183"/>
      <c r="T205" s="183"/>
      <c r="U205" s="183"/>
      <c r="V205" s="183"/>
      <c r="W205" s="183"/>
      <c r="X205" s="183"/>
      <c r="Y205" s="183"/>
      <c r="Z205" s="183"/>
      <c r="AA205" s="183"/>
      <c r="AB205" s="183"/>
      <c r="AC205" s="183"/>
      <c r="AD205" s="183"/>
      <c r="AE205" s="183"/>
      <c r="AF205" s="183"/>
      <c r="AG205" s="183"/>
      <c r="AH205" s="183"/>
      <c r="AI205" s="183">
        <f t="shared" si="56"/>
        <v>0</v>
      </c>
      <c r="AJ205" s="10"/>
      <c r="AK205" s="10" t="s">
        <v>785</v>
      </c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</row>
    <row r="206" spans="1:52" ht="14.4" outlineLevel="3">
      <c r="A206" s="173" t="s">
        <v>746</v>
      </c>
      <c r="B206" s="181" t="s">
        <v>761</v>
      </c>
      <c r="C206" s="182" t="s">
        <v>751</v>
      </c>
      <c r="D206" s="182" t="s">
        <v>10</v>
      </c>
      <c r="E206" s="177"/>
      <c r="F206" s="177"/>
      <c r="G206" s="177">
        <f>IF(((((191.1-144.2)*2)-G111)/3-($AI$188/3)-($G$92/3))&lt;0,0,((((191.1-144.2)*2)-G111)/3-($AI$188/3)-($G$92/3)))</f>
        <v>0</v>
      </c>
      <c r="H206" s="177">
        <f t="shared" si="57"/>
        <v>0</v>
      </c>
      <c r="I206" s="177">
        <f t="shared" si="57"/>
        <v>0</v>
      </c>
      <c r="J206" s="183"/>
      <c r="K206" s="183"/>
      <c r="L206" s="183"/>
      <c r="M206" s="183"/>
      <c r="N206" s="183"/>
      <c r="O206" s="183"/>
      <c r="P206" s="183"/>
      <c r="Q206" s="183"/>
      <c r="R206" s="183"/>
      <c r="S206" s="183"/>
      <c r="T206" s="183"/>
      <c r="U206" s="183"/>
      <c r="V206" s="183"/>
      <c r="W206" s="183"/>
      <c r="X206" s="183"/>
      <c r="Y206" s="183"/>
      <c r="Z206" s="183"/>
      <c r="AA206" s="183"/>
      <c r="AB206" s="183"/>
      <c r="AC206" s="183"/>
      <c r="AD206" s="183"/>
      <c r="AE206" s="183"/>
      <c r="AF206" s="183"/>
      <c r="AG206" s="183"/>
      <c r="AH206" s="183"/>
      <c r="AI206" s="183">
        <f t="shared" si="56"/>
        <v>0</v>
      </c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</row>
    <row r="207" spans="1:52" ht="14.4" outlineLevel="3">
      <c r="A207" s="173" t="s">
        <v>752</v>
      </c>
      <c r="B207" s="184" t="s">
        <v>762</v>
      </c>
      <c r="C207" s="185" t="s">
        <v>754</v>
      </c>
      <c r="D207" s="185" t="s">
        <v>10</v>
      </c>
      <c r="E207" s="177"/>
      <c r="F207" s="177"/>
      <c r="G207" s="177">
        <f>IF(((((239.4-191.1)*2)-G112)/3-($AI$189/3)-($G$93/3))&lt;0,0,((((239.4-191.1)*2)-G112)/3-($AI$189/3)-($G$93/3)))</f>
        <v>0</v>
      </c>
      <c r="H207" s="186">
        <f t="shared" si="57"/>
        <v>0</v>
      </c>
      <c r="I207" s="186">
        <f t="shared" si="57"/>
        <v>0</v>
      </c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  <c r="AA207" s="186"/>
      <c r="AB207" s="186"/>
      <c r="AC207" s="186"/>
      <c r="AD207" s="186"/>
      <c r="AE207" s="186"/>
      <c r="AF207" s="186"/>
      <c r="AG207" s="186"/>
      <c r="AH207" s="186"/>
      <c r="AI207" s="186">
        <f t="shared" si="56"/>
        <v>0</v>
      </c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</row>
    <row r="208" spans="1:52" ht="14.4" outlineLevel="3">
      <c r="A208" s="173" t="s">
        <v>752</v>
      </c>
      <c r="B208" s="184" t="s">
        <v>763</v>
      </c>
      <c r="C208" s="185" t="s">
        <v>756</v>
      </c>
      <c r="D208" s="185" t="s">
        <v>10</v>
      </c>
      <c r="E208" s="177"/>
      <c r="F208" s="177"/>
      <c r="G208" s="177">
        <f>IF(((((324.8-239.4)*2)-G113)/3-($AI$190/3)-($G$94/3))&lt;0,0,((((324.8-239.4)*2)-G113)/3-($AI$190/3)-($G$94/3)))</f>
        <v>1.1066666666666833</v>
      </c>
      <c r="H208" s="186">
        <f t="shared" si="57"/>
        <v>1.1066666666666833</v>
      </c>
      <c r="I208" s="186">
        <f t="shared" si="57"/>
        <v>1.1066666666666833</v>
      </c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  <c r="AA208" s="186"/>
      <c r="AB208" s="186"/>
      <c r="AC208" s="186"/>
      <c r="AD208" s="186"/>
      <c r="AE208" s="186"/>
      <c r="AF208" s="186"/>
      <c r="AG208" s="186"/>
      <c r="AH208" s="186"/>
      <c r="AI208" s="186">
        <f t="shared" si="56"/>
        <v>3.32000000000005</v>
      </c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</row>
    <row r="209" spans="1:52" ht="14.4" outlineLevel="3">
      <c r="A209" s="173"/>
      <c r="B209" s="174" t="s">
        <v>764</v>
      </c>
      <c r="C209" s="175" t="s">
        <v>758</v>
      </c>
      <c r="D209" s="175" t="s">
        <v>10</v>
      </c>
      <c r="E209" s="176"/>
      <c r="F209" s="176"/>
      <c r="G209" s="176">
        <f>(((328.2-324.8)*2)-G114)/3-($AI$191/3)-($G$95/3)+4.467</f>
        <v>6.4436666666666307</v>
      </c>
      <c r="H209" s="176">
        <f>(((328.2-324.8)*2)-G114)/3-($AI$191/3)-($G$95/3)</f>
        <v>1.976666666666631</v>
      </c>
      <c r="I209" s="176">
        <f t="shared" si="57"/>
        <v>1.976666666666631</v>
      </c>
      <c r="J209" s="176"/>
      <c r="K209" s="176"/>
      <c r="L209" s="176"/>
      <c r="M209" s="176"/>
      <c r="N209" s="176"/>
      <c r="O209" s="176"/>
      <c r="P209" s="176"/>
      <c r="Q209" s="176"/>
      <c r="R209" s="176"/>
      <c r="S209" s="176"/>
      <c r="T209" s="176"/>
      <c r="U209" s="176"/>
      <c r="V209" s="176"/>
      <c r="W209" s="176"/>
      <c r="X209" s="176"/>
      <c r="Y209" s="176"/>
      <c r="Z209" s="176"/>
      <c r="AA209" s="176"/>
      <c r="AB209" s="176"/>
      <c r="AC209" s="176"/>
      <c r="AD209" s="176"/>
      <c r="AE209" s="176"/>
      <c r="AF209" s="176"/>
      <c r="AG209" s="176"/>
      <c r="AH209" s="176"/>
      <c r="AI209" s="177">
        <f t="shared" si="56"/>
        <v>10.396999999999892</v>
      </c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</row>
    <row r="210" spans="1:52" ht="14.4" outlineLevel="2">
      <c r="A210" s="124"/>
      <c r="B210" s="6">
        <v>3</v>
      </c>
      <c r="C210" s="7" t="s">
        <v>580</v>
      </c>
      <c r="D210" s="7" t="s">
        <v>10</v>
      </c>
      <c r="E210" s="111">
        <f>E211+E212+E213+E214+E215+E216+E217+E218+E219+E220+E222+E223+E224+E225+E226+E227+E228</f>
        <v>0</v>
      </c>
      <c r="F210" s="111">
        <f t="shared" ref="F210:AI210" si="58">F211+F212+F213+F214+F215+F216+F217+F218+F219+F220+F222+F223+F224+F225+F226+F227+F228</f>
        <v>0</v>
      </c>
      <c r="G210" s="111">
        <f t="shared" si="58"/>
        <v>0.65</v>
      </c>
      <c r="H210" s="111">
        <f t="shared" si="58"/>
        <v>0</v>
      </c>
      <c r="I210" s="111">
        <f t="shared" si="58"/>
        <v>0</v>
      </c>
      <c r="J210" s="111">
        <f t="shared" si="58"/>
        <v>0</v>
      </c>
      <c r="K210" s="111">
        <f t="shared" si="58"/>
        <v>0</v>
      </c>
      <c r="L210" s="111">
        <f t="shared" si="58"/>
        <v>0</v>
      </c>
      <c r="M210" s="111">
        <f t="shared" si="58"/>
        <v>0</v>
      </c>
      <c r="N210" s="111">
        <f t="shared" si="58"/>
        <v>0</v>
      </c>
      <c r="O210" s="111">
        <f t="shared" si="58"/>
        <v>0</v>
      </c>
      <c r="P210" s="111">
        <f t="shared" si="58"/>
        <v>0</v>
      </c>
      <c r="Q210" s="111">
        <f t="shared" si="58"/>
        <v>0</v>
      </c>
      <c r="R210" s="111">
        <f t="shared" si="58"/>
        <v>0</v>
      </c>
      <c r="S210" s="111">
        <f t="shared" si="58"/>
        <v>0</v>
      </c>
      <c r="T210" s="111">
        <f t="shared" si="58"/>
        <v>0</v>
      </c>
      <c r="U210" s="111">
        <f t="shared" si="58"/>
        <v>0</v>
      </c>
      <c r="V210" s="111">
        <f t="shared" si="58"/>
        <v>0</v>
      </c>
      <c r="W210" s="111">
        <f t="shared" si="58"/>
        <v>0</v>
      </c>
      <c r="X210" s="111">
        <f t="shared" si="58"/>
        <v>0</v>
      </c>
      <c r="Y210" s="111">
        <f t="shared" si="58"/>
        <v>0</v>
      </c>
      <c r="Z210" s="111">
        <f t="shared" si="58"/>
        <v>0</v>
      </c>
      <c r="AA210" s="111">
        <f t="shared" si="58"/>
        <v>0</v>
      </c>
      <c r="AB210" s="111">
        <f t="shared" si="58"/>
        <v>0</v>
      </c>
      <c r="AC210" s="111">
        <f t="shared" si="58"/>
        <v>0</v>
      </c>
      <c r="AD210" s="111">
        <f t="shared" si="58"/>
        <v>0</v>
      </c>
      <c r="AE210" s="111">
        <f t="shared" si="58"/>
        <v>0</v>
      </c>
      <c r="AF210" s="111">
        <f t="shared" si="58"/>
        <v>0</v>
      </c>
      <c r="AG210" s="111">
        <f t="shared" si="58"/>
        <v>0</v>
      </c>
      <c r="AH210" s="111">
        <f t="shared" si="58"/>
        <v>0</v>
      </c>
      <c r="AI210" s="111">
        <f t="shared" si="58"/>
        <v>0.65</v>
      </c>
      <c r="AK210" s="5"/>
    </row>
    <row r="211" spans="1:52" ht="14.4" outlineLevel="3">
      <c r="A211" s="173"/>
      <c r="B211" s="174" t="s">
        <v>44</v>
      </c>
      <c r="C211" s="175" t="s">
        <v>734</v>
      </c>
      <c r="D211" s="175" t="s">
        <v>10</v>
      </c>
      <c r="E211" s="115"/>
      <c r="F211" s="115"/>
      <c r="G211" s="115"/>
      <c r="H211" s="115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  <c r="AA211" s="115"/>
      <c r="AB211" s="115"/>
      <c r="AC211" s="115"/>
      <c r="AD211" s="115"/>
      <c r="AE211" s="115"/>
      <c r="AF211" s="115"/>
      <c r="AG211" s="115"/>
      <c r="AH211" s="115"/>
      <c r="AI211" s="115">
        <f t="shared" ref="AI211:AI228" si="59">SUM(E211:AH211)</f>
        <v>0</v>
      </c>
    </row>
    <row r="212" spans="1:52" ht="14.4" outlineLevel="3">
      <c r="A212" s="173"/>
      <c r="B212" s="174" t="s">
        <v>45</v>
      </c>
      <c r="C212" s="175" t="s">
        <v>735</v>
      </c>
      <c r="D212" s="175" t="s">
        <v>10</v>
      </c>
      <c r="E212" s="115"/>
      <c r="F212" s="115"/>
      <c r="G212" s="115"/>
      <c r="H212" s="115"/>
      <c r="I212" s="115"/>
      <c r="J212" s="115"/>
      <c r="K212" s="115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  <c r="Y212" s="116"/>
      <c r="Z212" s="116"/>
      <c r="AA212" s="116"/>
      <c r="AB212" s="116"/>
      <c r="AC212" s="116"/>
      <c r="AD212" s="116"/>
      <c r="AE212" s="116"/>
      <c r="AF212" s="116"/>
      <c r="AG212" s="116"/>
      <c r="AH212" s="116"/>
      <c r="AI212" s="116">
        <f t="shared" si="59"/>
        <v>0</v>
      </c>
    </row>
    <row r="213" spans="1:52" ht="14.4" outlineLevel="3">
      <c r="A213" s="173" t="s">
        <v>736</v>
      </c>
      <c r="B213" s="178" t="s">
        <v>46</v>
      </c>
      <c r="C213" s="179" t="s">
        <v>737</v>
      </c>
      <c r="D213" s="179" t="s">
        <v>10</v>
      </c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  <c r="O213" s="180"/>
      <c r="P213" s="180"/>
      <c r="Q213" s="180"/>
      <c r="R213" s="180"/>
      <c r="S213" s="180"/>
      <c r="T213" s="180"/>
      <c r="U213" s="180"/>
      <c r="V213" s="180"/>
      <c r="W213" s="180"/>
      <c r="X213" s="180"/>
      <c r="Y213" s="180"/>
      <c r="Z213" s="180"/>
      <c r="AA213" s="180"/>
      <c r="AB213" s="180"/>
      <c r="AC213" s="180"/>
      <c r="AD213" s="180"/>
      <c r="AE213" s="180"/>
      <c r="AF213" s="180"/>
      <c r="AG213" s="180"/>
      <c r="AH213" s="180"/>
      <c r="AI213" s="180">
        <f t="shared" si="59"/>
        <v>0</v>
      </c>
    </row>
    <row r="214" spans="1:52" ht="14.4" outlineLevel="3">
      <c r="A214" s="173" t="s">
        <v>736</v>
      </c>
      <c r="B214" s="178" t="s">
        <v>47</v>
      </c>
      <c r="C214" s="179" t="s">
        <v>738</v>
      </c>
      <c r="D214" s="179" t="s">
        <v>10</v>
      </c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  <c r="O214" s="180"/>
      <c r="P214" s="180"/>
      <c r="Q214" s="180"/>
      <c r="R214" s="180"/>
      <c r="S214" s="180"/>
      <c r="T214" s="180"/>
      <c r="U214" s="180"/>
      <c r="V214" s="180"/>
      <c r="W214" s="180"/>
      <c r="X214" s="180"/>
      <c r="Y214" s="180"/>
      <c r="Z214" s="180"/>
      <c r="AA214" s="180"/>
      <c r="AB214" s="180"/>
      <c r="AC214" s="180"/>
      <c r="AD214" s="180"/>
      <c r="AE214" s="180"/>
      <c r="AF214" s="180"/>
      <c r="AG214" s="180"/>
      <c r="AH214" s="180"/>
      <c r="AI214" s="180">
        <f t="shared" si="59"/>
        <v>0</v>
      </c>
    </row>
    <row r="215" spans="1:52" ht="14.4" outlineLevel="3">
      <c r="A215" s="173" t="s">
        <v>736</v>
      </c>
      <c r="B215" s="178" t="s">
        <v>48</v>
      </c>
      <c r="C215" s="179" t="s">
        <v>739</v>
      </c>
      <c r="D215" s="179" t="s">
        <v>10</v>
      </c>
      <c r="E215" s="180"/>
      <c r="F215" s="180"/>
      <c r="G215" s="180"/>
      <c r="H215" s="180"/>
      <c r="I215" s="180"/>
      <c r="J215" s="180"/>
      <c r="K215" s="180"/>
      <c r="L215" s="180"/>
      <c r="M215" s="180"/>
      <c r="N215" s="180"/>
      <c r="O215" s="180"/>
      <c r="P215" s="180"/>
      <c r="Q215" s="180"/>
      <c r="R215" s="180"/>
      <c r="S215" s="180"/>
      <c r="T215" s="180"/>
      <c r="U215" s="180"/>
      <c r="V215" s="180"/>
      <c r="W215" s="180"/>
      <c r="X215" s="180"/>
      <c r="Y215" s="180"/>
      <c r="Z215" s="180"/>
      <c r="AA215" s="180"/>
      <c r="AB215" s="180"/>
      <c r="AC215" s="180"/>
      <c r="AD215" s="180"/>
      <c r="AE215" s="180"/>
      <c r="AF215" s="180"/>
      <c r="AG215" s="180"/>
      <c r="AH215" s="180"/>
      <c r="AI215" s="180">
        <f t="shared" ref="AI215:AI216" si="60">SUM(E215:AH215)</f>
        <v>0</v>
      </c>
    </row>
    <row r="216" spans="1:52" ht="14.4" outlineLevel="3">
      <c r="A216" s="173" t="s">
        <v>736</v>
      </c>
      <c r="B216" s="178" t="s">
        <v>49</v>
      </c>
      <c r="C216" s="179" t="s">
        <v>740</v>
      </c>
      <c r="D216" s="179" t="s">
        <v>10</v>
      </c>
      <c r="E216" s="180"/>
      <c r="F216" s="180"/>
      <c r="G216" s="180"/>
      <c r="H216" s="180"/>
      <c r="I216" s="180"/>
      <c r="J216" s="180"/>
      <c r="K216" s="180"/>
      <c r="L216" s="180"/>
      <c r="M216" s="180"/>
      <c r="N216" s="180"/>
      <c r="O216" s="180"/>
      <c r="P216" s="180"/>
      <c r="Q216" s="180"/>
      <c r="R216" s="180"/>
      <c r="S216" s="180"/>
      <c r="T216" s="180"/>
      <c r="U216" s="180"/>
      <c r="V216" s="180"/>
      <c r="W216" s="180"/>
      <c r="X216" s="180"/>
      <c r="Y216" s="180"/>
      <c r="Z216" s="180"/>
      <c r="AA216" s="180"/>
      <c r="AB216" s="180"/>
      <c r="AC216" s="180"/>
      <c r="AD216" s="180"/>
      <c r="AE216" s="180"/>
      <c r="AF216" s="180"/>
      <c r="AG216" s="180"/>
      <c r="AH216" s="180"/>
      <c r="AI216" s="180">
        <f t="shared" si="60"/>
        <v>0</v>
      </c>
    </row>
    <row r="217" spans="1:52" ht="14.4" outlineLevel="3">
      <c r="A217" s="173" t="s">
        <v>736</v>
      </c>
      <c r="B217" s="178" t="s">
        <v>50</v>
      </c>
      <c r="C217" s="179" t="s">
        <v>741</v>
      </c>
      <c r="D217" s="179" t="s">
        <v>10</v>
      </c>
      <c r="E217" s="180"/>
      <c r="F217" s="180"/>
      <c r="G217" s="180"/>
      <c r="H217" s="180"/>
      <c r="I217" s="180"/>
      <c r="J217" s="180"/>
      <c r="K217" s="180"/>
      <c r="L217" s="180"/>
      <c r="M217" s="180"/>
      <c r="N217" s="180"/>
      <c r="O217" s="180"/>
      <c r="P217" s="180"/>
      <c r="Q217" s="180"/>
      <c r="R217" s="180"/>
      <c r="S217" s="180"/>
      <c r="T217" s="180"/>
      <c r="U217" s="180"/>
      <c r="V217" s="180"/>
      <c r="W217" s="180"/>
      <c r="X217" s="180"/>
      <c r="Y217" s="180"/>
      <c r="Z217" s="180"/>
      <c r="AA217" s="180"/>
      <c r="AB217" s="180"/>
      <c r="AC217" s="180"/>
      <c r="AD217" s="180"/>
      <c r="AE217" s="180"/>
      <c r="AF217" s="180"/>
      <c r="AG217" s="180"/>
      <c r="AH217" s="180"/>
      <c r="AI217" s="180">
        <f t="shared" si="59"/>
        <v>0</v>
      </c>
    </row>
    <row r="218" spans="1:52" ht="14.4" outlineLevel="3">
      <c r="A218" s="173" t="s">
        <v>736</v>
      </c>
      <c r="B218" s="178" t="s">
        <v>51</v>
      </c>
      <c r="C218" s="179" t="s">
        <v>742</v>
      </c>
      <c r="D218" s="179" t="s">
        <v>10</v>
      </c>
      <c r="E218" s="180"/>
      <c r="F218" s="180"/>
      <c r="G218" s="180"/>
      <c r="H218" s="180"/>
      <c r="I218" s="180"/>
      <c r="J218" s="180"/>
      <c r="K218" s="180"/>
      <c r="L218" s="180"/>
      <c r="M218" s="180"/>
      <c r="N218" s="180"/>
      <c r="O218" s="180"/>
      <c r="P218" s="180"/>
      <c r="Q218" s="180"/>
      <c r="R218" s="180"/>
      <c r="S218" s="180"/>
      <c r="T218" s="180"/>
      <c r="U218" s="180"/>
      <c r="V218" s="180"/>
      <c r="W218" s="180"/>
      <c r="X218" s="180"/>
      <c r="Y218" s="180"/>
      <c r="Z218" s="180"/>
      <c r="AA218" s="180"/>
      <c r="AB218" s="180"/>
      <c r="AC218" s="180"/>
      <c r="AD218" s="180"/>
      <c r="AE218" s="180"/>
      <c r="AF218" s="180"/>
      <c r="AG218" s="180"/>
      <c r="AH218" s="180"/>
      <c r="AI218" s="180">
        <f t="shared" si="59"/>
        <v>0</v>
      </c>
    </row>
    <row r="219" spans="1:52" ht="14.4" outlineLevel="3">
      <c r="A219" s="173" t="s">
        <v>736</v>
      </c>
      <c r="B219" s="178" t="s">
        <v>52</v>
      </c>
      <c r="C219" s="179" t="s">
        <v>743</v>
      </c>
      <c r="D219" s="179" t="s">
        <v>10</v>
      </c>
      <c r="E219" s="180"/>
      <c r="F219" s="180"/>
      <c r="G219" s="180"/>
      <c r="H219" s="180"/>
      <c r="I219" s="180"/>
      <c r="J219" s="180"/>
      <c r="K219" s="180"/>
      <c r="L219" s="180"/>
      <c r="M219" s="180"/>
      <c r="N219" s="180"/>
      <c r="O219" s="180"/>
      <c r="P219" s="180"/>
      <c r="Q219" s="180"/>
      <c r="R219" s="180"/>
      <c r="S219" s="180"/>
      <c r="T219" s="180"/>
      <c r="U219" s="180"/>
      <c r="V219" s="180"/>
      <c r="W219" s="180"/>
      <c r="X219" s="180"/>
      <c r="Y219" s="180"/>
      <c r="Z219" s="180"/>
      <c r="AA219" s="180"/>
      <c r="AB219" s="180"/>
      <c r="AC219" s="180"/>
      <c r="AD219" s="180"/>
      <c r="AE219" s="180"/>
      <c r="AF219" s="180"/>
      <c r="AG219" s="180"/>
      <c r="AH219" s="180"/>
      <c r="AI219" s="180">
        <f t="shared" si="59"/>
        <v>0</v>
      </c>
    </row>
    <row r="220" spans="1:52" ht="14.4" outlineLevel="3">
      <c r="A220" s="173"/>
      <c r="B220" s="174" t="s">
        <v>53</v>
      </c>
      <c r="C220" s="175" t="s">
        <v>744</v>
      </c>
      <c r="D220" s="175" t="s">
        <v>10</v>
      </c>
      <c r="E220" s="115">
        <f>E221</f>
        <v>0</v>
      </c>
      <c r="F220" s="115">
        <f t="shared" ref="F220:AH220" si="61">F221</f>
        <v>0</v>
      </c>
      <c r="G220" s="115">
        <f t="shared" si="61"/>
        <v>0.65</v>
      </c>
      <c r="H220" s="115">
        <f t="shared" si="61"/>
        <v>0</v>
      </c>
      <c r="I220" s="115">
        <f t="shared" si="61"/>
        <v>0</v>
      </c>
      <c r="J220" s="115">
        <f t="shared" si="61"/>
        <v>0</v>
      </c>
      <c r="K220" s="115">
        <f t="shared" si="61"/>
        <v>0</v>
      </c>
      <c r="L220" s="116">
        <f t="shared" si="61"/>
        <v>0</v>
      </c>
      <c r="M220" s="116">
        <f t="shared" si="61"/>
        <v>0</v>
      </c>
      <c r="N220" s="116">
        <f t="shared" si="61"/>
        <v>0</v>
      </c>
      <c r="O220" s="116">
        <f t="shared" si="61"/>
        <v>0</v>
      </c>
      <c r="P220" s="116">
        <f t="shared" si="61"/>
        <v>0</v>
      </c>
      <c r="Q220" s="116">
        <f t="shared" si="61"/>
        <v>0</v>
      </c>
      <c r="R220" s="116">
        <f t="shared" si="61"/>
        <v>0</v>
      </c>
      <c r="S220" s="116">
        <f t="shared" si="61"/>
        <v>0</v>
      </c>
      <c r="T220" s="116">
        <f t="shared" si="61"/>
        <v>0</v>
      </c>
      <c r="U220" s="116">
        <f t="shared" si="61"/>
        <v>0</v>
      </c>
      <c r="V220" s="116">
        <f t="shared" si="61"/>
        <v>0</v>
      </c>
      <c r="W220" s="116">
        <f t="shared" si="61"/>
        <v>0</v>
      </c>
      <c r="X220" s="116">
        <f t="shared" si="61"/>
        <v>0</v>
      </c>
      <c r="Y220" s="116">
        <f t="shared" si="61"/>
        <v>0</v>
      </c>
      <c r="Z220" s="116">
        <f t="shared" si="61"/>
        <v>0</v>
      </c>
      <c r="AA220" s="116">
        <f t="shared" si="61"/>
        <v>0</v>
      </c>
      <c r="AB220" s="116">
        <f t="shared" si="61"/>
        <v>0</v>
      </c>
      <c r="AC220" s="116">
        <f t="shared" si="61"/>
        <v>0</v>
      </c>
      <c r="AD220" s="116">
        <f t="shared" si="61"/>
        <v>0</v>
      </c>
      <c r="AE220" s="116">
        <f t="shared" si="61"/>
        <v>0</v>
      </c>
      <c r="AF220" s="116">
        <f t="shared" si="61"/>
        <v>0</v>
      </c>
      <c r="AG220" s="116">
        <f t="shared" si="61"/>
        <v>0</v>
      </c>
      <c r="AH220" s="116">
        <f t="shared" si="61"/>
        <v>0</v>
      </c>
      <c r="AI220" s="116">
        <f t="shared" si="59"/>
        <v>0.65</v>
      </c>
    </row>
    <row r="221" spans="1:52" ht="14.4" outlineLevel="3">
      <c r="A221" s="173"/>
      <c r="B221" s="174"/>
      <c r="C221" s="175" t="s">
        <v>1085</v>
      </c>
      <c r="D221" s="175" t="s">
        <v>10</v>
      </c>
      <c r="E221" s="367"/>
      <c r="F221" s="367"/>
      <c r="G221" s="367">
        <v>0.65</v>
      </c>
      <c r="H221" s="367"/>
      <c r="I221" s="367"/>
      <c r="J221" s="367"/>
      <c r="K221" s="367"/>
      <c r="L221" s="368"/>
      <c r="M221" s="368"/>
      <c r="N221" s="368"/>
      <c r="O221" s="368"/>
      <c r="P221" s="368"/>
      <c r="Q221" s="368"/>
      <c r="R221" s="368"/>
      <c r="S221" s="368"/>
      <c r="T221" s="368"/>
      <c r="U221" s="368"/>
      <c r="V221" s="368"/>
      <c r="W221" s="368"/>
      <c r="X221" s="368"/>
      <c r="Y221" s="368"/>
      <c r="Z221" s="368"/>
      <c r="AA221" s="368"/>
      <c r="AB221" s="368"/>
      <c r="AC221" s="368"/>
      <c r="AD221" s="368"/>
      <c r="AE221" s="368"/>
      <c r="AF221" s="368"/>
      <c r="AG221" s="368"/>
      <c r="AH221" s="368"/>
      <c r="AI221" s="368">
        <f t="shared" si="59"/>
        <v>0.65</v>
      </c>
    </row>
    <row r="222" spans="1:52" ht="14.4" outlineLevel="3">
      <c r="A222" s="173"/>
      <c r="B222" s="174" t="s">
        <v>54</v>
      </c>
      <c r="C222" s="175" t="s">
        <v>745</v>
      </c>
      <c r="D222" s="175" t="s">
        <v>10</v>
      </c>
      <c r="E222" s="115"/>
      <c r="F222" s="115"/>
      <c r="G222" s="115"/>
      <c r="H222" s="115"/>
      <c r="I222" s="115"/>
      <c r="J222" s="115"/>
      <c r="K222" s="115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  <c r="Y222" s="116"/>
      <c r="Z222" s="116"/>
      <c r="AA222" s="116"/>
      <c r="AB222" s="116"/>
      <c r="AC222" s="116"/>
      <c r="AD222" s="116"/>
      <c r="AE222" s="116"/>
      <c r="AF222" s="116"/>
      <c r="AG222" s="116"/>
      <c r="AH222" s="116"/>
      <c r="AI222" s="116">
        <f t="shared" si="59"/>
        <v>0</v>
      </c>
    </row>
    <row r="223" spans="1:52" ht="14.4" outlineLevel="3">
      <c r="A223" s="173" t="s">
        <v>746</v>
      </c>
      <c r="B223" s="181" t="s">
        <v>55</v>
      </c>
      <c r="C223" s="182" t="s">
        <v>747</v>
      </c>
      <c r="D223" s="182" t="s">
        <v>10</v>
      </c>
      <c r="E223" s="177"/>
      <c r="F223" s="177"/>
      <c r="G223" s="177"/>
      <c r="H223" s="177"/>
      <c r="I223" s="177"/>
      <c r="J223" s="183"/>
      <c r="K223" s="183"/>
      <c r="L223" s="183"/>
      <c r="M223" s="183"/>
      <c r="N223" s="183"/>
      <c r="O223" s="183"/>
      <c r="P223" s="183"/>
      <c r="Q223" s="183"/>
      <c r="R223" s="183"/>
      <c r="S223" s="183"/>
      <c r="T223" s="183"/>
      <c r="U223" s="183"/>
      <c r="V223" s="183"/>
      <c r="W223" s="183"/>
      <c r="X223" s="183"/>
      <c r="Y223" s="183"/>
      <c r="Z223" s="183"/>
      <c r="AA223" s="183"/>
      <c r="AB223" s="183"/>
      <c r="AC223" s="183"/>
      <c r="AD223" s="183"/>
      <c r="AE223" s="183"/>
      <c r="AF223" s="183"/>
      <c r="AG223" s="183"/>
      <c r="AH223" s="183"/>
      <c r="AI223" s="183">
        <f t="shared" si="59"/>
        <v>0</v>
      </c>
    </row>
    <row r="224" spans="1:52" ht="14.4" outlineLevel="3">
      <c r="A224" s="173" t="s">
        <v>746</v>
      </c>
      <c r="B224" s="181" t="s">
        <v>766</v>
      </c>
      <c r="C224" s="182" t="s">
        <v>749</v>
      </c>
      <c r="D224" s="182" t="s">
        <v>10</v>
      </c>
      <c r="E224" s="177"/>
      <c r="F224" s="177"/>
      <c r="G224" s="177"/>
      <c r="H224" s="177"/>
      <c r="I224" s="177"/>
      <c r="J224" s="183"/>
      <c r="K224" s="183"/>
      <c r="L224" s="183"/>
      <c r="M224" s="183"/>
      <c r="N224" s="183"/>
      <c r="O224" s="183"/>
      <c r="P224" s="183"/>
      <c r="Q224" s="183"/>
      <c r="R224" s="183"/>
      <c r="S224" s="183"/>
      <c r="T224" s="183"/>
      <c r="U224" s="183"/>
      <c r="V224" s="183"/>
      <c r="W224" s="183"/>
      <c r="X224" s="183"/>
      <c r="Y224" s="183"/>
      <c r="Z224" s="183"/>
      <c r="AA224" s="183"/>
      <c r="AB224" s="183"/>
      <c r="AC224" s="183"/>
      <c r="AD224" s="183"/>
      <c r="AE224" s="183"/>
      <c r="AF224" s="183"/>
      <c r="AG224" s="183"/>
      <c r="AH224" s="183"/>
      <c r="AI224" s="183">
        <f t="shared" si="59"/>
        <v>0</v>
      </c>
    </row>
    <row r="225" spans="1:37" ht="14.4" outlineLevel="3">
      <c r="A225" s="173" t="s">
        <v>746</v>
      </c>
      <c r="B225" s="181" t="s">
        <v>767</v>
      </c>
      <c r="C225" s="182" t="s">
        <v>751</v>
      </c>
      <c r="D225" s="182" t="s">
        <v>10</v>
      </c>
      <c r="E225" s="177"/>
      <c r="F225" s="177"/>
      <c r="G225" s="177"/>
      <c r="H225" s="177"/>
      <c r="I225" s="177"/>
      <c r="J225" s="183"/>
      <c r="K225" s="183"/>
      <c r="L225" s="183"/>
      <c r="M225" s="183"/>
      <c r="N225" s="183"/>
      <c r="O225" s="183"/>
      <c r="P225" s="183"/>
      <c r="Q225" s="183"/>
      <c r="R225" s="183"/>
      <c r="S225" s="183"/>
      <c r="T225" s="183"/>
      <c r="U225" s="183"/>
      <c r="V225" s="183"/>
      <c r="W225" s="183"/>
      <c r="X225" s="183"/>
      <c r="Y225" s="183"/>
      <c r="Z225" s="183"/>
      <c r="AA225" s="183"/>
      <c r="AB225" s="183"/>
      <c r="AC225" s="183"/>
      <c r="AD225" s="183"/>
      <c r="AE225" s="183"/>
      <c r="AF225" s="183"/>
      <c r="AG225" s="183"/>
      <c r="AH225" s="183"/>
      <c r="AI225" s="183">
        <f t="shared" si="59"/>
        <v>0</v>
      </c>
    </row>
    <row r="226" spans="1:37" ht="14.4" outlineLevel="3">
      <c r="A226" s="173" t="s">
        <v>752</v>
      </c>
      <c r="B226" s="184" t="s">
        <v>768</v>
      </c>
      <c r="C226" s="185" t="s">
        <v>754</v>
      </c>
      <c r="D226" s="185" t="s">
        <v>10</v>
      </c>
      <c r="E226" s="177"/>
      <c r="F226" s="177"/>
      <c r="G226" s="177"/>
      <c r="H226" s="186"/>
      <c r="I226" s="186"/>
      <c r="J226" s="186"/>
      <c r="K226" s="186"/>
      <c r="L226" s="18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  <c r="AA226" s="186"/>
      <c r="AB226" s="186"/>
      <c r="AC226" s="186"/>
      <c r="AD226" s="186"/>
      <c r="AE226" s="186"/>
      <c r="AF226" s="186"/>
      <c r="AG226" s="186"/>
      <c r="AH226" s="186"/>
      <c r="AI226" s="186">
        <f t="shared" si="59"/>
        <v>0</v>
      </c>
    </row>
    <row r="227" spans="1:37" ht="14.4" outlineLevel="3">
      <c r="A227" s="173" t="s">
        <v>752</v>
      </c>
      <c r="B227" s="184" t="s">
        <v>769</v>
      </c>
      <c r="C227" s="185" t="s">
        <v>756</v>
      </c>
      <c r="D227" s="185" t="s">
        <v>10</v>
      </c>
      <c r="E227" s="177"/>
      <c r="F227" s="177"/>
      <c r="G227" s="177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  <c r="AA227" s="186"/>
      <c r="AB227" s="186"/>
      <c r="AC227" s="186"/>
      <c r="AD227" s="186"/>
      <c r="AE227" s="186"/>
      <c r="AF227" s="186"/>
      <c r="AG227" s="186"/>
      <c r="AH227" s="186"/>
      <c r="AI227" s="186">
        <f t="shared" si="59"/>
        <v>0</v>
      </c>
    </row>
    <row r="228" spans="1:37" ht="14.4" outlineLevel="3">
      <c r="A228" s="173"/>
      <c r="B228" s="174" t="s">
        <v>770</v>
      </c>
      <c r="C228" s="175" t="s">
        <v>758</v>
      </c>
      <c r="D228" s="175" t="s">
        <v>10</v>
      </c>
      <c r="E228" s="115"/>
      <c r="F228" s="115"/>
      <c r="G228" s="115"/>
      <c r="H228" s="115"/>
      <c r="I228" s="115"/>
      <c r="J228" s="115"/>
      <c r="K228" s="115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  <c r="Y228" s="116"/>
      <c r="Z228" s="116"/>
      <c r="AA228" s="116"/>
      <c r="AB228" s="116"/>
      <c r="AC228" s="116"/>
      <c r="AD228" s="116"/>
      <c r="AE228" s="116"/>
      <c r="AF228" s="116"/>
      <c r="AG228" s="116"/>
      <c r="AH228" s="116"/>
      <c r="AI228" s="116">
        <f t="shared" si="59"/>
        <v>0</v>
      </c>
    </row>
    <row r="229" spans="1:37" ht="14.4" outlineLevel="2">
      <c r="A229" s="124"/>
      <c r="B229" s="6">
        <v>4</v>
      </c>
      <c r="C229" s="7" t="s">
        <v>581</v>
      </c>
      <c r="D229" s="7" t="s">
        <v>10</v>
      </c>
      <c r="E229" s="111">
        <f t="shared" ref="E229:AI229" si="62">E230+E231+E232+E233+E234+E235+E236+E237+E238+E242+E244+E251+E253+E254+E259+E264+E265</f>
        <v>0</v>
      </c>
      <c r="F229" s="111">
        <f t="shared" si="62"/>
        <v>0</v>
      </c>
      <c r="G229" s="111">
        <f t="shared" si="62"/>
        <v>5.2</v>
      </c>
      <c r="H229" s="111">
        <f t="shared" si="62"/>
        <v>6.5000000000000009</v>
      </c>
      <c r="I229" s="111">
        <f t="shared" si="62"/>
        <v>0.65</v>
      </c>
      <c r="J229" s="111">
        <f t="shared" si="62"/>
        <v>0</v>
      </c>
      <c r="K229" s="111">
        <f t="shared" si="62"/>
        <v>0</v>
      </c>
      <c r="L229" s="111">
        <f t="shared" si="62"/>
        <v>0</v>
      </c>
      <c r="M229" s="111">
        <f t="shared" si="62"/>
        <v>0</v>
      </c>
      <c r="N229" s="111">
        <f t="shared" si="62"/>
        <v>0</v>
      </c>
      <c r="O229" s="111">
        <f t="shared" si="62"/>
        <v>0</v>
      </c>
      <c r="P229" s="111">
        <f t="shared" si="62"/>
        <v>0</v>
      </c>
      <c r="Q229" s="111">
        <f t="shared" si="62"/>
        <v>0</v>
      </c>
      <c r="R229" s="111">
        <f t="shared" si="62"/>
        <v>0</v>
      </c>
      <c r="S229" s="111">
        <f t="shared" si="62"/>
        <v>0</v>
      </c>
      <c r="T229" s="111">
        <f t="shared" si="62"/>
        <v>0</v>
      </c>
      <c r="U229" s="111">
        <f t="shared" si="62"/>
        <v>0</v>
      </c>
      <c r="V229" s="111">
        <f t="shared" si="62"/>
        <v>0</v>
      </c>
      <c r="W229" s="111">
        <f t="shared" si="62"/>
        <v>0</v>
      </c>
      <c r="X229" s="111">
        <f t="shared" si="62"/>
        <v>0</v>
      </c>
      <c r="Y229" s="111">
        <f t="shared" si="62"/>
        <v>0</v>
      </c>
      <c r="Z229" s="111">
        <f t="shared" si="62"/>
        <v>0</v>
      </c>
      <c r="AA229" s="111">
        <f t="shared" si="62"/>
        <v>0</v>
      </c>
      <c r="AB229" s="111">
        <f t="shared" si="62"/>
        <v>0</v>
      </c>
      <c r="AC229" s="111">
        <f t="shared" si="62"/>
        <v>0</v>
      </c>
      <c r="AD229" s="111">
        <f t="shared" si="62"/>
        <v>0</v>
      </c>
      <c r="AE229" s="111">
        <f t="shared" si="62"/>
        <v>0</v>
      </c>
      <c r="AF229" s="111">
        <f t="shared" si="62"/>
        <v>0</v>
      </c>
      <c r="AG229" s="111">
        <f t="shared" si="62"/>
        <v>0</v>
      </c>
      <c r="AH229" s="111">
        <f t="shared" si="62"/>
        <v>0</v>
      </c>
      <c r="AI229" s="111">
        <f t="shared" si="62"/>
        <v>12.35</v>
      </c>
      <c r="AK229" s="5"/>
    </row>
    <row r="230" spans="1:37" ht="14.4" outlineLevel="3">
      <c r="A230" s="173"/>
      <c r="B230" s="174" t="s">
        <v>56</v>
      </c>
      <c r="C230" s="175" t="s">
        <v>734</v>
      </c>
      <c r="D230" s="175" t="s">
        <v>10</v>
      </c>
      <c r="E230" s="115">
        <v>0</v>
      </c>
      <c r="F230" s="115">
        <v>0</v>
      </c>
      <c r="G230" s="115">
        <v>0</v>
      </c>
      <c r="H230" s="115">
        <v>0</v>
      </c>
      <c r="I230" s="115">
        <v>0</v>
      </c>
      <c r="J230" s="115">
        <v>0</v>
      </c>
      <c r="K230" s="115">
        <v>0</v>
      </c>
      <c r="L230" s="115">
        <v>0</v>
      </c>
      <c r="M230" s="115">
        <v>0</v>
      </c>
      <c r="N230" s="115">
        <v>0</v>
      </c>
      <c r="O230" s="115">
        <v>0</v>
      </c>
      <c r="P230" s="115">
        <v>0</v>
      </c>
      <c r="Q230" s="115">
        <v>0</v>
      </c>
      <c r="R230" s="115">
        <v>0</v>
      </c>
      <c r="S230" s="115">
        <v>0</v>
      </c>
      <c r="T230" s="115">
        <v>0</v>
      </c>
      <c r="U230" s="115">
        <v>0</v>
      </c>
      <c r="V230" s="115">
        <v>0</v>
      </c>
      <c r="W230" s="115">
        <v>0</v>
      </c>
      <c r="X230" s="115">
        <v>0</v>
      </c>
      <c r="Y230" s="115">
        <v>0</v>
      </c>
      <c r="Z230" s="115">
        <v>0</v>
      </c>
      <c r="AA230" s="115">
        <v>0</v>
      </c>
      <c r="AB230" s="115">
        <v>0</v>
      </c>
      <c r="AC230" s="115">
        <v>0</v>
      </c>
      <c r="AD230" s="115">
        <v>0</v>
      </c>
      <c r="AE230" s="115">
        <v>0</v>
      </c>
      <c r="AF230" s="115">
        <v>0</v>
      </c>
      <c r="AG230" s="115">
        <v>0</v>
      </c>
      <c r="AH230" s="115">
        <v>0</v>
      </c>
      <c r="AI230" s="115">
        <f t="shared" ref="AI230:AI265" si="63">SUM(E230:AH230)</f>
        <v>0</v>
      </c>
    </row>
    <row r="231" spans="1:37" ht="14.4" outlineLevel="3">
      <c r="A231" s="173"/>
      <c r="B231" s="174" t="s">
        <v>57</v>
      </c>
      <c r="C231" s="175" t="s">
        <v>735</v>
      </c>
      <c r="D231" s="175" t="s">
        <v>10</v>
      </c>
      <c r="E231" s="115">
        <v>0</v>
      </c>
      <c r="F231" s="115">
        <v>0</v>
      </c>
      <c r="G231" s="115">
        <v>0</v>
      </c>
      <c r="H231" s="115">
        <v>0</v>
      </c>
      <c r="I231" s="115">
        <v>0</v>
      </c>
      <c r="J231" s="115">
        <v>0</v>
      </c>
      <c r="K231" s="115">
        <v>0</v>
      </c>
      <c r="L231" s="115">
        <v>0</v>
      </c>
      <c r="M231" s="115">
        <v>0</v>
      </c>
      <c r="N231" s="115">
        <v>0</v>
      </c>
      <c r="O231" s="115">
        <v>0</v>
      </c>
      <c r="P231" s="115">
        <v>0</v>
      </c>
      <c r="Q231" s="115">
        <v>0</v>
      </c>
      <c r="R231" s="115">
        <v>0</v>
      </c>
      <c r="S231" s="115">
        <v>0</v>
      </c>
      <c r="T231" s="115">
        <v>0</v>
      </c>
      <c r="U231" s="115">
        <v>0</v>
      </c>
      <c r="V231" s="115">
        <v>0</v>
      </c>
      <c r="W231" s="115">
        <v>0</v>
      </c>
      <c r="X231" s="115">
        <v>0</v>
      </c>
      <c r="Y231" s="115">
        <v>0</v>
      </c>
      <c r="Z231" s="115">
        <v>0</v>
      </c>
      <c r="AA231" s="115">
        <v>0</v>
      </c>
      <c r="AB231" s="115">
        <v>0</v>
      </c>
      <c r="AC231" s="115">
        <v>0</v>
      </c>
      <c r="AD231" s="115">
        <v>0</v>
      </c>
      <c r="AE231" s="115">
        <v>0</v>
      </c>
      <c r="AF231" s="115">
        <v>0</v>
      </c>
      <c r="AG231" s="115">
        <v>0</v>
      </c>
      <c r="AH231" s="115">
        <v>0</v>
      </c>
      <c r="AI231" s="116">
        <f t="shared" si="63"/>
        <v>0</v>
      </c>
    </row>
    <row r="232" spans="1:37" ht="14.4" outlineLevel="3">
      <c r="A232" s="173" t="s">
        <v>736</v>
      </c>
      <c r="B232" s="178" t="s">
        <v>58</v>
      </c>
      <c r="C232" s="179" t="s">
        <v>737</v>
      </c>
      <c r="D232" s="179" t="s">
        <v>10</v>
      </c>
      <c r="E232" s="117">
        <v>0</v>
      </c>
      <c r="F232" s="117">
        <v>0</v>
      </c>
      <c r="G232" s="117">
        <v>0</v>
      </c>
      <c r="H232" s="117">
        <v>0</v>
      </c>
      <c r="I232" s="117">
        <v>0</v>
      </c>
      <c r="J232" s="117">
        <v>0</v>
      </c>
      <c r="K232" s="117">
        <v>0</v>
      </c>
      <c r="L232" s="117">
        <v>0</v>
      </c>
      <c r="M232" s="117">
        <v>0</v>
      </c>
      <c r="N232" s="117">
        <v>0</v>
      </c>
      <c r="O232" s="117">
        <v>0</v>
      </c>
      <c r="P232" s="117">
        <v>0</v>
      </c>
      <c r="Q232" s="117">
        <v>0</v>
      </c>
      <c r="R232" s="117">
        <v>0</v>
      </c>
      <c r="S232" s="117">
        <v>0</v>
      </c>
      <c r="T232" s="117">
        <v>0</v>
      </c>
      <c r="U232" s="117">
        <v>0</v>
      </c>
      <c r="V232" s="117">
        <v>0</v>
      </c>
      <c r="W232" s="117">
        <v>0</v>
      </c>
      <c r="X232" s="117">
        <v>0</v>
      </c>
      <c r="Y232" s="117">
        <v>0</v>
      </c>
      <c r="Z232" s="117">
        <v>0</v>
      </c>
      <c r="AA232" s="117">
        <v>0</v>
      </c>
      <c r="AB232" s="117">
        <v>0</v>
      </c>
      <c r="AC232" s="117">
        <v>0</v>
      </c>
      <c r="AD232" s="117">
        <v>0</v>
      </c>
      <c r="AE232" s="117">
        <v>0</v>
      </c>
      <c r="AF232" s="117">
        <v>0</v>
      </c>
      <c r="AG232" s="117">
        <v>0</v>
      </c>
      <c r="AH232" s="117">
        <v>0</v>
      </c>
      <c r="AI232" s="117">
        <f t="shared" ref="AI232:AI233" si="64">SUM(E232:AH232)</f>
        <v>0</v>
      </c>
    </row>
    <row r="233" spans="1:37" ht="14.4" outlineLevel="3">
      <c r="A233" s="173" t="s">
        <v>736</v>
      </c>
      <c r="B233" s="178" t="s">
        <v>59</v>
      </c>
      <c r="C233" s="179" t="s">
        <v>738</v>
      </c>
      <c r="D233" s="179" t="s">
        <v>10</v>
      </c>
      <c r="E233" s="117">
        <v>0</v>
      </c>
      <c r="F233" s="117">
        <v>0</v>
      </c>
      <c r="G233" s="117">
        <v>0</v>
      </c>
      <c r="H233" s="117">
        <v>0</v>
      </c>
      <c r="I233" s="117">
        <v>0</v>
      </c>
      <c r="J233" s="117">
        <v>0</v>
      </c>
      <c r="K233" s="117">
        <v>0</v>
      </c>
      <c r="L233" s="117">
        <v>0</v>
      </c>
      <c r="M233" s="117">
        <v>0</v>
      </c>
      <c r="N233" s="117">
        <v>0</v>
      </c>
      <c r="O233" s="117">
        <v>0</v>
      </c>
      <c r="P233" s="117">
        <v>0</v>
      </c>
      <c r="Q233" s="117">
        <v>0</v>
      </c>
      <c r="R233" s="117">
        <v>0</v>
      </c>
      <c r="S233" s="117">
        <v>0</v>
      </c>
      <c r="T233" s="117">
        <v>0</v>
      </c>
      <c r="U233" s="117">
        <v>0</v>
      </c>
      <c r="V233" s="117">
        <v>0</v>
      </c>
      <c r="W233" s="117">
        <v>0</v>
      </c>
      <c r="X233" s="117">
        <v>0</v>
      </c>
      <c r="Y233" s="117">
        <v>0</v>
      </c>
      <c r="Z233" s="117">
        <v>0</v>
      </c>
      <c r="AA233" s="117">
        <v>0</v>
      </c>
      <c r="AB233" s="117">
        <v>0</v>
      </c>
      <c r="AC233" s="117">
        <v>0</v>
      </c>
      <c r="AD233" s="117">
        <v>0</v>
      </c>
      <c r="AE233" s="117">
        <v>0</v>
      </c>
      <c r="AF233" s="117">
        <v>0</v>
      </c>
      <c r="AG233" s="117">
        <v>0</v>
      </c>
      <c r="AH233" s="117">
        <v>0</v>
      </c>
      <c r="AI233" s="117">
        <f t="shared" si="64"/>
        <v>0</v>
      </c>
    </row>
    <row r="234" spans="1:37" ht="14.4" outlineLevel="3">
      <c r="A234" s="173" t="s">
        <v>736</v>
      </c>
      <c r="B234" s="178" t="s">
        <v>60</v>
      </c>
      <c r="C234" s="179" t="s">
        <v>739</v>
      </c>
      <c r="D234" s="179" t="s">
        <v>10</v>
      </c>
      <c r="E234" s="117">
        <v>0</v>
      </c>
      <c r="F234" s="117">
        <v>0</v>
      </c>
      <c r="G234" s="117">
        <v>0</v>
      </c>
      <c r="H234" s="117">
        <v>0</v>
      </c>
      <c r="I234" s="117">
        <v>0</v>
      </c>
      <c r="J234" s="117">
        <v>0</v>
      </c>
      <c r="K234" s="117">
        <v>0</v>
      </c>
      <c r="L234" s="117">
        <v>0</v>
      </c>
      <c r="M234" s="117">
        <v>0</v>
      </c>
      <c r="N234" s="117">
        <v>0</v>
      </c>
      <c r="O234" s="117">
        <v>0</v>
      </c>
      <c r="P234" s="117">
        <v>0</v>
      </c>
      <c r="Q234" s="117">
        <v>0</v>
      </c>
      <c r="R234" s="117">
        <v>0</v>
      </c>
      <c r="S234" s="117">
        <v>0</v>
      </c>
      <c r="T234" s="117">
        <v>0</v>
      </c>
      <c r="U234" s="117">
        <v>0</v>
      </c>
      <c r="V234" s="117">
        <v>0</v>
      </c>
      <c r="W234" s="117">
        <v>0</v>
      </c>
      <c r="X234" s="117">
        <v>0</v>
      </c>
      <c r="Y234" s="117">
        <v>0</v>
      </c>
      <c r="Z234" s="117">
        <v>0</v>
      </c>
      <c r="AA234" s="117">
        <v>0</v>
      </c>
      <c r="AB234" s="117">
        <v>0</v>
      </c>
      <c r="AC234" s="117">
        <v>0</v>
      </c>
      <c r="AD234" s="117">
        <v>0</v>
      </c>
      <c r="AE234" s="117">
        <v>0</v>
      </c>
      <c r="AF234" s="117">
        <v>0</v>
      </c>
      <c r="AG234" s="117">
        <v>0</v>
      </c>
      <c r="AH234" s="117">
        <v>0</v>
      </c>
      <c r="AI234" s="117">
        <f t="shared" si="63"/>
        <v>0</v>
      </c>
    </row>
    <row r="235" spans="1:37" ht="14.4" outlineLevel="3">
      <c r="A235" s="173" t="s">
        <v>736</v>
      </c>
      <c r="B235" s="178" t="s">
        <v>61</v>
      </c>
      <c r="C235" s="179" t="s">
        <v>740</v>
      </c>
      <c r="D235" s="179" t="s">
        <v>10</v>
      </c>
      <c r="E235" s="117">
        <v>0</v>
      </c>
      <c r="F235" s="117">
        <v>0</v>
      </c>
      <c r="G235" s="117">
        <v>0</v>
      </c>
      <c r="H235" s="117">
        <v>0</v>
      </c>
      <c r="I235" s="117">
        <v>0</v>
      </c>
      <c r="J235" s="117">
        <v>0</v>
      </c>
      <c r="K235" s="117">
        <v>0</v>
      </c>
      <c r="L235" s="117">
        <v>0</v>
      </c>
      <c r="M235" s="117">
        <v>0</v>
      </c>
      <c r="N235" s="117">
        <v>0</v>
      </c>
      <c r="O235" s="117">
        <v>0</v>
      </c>
      <c r="P235" s="117">
        <v>0</v>
      </c>
      <c r="Q235" s="117">
        <v>0</v>
      </c>
      <c r="R235" s="117">
        <v>0</v>
      </c>
      <c r="S235" s="117">
        <v>0</v>
      </c>
      <c r="T235" s="117">
        <v>0</v>
      </c>
      <c r="U235" s="117">
        <v>0</v>
      </c>
      <c r="V235" s="117">
        <v>0</v>
      </c>
      <c r="W235" s="117">
        <v>0</v>
      </c>
      <c r="X235" s="117">
        <v>0</v>
      </c>
      <c r="Y235" s="117">
        <v>0</v>
      </c>
      <c r="Z235" s="117">
        <v>0</v>
      </c>
      <c r="AA235" s="117">
        <v>0</v>
      </c>
      <c r="AB235" s="117">
        <v>0</v>
      </c>
      <c r="AC235" s="117">
        <v>0</v>
      </c>
      <c r="AD235" s="117">
        <v>0</v>
      </c>
      <c r="AE235" s="117">
        <v>0</v>
      </c>
      <c r="AF235" s="117">
        <v>0</v>
      </c>
      <c r="AG235" s="117">
        <v>0</v>
      </c>
      <c r="AH235" s="117">
        <v>0</v>
      </c>
      <c r="AI235" s="117">
        <f t="shared" si="63"/>
        <v>0</v>
      </c>
    </row>
    <row r="236" spans="1:37" ht="14.4" outlineLevel="3">
      <c r="A236" s="173" t="s">
        <v>736</v>
      </c>
      <c r="B236" s="178" t="s">
        <v>62</v>
      </c>
      <c r="C236" s="179" t="s">
        <v>741</v>
      </c>
      <c r="D236" s="179" t="s">
        <v>10</v>
      </c>
      <c r="E236" s="117">
        <v>0</v>
      </c>
      <c r="F236" s="117">
        <v>0</v>
      </c>
      <c r="G236" s="117">
        <v>0</v>
      </c>
      <c r="H236" s="117">
        <v>0</v>
      </c>
      <c r="I236" s="117">
        <v>0</v>
      </c>
      <c r="J236" s="117">
        <v>0</v>
      </c>
      <c r="K236" s="117">
        <v>0</v>
      </c>
      <c r="L236" s="117">
        <v>0</v>
      </c>
      <c r="M236" s="117">
        <v>0</v>
      </c>
      <c r="N236" s="117">
        <v>0</v>
      </c>
      <c r="O236" s="117">
        <v>0</v>
      </c>
      <c r="P236" s="117">
        <v>0</v>
      </c>
      <c r="Q236" s="117">
        <v>0</v>
      </c>
      <c r="R236" s="117">
        <v>0</v>
      </c>
      <c r="S236" s="117">
        <v>0</v>
      </c>
      <c r="T236" s="117">
        <v>0</v>
      </c>
      <c r="U236" s="117">
        <v>0</v>
      </c>
      <c r="V236" s="117">
        <v>0</v>
      </c>
      <c r="W236" s="117">
        <v>0</v>
      </c>
      <c r="X236" s="117">
        <v>0</v>
      </c>
      <c r="Y236" s="117">
        <v>0</v>
      </c>
      <c r="Z236" s="117">
        <v>0</v>
      </c>
      <c r="AA236" s="117">
        <v>0</v>
      </c>
      <c r="AB236" s="117">
        <v>0</v>
      </c>
      <c r="AC236" s="117">
        <v>0</v>
      </c>
      <c r="AD236" s="117">
        <v>0</v>
      </c>
      <c r="AE236" s="117">
        <v>0</v>
      </c>
      <c r="AF236" s="117">
        <v>0</v>
      </c>
      <c r="AG236" s="117">
        <v>0</v>
      </c>
      <c r="AH236" s="117">
        <v>0</v>
      </c>
      <c r="AI236" s="117">
        <f t="shared" si="63"/>
        <v>0</v>
      </c>
    </row>
    <row r="237" spans="1:37" ht="14.4" outlineLevel="3">
      <c r="A237" s="173" t="s">
        <v>736</v>
      </c>
      <c r="B237" s="178" t="s">
        <v>63</v>
      </c>
      <c r="C237" s="179" t="s">
        <v>742</v>
      </c>
      <c r="D237" s="179" t="s">
        <v>10</v>
      </c>
      <c r="E237" s="117">
        <v>0</v>
      </c>
      <c r="F237" s="117">
        <v>0</v>
      </c>
      <c r="G237" s="117">
        <v>0</v>
      </c>
      <c r="H237" s="117">
        <v>0</v>
      </c>
      <c r="I237" s="117">
        <v>0</v>
      </c>
      <c r="J237" s="117">
        <v>0</v>
      </c>
      <c r="K237" s="117">
        <v>0</v>
      </c>
      <c r="L237" s="117">
        <v>0</v>
      </c>
      <c r="M237" s="117">
        <v>0</v>
      </c>
      <c r="N237" s="117">
        <v>0</v>
      </c>
      <c r="O237" s="117">
        <v>0</v>
      </c>
      <c r="P237" s="117">
        <v>0</v>
      </c>
      <c r="Q237" s="117">
        <v>0</v>
      </c>
      <c r="R237" s="117">
        <v>0</v>
      </c>
      <c r="S237" s="117">
        <v>0</v>
      </c>
      <c r="T237" s="117">
        <v>0</v>
      </c>
      <c r="U237" s="117">
        <v>0</v>
      </c>
      <c r="V237" s="117">
        <v>0</v>
      </c>
      <c r="W237" s="117">
        <v>0</v>
      </c>
      <c r="X237" s="117">
        <v>0</v>
      </c>
      <c r="Y237" s="117">
        <v>0</v>
      </c>
      <c r="Z237" s="117">
        <v>0</v>
      </c>
      <c r="AA237" s="117">
        <v>0</v>
      </c>
      <c r="AB237" s="117">
        <v>0</v>
      </c>
      <c r="AC237" s="117">
        <v>0</v>
      </c>
      <c r="AD237" s="117">
        <v>0</v>
      </c>
      <c r="AE237" s="117">
        <v>0</v>
      </c>
      <c r="AF237" s="117">
        <v>0</v>
      </c>
      <c r="AG237" s="117">
        <v>0</v>
      </c>
      <c r="AH237" s="117">
        <v>0</v>
      </c>
      <c r="AI237" s="117">
        <f t="shared" si="63"/>
        <v>0</v>
      </c>
    </row>
    <row r="238" spans="1:37" ht="14.4" outlineLevel="3">
      <c r="A238" s="173" t="s">
        <v>736</v>
      </c>
      <c r="B238" s="178" t="s">
        <v>64</v>
      </c>
      <c r="C238" s="179" t="s">
        <v>743</v>
      </c>
      <c r="D238" s="179" t="s">
        <v>10</v>
      </c>
      <c r="E238" s="117">
        <f>SUM(E239:E241)</f>
        <v>0</v>
      </c>
      <c r="F238" s="117">
        <f t="shared" ref="F238:AH238" si="65">SUM(F239:F241)</f>
        <v>0</v>
      </c>
      <c r="G238" s="117">
        <f t="shared" si="65"/>
        <v>1.9500000000000002</v>
      </c>
      <c r="H238" s="117">
        <f t="shared" si="65"/>
        <v>0</v>
      </c>
      <c r="I238" s="117">
        <f t="shared" si="65"/>
        <v>0</v>
      </c>
      <c r="J238" s="117">
        <f t="shared" si="65"/>
        <v>0</v>
      </c>
      <c r="K238" s="117">
        <f t="shared" si="65"/>
        <v>0</v>
      </c>
      <c r="L238" s="117">
        <f t="shared" si="65"/>
        <v>0</v>
      </c>
      <c r="M238" s="117">
        <f t="shared" si="65"/>
        <v>0</v>
      </c>
      <c r="N238" s="117">
        <f t="shared" si="65"/>
        <v>0</v>
      </c>
      <c r="O238" s="117">
        <f t="shared" si="65"/>
        <v>0</v>
      </c>
      <c r="P238" s="117">
        <f t="shared" si="65"/>
        <v>0</v>
      </c>
      <c r="Q238" s="117">
        <f t="shared" si="65"/>
        <v>0</v>
      </c>
      <c r="R238" s="117">
        <f t="shared" si="65"/>
        <v>0</v>
      </c>
      <c r="S238" s="117">
        <f t="shared" si="65"/>
        <v>0</v>
      </c>
      <c r="T238" s="117">
        <f t="shared" si="65"/>
        <v>0</v>
      </c>
      <c r="U238" s="117">
        <f t="shared" si="65"/>
        <v>0</v>
      </c>
      <c r="V238" s="117">
        <f t="shared" si="65"/>
        <v>0</v>
      </c>
      <c r="W238" s="117">
        <f t="shared" si="65"/>
        <v>0</v>
      </c>
      <c r="X238" s="117">
        <f t="shared" si="65"/>
        <v>0</v>
      </c>
      <c r="Y238" s="117">
        <f t="shared" si="65"/>
        <v>0</v>
      </c>
      <c r="Z238" s="117">
        <f t="shared" si="65"/>
        <v>0</v>
      </c>
      <c r="AA238" s="117">
        <f t="shared" si="65"/>
        <v>0</v>
      </c>
      <c r="AB238" s="117">
        <f t="shared" si="65"/>
        <v>0</v>
      </c>
      <c r="AC238" s="117">
        <f t="shared" si="65"/>
        <v>0</v>
      </c>
      <c r="AD238" s="117">
        <f t="shared" si="65"/>
        <v>0</v>
      </c>
      <c r="AE238" s="117">
        <f t="shared" si="65"/>
        <v>0</v>
      </c>
      <c r="AF238" s="117">
        <f t="shared" si="65"/>
        <v>0</v>
      </c>
      <c r="AG238" s="117">
        <f t="shared" si="65"/>
        <v>0</v>
      </c>
      <c r="AH238" s="117">
        <f t="shared" si="65"/>
        <v>0</v>
      </c>
      <c r="AI238" s="117">
        <f t="shared" si="63"/>
        <v>1.9500000000000002</v>
      </c>
    </row>
    <row r="239" spans="1:37" ht="14.4" outlineLevel="3">
      <c r="A239" s="173"/>
      <c r="B239" s="178"/>
      <c r="C239" s="179" t="s">
        <v>788</v>
      </c>
      <c r="D239" s="179" t="s">
        <v>10</v>
      </c>
      <c r="E239" s="180"/>
      <c r="F239" s="180"/>
      <c r="G239" s="180">
        <v>0.65</v>
      </c>
      <c r="H239" s="180"/>
      <c r="I239" s="180"/>
      <c r="J239" s="180"/>
      <c r="K239" s="180"/>
      <c r="L239" s="180"/>
      <c r="M239" s="180"/>
      <c r="N239" s="180"/>
      <c r="O239" s="180"/>
      <c r="P239" s="180"/>
      <c r="Q239" s="180"/>
      <c r="R239" s="180"/>
      <c r="S239" s="180"/>
      <c r="T239" s="180"/>
      <c r="U239" s="180"/>
      <c r="V239" s="180"/>
      <c r="W239" s="180"/>
      <c r="X239" s="180"/>
      <c r="Y239" s="180"/>
      <c r="Z239" s="180"/>
      <c r="AA239" s="180"/>
      <c r="AB239" s="180"/>
      <c r="AC239" s="180"/>
      <c r="AD239" s="180"/>
      <c r="AE239" s="180"/>
      <c r="AF239" s="180"/>
      <c r="AG239" s="180"/>
      <c r="AH239" s="180"/>
      <c r="AI239" s="180">
        <f t="shared" si="63"/>
        <v>0.65</v>
      </c>
    </row>
    <row r="240" spans="1:37" ht="14.4" outlineLevel="3">
      <c r="A240" s="173"/>
      <c r="B240" s="178"/>
      <c r="C240" s="179" t="s">
        <v>789</v>
      </c>
      <c r="D240" s="179" t="s">
        <v>10</v>
      </c>
      <c r="E240" s="180"/>
      <c r="F240" s="180"/>
      <c r="G240" s="180">
        <v>0.65</v>
      </c>
      <c r="H240" s="180"/>
      <c r="I240" s="180"/>
      <c r="J240" s="180"/>
      <c r="K240" s="180"/>
      <c r="L240" s="180"/>
      <c r="M240" s="180"/>
      <c r="N240" s="180"/>
      <c r="O240" s="180"/>
      <c r="P240" s="180"/>
      <c r="Q240" s="180"/>
      <c r="R240" s="180"/>
      <c r="S240" s="180"/>
      <c r="T240" s="180"/>
      <c r="U240" s="180"/>
      <c r="V240" s="180"/>
      <c r="W240" s="180"/>
      <c r="X240" s="180"/>
      <c r="Y240" s="180"/>
      <c r="Z240" s="180"/>
      <c r="AA240" s="180"/>
      <c r="AB240" s="180"/>
      <c r="AC240" s="180"/>
      <c r="AD240" s="180"/>
      <c r="AE240" s="180"/>
      <c r="AF240" s="180"/>
      <c r="AG240" s="180"/>
      <c r="AH240" s="180"/>
      <c r="AI240" s="180">
        <f t="shared" si="63"/>
        <v>0.65</v>
      </c>
    </row>
    <row r="241" spans="1:35" ht="14.4" outlineLevel="3">
      <c r="A241" s="173"/>
      <c r="B241" s="178"/>
      <c r="C241" s="179" t="s">
        <v>1080</v>
      </c>
      <c r="D241" s="179" t="s">
        <v>10</v>
      </c>
      <c r="E241" s="180"/>
      <c r="F241" s="180"/>
      <c r="G241" s="180">
        <v>0.65</v>
      </c>
      <c r="H241" s="180"/>
      <c r="I241" s="180"/>
      <c r="J241" s="180"/>
      <c r="K241" s="180"/>
      <c r="L241" s="180"/>
      <c r="M241" s="180"/>
      <c r="N241" s="180"/>
      <c r="O241" s="180"/>
      <c r="P241" s="180"/>
      <c r="Q241" s="180"/>
      <c r="R241" s="180"/>
      <c r="S241" s="180"/>
      <c r="T241" s="180"/>
      <c r="U241" s="180"/>
      <c r="V241" s="180"/>
      <c r="W241" s="180"/>
      <c r="X241" s="180"/>
      <c r="Y241" s="180"/>
      <c r="Z241" s="180"/>
      <c r="AA241" s="180"/>
      <c r="AB241" s="180"/>
      <c r="AC241" s="180"/>
      <c r="AD241" s="180"/>
      <c r="AE241" s="180"/>
      <c r="AF241" s="180"/>
      <c r="AG241" s="180"/>
      <c r="AH241" s="180"/>
      <c r="AI241" s="180">
        <f t="shared" si="63"/>
        <v>0.65</v>
      </c>
    </row>
    <row r="242" spans="1:35" ht="14.4" outlineLevel="3">
      <c r="A242" s="173"/>
      <c r="B242" s="174" t="s">
        <v>65</v>
      </c>
      <c r="C242" s="175" t="s">
        <v>744</v>
      </c>
      <c r="D242" s="175" t="s">
        <v>10</v>
      </c>
      <c r="E242" s="115">
        <f t="shared" ref="E242:AH242" si="66">SUM(E243:E243)</f>
        <v>0</v>
      </c>
      <c r="F242" s="115">
        <f t="shared" si="66"/>
        <v>0</v>
      </c>
      <c r="G242" s="115">
        <f t="shared" si="66"/>
        <v>0.65</v>
      </c>
      <c r="H242" s="115">
        <f t="shared" si="66"/>
        <v>0</v>
      </c>
      <c r="I242" s="115">
        <f t="shared" si="66"/>
        <v>0</v>
      </c>
      <c r="J242" s="115">
        <f t="shared" si="66"/>
        <v>0</v>
      </c>
      <c r="K242" s="115">
        <f t="shared" si="66"/>
        <v>0</v>
      </c>
      <c r="L242" s="115">
        <f t="shared" si="66"/>
        <v>0</v>
      </c>
      <c r="M242" s="115">
        <f t="shared" si="66"/>
        <v>0</v>
      </c>
      <c r="N242" s="115">
        <f t="shared" si="66"/>
        <v>0</v>
      </c>
      <c r="O242" s="115">
        <f t="shared" si="66"/>
        <v>0</v>
      </c>
      <c r="P242" s="115">
        <f t="shared" si="66"/>
        <v>0</v>
      </c>
      <c r="Q242" s="115">
        <f t="shared" si="66"/>
        <v>0</v>
      </c>
      <c r="R242" s="115">
        <f t="shared" si="66"/>
        <v>0</v>
      </c>
      <c r="S242" s="115">
        <f t="shared" si="66"/>
        <v>0</v>
      </c>
      <c r="T242" s="115">
        <f t="shared" si="66"/>
        <v>0</v>
      </c>
      <c r="U242" s="115">
        <f t="shared" si="66"/>
        <v>0</v>
      </c>
      <c r="V242" s="115">
        <f t="shared" si="66"/>
        <v>0</v>
      </c>
      <c r="W242" s="115">
        <f t="shared" si="66"/>
        <v>0</v>
      </c>
      <c r="X242" s="115">
        <f t="shared" si="66"/>
        <v>0</v>
      </c>
      <c r="Y242" s="115">
        <f t="shared" si="66"/>
        <v>0</v>
      </c>
      <c r="Z242" s="115">
        <f t="shared" si="66"/>
        <v>0</v>
      </c>
      <c r="AA242" s="115">
        <f t="shared" si="66"/>
        <v>0</v>
      </c>
      <c r="AB242" s="115">
        <f t="shared" si="66"/>
        <v>0</v>
      </c>
      <c r="AC242" s="115">
        <f t="shared" si="66"/>
        <v>0</v>
      </c>
      <c r="AD242" s="115">
        <f t="shared" si="66"/>
        <v>0</v>
      </c>
      <c r="AE242" s="115">
        <f t="shared" si="66"/>
        <v>0</v>
      </c>
      <c r="AF242" s="115">
        <f t="shared" si="66"/>
        <v>0</v>
      </c>
      <c r="AG242" s="115">
        <f t="shared" si="66"/>
        <v>0</v>
      </c>
      <c r="AH242" s="115">
        <f t="shared" si="66"/>
        <v>0</v>
      </c>
      <c r="AI242" s="115">
        <f t="shared" ref="AI242:AI250" si="67">SUM(E242:AH242)</f>
        <v>0.65</v>
      </c>
    </row>
    <row r="243" spans="1:35" ht="14.4" outlineLevel="3">
      <c r="A243" s="173"/>
      <c r="B243" s="174"/>
      <c r="C243" s="175" t="s">
        <v>790</v>
      </c>
      <c r="D243" s="175" t="s">
        <v>10</v>
      </c>
      <c r="E243" s="176"/>
      <c r="F243" s="176"/>
      <c r="G243" s="176">
        <v>0.65</v>
      </c>
      <c r="H243" s="176"/>
      <c r="I243" s="176"/>
      <c r="J243" s="176"/>
      <c r="K243" s="176"/>
      <c r="L243" s="176"/>
      <c r="M243" s="176"/>
      <c r="N243" s="176"/>
      <c r="O243" s="176"/>
      <c r="P243" s="176"/>
      <c r="Q243" s="176"/>
      <c r="R243" s="176"/>
      <c r="S243" s="176"/>
      <c r="T243" s="176"/>
      <c r="U243" s="176"/>
      <c r="V243" s="176"/>
      <c r="W243" s="176"/>
      <c r="X243" s="176"/>
      <c r="Y243" s="176"/>
      <c r="Z243" s="176"/>
      <c r="AA243" s="176"/>
      <c r="AB243" s="176"/>
      <c r="AC243" s="176"/>
      <c r="AD243" s="176"/>
      <c r="AE243" s="176"/>
      <c r="AF243" s="176"/>
      <c r="AG243" s="176"/>
      <c r="AH243" s="176"/>
      <c r="AI243" s="176">
        <f t="shared" si="67"/>
        <v>0.65</v>
      </c>
    </row>
    <row r="244" spans="1:35" ht="14.4" outlineLevel="3">
      <c r="A244" s="173"/>
      <c r="B244" s="174" t="s">
        <v>66</v>
      </c>
      <c r="C244" s="175" t="s">
        <v>745</v>
      </c>
      <c r="D244" s="175" t="s">
        <v>10</v>
      </c>
      <c r="E244" s="115">
        <f>SUM(E245:E250)</f>
        <v>0</v>
      </c>
      <c r="F244" s="115">
        <f t="shared" ref="F244:AH244" si="68">SUM(F245:F250)</f>
        <v>0</v>
      </c>
      <c r="G244" s="115">
        <f t="shared" si="68"/>
        <v>2.6</v>
      </c>
      <c r="H244" s="115">
        <f t="shared" si="68"/>
        <v>1.3</v>
      </c>
      <c r="I244" s="115">
        <f t="shared" si="68"/>
        <v>0</v>
      </c>
      <c r="J244" s="115">
        <f t="shared" si="68"/>
        <v>0</v>
      </c>
      <c r="K244" s="115">
        <f t="shared" si="68"/>
        <v>0</v>
      </c>
      <c r="L244" s="115">
        <f t="shared" si="68"/>
        <v>0</v>
      </c>
      <c r="M244" s="115">
        <f t="shared" si="68"/>
        <v>0</v>
      </c>
      <c r="N244" s="115">
        <f t="shared" si="68"/>
        <v>0</v>
      </c>
      <c r="O244" s="115">
        <f t="shared" si="68"/>
        <v>0</v>
      </c>
      <c r="P244" s="115">
        <f t="shared" si="68"/>
        <v>0</v>
      </c>
      <c r="Q244" s="115">
        <f t="shared" si="68"/>
        <v>0</v>
      </c>
      <c r="R244" s="115">
        <f t="shared" si="68"/>
        <v>0</v>
      </c>
      <c r="S244" s="115">
        <f t="shared" si="68"/>
        <v>0</v>
      </c>
      <c r="T244" s="115">
        <f t="shared" si="68"/>
        <v>0</v>
      </c>
      <c r="U244" s="115">
        <f t="shared" si="68"/>
        <v>0</v>
      </c>
      <c r="V244" s="115">
        <f t="shared" si="68"/>
        <v>0</v>
      </c>
      <c r="W244" s="115">
        <f t="shared" si="68"/>
        <v>0</v>
      </c>
      <c r="X244" s="115">
        <f t="shared" si="68"/>
        <v>0</v>
      </c>
      <c r="Y244" s="115">
        <f t="shared" si="68"/>
        <v>0</v>
      </c>
      <c r="Z244" s="115">
        <f t="shared" si="68"/>
        <v>0</v>
      </c>
      <c r="AA244" s="115">
        <f t="shared" si="68"/>
        <v>0</v>
      </c>
      <c r="AB244" s="115">
        <f t="shared" si="68"/>
        <v>0</v>
      </c>
      <c r="AC244" s="115">
        <f t="shared" si="68"/>
        <v>0</v>
      </c>
      <c r="AD244" s="115">
        <f t="shared" si="68"/>
        <v>0</v>
      </c>
      <c r="AE244" s="115">
        <f t="shared" si="68"/>
        <v>0</v>
      </c>
      <c r="AF244" s="115">
        <f t="shared" si="68"/>
        <v>0</v>
      </c>
      <c r="AG244" s="115">
        <f t="shared" si="68"/>
        <v>0</v>
      </c>
      <c r="AH244" s="115">
        <f t="shared" si="68"/>
        <v>0</v>
      </c>
      <c r="AI244" s="116">
        <f t="shared" si="63"/>
        <v>3.9000000000000004</v>
      </c>
    </row>
    <row r="245" spans="1:35" ht="14.4" outlineLevel="3">
      <c r="A245" s="173"/>
      <c r="B245" s="174"/>
      <c r="C245" s="175" t="s">
        <v>791</v>
      </c>
      <c r="D245" s="175" t="s">
        <v>10</v>
      </c>
      <c r="E245" s="176"/>
      <c r="F245" s="176"/>
      <c r="G245" s="176">
        <v>0.65</v>
      </c>
      <c r="H245" s="176"/>
      <c r="I245" s="176"/>
      <c r="J245" s="176"/>
      <c r="K245" s="176"/>
      <c r="L245" s="176"/>
      <c r="M245" s="176"/>
      <c r="N245" s="176"/>
      <c r="O245" s="176"/>
      <c r="P245" s="176"/>
      <c r="Q245" s="176"/>
      <c r="R245" s="176"/>
      <c r="S245" s="176"/>
      <c r="T245" s="176"/>
      <c r="U245" s="176"/>
      <c r="V245" s="176"/>
      <c r="W245" s="176"/>
      <c r="X245" s="176"/>
      <c r="Y245" s="176"/>
      <c r="Z245" s="176"/>
      <c r="AA245" s="176"/>
      <c r="AB245" s="176"/>
      <c r="AC245" s="176"/>
      <c r="AD245" s="176"/>
      <c r="AE245" s="176"/>
      <c r="AF245" s="176"/>
      <c r="AG245" s="176"/>
      <c r="AH245" s="176"/>
      <c r="AI245" s="177">
        <f t="shared" si="67"/>
        <v>0.65</v>
      </c>
    </row>
    <row r="246" spans="1:35" ht="14.4" outlineLevel="3">
      <c r="A246" s="173"/>
      <c r="B246" s="174"/>
      <c r="C246" s="175" t="s">
        <v>792</v>
      </c>
      <c r="D246" s="175" t="s">
        <v>10</v>
      </c>
      <c r="E246" s="176"/>
      <c r="F246" s="176"/>
      <c r="G246" s="176">
        <v>0.65</v>
      </c>
      <c r="H246" s="176"/>
      <c r="I246" s="176"/>
      <c r="J246" s="176"/>
      <c r="K246" s="176"/>
      <c r="L246" s="176"/>
      <c r="M246" s="176"/>
      <c r="N246" s="176"/>
      <c r="O246" s="176"/>
      <c r="P246" s="176"/>
      <c r="Q246" s="176"/>
      <c r="R246" s="176"/>
      <c r="S246" s="176"/>
      <c r="T246" s="176"/>
      <c r="U246" s="176"/>
      <c r="V246" s="176"/>
      <c r="W246" s="176"/>
      <c r="X246" s="176"/>
      <c r="Y246" s="176"/>
      <c r="Z246" s="176"/>
      <c r="AA246" s="176"/>
      <c r="AB246" s="176"/>
      <c r="AC246" s="176"/>
      <c r="AD246" s="176"/>
      <c r="AE246" s="176"/>
      <c r="AF246" s="176"/>
      <c r="AG246" s="176"/>
      <c r="AH246" s="176"/>
      <c r="AI246" s="177">
        <f t="shared" si="67"/>
        <v>0.65</v>
      </c>
    </row>
    <row r="247" spans="1:35" ht="14.4" outlineLevel="3">
      <c r="A247" s="173"/>
      <c r="B247" s="174"/>
      <c r="C247" s="175" t="s">
        <v>793</v>
      </c>
      <c r="D247" s="175" t="s">
        <v>10</v>
      </c>
      <c r="E247" s="176"/>
      <c r="F247" s="176"/>
      <c r="G247" s="176">
        <v>0.65</v>
      </c>
      <c r="H247" s="176"/>
      <c r="I247" s="176"/>
      <c r="J247" s="176"/>
      <c r="K247" s="176"/>
      <c r="L247" s="176"/>
      <c r="M247" s="176"/>
      <c r="N247" s="176"/>
      <c r="O247" s="176"/>
      <c r="P247" s="176"/>
      <c r="Q247" s="176"/>
      <c r="R247" s="176"/>
      <c r="S247" s="176"/>
      <c r="T247" s="176"/>
      <c r="U247" s="176"/>
      <c r="V247" s="176"/>
      <c r="W247" s="176"/>
      <c r="X247" s="176"/>
      <c r="Y247" s="176"/>
      <c r="Z247" s="176"/>
      <c r="AA247" s="176"/>
      <c r="AB247" s="176"/>
      <c r="AC247" s="176"/>
      <c r="AD247" s="176"/>
      <c r="AE247" s="176"/>
      <c r="AF247" s="176"/>
      <c r="AG247" s="176"/>
      <c r="AH247" s="176"/>
      <c r="AI247" s="177">
        <f t="shared" si="67"/>
        <v>0.65</v>
      </c>
    </row>
    <row r="248" spans="1:35" ht="14.4" outlineLevel="3">
      <c r="A248" s="173"/>
      <c r="B248" s="174"/>
      <c r="C248" s="175" t="s">
        <v>794</v>
      </c>
      <c r="D248" s="175" t="s">
        <v>10</v>
      </c>
      <c r="E248" s="176"/>
      <c r="F248" s="176"/>
      <c r="G248" s="176">
        <v>0.65</v>
      </c>
      <c r="H248" s="176"/>
      <c r="I248" s="176"/>
      <c r="J248" s="176"/>
      <c r="K248" s="176"/>
      <c r="L248" s="176"/>
      <c r="M248" s="176"/>
      <c r="N248" s="176"/>
      <c r="O248" s="176"/>
      <c r="P248" s="176"/>
      <c r="Q248" s="176"/>
      <c r="R248" s="176"/>
      <c r="S248" s="176"/>
      <c r="T248" s="176"/>
      <c r="U248" s="176"/>
      <c r="V248" s="176"/>
      <c r="W248" s="176"/>
      <c r="X248" s="176"/>
      <c r="Y248" s="176"/>
      <c r="Z248" s="176"/>
      <c r="AA248" s="176"/>
      <c r="AB248" s="176"/>
      <c r="AC248" s="176"/>
      <c r="AD248" s="176"/>
      <c r="AE248" s="176"/>
      <c r="AF248" s="176"/>
      <c r="AG248" s="176"/>
      <c r="AH248" s="176"/>
      <c r="AI248" s="177">
        <f t="shared" si="67"/>
        <v>0.65</v>
      </c>
    </row>
    <row r="249" spans="1:35" ht="14.4" outlineLevel="3">
      <c r="A249" s="173"/>
      <c r="B249" s="174"/>
      <c r="C249" s="175" t="s">
        <v>795</v>
      </c>
      <c r="D249" s="175" t="s">
        <v>10</v>
      </c>
      <c r="E249" s="176"/>
      <c r="F249" s="176"/>
      <c r="G249" s="176"/>
      <c r="H249" s="176">
        <v>0.65</v>
      </c>
      <c r="I249" s="176"/>
      <c r="J249" s="176"/>
      <c r="K249" s="176"/>
      <c r="L249" s="176"/>
      <c r="M249" s="176"/>
      <c r="N249" s="176"/>
      <c r="O249" s="176"/>
      <c r="P249" s="176"/>
      <c r="Q249" s="176"/>
      <c r="R249" s="176"/>
      <c r="S249" s="176"/>
      <c r="T249" s="176"/>
      <c r="U249" s="176"/>
      <c r="V249" s="176"/>
      <c r="W249" s="176"/>
      <c r="X249" s="176"/>
      <c r="Y249" s="176"/>
      <c r="Z249" s="176"/>
      <c r="AA249" s="176"/>
      <c r="AB249" s="176"/>
      <c r="AC249" s="176"/>
      <c r="AD249" s="176"/>
      <c r="AE249" s="176"/>
      <c r="AF249" s="176"/>
      <c r="AG249" s="176"/>
      <c r="AH249" s="176"/>
      <c r="AI249" s="177">
        <f t="shared" si="67"/>
        <v>0.65</v>
      </c>
    </row>
    <row r="250" spans="1:35" ht="14.4" outlineLevel="3">
      <c r="A250" s="173"/>
      <c r="B250" s="174"/>
      <c r="C250" s="175" t="s">
        <v>796</v>
      </c>
      <c r="D250" s="175" t="s">
        <v>10</v>
      </c>
      <c r="E250" s="176"/>
      <c r="F250" s="176"/>
      <c r="G250" s="176"/>
      <c r="H250" s="176">
        <v>0.65</v>
      </c>
      <c r="I250" s="176"/>
      <c r="J250" s="176"/>
      <c r="K250" s="176"/>
      <c r="L250" s="176"/>
      <c r="M250" s="176"/>
      <c r="N250" s="176"/>
      <c r="O250" s="176"/>
      <c r="P250" s="176"/>
      <c r="Q250" s="176"/>
      <c r="R250" s="176"/>
      <c r="S250" s="176"/>
      <c r="T250" s="176"/>
      <c r="U250" s="176"/>
      <c r="V250" s="176"/>
      <c r="W250" s="176"/>
      <c r="X250" s="176"/>
      <c r="Y250" s="176"/>
      <c r="Z250" s="176"/>
      <c r="AA250" s="176"/>
      <c r="AB250" s="176"/>
      <c r="AC250" s="176"/>
      <c r="AD250" s="176"/>
      <c r="AE250" s="176"/>
      <c r="AF250" s="176"/>
      <c r="AG250" s="176"/>
      <c r="AH250" s="176"/>
      <c r="AI250" s="177">
        <f t="shared" si="67"/>
        <v>0.65</v>
      </c>
    </row>
    <row r="251" spans="1:35" ht="14.4" outlineLevel="3">
      <c r="A251" s="173" t="s">
        <v>746</v>
      </c>
      <c r="B251" s="181" t="s">
        <v>67</v>
      </c>
      <c r="C251" s="182" t="s">
        <v>747</v>
      </c>
      <c r="D251" s="182" t="s">
        <v>10</v>
      </c>
      <c r="E251" s="116">
        <f>SUM(E252)</f>
        <v>0</v>
      </c>
      <c r="F251" s="116">
        <f t="shared" ref="F251:AH251" si="69">SUM(F252)</f>
        <v>0</v>
      </c>
      <c r="G251" s="116">
        <f t="shared" si="69"/>
        <v>0</v>
      </c>
      <c r="H251" s="116">
        <f t="shared" si="69"/>
        <v>0.65</v>
      </c>
      <c r="I251" s="116">
        <f t="shared" si="69"/>
        <v>0</v>
      </c>
      <c r="J251" s="118">
        <f t="shared" si="69"/>
        <v>0</v>
      </c>
      <c r="K251" s="118">
        <f t="shared" si="69"/>
        <v>0</v>
      </c>
      <c r="L251" s="118">
        <f t="shared" si="69"/>
        <v>0</v>
      </c>
      <c r="M251" s="118">
        <f t="shared" si="69"/>
        <v>0</v>
      </c>
      <c r="N251" s="118">
        <f t="shared" si="69"/>
        <v>0</v>
      </c>
      <c r="O251" s="118">
        <f t="shared" si="69"/>
        <v>0</v>
      </c>
      <c r="P251" s="118">
        <f t="shared" si="69"/>
        <v>0</v>
      </c>
      <c r="Q251" s="118">
        <f t="shared" si="69"/>
        <v>0</v>
      </c>
      <c r="R251" s="118">
        <f t="shared" si="69"/>
        <v>0</v>
      </c>
      <c r="S251" s="118">
        <f t="shared" si="69"/>
        <v>0</v>
      </c>
      <c r="T251" s="118">
        <f t="shared" si="69"/>
        <v>0</v>
      </c>
      <c r="U251" s="118">
        <f t="shared" si="69"/>
        <v>0</v>
      </c>
      <c r="V251" s="118">
        <f t="shared" si="69"/>
        <v>0</v>
      </c>
      <c r="W251" s="118">
        <f t="shared" si="69"/>
        <v>0</v>
      </c>
      <c r="X251" s="118">
        <f t="shared" si="69"/>
        <v>0</v>
      </c>
      <c r="Y251" s="118">
        <f t="shared" si="69"/>
        <v>0</v>
      </c>
      <c r="Z251" s="118">
        <f t="shared" si="69"/>
        <v>0</v>
      </c>
      <c r="AA251" s="118">
        <f t="shared" si="69"/>
        <v>0</v>
      </c>
      <c r="AB251" s="118">
        <f t="shared" si="69"/>
        <v>0</v>
      </c>
      <c r="AC251" s="118">
        <f t="shared" si="69"/>
        <v>0</v>
      </c>
      <c r="AD251" s="118">
        <f t="shared" si="69"/>
        <v>0</v>
      </c>
      <c r="AE251" s="118">
        <f t="shared" si="69"/>
        <v>0</v>
      </c>
      <c r="AF251" s="118">
        <f t="shared" si="69"/>
        <v>0</v>
      </c>
      <c r="AG251" s="118">
        <f t="shared" si="69"/>
        <v>0</v>
      </c>
      <c r="AH251" s="118">
        <f t="shared" si="69"/>
        <v>0</v>
      </c>
      <c r="AI251" s="118">
        <f t="shared" si="63"/>
        <v>0.65</v>
      </c>
    </row>
    <row r="252" spans="1:35" ht="14.4" outlineLevel="3">
      <c r="A252" s="173"/>
      <c r="B252" s="181"/>
      <c r="C252" s="182" t="s">
        <v>1086</v>
      </c>
      <c r="D252" s="182" t="s">
        <v>10</v>
      </c>
      <c r="E252" s="116"/>
      <c r="F252" s="116"/>
      <c r="G252" s="116"/>
      <c r="H252" s="116">
        <v>0.65</v>
      </c>
      <c r="I252" s="116"/>
      <c r="J252" s="118"/>
      <c r="K252" s="118"/>
      <c r="L252" s="118"/>
      <c r="M252" s="118"/>
      <c r="N252" s="118"/>
      <c r="O252" s="118"/>
      <c r="P252" s="118"/>
      <c r="Q252" s="118"/>
      <c r="R252" s="118"/>
      <c r="S252" s="118"/>
      <c r="T252" s="118"/>
      <c r="U252" s="118"/>
      <c r="V252" s="118"/>
      <c r="W252" s="118"/>
      <c r="X252" s="118"/>
      <c r="Y252" s="118"/>
      <c r="Z252" s="118"/>
      <c r="AA252" s="118"/>
      <c r="AB252" s="118"/>
      <c r="AC252" s="118"/>
      <c r="AD252" s="118"/>
      <c r="AE252" s="118"/>
      <c r="AF252" s="118"/>
      <c r="AG252" s="118"/>
      <c r="AH252" s="118"/>
      <c r="AI252" s="118">
        <f t="shared" si="63"/>
        <v>0.65</v>
      </c>
    </row>
    <row r="253" spans="1:35" ht="14.4" outlineLevel="3">
      <c r="A253" s="173" t="s">
        <v>746</v>
      </c>
      <c r="B253" s="181" t="s">
        <v>773</v>
      </c>
      <c r="C253" s="182" t="s">
        <v>749</v>
      </c>
      <c r="D253" s="182" t="s">
        <v>10</v>
      </c>
      <c r="E253" s="116">
        <v>0</v>
      </c>
      <c r="F253" s="116">
        <v>0</v>
      </c>
      <c r="G253" s="116">
        <v>0</v>
      </c>
      <c r="H253" s="116">
        <v>0</v>
      </c>
      <c r="I253" s="116">
        <v>0</v>
      </c>
      <c r="J253" s="118">
        <v>0</v>
      </c>
      <c r="K253" s="118">
        <v>0</v>
      </c>
      <c r="L253" s="118">
        <v>0</v>
      </c>
      <c r="M253" s="118">
        <v>0</v>
      </c>
      <c r="N253" s="118">
        <v>0</v>
      </c>
      <c r="O253" s="118">
        <v>0</v>
      </c>
      <c r="P253" s="118">
        <v>0</v>
      </c>
      <c r="Q253" s="118">
        <v>0</v>
      </c>
      <c r="R253" s="118">
        <v>0</v>
      </c>
      <c r="S253" s="118">
        <v>0</v>
      </c>
      <c r="T253" s="118">
        <v>0</v>
      </c>
      <c r="U253" s="118">
        <v>0</v>
      </c>
      <c r="V253" s="118">
        <v>0</v>
      </c>
      <c r="W253" s="118">
        <v>0</v>
      </c>
      <c r="X253" s="118">
        <v>0</v>
      </c>
      <c r="Y253" s="118">
        <v>0</v>
      </c>
      <c r="Z253" s="118">
        <v>0</v>
      </c>
      <c r="AA253" s="118">
        <v>0</v>
      </c>
      <c r="AB253" s="118">
        <v>0</v>
      </c>
      <c r="AC253" s="118">
        <v>0</v>
      </c>
      <c r="AD253" s="118">
        <v>0</v>
      </c>
      <c r="AE253" s="118">
        <v>0</v>
      </c>
      <c r="AF253" s="118">
        <v>0</v>
      </c>
      <c r="AG253" s="118">
        <v>0</v>
      </c>
      <c r="AH253" s="118">
        <v>0</v>
      </c>
      <c r="AI253" s="118">
        <f t="shared" si="63"/>
        <v>0</v>
      </c>
    </row>
    <row r="254" spans="1:35" ht="14.4" outlineLevel="3">
      <c r="A254" s="173" t="s">
        <v>746</v>
      </c>
      <c r="B254" s="181" t="s">
        <v>774</v>
      </c>
      <c r="C254" s="182" t="s">
        <v>751</v>
      </c>
      <c r="D254" s="182" t="s">
        <v>10</v>
      </c>
      <c r="E254" s="116">
        <f>SUM(E255:E258)</f>
        <v>0</v>
      </c>
      <c r="F254" s="116">
        <f t="shared" ref="F254:AH254" si="70">SUM(F255:F258)</f>
        <v>0</v>
      </c>
      <c r="G254" s="116">
        <f t="shared" si="70"/>
        <v>0</v>
      </c>
      <c r="H254" s="116">
        <f t="shared" si="70"/>
        <v>2.6</v>
      </c>
      <c r="I254" s="116">
        <f t="shared" si="70"/>
        <v>0</v>
      </c>
      <c r="J254" s="118">
        <f t="shared" si="70"/>
        <v>0</v>
      </c>
      <c r="K254" s="118">
        <f t="shared" si="70"/>
        <v>0</v>
      </c>
      <c r="L254" s="118">
        <f t="shared" si="70"/>
        <v>0</v>
      </c>
      <c r="M254" s="118">
        <f t="shared" si="70"/>
        <v>0</v>
      </c>
      <c r="N254" s="118">
        <f t="shared" si="70"/>
        <v>0</v>
      </c>
      <c r="O254" s="118">
        <f t="shared" si="70"/>
        <v>0</v>
      </c>
      <c r="P254" s="118">
        <f t="shared" si="70"/>
        <v>0</v>
      </c>
      <c r="Q254" s="118">
        <f t="shared" si="70"/>
        <v>0</v>
      </c>
      <c r="R254" s="118">
        <f t="shared" si="70"/>
        <v>0</v>
      </c>
      <c r="S254" s="118">
        <f t="shared" si="70"/>
        <v>0</v>
      </c>
      <c r="T254" s="118">
        <f t="shared" si="70"/>
        <v>0</v>
      </c>
      <c r="U254" s="118">
        <f t="shared" si="70"/>
        <v>0</v>
      </c>
      <c r="V254" s="118">
        <f t="shared" si="70"/>
        <v>0</v>
      </c>
      <c r="W254" s="118">
        <f t="shared" si="70"/>
        <v>0</v>
      </c>
      <c r="X254" s="118">
        <f t="shared" si="70"/>
        <v>0</v>
      </c>
      <c r="Y254" s="118">
        <f t="shared" si="70"/>
        <v>0</v>
      </c>
      <c r="Z254" s="118">
        <f t="shared" si="70"/>
        <v>0</v>
      </c>
      <c r="AA254" s="118">
        <f t="shared" si="70"/>
        <v>0</v>
      </c>
      <c r="AB254" s="118">
        <f t="shared" si="70"/>
        <v>0</v>
      </c>
      <c r="AC254" s="118">
        <f t="shared" si="70"/>
        <v>0</v>
      </c>
      <c r="AD254" s="118">
        <f t="shared" si="70"/>
        <v>0</v>
      </c>
      <c r="AE254" s="118">
        <f t="shared" si="70"/>
        <v>0</v>
      </c>
      <c r="AF254" s="118">
        <f t="shared" si="70"/>
        <v>0</v>
      </c>
      <c r="AG254" s="118">
        <f t="shared" si="70"/>
        <v>0</v>
      </c>
      <c r="AH254" s="118">
        <f t="shared" si="70"/>
        <v>0</v>
      </c>
      <c r="AI254" s="118">
        <f t="shared" si="63"/>
        <v>2.6</v>
      </c>
    </row>
    <row r="255" spans="1:35" ht="14.4" outlineLevel="3">
      <c r="A255" s="173"/>
      <c r="B255" s="181"/>
      <c r="C255" s="369" t="s">
        <v>1088</v>
      </c>
      <c r="D255" s="182" t="s">
        <v>10</v>
      </c>
      <c r="E255" s="177"/>
      <c r="F255" s="177"/>
      <c r="G255" s="177"/>
      <c r="H255" s="177">
        <v>0.65</v>
      </c>
      <c r="I255" s="177"/>
      <c r="J255" s="183"/>
      <c r="K255" s="183"/>
      <c r="L255" s="183"/>
      <c r="M255" s="183"/>
      <c r="N255" s="183"/>
      <c r="O255" s="183"/>
      <c r="P255" s="183"/>
      <c r="Q255" s="183"/>
      <c r="R255" s="183"/>
      <c r="S255" s="183"/>
      <c r="T255" s="183"/>
      <c r="U255" s="183"/>
      <c r="V255" s="183"/>
      <c r="W255" s="183"/>
      <c r="X255" s="183"/>
      <c r="Y255" s="183"/>
      <c r="Z255" s="183"/>
      <c r="AA255" s="183"/>
      <c r="AB255" s="183"/>
      <c r="AC255" s="183"/>
      <c r="AD255" s="183"/>
      <c r="AE255" s="183"/>
      <c r="AF255" s="183"/>
      <c r="AG255" s="183"/>
      <c r="AH255" s="183"/>
      <c r="AI255" s="183">
        <f t="shared" si="63"/>
        <v>0.65</v>
      </c>
    </row>
    <row r="256" spans="1:35" ht="14.4" outlineLevel="3">
      <c r="A256" s="173"/>
      <c r="B256" s="181"/>
      <c r="C256" s="182" t="s">
        <v>1087</v>
      </c>
      <c r="D256" s="182" t="s">
        <v>10</v>
      </c>
      <c r="E256" s="177"/>
      <c r="F256" s="177"/>
      <c r="G256" s="177"/>
      <c r="H256" s="177">
        <v>0.65</v>
      </c>
      <c r="I256" s="177"/>
      <c r="J256" s="183"/>
      <c r="K256" s="183"/>
      <c r="L256" s="183"/>
      <c r="M256" s="183"/>
      <c r="N256" s="183"/>
      <c r="O256" s="183"/>
      <c r="P256" s="183"/>
      <c r="Q256" s="183"/>
      <c r="R256" s="183"/>
      <c r="S256" s="183"/>
      <c r="T256" s="183"/>
      <c r="U256" s="183"/>
      <c r="V256" s="183"/>
      <c r="W256" s="183"/>
      <c r="X256" s="183"/>
      <c r="Y256" s="183"/>
      <c r="Z256" s="183"/>
      <c r="AA256" s="183"/>
      <c r="AB256" s="183"/>
      <c r="AC256" s="183"/>
      <c r="AD256" s="183"/>
      <c r="AE256" s="183"/>
      <c r="AF256" s="183"/>
      <c r="AG256" s="183"/>
      <c r="AH256" s="183"/>
      <c r="AI256" s="183">
        <f t="shared" si="63"/>
        <v>0.65</v>
      </c>
    </row>
    <row r="257" spans="1:52" ht="14.4" outlineLevel="3">
      <c r="A257" s="173"/>
      <c r="B257" s="181"/>
      <c r="C257" s="182" t="s">
        <v>797</v>
      </c>
      <c r="D257" s="182" t="s">
        <v>10</v>
      </c>
      <c r="E257" s="177"/>
      <c r="F257" s="177"/>
      <c r="G257" s="177"/>
      <c r="H257" s="177">
        <v>0.65</v>
      </c>
      <c r="I257" s="177"/>
      <c r="J257" s="183"/>
      <c r="K257" s="183"/>
      <c r="L257" s="183"/>
      <c r="M257" s="183"/>
      <c r="N257" s="183"/>
      <c r="O257" s="183"/>
      <c r="P257" s="183"/>
      <c r="Q257" s="183"/>
      <c r="R257" s="183"/>
      <c r="S257" s="183"/>
      <c r="T257" s="183"/>
      <c r="U257" s="183"/>
      <c r="V257" s="183"/>
      <c r="W257" s="183"/>
      <c r="X257" s="183"/>
      <c r="Y257" s="183"/>
      <c r="Z257" s="183"/>
      <c r="AA257" s="183"/>
      <c r="AB257" s="183"/>
      <c r="AC257" s="183"/>
      <c r="AD257" s="183"/>
      <c r="AE257" s="183"/>
      <c r="AF257" s="183"/>
      <c r="AG257" s="183"/>
      <c r="AH257" s="183"/>
      <c r="AI257" s="183">
        <f t="shared" si="63"/>
        <v>0.65</v>
      </c>
    </row>
    <row r="258" spans="1:52" ht="14.4" outlineLevel="3">
      <c r="A258" s="173"/>
      <c r="B258" s="181"/>
      <c r="C258" s="182" t="s">
        <v>798</v>
      </c>
      <c r="D258" s="182" t="s">
        <v>10</v>
      </c>
      <c r="E258" s="177"/>
      <c r="F258" s="177"/>
      <c r="G258" s="177"/>
      <c r="H258" s="177">
        <v>0.65</v>
      </c>
      <c r="I258" s="177"/>
      <c r="J258" s="183"/>
      <c r="K258" s="183"/>
      <c r="L258" s="183"/>
      <c r="M258" s="183"/>
      <c r="N258" s="183"/>
      <c r="O258" s="183"/>
      <c r="P258" s="183"/>
      <c r="Q258" s="183"/>
      <c r="R258" s="183"/>
      <c r="S258" s="183"/>
      <c r="T258" s="183"/>
      <c r="U258" s="183"/>
      <c r="V258" s="183"/>
      <c r="W258" s="183"/>
      <c r="X258" s="183"/>
      <c r="Y258" s="183"/>
      <c r="Z258" s="183"/>
      <c r="AA258" s="183"/>
      <c r="AB258" s="183"/>
      <c r="AC258" s="183"/>
      <c r="AD258" s="183"/>
      <c r="AE258" s="183"/>
      <c r="AF258" s="183"/>
      <c r="AG258" s="183"/>
      <c r="AH258" s="183"/>
      <c r="AI258" s="183">
        <f t="shared" si="63"/>
        <v>0.65</v>
      </c>
    </row>
    <row r="259" spans="1:52" ht="14.4" outlineLevel="3">
      <c r="A259" s="173" t="s">
        <v>752</v>
      </c>
      <c r="B259" s="184" t="s">
        <v>775</v>
      </c>
      <c r="C259" s="185" t="s">
        <v>754</v>
      </c>
      <c r="D259" s="185" t="s">
        <v>10</v>
      </c>
      <c r="E259" s="116">
        <f t="shared" ref="E259:AH259" si="71">SUM(E260:E263)</f>
        <v>0</v>
      </c>
      <c r="F259" s="116">
        <f t="shared" si="71"/>
        <v>0</v>
      </c>
      <c r="G259" s="116">
        <f t="shared" si="71"/>
        <v>0</v>
      </c>
      <c r="H259" s="119">
        <f t="shared" si="71"/>
        <v>1.9500000000000002</v>
      </c>
      <c r="I259" s="119">
        <f t="shared" si="71"/>
        <v>0.65</v>
      </c>
      <c r="J259" s="119">
        <f t="shared" si="71"/>
        <v>0</v>
      </c>
      <c r="K259" s="119">
        <f t="shared" si="71"/>
        <v>0</v>
      </c>
      <c r="L259" s="119">
        <f t="shared" si="71"/>
        <v>0</v>
      </c>
      <c r="M259" s="119">
        <f t="shared" si="71"/>
        <v>0</v>
      </c>
      <c r="N259" s="119">
        <f t="shared" si="71"/>
        <v>0</v>
      </c>
      <c r="O259" s="119">
        <f t="shared" si="71"/>
        <v>0</v>
      </c>
      <c r="P259" s="119">
        <f t="shared" si="71"/>
        <v>0</v>
      </c>
      <c r="Q259" s="119">
        <f t="shared" si="71"/>
        <v>0</v>
      </c>
      <c r="R259" s="119">
        <f t="shared" si="71"/>
        <v>0</v>
      </c>
      <c r="S259" s="119">
        <f t="shared" si="71"/>
        <v>0</v>
      </c>
      <c r="T259" s="119">
        <f t="shared" si="71"/>
        <v>0</v>
      </c>
      <c r="U259" s="119">
        <f t="shared" si="71"/>
        <v>0</v>
      </c>
      <c r="V259" s="119">
        <f t="shared" si="71"/>
        <v>0</v>
      </c>
      <c r="W259" s="119">
        <f t="shared" si="71"/>
        <v>0</v>
      </c>
      <c r="X259" s="119">
        <f t="shared" si="71"/>
        <v>0</v>
      </c>
      <c r="Y259" s="119">
        <f t="shared" si="71"/>
        <v>0</v>
      </c>
      <c r="Z259" s="119">
        <f t="shared" si="71"/>
        <v>0</v>
      </c>
      <c r="AA259" s="119">
        <f t="shared" si="71"/>
        <v>0</v>
      </c>
      <c r="AB259" s="119">
        <f t="shared" si="71"/>
        <v>0</v>
      </c>
      <c r="AC259" s="119">
        <f t="shared" si="71"/>
        <v>0</v>
      </c>
      <c r="AD259" s="119">
        <f t="shared" si="71"/>
        <v>0</v>
      </c>
      <c r="AE259" s="119">
        <f t="shared" si="71"/>
        <v>0</v>
      </c>
      <c r="AF259" s="119">
        <f t="shared" si="71"/>
        <v>0</v>
      </c>
      <c r="AG259" s="119">
        <f t="shared" si="71"/>
        <v>0</v>
      </c>
      <c r="AH259" s="119">
        <f t="shared" si="71"/>
        <v>0</v>
      </c>
      <c r="AI259" s="119">
        <f t="shared" si="63"/>
        <v>2.6</v>
      </c>
    </row>
    <row r="260" spans="1:52" ht="14.4" outlineLevel="3">
      <c r="A260" s="173"/>
      <c r="B260" s="184"/>
      <c r="C260" s="185" t="s">
        <v>799</v>
      </c>
      <c r="D260" s="185" t="s">
        <v>10</v>
      </c>
      <c r="E260" s="177"/>
      <c r="F260" s="177"/>
      <c r="G260" s="177"/>
      <c r="H260" s="186">
        <v>0.65</v>
      </c>
      <c r="I260" s="186"/>
      <c r="J260" s="186"/>
      <c r="K260" s="186"/>
      <c r="L260" s="186"/>
      <c r="M260" s="186"/>
      <c r="N260" s="186"/>
      <c r="O260" s="186"/>
      <c r="P260" s="186"/>
      <c r="Q260" s="186"/>
      <c r="R260" s="186"/>
      <c r="S260" s="186"/>
      <c r="T260" s="186"/>
      <c r="U260" s="186"/>
      <c r="V260" s="186"/>
      <c r="W260" s="186"/>
      <c r="X260" s="186"/>
      <c r="Y260" s="186"/>
      <c r="Z260" s="186"/>
      <c r="AA260" s="186"/>
      <c r="AB260" s="186"/>
      <c r="AC260" s="186"/>
      <c r="AD260" s="186"/>
      <c r="AE260" s="186"/>
      <c r="AF260" s="186"/>
      <c r="AG260" s="186"/>
      <c r="AH260" s="186"/>
      <c r="AI260" s="186">
        <f t="shared" si="63"/>
        <v>0.65</v>
      </c>
    </row>
    <row r="261" spans="1:52" ht="14.4" outlineLevel="3">
      <c r="A261" s="173"/>
      <c r="B261" s="184"/>
      <c r="C261" s="185" t="s">
        <v>800</v>
      </c>
      <c r="D261" s="185" t="s">
        <v>10</v>
      </c>
      <c r="E261" s="177"/>
      <c r="F261" s="177"/>
      <c r="G261" s="177"/>
      <c r="H261" s="186">
        <v>0.65</v>
      </c>
      <c r="I261" s="186"/>
      <c r="J261" s="186"/>
      <c r="K261" s="186"/>
      <c r="L261" s="186"/>
      <c r="M261" s="186"/>
      <c r="N261" s="186"/>
      <c r="O261" s="186"/>
      <c r="P261" s="186"/>
      <c r="Q261" s="186"/>
      <c r="R261" s="186"/>
      <c r="S261" s="186"/>
      <c r="T261" s="186"/>
      <c r="U261" s="186"/>
      <c r="V261" s="186"/>
      <c r="W261" s="186"/>
      <c r="X261" s="186"/>
      <c r="Y261" s="186"/>
      <c r="Z261" s="186"/>
      <c r="AA261" s="186"/>
      <c r="AB261" s="186"/>
      <c r="AC261" s="186"/>
      <c r="AD261" s="186"/>
      <c r="AE261" s="186"/>
      <c r="AF261" s="186"/>
      <c r="AG261" s="186"/>
      <c r="AH261" s="186"/>
      <c r="AI261" s="186">
        <f t="shared" si="63"/>
        <v>0.65</v>
      </c>
    </row>
    <row r="262" spans="1:52" ht="14.4" outlineLevel="3">
      <c r="A262" s="173"/>
      <c r="B262" s="184"/>
      <c r="C262" s="185" t="s">
        <v>801</v>
      </c>
      <c r="D262" s="185" t="s">
        <v>10</v>
      </c>
      <c r="E262" s="177"/>
      <c r="F262" s="177"/>
      <c r="G262" s="177"/>
      <c r="H262" s="186">
        <v>0.65</v>
      </c>
      <c r="I262" s="186"/>
      <c r="J262" s="186"/>
      <c r="K262" s="186"/>
      <c r="L262" s="186"/>
      <c r="M262" s="186"/>
      <c r="N262" s="186"/>
      <c r="O262" s="186"/>
      <c r="P262" s="186"/>
      <c r="Q262" s="186"/>
      <c r="R262" s="186"/>
      <c r="S262" s="186"/>
      <c r="T262" s="186"/>
      <c r="U262" s="186"/>
      <c r="V262" s="186"/>
      <c r="W262" s="186"/>
      <c r="X262" s="186"/>
      <c r="Y262" s="186"/>
      <c r="Z262" s="186"/>
      <c r="AA262" s="186"/>
      <c r="AB262" s="186"/>
      <c r="AC262" s="186"/>
      <c r="AD262" s="186"/>
      <c r="AE262" s="186"/>
      <c r="AF262" s="186"/>
      <c r="AG262" s="186"/>
      <c r="AH262" s="186"/>
      <c r="AI262" s="186">
        <f t="shared" si="63"/>
        <v>0.65</v>
      </c>
    </row>
    <row r="263" spans="1:52" ht="14.4" outlineLevel="3">
      <c r="A263" s="173"/>
      <c r="B263" s="184"/>
      <c r="C263" s="185" t="s">
        <v>802</v>
      </c>
      <c r="D263" s="185" t="s">
        <v>10</v>
      </c>
      <c r="E263" s="177"/>
      <c r="F263" s="177"/>
      <c r="G263" s="177"/>
      <c r="H263" s="186"/>
      <c r="I263" s="186">
        <v>0.65</v>
      </c>
      <c r="J263" s="186"/>
      <c r="K263" s="186"/>
      <c r="L263" s="186"/>
      <c r="M263" s="186"/>
      <c r="N263" s="186"/>
      <c r="O263" s="186"/>
      <c r="P263" s="186"/>
      <c r="Q263" s="186"/>
      <c r="R263" s="186"/>
      <c r="S263" s="186"/>
      <c r="T263" s="186"/>
      <c r="U263" s="186"/>
      <c r="V263" s="186"/>
      <c r="W263" s="186"/>
      <c r="X263" s="186"/>
      <c r="Y263" s="186"/>
      <c r="Z263" s="186"/>
      <c r="AA263" s="186"/>
      <c r="AB263" s="186"/>
      <c r="AC263" s="186"/>
      <c r="AD263" s="186"/>
      <c r="AE263" s="186"/>
      <c r="AF263" s="186"/>
      <c r="AG263" s="186"/>
      <c r="AH263" s="186"/>
      <c r="AI263" s="186">
        <f t="shared" si="63"/>
        <v>0.65</v>
      </c>
    </row>
    <row r="264" spans="1:52" ht="14.4" outlineLevel="3">
      <c r="A264" s="173" t="s">
        <v>752</v>
      </c>
      <c r="B264" s="184" t="s">
        <v>776</v>
      </c>
      <c r="C264" s="185" t="s">
        <v>756</v>
      </c>
      <c r="D264" s="185" t="s">
        <v>10</v>
      </c>
      <c r="E264" s="116">
        <v>0</v>
      </c>
      <c r="F264" s="116">
        <v>0</v>
      </c>
      <c r="G264" s="116">
        <v>0</v>
      </c>
      <c r="H264" s="119">
        <v>0</v>
      </c>
      <c r="I264" s="119">
        <v>0</v>
      </c>
      <c r="J264" s="119">
        <v>0</v>
      </c>
      <c r="K264" s="119">
        <v>0</v>
      </c>
      <c r="L264" s="119">
        <v>0</v>
      </c>
      <c r="M264" s="119">
        <v>0</v>
      </c>
      <c r="N264" s="119">
        <v>0</v>
      </c>
      <c r="O264" s="119">
        <v>0</v>
      </c>
      <c r="P264" s="119">
        <v>0</v>
      </c>
      <c r="Q264" s="119">
        <v>0</v>
      </c>
      <c r="R264" s="119">
        <v>0</v>
      </c>
      <c r="S264" s="119">
        <v>0</v>
      </c>
      <c r="T264" s="119">
        <v>0</v>
      </c>
      <c r="U264" s="119">
        <v>0</v>
      </c>
      <c r="V264" s="119">
        <v>0</v>
      </c>
      <c r="W264" s="119">
        <v>0</v>
      </c>
      <c r="X264" s="119">
        <v>0</v>
      </c>
      <c r="Y264" s="119">
        <v>0</v>
      </c>
      <c r="Z264" s="119">
        <v>0</v>
      </c>
      <c r="AA264" s="119">
        <v>0</v>
      </c>
      <c r="AB264" s="119">
        <v>0</v>
      </c>
      <c r="AC264" s="119">
        <v>0</v>
      </c>
      <c r="AD264" s="119">
        <v>0</v>
      </c>
      <c r="AE264" s="119">
        <v>0</v>
      </c>
      <c r="AF264" s="119">
        <v>0</v>
      </c>
      <c r="AG264" s="119">
        <v>0</v>
      </c>
      <c r="AH264" s="119">
        <v>0</v>
      </c>
      <c r="AI264" s="119">
        <f t="shared" si="63"/>
        <v>0</v>
      </c>
    </row>
    <row r="265" spans="1:52" ht="14.4" outlineLevel="3">
      <c r="A265" s="173"/>
      <c r="B265" s="174" t="s">
        <v>777</v>
      </c>
      <c r="C265" s="175" t="s">
        <v>758</v>
      </c>
      <c r="D265" s="175" t="s">
        <v>10</v>
      </c>
      <c r="E265" s="115">
        <v>0</v>
      </c>
      <c r="F265" s="115">
        <v>0</v>
      </c>
      <c r="G265" s="115">
        <v>0</v>
      </c>
      <c r="H265" s="115">
        <v>0</v>
      </c>
      <c r="I265" s="115">
        <v>0</v>
      </c>
      <c r="J265" s="115">
        <v>0</v>
      </c>
      <c r="K265" s="115">
        <v>0</v>
      </c>
      <c r="L265" s="115">
        <v>0</v>
      </c>
      <c r="M265" s="115">
        <v>0</v>
      </c>
      <c r="N265" s="115">
        <v>0</v>
      </c>
      <c r="O265" s="115">
        <v>0</v>
      </c>
      <c r="P265" s="115">
        <v>0</v>
      </c>
      <c r="Q265" s="115">
        <v>0</v>
      </c>
      <c r="R265" s="115">
        <v>0</v>
      </c>
      <c r="S265" s="115">
        <v>0</v>
      </c>
      <c r="T265" s="115">
        <v>0</v>
      </c>
      <c r="U265" s="115">
        <v>0</v>
      </c>
      <c r="V265" s="115">
        <v>0</v>
      </c>
      <c r="W265" s="115">
        <v>0</v>
      </c>
      <c r="X265" s="115">
        <v>0</v>
      </c>
      <c r="Y265" s="115">
        <v>0</v>
      </c>
      <c r="Z265" s="115">
        <v>0</v>
      </c>
      <c r="AA265" s="115">
        <v>0</v>
      </c>
      <c r="AB265" s="115">
        <v>0</v>
      </c>
      <c r="AC265" s="115">
        <v>0</v>
      </c>
      <c r="AD265" s="115">
        <v>0</v>
      </c>
      <c r="AE265" s="115">
        <v>0</v>
      </c>
      <c r="AF265" s="115">
        <v>0</v>
      </c>
      <c r="AG265" s="115">
        <v>0</v>
      </c>
      <c r="AH265" s="115">
        <v>0</v>
      </c>
      <c r="AI265" s="115">
        <f t="shared" si="63"/>
        <v>0</v>
      </c>
    </row>
    <row r="266" spans="1:52" ht="14.4" outlineLevel="2">
      <c r="B266" s="6">
        <v>5</v>
      </c>
      <c r="C266" s="7" t="s">
        <v>582</v>
      </c>
      <c r="D266" s="7" t="s">
        <v>10</v>
      </c>
      <c r="E266" s="111">
        <f>E267+E268+E269+E270+E271+E272+E273+E274+E275+E276+E277+E278+E279+E280+E281+E282+E283</f>
        <v>0</v>
      </c>
      <c r="F266" s="111">
        <f t="shared" ref="F266:AI266" si="72">F267+F268+F269+F270+F271+F272+F273+F274+F275+F276+F277+F278+F279+F280+F281+F282+F283</f>
        <v>0</v>
      </c>
      <c r="G266" s="111">
        <f t="shared" si="72"/>
        <v>0</v>
      </c>
      <c r="H266" s="111">
        <f t="shared" si="72"/>
        <v>0</v>
      </c>
      <c r="I266" s="111">
        <f t="shared" si="72"/>
        <v>0</v>
      </c>
      <c r="J266" s="111">
        <f t="shared" si="72"/>
        <v>0</v>
      </c>
      <c r="K266" s="111">
        <f t="shared" si="72"/>
        <v>0</v>
      </c>
      <c r="L266" s="111">
        <f t="shared" si="72"/>
        <v>0</v>
      </c>
      <c r="M266" s="111">
        <f t="shared" si="72"/>
        <v>0</v>
      </c>
      <c r="N266" s="111">
        <f t="shared" si="72"/>
        <v>0</v>
      </c>
      <c r="O266" s="111">
        <f t="shared" si="72"/>
        <v>0</v>
      </c>
      <c r="P266" s="111">
        <f t="shared" si="72"/>
        <v>0</v>
      </c>
      <c r="Q266" s="111">
        <f t="shared" si="72"/>
        <v>0</v>
      </c>
      <c r="R266" s="111">
        <f t="shared" si="72"/>
        <v>0</v>
      </c>
      <c r="S266" s="111">
        <f t="shared" si="72"/>
        <v>0</v>
      </c>
      <c r="T266" s="111">
        <f t="shared" si="72"/>
        <v>0</v>
      </c>
      <c r="U266" s="111">
        <f t="shared" si="72"/>
        <v>0</v>
      </c>
      <c r="V266" s="111">
        <f t="shared" si="72"/>
        <v>0</v>
      </c>
      <c r="W266" s="111">
        <f t="shared" si="72"/>
        <v>0</v>
      </c>
      <c r="X266" s="111">
        <f t="shared" si="72"/>
        <v>0</v>
      </c>
      <c r="Y266" s="111">
        <f t="shared" si="72"/>
        <v>0</v>
      </c>
      <c r="Z266" s="111">
        <f t="shared" si="72"/>
        <v>0</v>
      </c>
      <c r="AA266" s="111">
        <f t="shared" si="72"/>
        <v>0</v>
      </c>
      <c r="AB266" s="111">
        <f t="shared" si="72"/>
        <v>0</v>
      </c>
      <c r="AC266" s="111">
        <f t="shared" si="72"/>
        <v>0</v>
      </c>
      <c r="AD266" s="111">
        <f t="shared" si="72"/>
        <v>0</v>
      </c>
      <c r="AE266" s="111">
        <f t="shared" si="72"/>
        <v>0</v>
      </c>
      <c r="AF266" s="111">
        <f t="shared" si="72"/>
        <v>0</v>
      </c>
      <c r="AG266" s="111">
        <f t="shared" si="72"/>
        <v>0</v>
      </c>
      <c r="AH266" s="111">
        <f t="shared" si="72"/>
        <v>0</v>
      </c>
      <c r="AI266" s="111">
        <f t="shared" si="72"/>
        <v>0</v>
      </c>
    </row>
    <row r="267" spans="1:52" ht="14.4" outlineLevel="3">
      <c r="A267" s="173"/>
      <c r="B267" s="174" t="s">
        <v>68</v>
      </c>
      <c r="C267" s="175" t="s">
        <v>734</v>
      </c>
      <c r="D267" s="175" t="s">
        <v>10</v>
      </c>
      <c r="E267" s="176"/>
      <c r="F267" s="176"/>
      <c r="G267" s="176"/>
      <c r="H267" s="176"/>
      <c r="I267" s="176"/>
      <c r="J267" s="176"/>
      <c r="K267" s="176"/>
      <c r="L267" s="176"/>
      <c r="M267" s="176"/>
      <c r="N267" s="176"/>
      <c r="O267" s="176"/>
      <c r="P267" s="176"/>
      <c r="Q267" s="176"/>
      <c r="R267" s="176"/>
      <c r="S267" s="176"/>
      <c r="T267" s="176"/>
      <c r="U267" s="176"/>
      <c r="V267" s="176"/>
      <c r="W267" s="176"/>
      <c r="X267" s="176"/>
      <c r="Y267" s="176"/>
      <c r="Z267" s="176"/>
      <c r="AA267" s="176"/>
      <c r="AB267" s="176"/>
      <c r="AC267" s="176"/>
      <c r="AD267" s="176"/>
      <c r="AE267" s="176"/>
      <c r="AF267" s="176"/>
      <c r="AG267" s="176"/>
      <c r="AH267" s="176"/>
      <c r="AI267" s="176">
        <f>SUM(E267:AH267)</f>
        <v>0</v>
      </c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</row>
    <row r="268" spans="1:52" ht="14.4" outlineLevel="3">
      <c r="A268" s="173"/>
      <c r="B268" s="174" t="s">
        <v>69</v>
      </c>
      <c r="C268" s="175" t="s">
        <v>735</v>
      </c>
      <c r="D268" s="175" t="s">
        <v>10</v>
      </c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  <c r="Y268" s="116"/>
      <c r="Z268" s="116"/>
      <c r="AA268" s="116"/>
      <c r="AB268" s="116"/>
      <c r="AC268" s="116"/>
      <c r="AD268" s="116"/>
      <c r="AE268" s="116"/>
      <c r="AF268" s="116"/>
      <c r="AG268" s="116"/>
      <c r="AH268" s="116"/>
      <c r="AI268" s="116">
        <f>SUM(E268:AH268)</f>
        <v>0</v>
      </c>
    </row>
    <row r="269" spans="1:52" ht="14.4" outlineLevel="3">
      <c r="A269" s="173" t="s">
        <v>736</v>
      </c>
      <c r="B269" s="178" t="s">
        <v>70</v>
      </c>
      <c r="C269" s="179" t="s">
        <v>737</v>
      </c>
      <c r="D269" s="179" t="s">
        <v>10</v>
      </c>
      <c r="E269" s="180"/>
      <c r="F269" s="180"/>
      <c r="G269" s="180"/>
      <c r="H269" s="180"/>
      <c r="I269" s="180"/>
      <c r="J269" s="180"/>
      <c r="K269" s="180"/>
      <c r="L269" s="180"/>
      <c r="M269" s="180"/>
      <c r="N269" s="180"/>
      <c r="O269" s="180"/>
      <c r="P269" s="180"/>
      <c r="Q269" s="180"/>
      <c r="R269" s="180"/>
      <c r="S269" s="180"/>
      <c r="T269" s="180"/>
      <c r="U269" s="180"/>
      <c r="V269" s="180"/>
      <c r="W269" s="180"/>
      <c r="X269" s="180"/>
      <c r="Y269" s="180"/>
      <c r="Z269" s="180"/>
      <c r="AA269" s="180"/>
      <c r="AB269" s="180"/>
      <c r="AC269" s="180"/>
      <c r="AD269" s="180"/>
      <c r="AE269" s="180"/>
      <c r="AF269" s="180"/>
      <c r="AG269" s="180"/>
      <c r="AH269" s="180"/>
      <c r="AI269" s="180">
        <f>SUM(E269:AH269)</f>
        <v>0</v>
      </c>
    </row>
    <row r="270" spans="1:52" ht="14.4" outlineLevel="3">
      <c r="A270" s="173" t="s">
        <v>736</v>
      </c>
      <c r="B270" s="178" t="s">
        <v>71</v>
      </c>
      <c r="C270" s="179" t="s">
        <v>738</v>
      </c>
      <c r="D270" s="179" t="s">
        <v>10</v>
      </c>
      <c r="E270" s="180"/>
      <c r="F270" s="180"/>
      <c r="G270" s="180"/>
      <c r="H270" s="180"/>
      <c r="I270" s="180"/>
      <c r="J270" s="180"/>
      <c r="K270" s="180"/>
      <c r="L270" s="180"/>
      <c r="M270" s="180"/>
      <c r="N270" s="180"/>
      <c r="O270" s="180"/>
      <c r="P270" s="180"/>
      <c r="Q270" s="180"/>
      <c r="R270" s="180"/>
      <c r="S270" s="180"/>
      <c r="T270" s="180"/>
      <c r="U270" s="180"/>
      <c r="V270" s="180"/>
      <c r="W270" s="180"/>
      <c r="X270" s="180"/>
      <c r="Y270" s="180"/>
      <c r="Z270" s="180"/>
      <c r="AA270" s="180"/>
      <c r="AB270" s="180"/>
      <c r="AC270" s="180"/>
      <c r="AD270" s="180"/>
      <c r="AE270" s="180"/>
      <c r="AF270" s="180"/>
      <c r="AG270" s="180"/>
      <c r="AH270" s="180"/>
      <c r="AI270" s="180">
        <f>SUM(E270:AH270)</f>
        <v>0</v>
      </c>
    </row>
    <row r="271" spans="1:52" ht="14.4" outlineLevel="3">
      <c r="A271" s="173" t="s">
        <v>736</v>
      </c>
      <c r="B271" s="178" t="s">
        <v>72</v>
      </c>
      <c r="C271" s="179" t="s">
        <v>739</v>
      </c>
      <c r="D271" s="179" t="s">
        <v>10</v>
      </c>
      <c r="E271" s="180"/>
      <c r="F271" s="180"/>
      <c r="G271" s="180"/>
      <c r="H271" s="180"/>
      <c r="I271" s="180"/>
      <c r="J271" s="180"/>
      <c r="K271" s="180"/>
      <c r="L271" s="180"/>
      <c r="M271" s="180"/>
      <c r="N271" s="180"/>
      <c r="O271" s="180"/>
      <c r="P271" s="180"/>
      <c r="Q271" s="180"/>
      <c r="R271" s="180"/>
      <c r="S271" s="180"/>
      <c r="T271" s="180"/>
      <c r="U271" s="180"/>
      <c r="V271" s="180"/>
      <c r="W271" s="180"/>
      <c r="X271" s="180"/>
      <c r="Y271" s="180"/>
      <c r="Z271" s="180"/>
      <c r="AA271" s="180"/>
      <c r="AB271" s="180"/>
      <c r="AC271" s="180"/>
      <c r="AD271" s="180"/>
      <c r="AE271" s="180"/>
      <c r="AF271" s="180"/>
      <c r="AG271" s="180"/>
      <c r="AH271" s="180"/>
      <c r="AI271" s="180">
        <f t="shared" ref="AI271:AI276" si="73">SUM(E271:AH271)</f>
        <v>0</v>
      </c>
    </row>
    <row r="272" spans="1:52" ht="14.4" outlineLevel="3">
      <c r="A272" s="173" t="s">
        <v>736</v>
      </c>
      <c r="B272" s="178" t="s">
        <v>73</v>
      </c>
      <c r="C272" s="179" t="s">
        <v>740</v>
      </c>
      <c r="D272" s="179" t="s">
        <v>10</v>
      </c>
      <c r="E272" s="180"/>
      <c r="F272" s="180"/>
      <c r="G272" s="180"/>
      <c r="H272" s="180"/>
      <c r="I272" s="180"/>
      <c r="J272" s="180"/>
      <c r="K272" s="180"/>
      <c r="L272" s="180"/>
      <c r="M272" s="180"/>
      <c r="N272" s="180"/>
      <c r="O272" s="180"/>
      <c r="P272" s="180"/>
      <c r="Q272" s="180"/>
      <c r="R272" s="180"/>
      <c r="S272" s="180"/>
      <c r="T272" s="180"/>
      <c r="U272" s="180"/>
      <c r="V272" s="180"/>
      <c r="W272" s="180"/>
      <c r="X272" s="180"/>
      <c r="Y272" s="180"/>
      <c r="Z272" s="180"/>
      <c r="AA272" s="180"/>
      <c r="AB272" s="180"/>
      <c r="AC272" s="180"/>
      <c r="AD272" s="180"/>
      <c r="AE272" s="180"/>
      <c r="AF272" s="180"/>
      <c r="AG272" s="180"/>
      <c r="AH272" s="180"/>
      <c r="AI272" s="180">
        <f t="shared" si="73"/>
        <v>0</v>
      </c>
    </row>
    <row r="273" spans="1:52" ht="14.4" outlineLevel="3">
      <c r="A273" s="173" t="s">
        <v>736</v>
      </c>
      <c r="B273" s="178" t="s">
        <v>74</v>
      </c>
      <c r="C273" s="179" t="s">
        <v>741</v>
      </c>
      <c r="D273" s="179" t="s">
        <v>10</v>
      </c>
      <c r="E273" s="180"/>
      <c r="F273" s="180"/>
      <c r="G273" s="180"/>
      <c r="H273" s="180"/>
      <c r="I273" s="180"/>
      <c r="J273" s="180"/>
      <c r="K273" s="180"/>
      <c r="L273" s="180"/>
      <c r="M273" s="180"/>
      <c r="N273" s="180"/>
      <c r="O273" s="180"/>
      <c r="P273" s="180"/>
      <c r="Q273" s="180"/>
      <c r="R273" s="180"/>
      <c r="S273" s="180"/>
      <c r="T273" s="180"/>
      <c r="U273" s="180"/>
      <c r="V273" s="180"/>
      <c r="W273" s="180"/>
      <c r="X273" s="180"/>
      <c r="Y273" s="180"/>
      <c r="Z273" s="180"/>
      <c r="AA273" s="180"/>
      <c r="AB273" s="180"/>
      <c r="AC273" s="180"/>
      <c r="AD273" s="180"/>
      <c r="AE273" s="180"/>
      <c r="AF273" s="180"/>
      <c r="AG273" s="180"/>
      <c r="AH273" s="180"/>
      <c r="AI273" s="180">
        <f t="shared" si="73"/>
        <v>0</v>
      </c>
    </row>
    <row r="274" spans="1:52" ht="14.4" outlineLevel="3">
      <c r="A274" s="173" t="s">
        <v>736</v>
      </c>
      <c r="B274" s="178" t="s">
        <v>75</v>
      </c>
      <c r="C274" s="179" t="s">
        <v>742</v>
      </c>
      <c r="D274" s="179" t="s">
        <v>10</v>
      </c>
      <c r="E274" s="180"/>
      <c r="F274" s="180"/>
      <c r="G274" s="180"/>
      <c r="H274" s="180"/>
      <c r="I274" s="180"/>
      <c r="J274" s="180"/>
      <c r="K274" s="180"/>
      <c r="L274" s="180"/>
      <c r="M274" s="180"/>
      <c r="N274" s="180"/>
      <c r="O274" s="180"/>
      <c r="P274" s="180"/>
      <c r="Q274" s="180"/>
      <c r="R274" s="180"/>
      <c r="S274" s="180"/>
      <c r="T274" s="180"/>
      <c r="U274" s="180"/>
      <c r="V274" s="180"/>
      <c r="W274" s="180"/>
      <c r="X274" s="180"/>
      <c r="Y274" s="180"/>
      <c r="Z274" s="180"/>
      <c r="AA274" s="180"/>
      <c r="AB274" s="180"/>
      <c r="AC274" s="180"/>
      <c r="AD274" s="180"/>
      <c r="AE274" s="180"/>
      <c r="AF274" s="180"/>
      <c r="AG274" s="180"/>
      <c r="AH274" s="180"/>
      <c r="AI274" s="180">
        <f t="shared" si="73"/>
        <v>0</v>
      </c>
    </row>
    <row r="275" spans="1:52" ht="14.4" outlineLevel="3">
      <c r="A275" s="173" t="s">
        <v>736</v>
      </c>
      <c r="B275" s="178" t="s">
        <v>76</v>
      </c>
      <c r="C275" s="179" t="s">
        <v>743</v>
      </c>
      <c r="D275" s="179" t="s">
        <v>10</v>
      </c>
      <c r="E275" s="180"/>
      <c r="F275" s="180"/>
      <c r="G275" s="180"/>
      <c r="H275" s="180"/>
      <c r="I275" s="180"/>
      <c r="J275" s="180"/>
      <c r="K275" s="180"/>
      <c r="L275" s="180"/>
      <c r="M275" s="180"/>
      <c r="N275" s="180"/>
      <c r="O275" s="180"/>
      <c r="P275" s="180"/>
      <c r="Q275" s="180"/>
      <c r="R275" s="180"/>
      <c r="S275" s="180"/>
      <c r="T275" s="180"/>
      <c r="U275" s="180"/>
      <c r="V275" s="180"/>
      <c r="W275" s="180"/>
      <c r="X275" s="180"/>
      <c r="Y275" s="180"/>
      <c r="Z275" s="180"/>
      <c r="AA275" s="180"/>
      <c r="AB275" s="180"/>
      <c r="AC275" s="180"/>
      <c r="AD275" s="180"/>
      <c r="AE275" s="180"/>
      <c r="AF275" s="180"/>
      <c r="AG275" s="180"/>
      <c r="AH275" s="180"/>
      <c r="AI275" s="180">
        <f t="shared" si="73"/>
        <v>0</v>
      </c>
    </row>
    <row r="276" spans="1:52" ht="14.4" outlineLevel="3">
      <c r="A276" s="173"/>
      <c r="B276" s="174" t="s">
        <v>77</v>
      </c>
      <c r="C276" s="175" t="s">
        <v>744</v>
      </c>
      <c r="D276" s="175" t="s">
        <v>10</v>
      </c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  <c r="Y276" s="116"/>
      <c r="Z276" s="116"/>
      <c r="AA276" s="116"/>
      <c r="AB276" s="116"/>
      <c r="AC276" s="116"/>
      <c r="AD276" s="116"/>
      <c r="AE276" s="116"/>
      <c r="AF276" s="116"/>
      <c r="AG276" s="116"/>
      <c r="AH276" s="116"/>
      <c r="AI276" s="116">
        <f t="shared" si="73"/>
        <v>0</v>
      </c>
    </row>
    <row r="277" spans="1:52" ht="14.4" outlineLevel="3">
      <c r="A277" s="173"/>
      <c r="B277" s="174" t="s">
        <v>78</v>
      </c>
      <c r="C277" s="175" t="s">
        <v>745</v>
      </c>
      <c r="D277" s="175" t="s">
        <v>10</v>
      </c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  <c r="AA277" s="177"/>
      <c r="AB277" s="177"/>
      <c r="AC277" s="177"/>
      <c r="AD277" s="177"/>
      <c r="AE277" s="177"/>
      <c r="AF277" s="177"/>
      <c r="AG277" s="177"/>
      <c r="AH277" s="177"/>
      <c r="AI277" s="116">
        <f>SUM(E277:AH277)</f>
        <v>0</v>
      </c>
    </row>
    <row r="278" spans="1:52" ht="14.4" outlineLevel="3">
      <c r="A278" s="173" t="s">
        <v>746</v>
      </c>
      <c r="B278" s="181" t="s">
        <v>79</v>
      </c>
      <c r="C278" s="182" t="s">
        <v>747</v>
      </c>
      <c r="D278" s="182" t="s">
        <v>10</v>
      </c>
      <c r="E278" s="177"/>
      <c r="F278" s="177"/>
      <c r="G278" s="177"/>
      <c r="H278" s="177"/>
      <c r="I278" s="177"/>
      <c r="J278" s="183"/>
      <c r="K278" s="183"/>
      <c r="L278" s="183"/>
      <c r="M278" s="183"/>
      <c r="N278" s="183"/>
      <c r="O278" s="183"/>
      <c r="P278" s="183"/>
      <c r="Q278" s="183"/>
      <c r="R278" s="183"/>
      <c r="S278" s="183"/>
      <c r="T278" s="183"/>
      <c r="U278" s="183"/>
      <c r="V278" s="183"/>
      <c r="W278" s="183"/>
      <c r="X278" s="183"/>
      <c r="Y278" s="183"/>
      <c r="Z278" s="183"/>
      <c r="AA278" s="183"/>
      <c r="AB278" s="183"/>
      <c r="AC278" s="183"/>
      <c r="AD278" s="183"/>
      <c r="AE278" s="183"/>
      <c r="AF278" s="183"/>
      <c r="AG278" s="183"/>
      <c r="AH278" s="183"/>
      <c r="AI278" s="183">
        <f>SUM(E278:AH278)</f>
        <v>0</v>
      </c>
    </row>
    <row r="279" spans="1:52" ht="14.4" outlineLevel="3">
      <c r="A279" s="173" t="s">
        <v>746</v>
      </c>
      <c r="B279" s="181" t="s">
        <v>778</v>
      </c>
      <c r="C279" s="182" t="s">
        <v>749</v>
      </c>
      <c r="D279" s="182" t="s">
        <v>10</v>
      </c>
      <c r="E279" s="177"/>
      <c r="F279" s="177"/>
      <c r="G279" s="177"/>
      <c r="H279" s="177"/>
      <c r="I279" s="177"/>
      <c r="J279" s="183"/>
      <c r="K279" s="183"/>
      <c r="L279" s="183"/>
      <c r="M279" s="183"/>
      <c r="N279" s="183"/>
      <c r="O279" s="183"/>
      <c r="P279" s="183"/>
      <c r="Q279" s="183"/>
      <c r="R279" s="183"/>
      <c r="S279" s="183"/>
      <c r="T279" s="183"/>
      <c r="U279" s="183"/>
      <c r="V279" s="183"/>
      <c r="W279" s="183"/>
      <c r="X279" s="183"/>
      <c r="Y279" s="183"/>
      <c r="Z279" s="183"/>
      <c r="AA279" s="183"/>
      <c r="AB279" s="183"/>
      <c r="AC279" s="183"/>
      <c r="AD279" s="183"/>
      <c r="AE279" s="183"/>
      <c r="AF279" s="183"/>
      <c r="AG279" s="183"/>
      <c r="AH279" s="183"/>
      <c r="AI279" s="183">
        <f>SUM(E279:AH279)</f>
        <v>0</v>
      </c>
    </row>
    <row r="280" spans="1:52" ht="14.4" outlineLevel="3">
      <c r="A280" s="173" t="s">
        <v>746</v>
      </c>
      <c r="B280" s="181" t="s">
        <v>779</v>
      </c>
      <c r="C280" s="182" t="s">
        <v>751</v>
      </c>
      <c r="D280" s="182" t="s">
        <v>10</v>
      </c>
      <c r="E280" s="177"/>
      <c r="F280" s="177"/>
      <c r="G280" s="177"/>
      <c r="H280" s="177"/>
      <c r="I280" s="177"/>
      <c r="J280" s="183"/>
      <c r="K280" s="183"/>
      <c r="L280" s="183"/>
      <c r="M280" s="183"/>
      <c r="N280" s="183"/>
      <c r="O280" s="183"/>
      <c r="P280" s="183"/>
      <c r="Q280" s="183"/>
      <c r="R280" s="183"/>
      <c r="S280" s="183"/>
      <c r="T280" s="183"/>
      <c r="U280" s="183"/>
      <c r="V280" s="183"/>
      <c r="W280" s="183"/>
      <c r="X280" s="183"/>
      <c r="Y280" s="183"/>
      <c r="Z280" s="183"/>
      <c r="AA280" s="183"/>
      <c r="AB280" s="183"/>
      <c r="AC280" s="183"/>
      <c r="AD280" s="183"/>
      <c r="AE280" s="183"/>
      <c r="AF280" s="183"/>
      <c r="AG280" s="183"/>
      <c r="AH280" s="183"/>
      <c r="AI280" s="183">
        <f t="shared" ref="AI280:AI283" si="74">SUM(E280:AH280)</f>
        <v>0</v>
      </c>
    </row>
    <row r="281" spans="1:52" ht="14.4" outlineLevel="3">
      <c r="A281" s="173" t="s">
        <v>752</v>
      </c>
      <c r="B281" s="184" t="s">
        <v>780</v>
      </c>
      <c r="C281" s="185" t="s">
        <v>754</v>
      </c>
      <c r="D281" s="185" t="s">
        <v>10</v>
      </c>
      <c r="E281" s="177"/>
      <c r="F281" s="177"/>
      <c r="G281" s="177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  <c r="AA281" s="186"/>
      <c r="AB281" s="186"/>
      <c r="AC281" s="186"/>
      <c r="AD281" s="186"/>
      <c r="AE281" s="186"/>
      <c r="AF281" s="186"/>
      <c r="AG281" s="186"/>
      <c r="AH281" s="186"/>
      <c r="AI281" s="186">
        <f t="shared" si="74"/>
        <v>0</v>
      </c>
    </row>
    <row r="282" spans="1:52" ht="14.4" outlineLevel="3">
      <c r="A282" s="173" t="s">
        <v>752</v>
      </c>
      <c r="B282" s="184" t="s">
        <v>781</v>
      </c>
      <c r="C282" s="185" t="s">
        <v>756</v>
      </c>
      <c r="D282" s="185" t="s">
        <v>10</v>
      </c>
      <c r="E282" s="177"/>
      <c r="F282" s="177"/>
      <c r="G282" s="177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  <c r="AA282" s="186"/>
      <c r="AB282" s="186"/>
      <c r="AC282" s="186"/>
      <c r="AD282" s="186"/>
      <c r="AE282" s="186"/>
      <c r="AF282" s="186"/>
      <c r="AG282" s="186"/>
      <c r="AH282" s="186"/>
      <c r="AI282" s="186">
        <f t="shared" si="74"/>
        <v>0</v>
      </c>
    </row>
    <row r="283" spans="1:52" ht="14.4" outlineLevel="3">
      <c r="A283" s="173"/>
      <c r="B283" s="174" t="s">
        <v>782</v>
      </c>
      <c r="C283" s="175" t="s">
        <v>758</v>
      </c>
      <c r="D283" s="175" t="s">
        <v>10</v>
      </c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  <c r="AA283" s="177"/>
      <c r="AB283" s="177"/>
      <c r="AC283" s="177"/>
      <c r="AD283" s="177"/>
      <c r="AE283" s="177"/>
      <c r="AF283" s="177"/>
      <c r="AG283" s="177"/>
      <c r="AH283" s="177"/>
      <c r="AI283" s="116">
        <f t="shared" si="74"/>
        <v>0</v>
      </c>
    </row>
    <row r="284" spans="1:52" ht="14.4" outlineLevel="2">
      <c r="B284" s="6">
        <v>6</v>
      </c>
      <c r="C284" s="7" t="s">
        <v>583</v>
      </c>
      <c r="D284" s="7" t="s">
        <v>10</v>
      </c>
      <c r="E284" s="111">
        <f>E286+E287+E288+E289+E290+E291+E292+E293+E294+E295+E296+E297+E285+E298+E299+E300+E301</f>
        <v>0</v>
      </c>
      <c r="F284" s="111">
        <f t="shared" ref="F284:AI284" si="75">F286+F287+F288+F289+F290+F291+F292+F293+F294+F295+F296+F297+F285+F298+F299+F300+F301</f>
        <v>11.28</v>
      </c>
      <c r="G284" s="111">
        <f t="shared" si="75"/>
        <v>11.28</v>
      </c>
      <c r="H284" s="111">
        <f t="shared" si="75"/>
        <v>0</v>
      </c>
      <c r="I284" s="111">
        <f t="shared" si="75"/>
        <v>0</v>
      </c>
      <c r="J284" s="111">
        <f t="shared" si="75"/>
        <v>0</v>
      </c>
      <c r="K284" s="111">
        <f t="shared" si="75"/>
        <v>0</v>
      </c>
      <c r="L284" s="111">
        <f t="shared" si="75"/>
        <v>0</v>
      </c>
      <c r="M284" s="111">
        <f t="shared" si="75"/>
        <v>0</v>
      </c>
      <c r="N284" s="111">
        <f t="shared" si="75"/>
        <v>0</v>
      </c>
      <c r="O284" s="111">
        <f t="shared" si="75"/>
        <v>0</v>
      </c>
      <c r="P284" s="111">
        <f t="shared" si="75"/>
        <v>0</v>
      </c>
      <c r="Q284" s="111">
        <f t="shared" si="75"/>
        <v>0</v>
      </c>
      <c r="R284" s="111">
        <f t="shared" si="75"/>
        <v>0</v>
      </c>
      <c r="S284" s="111">
        <f t="shared" si="75"/>
        <v>0</v>
      </c>
      <c r="T284" s="111">
        <f t="shared" si="75"/>
        <v>0</v>
      </c>
      <c r="U284" s="111">
        <f t="shared" si="75"/>
        <v>0</v>
      </c>
      <c r="V284" s="111">
        <f t="shared" si="75"/>
        <v>0</v>
      </c>
      <c r="W284" s="111">
        <f t="shared" si="75"/>
        <v>0</v>
      </c>
      <c r="X284" s="111">
        <f t="shared" si="75"/>
        <v>0</v>
      </c>
      <c r="Y284" s="111">
        <f t="shared" si="75"/>
        <v>0</v>
      </c>
      <c r="Z284" s="111">
        <f t="shared" si="75"/>
        <v>0</v>
      </c>
      <c r="AA284" s="111">
        <f t="shared" si="75"/>
        <v>0</v>
      </c>
      <c r="AB284" s="111">
        <f t="shared" si="75"/>
        <v>0</v>
      </c>
      <c r="AC284" s="111">
        <f t="shared" si="75"/>
        <v>0</v>
      </c>
      <c r="AD284" s="111">
        <f t="shared" si="75"/>
        <v>0</v>
      </c>
      <c r="AE284" s="111">
        <f t="shared" si="75"/>
        <v>0</v>
      </c>
      <c r="AF284" s="111">
        <f t="shared" si="75"/>
        <v>0</v>
      </c>
      <c r="AG284" s="111">
        <f t="shared" si="75"/>
        <v>0</v>
      </c>
      <c r="AH284" s="111">
        <f t="shared" si="75"/>
        <v>0</v>
      </c>
      <c r="AI284" s="111">
        <f t="shared" si="75"/>
        <v>22.56</v>
      </c>
    </row>
    <row r="285" spans="1:52" ht="14.4" outlineLevel="3">
      <c r="A285" s="173"/>
      <c r="B285" s="174" t="s">
        <v>80</v>
      </c>
      <c r="C285" s="175" t="s">
        <v>734</v>
      </c>
      <c r="D285" s="175" t="s">
        <v>10</v>
      </c>
      <c r="E285" s="176"/>
      <c r="F285" s="176"/>
      <c r="G285" s="176"/>
      <c r="H285" s="176"/>
      <c r="I285" s="176"/>
      <c r="J285" s="176"/>
      <c r="K285" s="176"/>
      <c r="L285" s="176"/>
      <c r="M285" s="176"/>
      <c r="N285" s="176"/>
      <c r="O285" s="176"/>
      <c r="P285" s="176"/>
      <c r="Q285" s="176"/>
      <c r="R285" s="176"/>
      <c r="S285" s="176"/>
      <c r="T285" s="176"/>
      <c r="U285" s="176"/>
      <c r="V285" s="176"/>
      <c r="W285" s="176"/>
      <c r="X285" s="176"/>
      <c r="Y285" s="176"/>
      <c r="Z285" s="176"/>
      <c r="AA285" s="176"/>
      <c r="AB285" s="176"/>
      <c r="AC285" s="176"/>
      <c r="AD285" s="176"/>
      <c r="AE285" s="176"/>
      <c r="AF285" s="176"/>
      <c r="AG285" s="176"/>
      <c r="AH285" s="176"/>
      <c r="AI285" s="176">
        <f t="shared" ref="AI285:AI301" si="76">SUM(E285:AH285)</f>
        <v>0</v>
      </c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</row>
    <row r="286" spans="1:52" ht="14.4" outlineLevel="3">
      <c r="A286" s="173"/>
      <c r="B286" s="174" t="s">
        <v>81</v>
      </c>
      <c r="C286" s="175" t="s">
        <v>735</v>
      </c>
      <c r="D286" s="175" t="s">
        <v>10</v>
      </c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  <c r="Y286" s="116"/>
      <c r="Z286" s="116"/>
      <c r="AA286" s="116"/>
      <c r="AB286" s="116"/>
      <c r="AC286" s="116"/>
      <c r="AD286" s="116"/>
      <c r="AE286" s="116"/>
      <c r="AF286" s="116"/>
      <c r="AG286" s="116"/>
      <c r="AH286" s="116"/>
      <c r="AI286" s="116">
        <f t="shared" si="76"/>
        <v>0</v>
      </c>
    </row>
    <row r="287" spans="1:52" ht="14.4" outlineLevel="3">
      <c r="A287" s="173" t="s">
        <v>736</v>
      </c>
      <c r="B287" s="178" t="s">
        <v>82</v>
      </c>
      <c r="C287" s="179" t="s">
        <v>737</v>
      </c>
      <c r="D287" s="179" t="s">
        <v>10</v>
      </c>
      <c r="E287" s="180"/>
      <c r="F287" s="180"/>
      <c r="G287" s="180"/>
      <c r="H287" s="180"/>
      <c r="I287" s="180"/>
      <c r="J287" s="180"/>
      <c r="K287" s="180"/>
      <c r="L287" s="180"/>
      <c r="M287" s="180"/>
      <c r="N287" s="180"/>
      <c r="O287" s="180"/>
      <c r="P287" s="180"/>
      <c r="Q287" s="180"/>
      <c r="R287" s="180"/>
      <c r="S287" s="180"/>
      <c r="T287" s="180"/>
      <c r="U287" s="180"/>
      <c r="V287" s="180"/>
      <c r="W287" s="180"/>
      <c r="X287" s="180"/>
      <c r="Y287" s="180"/>
      <c r="Z287" s="180"/>
      <c r="AA287" s="180"/>
      <c r="AB287" s="180"/>
      <c r="AC287" s="180"/>
      <c r="AD287" s="180"/>
      <c r="AE287" s="180"/>
      <c r="AF287" s="180"/>
      <c r="AG287" s="180"/>
      <c r="AH287" s="180"/>
      <c r="AI287" s="180">
        <f t="shared" si="76"/>
        <v>0</v>
      </c>
    </row>
    <row r="288" spans="1:52" ht="14.4" outlineLevel="3">
      <c r="A288" s="173" t="s">
        <v>736</v>
      </c>
      <c r="B288" s="178" t="s">
        <v>83</v>
      </c>
      <c r="C288" s="179" t="s">
        <v>738</v>
      </c>
      <c r="D288" s="179" t="s">
        <v>10</v>
      </c>
      <c r="E288" s="180"/>
      <c r="F288" s="180"/>
      <c r="G288" s="180"/>
      <c r="H288" s="180"/>
      <c r="I288" s="180"/>
      <c r="J288" s="180"/>
      <c r="K288" s="180"/>
      <c r="L288" s="180"/>
      <c r="M288" s="180"/>
      <c r="N288" s="180"/>
      <c r="O288" s="180"/>
      <c r="P288" s="180"/>
      <c r="Q288" s="180"/>
      <c r="R288" s="180"/>
      <c r="S288" s="180"/>
      <c r="T288" s="180"/>
      <c r="U288" s="180"/>
      <c r="V288" s="180"/>
      <c r="W288" s="180"/>
      <c r="X288" s="180"/>
      <c r="Y288" s="180"/>
      <c r="Z288" s="180"/>
      <c r="AA288" s="180"/>
      <c r="AB288" s="180"/>
      <c r="AC288" s="180"/>
      <c r="AD288" s="180"/>
      <c r="AE288" s="180"/>
      <c r="AF288" s="180"/>
      <c r="AG288" s="180"/>
      <c r="AH288" s="180"/>
      <c r="AI288" s="180">
        <f t="shared" si="76"/>
        <v>0</v>
      </c>
    </row>
    <row r="289" spans="1:52" ht="14.4" outlineLevel="3">
      <c r="A289" s="173" t="s">
        <v>736</v>
      </c>
      <c r="B289" s="178" t="s">
        <v>84</v>
      </c>
      <c r="C289" s="179" t="s">
        <v>739</v>
      </c>
      <c r="D289" s="179" t="s">
        <v>10</v>
      </c>
      <c r="E289" s="180"/>
      <c r="F289" s="180"/>
      <c r="G289" s="180"/>
      <c r="H289" s="180"/>
      <c r="I289" s="180"/>
      <c r="J289" s="180"/>
      <c r="K289" s="180"/>
      <c r="L289" s="180"/>
      <c r="M289" s="180"/>
      <c r="N289" s="180"/>
      <c r="O289" s="180"/>
      <c r="P289" s="180"/>
      <c r="Q289" s="180"/>
      <c r="R289" s="180"/>
      <c r="S289" s="180"/>
      <c r="T289" s="180"/>
      <c r="U289" s="180"/>
      <c r="V289" s="180"/>
      <c r="W289" s="180"/>
      <c r="X289" s="180"/>
      <c r="Y289" s="180"/>
      <c r="Z289" s="180"/>
      <c r="AA289" s="180"/>
      <c r="AB289" s="180"/>
      <c r="AC289" s="180"/>
      <c r="AD289" s="180"/>
      <c r="AE289" s="180"/>
      <c r="AF289" s="180"/>
      <c r="AG289" s="180"/>
      <c r="AH289" s="180"/>
      <c r="AI289" s="180">
        <f t="shared" si="76"/>
        <v>0</v>
      </c>
    </row>
    <row r="290" spans="1:52" ht="14.4" outlineLevel="3">
      <c r="A290" s="173" t="s">
        <v>736</v>
      </c>
      <c r="B290" s="178" t="s">
        <v>85</v>
      </c>
      <c r="C290" s="179" t="s">
        <v>740</v>
      </c>
      <c r="D290" s="179" t="s">
        <v>10</v>
      </c>
      <c r="E290" s="180"/>
      <c r="F290" s="180"/>
      <c r="G290" s="180"/>
      <c r="H290" s="180"/>
      <c r="I290" s="180"/>
      <c r="J290" s="180"/>
      <c r="K290" s="180"/>
      <c r="L290" s="180"/>
      <c r="M290" s="180"/>
      <c r="N290" s="180"/>
      <c r="O290" s="180"/>
      <c r="P290" s="180"/>
      <c r="Q290" s="180"/>
      <c r="R290" s="180"/>
      <c r="S290" s="180"/>
      <c r="T290" s="180"/>
      <c r="U290" s="180"/>
      <c r="V290" s="180"/>
      <c r="W290" s="180"/>
      <c r="X290" s="180"/>
      <c r="Y290" s="180"/>
      <c r="Z290" s="180"/>
      <c r="AA290" s="180"/>
      <c r="AB290" s="180"/>
      <c r="AC290" s="180"/>
      <c r="AD290" s="180"/>
      <c r="AE290" s="180"/>
      <c r="AF290" s="180"/>
      <c r="AG290" s="180"/>
      <c r="AH290" s="180"/>
      <c r="AI290" s="180">
        <f t="shared" si="76"/>
        <v>0</v>
      </c>
    </row>
    <row r="291" spans="1:52" ht="14.4" outlineLevel="3">
      <c r="A291" s="173" t="s">
        <v>736</v>
      </c>
      <c r="B291" s="178" t="s">
        <v>86</v>
      </c>
      <c r="C291" s="179" t="s">
        <v>741</v>
      </c>
      <c r="D291" s="179" t="s">
        <v>10</v>
      </c>
      <c r="E291" s="180"/>
      <c r="F291" s="180"/>
      <c r="G291" s="180"/>
      <c r="H291" s="180"/>
      <c r="I291" s="180"/>
      <c r="J291" s="180"/>
      <c r="K291" s="180"/>
      <c r="L291" s="180"/>
      <c r="M291" s="180"/>
      <c r="N291" s="180"/>
      <c r="O291" s="180"/>
      <c r="P291" s="180"/>
      <c r="Q291" s="180"/>
      <c r="R291" s="180"/>
      <c r="S291" s="180"/>
      <c r="T291" s="180"/>
      <c r="U291" s="180"/>
      <c r="V291" s="180"/>
      <c r="W291" s="180"/>
      <c r="X291" s="180"/>
      <c r="Y291" s="180"/>
      <c r="Z291" s="180"/>
      <c r="AA291" s="180"/>
      <c r="AB291" s="180"/>
      <c r="AC291" s="180"/>
      <c r="AD291" s="180"/>
      <c r="AE291" s="180"/>
      <c r="AF291" s="180"/>
      <c r="AG291" s="180"/>
      <c r="AH291" s="180"/>
      <c r="AI291" s="180">
        <f t="shared" si="76"/>
        <v>0</v>
      </c>
    </row>
    <row r="292" spans="1:52" ht="14.4" outlineLevel="3">
      <c r="A292" s="173" t="s">
        <v>736</v>
      </c>
      <c r="B292" s="178" t="s">
        <v>87</v>
      </c>
      <c r="C292" s="179" t="s">
        <v>742</v>
      </c>
      <c r="D292" s="179" t="s">
        <v>10</v>
      </c>
      <c r="E292" s="180"/>
      <c r="F292" s="180"/>
      <c r="G292" s="180"/>
      <c r="H292" s="180"/>
      <c r="I292" s="180"/>
      <c r="J292" s="180"/>
      <c r="K292" s="180"/>
      <c r="L292" s="180"/>
      <c r="M292" s="180"/>
      <c r="N292" s="180"/>
      <c r="O292" s="180"/>
      <c r="P292" s="180"/>
      <c r="Q292" s="180"/>
      <c r="R292" s="180"/>
      <c r="S292" s="180"/>
      <c r="T292" s="180"/>
      <c r="U292" s="180"/>
      <c r="V292" s="180"/>
      <c r="W292" s="180"/>
      <c r="X292" s="180"/>
      <c r="Y292" s="180"/>
      <c r="Z292" s="180"/>
      <c r="AA292" s="180"/>
      <c r="AB292" s="180"/>
      <c r="AC292" s="180"/>
      <c r="AD292" s="180"/>
      <c r="AE292" s="180"/>
      <c r="AF292" s="180"/>
      <c r="AG292" s="180"/>
      <c r="AH292" s="180"/>
      <c r="AI292" s="180">
        <f t="shared" si="76"/>
        <v>0</v>
      </c>
    </row>
    <row r="293" spans="1:52" ht="14.4" outlineLevel="3">
      <c r="A293" s="173" t="s">
        <v>736</v>
      </c>
      <c r="B293" s="178" t="s">
        <v>88</v>
      </c>
      <c r="C293" s="179" t="s">
        <v>743</v>
      </c>
      <c r="D293" s="179" t="s">
        <v>10</v>
      </c>
      <c r="E293" s="180"/>
      <c r="F293" s="180"/>
      <c r="G293" s="180"/>
      <c r="H293" s="180"/>
      <c r="I293" s="180"/>
      <c r="J293" s="180"/>
      <c r="K293" s="180"/>
      <c r="L293" s="180"/>
      <c r="M293" s="180"/>
      <c r="N293" s="180"/>
      <c r="O293" s="180"/>
      <c r="P293" s="180"/>
      <c r="Q293" s="180"/>
      <c r="R293" s="180"/>
      <c r="S293" s="180"/>
      <c r="T293" s="180"/>
      <c r="U293" s="180"/>
      <c r="V293" s="180"/>
      <c r="W293" s="180"/>
      <c r="X293" s="180"/>
      <c r="Y293" s="180"/>
      <c r="Z293" s="180"/>
      <c r="AA293" s="180"/>
      <c r="AB293" s="180"/>
      <c r="AC293" s="180"/>
      <c r="AD293" s="180"/>
      <c r="AE293" s="180"/>
      <c r="AF293" s="180"/>
      <c r="AG293" s="180"/>
      <c r="AH293" s="180"/>
      <c r="AI293" s="180">
        <f t="shared" si="76"/>
        <v>0</v>
      </c>
    </row>
    <row r="294" spans="1:52" ht="14.4" outlineLevel="3">
      <c r="A294" s="173"/>
      <c r="B294" s="174" t="s">
        <v>89</v>
      </c>
      <c r="C294" s="175" t="s">
        <v>744</v>
      </c>
      <c r="D294" s="175" t="s">
        <v>10</v>
      </c>
      <c r="E294" s="177"/>
      <c r="F294" s="176"/>
      <c r="G294" s="176"/>
      <c r="H294" s="176"/>
      <c r="I294" s="176"/>
      <c r="J294" s="176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  <c r="AA294" s="177"/>
      <c r="AB294" s="177"/>
      <c r="AC294" s="177"/>
      <c r="AD294" s="177"/>
      <c r="AE294" s="177"/>
      <c r="AF294" s="177"/>
      <c r="AG294" s="177"/>
      <c r="AH294" s="177"/>
      <c r="AI294" s="116">
        <f t="shared" si="76"/>
        <v>0</v>
      </c>
    </row>
    <row r="295" spans="1:52" ht="14.4" outlineLevel="3">
      <c r="A295" s="173"/>
      <c r="B295" s="174" t="s">
        <v>90</v>
      </c>
      <c r="C295" s="175" t="s">
        <v>745</v>
      </c>
      <c r="D295" s="175" t="s">
        <v>10</v>
      </c>
      <c r="E295" s="177"/>
      <c r="F295" s="176"/>
      <c r="G295" s="176"/>
      <c r="H295" s="176"/>
      <c r="I295" s="176"/>
      <c r="J295" s="176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  <c r="AA295" s="177"/>
      <c r="AB295" s="177"/>
      <c r="AC295" s="177"/>
      <c r="AD295" s="177"/>
      <c r="AE295" s="177"/>
      <c r="AF295" s="177"/>
      <c r="AG295" s="177"/>
      <c r="AH295" s="177"/>
      <c r="AI295" s="116">
        <f t="shared" si="76"/>
        <v>0</v>
      </c>
    </row>
    <row r="296" spans="1:52" ht="14.4" outlineLevel="3">
      <c r="A296" s="173" t="s">
        <v>746</v>
      </c>
      <c r="B296" s="181" t="s">
        <v>91</v>
      </c>
      <c r="C296" s="182" t="s">
        <v>747</v>
      </c>
      <c r="D296" s="182" t="s">
        <v>10</v>
      </c>
      <c r="E296" s="177"/>
      <c r="F296" s="177"/>
      <c r="G296" s="177"/>
      <c r="H296" s="177"/>
      <c r="I296" s="177"/>
      <c r="J296" s="183"/>
      <c r="K296" s="183"/>
      <c r="L296" s="183"/>
      <c r="M296" s="183"/>
      <c r="N296" s="183"/>
      <c r="O296" s="183"/>
      <c r="P296" s="183"/>
      <c r="Q296" s="183"/>
      <c r="R296" s="183"/>
      <c r="S296" s="183"/>
      <c r="T296" s="183"/>
      <c r="U296" s="183"/>
      <c r="V296" s="183"/>
      <c r="W296" s="183"/>
      <c r="X296" s="183"/>
      <c r="Y296" s="183"/>
      <c r="Z296" s="183"/>
      <c r="AA296" s="183"/>
      <c r="AB296" s="183"/>
      <c r="AC296" s="183"/>
      <c r="AD296" s="183"/>
      <c r="AE296" s="183"/>
      <c r="AF296" s="183"/>
      <c r="AG296" s="183"/>
      <c r="AH296" s="183"/>
      <c r="AI296" s="183">
        <f t="shared" si="76"/>
        <v>0</v>
      </c>
    </row>
    <row r="297" spans="1:52" ht="14.4" outlineLevel="3">
      <c r="A297" s="173" t="s">
        <v>746</v>
      </c>
      <c r="B297" s="181" t="s">
        <v>803</v>
      </c>
      <c r="C297" s="182" t="s">
        <v>749</v>
      </c>
      <c r="D297" s="182" t="s">
        <v>10</v>
      </c>
      <c r="E297" s="177"/>
      <c r="F297" s="177"/>
      <c r="G297" s="177"/>
      <c r="H297" s="177"/>
      <c r="I297" s="177"/>
      <c r="J297" s="183"/>
      <c r="K297" s="183"/>
      <c r="L297" s="183"/>
      <c r="M297" s="183"/>
      <c r="N297" s="183"/>
      <c r="O297" s="183"/>
      <c r="P297" s="183"/>
      <c r="Q297" s="183"/>
      <c r="R297" s="183"/>
      <c r="S297" s="183"/>
      <c r="T297" s="183"/>
      <c r="U297" s="183"/>
      <c r="V297" s="183"/>
      <c r="W297" s="183"/>
      <c r="X297" s="183"/>
      <c r="Y297" s="183"/>
      <c r="Z297" s="183"/>
      <c r="AA297" s="183"/>
      <c r="AB297" s="183"/>
      <c r="AC297" s="183"/>
      <c r="AD297" s="183"/>
      <c r="AE297" s="183"/>
      <c r="AF297" s="183"/>
      <c r="AG297" s="183"/>
      <c r="AH297" s="183"/>
      <c r="AI297" s="183">
        <f t="shared" si="76"/>
        <v>0</v>
      </c>
    </row>
    <row r="298" spans="1:52" ht="14.4" outlineLevel="3">
      <c r="A298" s="173" t="s">
        <v>746</v>
      </c>
      <c r="B298" s="181" t="s">
        <v>804</v>
      </c>
      <c r="C298" s="182" t="s">
        <v>751</v>
      </c>
      <c r="D298" s="182" t="s">
        <v>10</v>
      </c>
      <c r="E298" s="177"/>
      <c r="F298" s="177"/>
      <c r="G298" s="177"/>
      <c r="H298" s="177"/>
      <c r="I298" s="177"/>
      <c r="J298" s="183"/>
      <c r="K298" s="183"/>
      <c r="L298" s="183"/>
      <c r="M298" s="183"/>
      <c r="N298" s="183"/>
      <c r="O298" s="183"/>
      <c r="P298" s="183"/>
      <c r="Q298" s="183"/>
      <c r="R298" s="183"/>
      <c r="S298" s="183"/>
      <c r="T298" s="183"/>
      <c r="U298" s="183"/>
      <c r="V298" s="183"/>
      <c r="W298" s="183"/>
      <c r="X298" s="183"/>
      <c r="Y298" s="183"/>
      <c r="Z298" s="183"/>
      <c r="AA298" s="183"/>
      <c r="AB298" s="183"/>
      <c r="AC298" s="183"/>
      <c r="AD298" s="183"/>
      <c r="AE298" s="183"/>
      <c r="AF298" s="183"/>
      <c r="AG298" s="183"/>
      <c r="AH298" s="183"/>
      <c r="AI298" s="183">
        <f t="shared" si="76"/>
        <v>0</v>
      </c>
    </row>
    <row r="299" spans="1:52" ht="14.4" outlineLevel="3">
      <c r="A299" s="173" t="s">
        <v>752</v>
      </c>
      <c r="B299" s="184" t="s">
        <v>805</v>
      </c>
      <c r="C299" s="185" t="s">
        <v>754</v>
      </c>
      <c r="D299" s="185" t="s">
        <v>10</v>
      </c>
      <c r="E299" s="177"/>
      <c r="F299" s="177"/>
      <c r="G299" s="177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  <c r="AA299" s="186"/>
      <c r="AB299" s="186"/>
      <c r="AC299" s="186"/>
      <c r="AD299" s="186"/>
      <c r="AE299" s="186"/>
      <c r="AF299" s="186"/>
      <c r="AG299" s="186"/>
      <c r="AH299" s="186"/>
      <c r="AI299" s="186">
        <f t="shared" si="76"/>
        <v>0</v>
      </c>
    </row>
    <row r="300" spans="1:52" ht="14.4" outlineLevel="3">
      <c r="A300" s="173" t="s">
        <v>752</v>
      </c>
      <c r="B300" s="184" t="s">
        <v>806</v>
      </c>
      <c r="C300" s="185" t="s">
        <v>756</v>
      </c>
      <c r="D300" s="185" t="s">
        <v>10</v>
      </c>
      <c r="E300" s="177"/>
      <c r="F300" s="177"/>
      <c r="G300" s="177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  <c r="AA300" s="186"/>
      <c r="AB300" s="186"/>
      <c r="AC300" s="186"/>
      <c r="AD300" s="186"/>
      <c r="AE300" s="186"/>
      <c r="AF300" s="186"/>
      <c r="AG300" s="186"/>
      <c r="AH300" s="186"/>
      <c r="AI300" s="186">
        <f t="shared" si="76"/>
        <v>0</v>
      </c>
    </row>
    <row r="301" spans="1:52" ht="14.4" outlineLevel="3">
      <c r="A301" s="173"/>
      <c r="B301" s="174" t="s">
        <v>807</v>
      </c>
      <c r="C301" s="175" t="s">
        <v>758</v>
      </c>
      <c r="D301" s="175" t="s">
        <v>10</v>
      </c>
      <c r="E301" s="177"/>
      <c r="F301" s="176">
        <f>11.28/2*2</f>
        <v>11.28</v>
      </c>
      <c r="G301" s="176">
        <f>11.28/2*2</f>
        <v>11.28</v>
      </c>
      <c r="H301" s="176"/>
      <c r="I301" s="176"/>
      <c r="J301" s="176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  <c r="AA301" s="177"/>
      <c r="AB301" s="177"/>
      <c r="AC301" s="177"/>
      <c r="AD301" s="177"/>
      <c r="AE301" s="177"/>
      <c r="AF301" s="177"/>
      <c r="AG301" s="177"/>
      <c r="AH301" s="177"/>
      <c r="AI301" s="116">
        <f t="shared" si="76"/>
        <v>22.56</v>
      </c>
    </row>
    <row r="302" spans="1:52" ht="14.4" outlineLevel="1">
      <c r="B302" s="398" t="s">
        <v>92</v>
      </c>
      <c r="C302" s="399"/>
      <c r="D302" s="51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  <c r="Z302" s="109"/>
      <c r="AA302" s="109"/>
      <c r="AB302" s="109"/>
      <c r="AC302" s="109"/>
      <c r="AD302" s="109"/>
      <c r="AE302" s="109"/>
      <c r="AF302" s="109"/>
      <c r="AG302" s="109"/>
      <c r="AH302" s="109"/>
      <c r="AI302" s="110" t="s">
        <v>6</v>
      </c>
    </row>
    <row r="303" spans="1:52" ht="14.4" outlineLevel="2">
      <c r="B303" s="6">
        <v>1</v>
      </c>
      <c r="C303" s="7" t="s">
        <v>93</v>
      </c>
      <c r="D303" s="7" t="s">
        <v>10</v>
      </c>
      <c r="E303" s="111">
        <f>SUM(E304:E320)</f>
        <v>676.69999999999993</v>
      </c>
      <c r="F303" s="111">
        <f t="shared" ref="F303:AI303" si="77">SUM(F304:F320)</f>
        <v>687.9799999999999</v>
      </c>
      <c r="G303" s="111">
        <f t="shared" si="77"/>
        <v>705.1099999999999</v>
      </c>
      <c r="H303" s="111">
        <f t="shared" si="77"/>
        <v>653.69999999999982</v>
      </c>
      <c r="I303" s="111">
        <f t="shared" si="77"/>
        <v>654.34999999999991</v>
      </c>
      <c r="J303" s="111">
        <f t="shared" si="77"/>
        <v>638.86999999999989</v>
      </c>
      <c r="K303" s="111">
        <f t="shared" si="77"/>
        <v>638.86999999999989</v>
      </c>
      <c r="L303" s="111">
        <f t="shared" si="77"/>
        <v>638.86999999999989</v>
      </c>
      <c r="M303" s="111">
        <f t="shared" si="77"/>
        <v>638.86999999999989</v>
      </c>
      <c r="N303" s="111">
        <f t="shared" si="77"/>
        <v>638.86999999999989</v>
      </c>
      <c r="O303" s="111">
        <f t="shared" si="77"/>
        <v>638.86999999999989</v>
      </c>
      <c r="P303" s="111">
        <f t="shared" si="77"/>
        <v>638.86999999999989</v>
      </c>
      <c r="Q303" s="111">
        <f t="shared" si="77"/>
        <v>638.86999999999989</v>
      </c>
      <c r="R303" s="111">
        <f t="shared" si="77"/>
        <v>638.86999999999989</v>
      </c>
      <c r="S303" s="111">
        <f t="shared" si="77"/>
        <v>638.86999999999989</v>
      </c>
      <c r="T303" s="111">
        <f t="shared" si="77"/>
        <v>638.86999999999989</v>
      </c>
      <c r="U303" s="111">
        <f t="shared" si="77"/>
        <v>638.86999999999989</v>
      </c>
      <c r="V303" s="111">
        <f t="shared" si="77"/>
        <v>638.86999999999989</v>
      </c>
      <c r="W303" s="111">
        <f t="shared" si="77"/>
        <v>638.86999999999989</v>
      </c>
      <c r="X303" s="111">
        <f t="shared" si="77"/>
        <v>638.86999999999989</v>
      </c>
      <c r="Y303" s="111">
        <f t="shared" si="77"/>
        <v>638.86999999999989</v>
      </c>
      <c r="Z303" s="111">
        <f t="shared" si="77"/>
        <v>638.86999999999989</v>
      </c>
      <c r="AA303" s="111">
        <f t="shared" si="77"/>
        <v>638.86999999999989</v>
      </c>
      <c r="AB303" s="111">
        <f t="shared" si="77"/>
        <v>638.86999999999989</v>
      </c>
      <c r="AC303" s="111">
        <f t="shared" si="77"/>
        <v>638.86999999999989</v>
      </c>
      <c r="AD303" s="111">
        <f t="shared" si="77"/>
        <v>638.86999999999989</v>
      </c>
      <c r="AE303" s="111">
        <f t="shared" si="77"/>
        <v>638.86999999999989</v>
      </c>
      <c r="AF303" s="111">
        <f t="shared" si="77"/>
        <v>638.86999999999989</v>
      </c>
      <c r="AG303" s="111">
        <f t="shared" si="77"/>
        <v>638.86999999999989</v>
      </c>
      <c r="AH303" s="111">
        <f t="shared" si="77"/>
        <v>638.86999999999989</v>
      </c>
      <c r="AI303" s="111">
        <f t="shared" si="77"/>
        <v>19349.59</v>
      </c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</row>
    <row r="304" spans="1:52" ht="14.4" outlineLevel="3">
      <c r="A304" s="173"/>
      <c r="B304" s="174" t="s">
        <v>9</v>
      </c>
      <c r="C304" s="175" t="s">
        <v>734</v>
      </c>
      <c r="D304" s="175" t="s">
        <v>10</v>
      </c>
      <c r="E304" s="176">
        <f>E22+E41+E60+SUM($E211:E211)+SUM($E230:E230)+SUM($E267:E267)*0.085+SUM($E285:E285)</f>
        <v>3</v>
      </c>
      <c r="F304" s="176">
        <f>F22+F41+F60+SUM($E211:F211)+SUM($E230:F230)+SUM($E267:F267)*0.085+SUM($E285:F285)</f>
        <v>3</v>
      </c>
      <c r="G304" s="176">
        <f>G22+G41+G60+SUM($E211:G211)+SUM($E230:G230)+SUM($E267:G267)*0.085+SUM($E285:G285)</f>
        <v>3</v>
      </c>
      <c r="H304" s="176">
        <f>H22+H41+H60+SUM($E211:H211)+SUM($E230:H230)+SUM($E267:H267)*0.085+SUM($E285:H285)</f>
        <v>3</v>
      </c>
      <c r="I304" s="176">
        <f>I22+I41+I60+SUM($E211:I211)+SUM($E230:I230)+SUM($E267:I267)*0.085+SUM($E285:I285)</f>
        <v>3</v>
      </c>
      <c r="J304" s="176">
        <f>J22+J41+J60+SUM($E211:J211)+SUM($E230:J230)+SUM($E267:J267)*0.085+SUM($E285:J285)</f>
        <v>3</v>
      </c>
      <c r="K304" s="176">
        <f>K22+K41+K60+SUM($E211:K211)+SUM($E230:K230)+SUM($E267:K267)*0.085+SUM($E285:K285)</f>
        <v>3</v>
      </c>
      <c r="L304" s="176">
        <f>L22+L41+L60+SUM($E211:L211)+SUM($E230:L230)+SUM($E267:L267)*0.085+SUM($E285:L285)</f>
        <v>3</v>
      </c>
      <c r="M304" s="176">
        <f>M22+M41+M60+SUM($E211:M211)+SUM($E230:M230)+SUM($E267:M267)*0.085+SUM($E285:M285)</f>
        <v>3</v>
      </c>
      <c r="N304" s="176">
        <f>N22+N41+N60+SUM($E211:N211)+SUM($E230:N230)+SUM($E267:N267)*0.085+SUM($E285:N285)</f>
        <v>3</v>
      </c>
      <c r="O304" s="176">
        <f>O22+O41+O60+SUM($E211:O211)+SUM($E230:O230)+SUM($E267:O267)*0.085+SUM($E285:O285)</f>
        <v>3</v>
      </c>
      <c r="P304" s="176">
        <f>P22+P41+P60+SUM($E211:P211)+SUM($E230:P230)+SUM($E267:P267)*0.085+SUM($E285:P285)</f>
        <v>3</v>
      </c>
      <c r="Q304" s="176">
        <f>Q22+Q41+Q60+SUM($E211:Q211)+SUM($E230:Q230)+SUM($E267:Q267)*0.085+SUM($E285:Q285)</f>
        <v>3</v>
      </c>
      <c r="R304" s="176">
        <f>R22+R41+R60+SUM($E211:R211)+SUM($E230:R230)+SUM($E267:R267)*0.085+SUM($E285:R285)</f>
        <v>3</v>
      </c>
      <c r="S304" s="176">
        <f>S22+S41+S60+SUM($E211:S211)+SUM($E230:S230)+SUM($E267:S267)*0.085+SUM($E285:S285)</f>
        <v>3</v>
      </c>
      <c r="T304" s="176">
        <f>T22+T41+T60+SUM($E211:T211)+SUM($E230:T230)+SUM($E267:T267)*0.085+SUM($E285:T285)</f>
        <v>3</v>
      </c>
      <c r="U304" s="176">
        <f>U22+U41+U60+SUM($E211:U211)+SUM($E230:U230)+SUM($E267:U267)*0.085+SUM($E285:U285)</f>
        <v>3</v>
      </c>
      <c r="V304" s="176">
        <f>V22+V41+V60+SUM($E211:V211)+SUM($E230:V230)+SUM($E267:V267)*0.085+SUM($E285:V285)</f>
        <v>3</v>
      </c>
      <c r="W304" s="176">
        <f>W22+W41+W60+SUM($E211:W211)+SUM($E230:W230)+SUM($E267:W267)*0.085+SUM($E285:W285)</f>
        <v>3</v>
      </c>
      <c r="X304" s="176">
        <f>X22+X41+X60+SUM($E211:X211)+SUM($E230:X230)+SUM($E267:X267)*0.085+SUM($E285:X285)</f>
        <v>3</v>
      </c>
      <c r="Y304" s="176">
        <f>Y22+Y41+Y60+SUM($E211:Y211)+SUM($E230:Y230)+SUM($E267:Y267)*0.085+SUM($E285:Y285)</f>
        <v>3</v>
      </c>
      <c r="Z304" s="176">
        <f>Z22+Z41+Z60+SUM($E211:Z211)+SUM($E230:Z230)+SUM($E267:Z267)*0.085+SUM($E285:Z285)</f>
        <v>3</v>
      </c>
      <c r="AA304" s="176">
        <f>AA22+AA41+AA60+SUM($E211:AA211)+SUM($E230:AA230)+SUM($E267:AA267)*0.085+SUM($E285:AA285)</f>
        <v>3</v>
      </c>
      <c r="AB304" s="176">
        <f>AB22+AB41+AB60+SUM($E211:AB211)+SUM($E230:AB230)+SUM($E267:AB267)*0.085+SUM($E285:AB285)</f>
        <v>3</v>
      </c>
      <c r="AC304" s="176">
        <f>AC22+AC41+AC60+SUM($E211:AC211)+SUM($E230:AC230)+SUM($E267:AC267)*0.085+SUM($E285:AC285)</f>
        <v>3</v>
      </c>
      <c r="AD304" s="176">
        <f>AD22+AD41+AD60+SUM($E211:AD211)+SUM($E230:AD230)+SUM($E267:AD267)*0.085+SUM($E285:AD285)</f>
        <v>3</v>
      </c>
      <c r="AE304" s="176">
        <f>AE22+AE41+AE60+SUM($E211:AE211)+SUM($E230:AE230)+SUM($E267:AE267)*0.085+SUM($E285:AE285)</f>
        <v>3</v>
      </c>
      <c r="AF304" s="176">
        <f>AF22+AF41+AF60+SUM($E211:AF211)+SUM($E230:AF230)+SUM($E267:AF267)*0.085+SUM($E285:AF285)</f>
        <v>3</v>
      </c>
      <c r="AG304" s="176">
        <f>AG22+AG41+AG60+SUM($E211:AG211)+SUM($E230:AG230)+SUM($E267:AG267)*0.085+SUM($E285:AG285)</f>
        <v>3</v>
      </c>
      <c r="AH304" s="176">
        <f>AH22+AH41+AH60+SUM($E211:AH211)+SUM($E230:AH230)+SUM($E267:AH267)*0.085+SUM($E285:AH285)</f>
        <v>3</v>
      </c>
      <c r="AI304" s="176">
        <f t="shared" ref="AI304:AI320" si="78">SUM(E304:AH304)</f>
        <v>90</v>
      </c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</row>
    <row r="305" spans="1:52" ht="14.4" outlineLevel="3">
      <c r="A305" s="173"/>
      <c r="B305" s="174" t="s">
        <v>11</v>
      </c>
      <c r="C305" s="175" t="s">
        <v>735</v>
      </c>
      <c r="D305" s="175" t="s">
        <v>10</v>
      </c>
      <c r="E305" s="176">
        <f>E23+E42+E61+SUM($E212:E212)+SUM($E231:E231)+SUM($E268:E268)*0.085+SUM($E286:E286)</f>
        <v>2.8200000000000003</v>
      </c>
      <c r="F305" s="176">
        <f>F23+F42+F61+SUM($E212:F212)+SUM($E231:F231)+SUM($E268:F268)*0.085+SUM($E286:F286)</f>
        <v>2.8200000000000003</v>
      </c>
      <c r="G305" s="176">
        <f>G23+G42+G61+SUM($E212:G212)+SUM($E231:G231)+SUM($E268:G268)*0.085+SUM($E286:G286)</f>
        <v>2.8200000000000003</v>
      </c>
      <c r="H305" s="176">
        <f>H23+H42+H61+SUM($E212:H212)+SUM($E231:H231)+SUM($E268:H268)*0.085+SUM($E286:H286)</f>
        <v>2.8200000000000003</v>
      </c>
      <c r="I305" s="176">
        <f>I23+I42+I61+SUM($E212:I212)+SUM($E231:I231)+SUM($E268:I268)*0.085+SUM($E286:I286)</f>
        <v>2.8200000000000003</v>
      </c>
      <c r="J305" s="176">
        <f>J23+J42+J61+SUM($E212:J212)+SUM($E231:J231)+SUM($E268:J268)*0.085+SUM($E286:J286)</f>
        <v>2.8200000000000003</v>
      </c>
      <c r="K305" s="176">
        <f>K23+K42+K61+SUM($E212:K212)+SUM($E231:K231)+SUM($E268:K268)*0.085+SUM($E286:K286)</f>
        <v>2.8200000000000003</v>
      </c>
      <c r="L305" s="176">
        <f>L23+L42+L61+SUM($E212:L212)+SUM($E231:L231)+SUM($E268:L268)*0.085+SUM($E286:L286)</f>
        <v>2.8200000000000003</v>
      </c>
      <c r="M305" s="176">
        <f>M23+M42+M61+SUM($E212:M212)+SUM($E231:M231)+SUM($E268:M268)*0.085+SUM($E286:M286)</f>
        <v>2.8200000000000003</v>
      </c>
      <c r="N305" s="176">
        <f>N23+N42+N61+SUM($E212:N212)+SUM($E231:N231)+SUM($E268:N268)*0.085+SUM($E286:N286)</f>
        <v>2.8200000000000003</v>
      </c>
      <c r="O305" s="176">
        <f>O23+O42+O61+SUM($E212:O212)+SUM($E231:O231)+SUM($E268:O268)*0.085+SUM($E286:O286)</f>
        <v>2.8200000000000003</v>
      </c>
      <c r="P305" s="176">
        <f>P23+P42+P61+SUM($E212:P212)+SUM($E231:P231)+SUM($E268:P268)*0.085+SUM($E286:P286)</f>
        <v>2.8200000000000003</v>
      </c>
      <c r="Q305" s="176">
        <f>Q23+Q42+Q61+SUM($E212:Q212)+SUM($E231:Q231)+SUM($E268:Q268)*0.085+SUM($E286:Q286)</f>
        <v>2.8200000000000003</v>
      </c>
      <c r="R305" s="176">
        <f>R23+R42+R61+SUM($E212:R212)+SUM($E231:R231)+SUM($E268:R268)*0.085+SUM($E286:R286)</f>
        <v>2.8200000000000003</v>
      </c>
      <c r="S305" s="176">
        <f>S23+S42+S61+SUM($E212:S212)+SUM($E231:S231)+SUM($E268:S268)*0.085+SUM($E286:S286)</f>
        <v>2.8200000000000003</v>
      </c>
      <c r="T305" s="176">
        <f>T23+T42+T61+SUM($E212:T212)+SUM($E231:T231)+SUM($E268:T268)*0.085+SUM($E286:T286)</f>
        <v>2.8200000000000003</v>
      </c>
      <c r="U305" s="176">
        <f>U23+U42+U61+SUM($E212:U212)+SUM($E231:U231)+SUM($E268:U268)*0.085+SUM($E286:U286)</f>
        <v>2.8200000000000003</v>
      </c>
      <c r="V305" s="176">
        <f>V23+V42+V61+SUM($E212:V212)+SUM($E231:V231)+SUM($E268:V268)*0.085+SUM($E286:V286)</f>
        <v>2.8200000000000003</v>
      </c>
      <c r="W305" s="176">
        <f>W23+W42+W61+SUM($E212:W212)+SUM($E231:W231)+SUM($E268:W268)*0.085+SUM($E286:W286)</f>
        <v>2.8200000000000003</v>
      </c>
      <c r="X305" s="176">
        <f>X23+X42+X61+SUM($E212:X212)+SUM($E231:X231)+SUM($E268:X268)*0.085+SUM($E286:X286)</f>
        <v>2.8200000000000003</v>
      </c>
      <c r="Y305" s="176">
        <f>Y23+Y42+Y61+SUM($E212:Y212)+SUM($E231:Y231)+SUM($E268:Y268)*0.085+SUM($E286:Y286)</f>
        <v>2.8200000000000003</v>
      </c>
      <c r="Z305" s="176">
        <f>Z23+Z42+Z61+SUM($E212:Z212)+SUM($E231:Z231)+SUM($E268:Z268)*0.085+SUM($E286:Z286)</f>
        <v>2.8200000000000003</v>
      </c>
      <c r="AA305" s="176">
        <f>AA23+AA42+AA61+SUM($E212:AA212)+SUM($E231:AA231)+SUM($E268:AA268)*0.085+SUM($E286:AA286)</f>
        <v>2.8200000000000003</v>
      </c>
      <c r="AB305" s="176">
        <f>AB23+AB42+AB61+SUM($E212:AB212)+SUM($E231:AB231)+SUM($E268:AB268)*0.085+SUM($E286:AB286)</f>
        <v>2.8200000000000003</v>
      </c>
      <c r="AC305" s="176">
        <f>AC23+AC42+AC61+SUM($E212:AC212)+SUM($E231:AC231)+SUM($E268:AC268)*0.085+SUM($E286:AC286)</f>
        <v>2.8200000000000003</v>
      </c>
      <c r="AD305" s="176">
        <f>AD23+AD42+AD61+SUM($E212:AD212)+SUM($E231:AD231)+SUM($E268:AD268)*0.085+SUM($E286:AD286)</f>
        <v>2.8200000000000003</v>
      </c>
      <c r="AE305" s="176">
        <f>AE23+AE42+AE61+SUM($E212:AE212)+SUM($E231:AE231)+SUM($E268:AE268)*0.085+SUM($E286:AE286)</f>
        <v>2.8200000000000003</v>
      </c>
      <c r="AF305" s="176">
        <f>AF23+AF42+AF61+SUM($E212:AF212)+SUM($E231:AF231)+SUM($E268:AF268)*0.085+SUM($E286:AF286)</f>
        <v>2.8200000000000003</v>
      </c>
      <c r="AG305" s="176">
        <f>AG23+AG42+AG61+SUM($E212:AG212)+SUM($E231:AG231)+SUM($E268:AG268)*0.085+SUM($E286:AG286)</f>
        <v>2.8200000000000003</v>
      </c>
      <c r="AH305" s="176">
        <f>AH23+AH42+AH61+SUM($E212:AH212)+SUM($E231:AH231)+SUM($E268:AH268)*0.085+SUM($E286:AH286)</f>
        <v>2.8200000000000003</v>
      </c>
      <c r="AI305" s="176">
        <f t="shared" si="78"/>
        <v>84.599999999999966</v>
      </c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</row>
    <row r="306" spans="1:52" ht="14.4" outlineLevel="3">
      <c r="A306" s="173" t="s">
        <v>736</v>
      </c>
      <c r="B306" s="178" t="s">
        <v>12</v>
      </c>
      <c r="C306" s="179" t="s">
        <v>737</v>
      </c>
      <c r="D306" s="179" t="s">
        <v>10</v>
      </c>
      <c r="E306" s="180">
        <f>E24+E43+E62+SUM($E213:E213)+SUM($E232:E232)+SUM($E269:E269)*0.085+SUM($E287:E287)</f>
        <v>3.2800000000000002</v>
      </c>
      <c r="F306" s="180">
        <f>F24+F43+F62+SUM($E213:F213)+SUM($E232:F232)+SUM($E269:F269)*0.085+SUM($E287:F287)</f>
        <v>3.2800000000000002</v>
      </c>
      <c r="G306" s="180">
        <f>G24+G43+G62+SUM($E213:G213)+SUM($E232:G232)+SUM($E269:G269)*0.085+SUM($E287:G287)</f>
        <v>3.2800000000000002</v>
      </c>
      <c r="H306" s="180">
        <f>H24+H43+H62+SUM($E213:H213)+SUM($E232:H232)+SUM($E269:H269)*0.085+SUM($E287:H287)</f>
        <v>0.20000000000000018</v>
      </c>
      <c r="I306" s="180">
        <f>I24+I43+I62+SUM($E213:I213)+SUM($E232:I232)+SUM($E269:I269)*0.085+SUM($E287:I287)</f>
        <v>0.20000000000000018</v>
      </c>
      <c r="J306" s="180">
        <f>J24+J43+J62+SUM($E213:J213)+SUM($E232:J232)+SUM($E269:J269)*0.085+SUM($E287:J287)</f>
        <v>0.20000000000000018</v>
      </c>
      <c r="K306" s="180">
        <f>K24+K43+K62+SUM($E213:K213)+SUM($E232:K232)+SUM($E269:K269)*0.085+SUM($E287:K287)</f>
        <v>0.20000000000000018</v>
      </c>
      <c r="L306" s="180">
        <f>L24+L43+L62+SUM($E213:L213)+SUM($E232:L232)+SUM($E269:L269)*0.085+SUM($E287:L287)</f>
        <v>0.20000000000000018</v>
      </c>
      <c r="M306" s="180">
        <f>M24+M43+M62+SUM($E213:M213)+SUM($E232:M232)+SUM($E269:M269)*0.085+SUM($E287:M287)</f>
        <v>0.20000000000000018</v>
      </c>
      <c r="N306" s="180">
        <f>N24+N43+N62+SUM($E213:N213)+SUM($E232:N232)+SUM($E269:N269)*0.085+SUM($E287:N287)</f>
        <v>0.20000000000000018</v>
      </c>
      <c r="O306" s="180">
        <f>O24+O43+O62+SUM($E213:O213)+SUM($E232:O232)+SUM($E269:O269)*0.085+SUM($E287:O287)</f>
        <v>0.20000000000000018</v>
      </c>
      <c r="P306" s="180">
        <f>P24+P43+P62+SUM($E213:P213)+SUM($E232:P232)+SUM($E269:P269)*0.085+SUM($E287:P287)</f>
        <v>0.20000000000000018</v>
      </c>
      <c r="Q306" s="180">
        <f>Q24+Q43+Q62+SUM($E213:Q213)+SUM($E232:Q232)+SUM($E269:Q269)*0.085+SUM($E287:Q287)</f>
        <v>0.20000000000000018</v>
      </c>
      <c r="R306" s="180">
        <f>R24+R43+R62+SUM($E213:R213)+SUM($E232:R232)+SUM($E269:R269)*0.085+SUM($E287:R287)</f>
        <v>0.20000000000000018</v>
      </c>
      <c r="S306" s="180">
        <f>S24+S43+S62+SUM($E213:S213)+SUM($E232:S232)+SUM($E269:S269)*0.085+SUM($E287:S287)</f>
        <v>0.20000000000000018</v>
      </c>
      <c r="T306" s="180">
        <f>T24+T43+T62+SUM($E213:T213)+SUM($E232:T232)+SUM($E269:T269)*0.085+SUM($E287:T287)</f>
        <v>0.20000000000000018</v>
      </c>
      <c r="U306" s="180">
        <f>U24+U43+U62+SUM($E213:U213)+SUM($E232:U232)+SUM($E269:U269)*0.085+SUM($E287:U287)</f>
        <v>0.20000000000000018</v>
      </c>
      <c r="V306" s="180">
        <f>V24+V43+V62+SUM($E213:V213)+SUM($E232:V232)+SUM($E269:V269)*0.085+SUM($E287:V287)</f>
        <v>0.20000000000000018</v>
      </c>
      <c r="W306" s="180">
        <f>W24+W43+W62+SUM($E213:W213)+SUM($E232:W232)+SUM($E269:W269)*0.085+SUM($E287:W287)</f>
        <v>0.20000000000000018</v>
      </c>
      <c r="X306" s="180">
        <f>X24+X43+X62+SUM($E213:X213)+SUM($E232:X232)+SUM($E269:X269)*0.085+SUM($E287:X287)</f>
        <v>0.20000000000000018</v>
      </c>
      <c r="Y306" s="180">
        <f>Y24+Y43+Y62+SUM($E213:Y213)+SUM($E232:Y232)+SUM($E269:Y269)*0.085+SUM($E287:Y287)</f>
        <v>0.20000000000000018</v>
      </c>
      <c r="Z306" s="180">
        <f>Z24+Z43+Z62+SUM($E213:Z213)+SUM($E232:Z232)+SUM($E269:Z269)*0.085+SUM($E287:Z287)</f>
        <v>0.20000000000000018</v>
      </c>
      <c r="AA306" s="180">
        <f>AA24+AA43+AA62+SUM($E213:AA213)+SUM($E232:AA232)+SUM($E269:AA269)*0.085+SUM($E287:AA287)</f>
        <v>0.20000000000000018</v>
      </c>
      <c r="AB306" s="180">
        <f>AB24+AB43+AB62+SUM($E213:AB213)+SUM($E232:AB232)+SUM($E269:AB269)*0.085+SUM($E287:AB287)</f>
        <v>0.20000000000000018</v>
      </c>
      <c r="AC306" s="180">
        <f>AC24+AC43+AC62+SUM($E213:AC213)+SUM($E232:AC232)+SUM($E269:AC269)*0.085+SUM($E287:AC287)</f>
        <v>0.20000000000000018</v>
      </c>
      <c r="AD306" s="180">
        <f>AD24+AD43+AD62+SUM($E213:AD213)+SUM($E232:AD232)+SUM($E269:AD269)*0.085+SUM($E287:AD287)</f>
        <v>0.20000000000000018</v>
      </c>
      <c r="AE306" s="180">
        <f>AE24+AE43+AE62+SUM($E213:AE213)+SUM($E232:AE232)+SUM($E269:AE269)*0.085+SUM($E287:AE287)</f>
        <v>0.20000000000000018</v>
      </c>
      <c r="AF306" s="180">
        <f>AF24+AF43+AF62+SUM($E213:AF213)+SUM($E232:AF232)+SUM($E269:AF269)*0.085+SUM($E287:AF287)</f>
        <v>0.20000000000000018</v>
      </c>
      <c r="AG306" s="180">
        <f>AG24+AG43+AG62+SUM($E213:AG213)+SUM($E232:AG232)+SUM($E269:AG269)*0.085+SUM($E287:AG287)</f>
        <v>0.20000000000000018</v>
      </c>
      <c r="AH306" s="180">
        <f>AH24+AH43+AH62+SUM($E213:AH213)+SUM($E232:AH232)+SUM($E269:AH269)*0.085+SUM($E287:AH287)</f>
        <v>0.20000000000000018</v>
      </c>
      <c r="AI306" s="180">
        <f t="shared" si="78"/>
        <v>15.239999999999981</v>
      </c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</row>
    <row r="307" spans="1:52" ht="14.4" outlineLevel="3">
      <c r="A307" s="173" t="s">
        <v>736</v>
      </c>
      <c r="B307" s="178" t="s">
        <v>13</v>
      </c>
      <c r="C307" s="179" t="s">
        <v>738</v>
      </c>
      <c r="D307" s="179" t="s">
        <v>10</v>
      </c>
      <c r="E307" s="180">
        <f>E25+E44+E63+SUM($E214:E214)+SUM($E233:E233)+SUM($E270:E270)*0.085+SUM($E288:E288)</f>
        <v>2.8000000000000007</v>
      </c>
      <c r="F307" s="180">
        <f>F25+F44+F63+SUM($E214:F214)+SUM($E233:F233)+SUM($E270:F270)*0.085+SUM($E288:F288)</f>
        <v>2.8000000000000007</v>
      </c>
      <c r="G307" s="180">
        <f>G25+G44+G63+SUM($E214:G214)+SUM($E233:G233)+SUM($E270:G270)*0.085+SUM($E288:G288)</f>
        <v>2.8000000000000007</v>
      </c>
      <c r="H307" s="180">
        <f>H25+H44+H63+SUM($E214:H214)+SUM($E233:H233)+SUM($E270:H270)*0.085+SUM($E288:H288)</f>
        <v>0</v>
      </c>
      <c r="I307" s="180">
        <f>I25+I44+I63+SUM($E214:I214)+SUM($E233:I233)+SUM($E270:I270)*0.085+SUM($E288:I288)</f>
        <v>0</v>
      </c>
      <c r="J307" s="180">
        <f>J25+J44+J63+SUM($E214:J214)+SUM($E233:J233)+SUM($E270:J270)*0.085+SUM($E288:J288)</f>
        <v>0</v>
      </c>
      <c r="K307" s="180">
        <f>K25+K44+K63+SUM($E214:K214)+SUM($E233:K233)+SUM($E270:K270)*0.085+SUM($E288:K288)</f>
        <v>0</v>
      </c>
      <c r="L307" s="180">
        <f>L25+L44+L63+SUM($E214:L214)+SUM($E233:L233)+SUM($E270:L270)*0.085+SUM($E288:L288)</f>
        <v>0</v>
      </c>
      <c r="M307" s="180">
        <f>M25+M44+M63+SUM($E214:M214)+SUM($E233:M233)+SUM($E270:M270)*0.085+SUM($E288:M288)</f>
        <v>0</v>
      </c>
      <c r="N307" s="180">
        <f>N25+N44+N63+SUM($E214:N214)+SUM($E233:N233)+SUM($E270:N270)*0.085+SUM($E288:N288)</f>
        <v>0</v>
      </c>
      <c r="O307" s="180">
        <f>O25+O44+O63+SUM($E214:O214)+SUM($E233:O233)+SUM($E270:O270)*0.085+SUM($E288:O288)</f>
        <v>0</v>
      </c>
      <c r="P307" s="180">
        <f>P25+P44+P63+SUM($E214:P214)+SUM($E233:P233)+SUM($E270:P270)*0.085+SUM($E288:P288)</f>
        <v>0</v>
      </c>
      <c r="Q307" s="180">
        <f>Q25+Q44+Q63+SUM($E214:Q214)+SUM($E233:Q233)+SUM($E270:Q270)*0.085+SUM($E288:Q288)</f>
        <v>0</v>
      </c>
      <c r="R307" s="180">
        <f>R25+R44+R63+SUM($E214:R214)+SUM($E233:R233)+SUM($E270:R270)*0.085+SUM($E288:R288)</f>
        <v>0</v>
      </c>
      <c r="S307" s="180">
        <f>S25+S44+S63+SUM($E214:S214)+SUM($E233:S233)+SUM($E270:S270)*0.085+SUM($E288:S288)</f>
        <v>0</v>
      </c>
      <c r="T307" s="180">
        <f>T25+T44+T63+SUM($E214:T214)+SUM($E233:T233)+SUM($E270:T270)*0.085+SUM($E288:T288)</f>
        <v>0</v>
      </c>
      <c r="U307" s="180">
        <f>U25+U44+U63+SUM($E214:U214)+SUM($E233:U233)+SUM($E270:U270)*0.085+SUM($E288:U288)</f>
        <v>0</v>
      </c>
      <c r="V307" s="180">
        <f>V25+V44+V63+SUM($E214:V214)+SUM($E233:V233)+SUM($E270:V270)*0.085+SUM($E288:V288)</f>
        <v>0</v>
      </c>
      <c r="W307" s="180">
        <f>W25+W44+W63+SUM($E214:W214)+SUM($E233:W233)+SUM($E270:W270)*0.085+SUM($E288:W288)</f>
        <v>0</v>
      </c>
      <c r="X307" s="180">
        <f>X25+X44+X63+SUM($E214:X214)+SUM($E233:X233)+SUM($E270:X270)*0.085+SUM($E288:X288)</f>
        <v>0</v>
      </c>
      <c r="Y307" s="180">
        <f>Y25+Y44+Y63+SUM($E214:Y214)+SUM($E233:Y233)+SUM($E270:Y270)*0.085+SUM($E288:Y288)</f>
        <v>0</v>
      </c>
      <c r="Z307" s="180">
        <f>Z25+Z44+Z63+SUM($E214:Z214)+SUM($E233:Z233)+SUM($E270:Z270)*0.085+SUM($E288:Z288)</f>
        <v>0</v>
      </c>
      <c r="AA307" s="180">
        <f>AA25+AA44+AA63+SUM($E214:AA214)+SUM($E233:AA233)+SUM($E270:AA270)*0.085+SUM($E288:AA288)</f>
        <v>0</v>
      </c>
      <c r="AB307" s="180">
        <f>AB25+AB44+AB63+SUM($E214:AB214)+SUM($E233:AB233)+SUM($E270:AB270)*0.085+SUM($E288:AB288)</f>
        <v>0</v>
      </c>
      <c r="AC307" s="180">
        <f>AC25+AC44+AC63+SUM($E214:AC214)+SUM($E233:AC233)+SUM($E270:AC270)*0.085+SUM($E288:AC288)</f>
        <v>0</v>
      </c>
      <c r="AD307" s="180">
        <f>AD25+AD44+AD63+SUM($E214:AD214)+SUM($E233:AD233)+SUM($E270:AD270)*0.085+SUM($E288:AD288)</f>
        <v>0</v>
      </c>
      <c r="AE307" s="180">
        <f>AE25+AE44+AE63+SUM($E214:AE214)+SUM($E233:AE233)+SUM($E270:AE270)*0.085+SUM($E288:AE288)</f>
        <v>0</v>
      </c>
      <c r="AF307" s="180">
        <f>AF25+AF44+AF63+SUM($E214:AF214)+SUM($E233:AF233)+SUM($E270:AF270)*0.085+SUM($E288:AF288)</f>
        <v>0</v>
      </c>
      <c r="AG307" s="180">
        <f>AG25+AG44+AG63+SUM($E214:AG214)+SUM($E233:AG233)+SUM($E270:AG270)*0.085+SUM($E288:AG288)</f>
        <v>0</v>
      </c>
      <c r="AH307" s="180">
        <f>AH25+AH44+AH63+SUM($E214:AH214)+SUM($E233:AH233)+SUM($E270:AH270)*0.085+SUM($E288:AH288)</f>
        <v>0</v>
      </c>
      <c r="AI307" s="180">
        <f t="shared" si="78"/>
        <v>8.4000000000000021</v>
      </c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</row>
    <row r="308" spans="1:52" ht="14.4" outlineLevel="3">
      <c r="A308" s="173" t="s">
        <v>736</v>
      </c>
      <c r="B308" s="178" t="s">
        <v>14</v>
      </c>
      <c r="C308" s="179" t="s">
        <v>739</v>
      </c>
      <c r="D308" s="179" t="s">
        <v>10</v>
      </c>
      <c r="E308" s="180">
        <f>E26+E45+E64+SUM($E215:E215)+SUM($E234:E234)+SUM($E271:E271)*0.085+SUM($E289:E289)</f>
        <v>2.8000000000000007</v>
      </c>
      <c r="F308" s="180">
        <f>F26+F45+F64+SUM($E215:F215)+SUM($E234:F234)+SUM($E271:F271)*0.085+SUM($E289:F289)</f>
        <v>2.8000000000000007</v>
      </c>
      <c r="G308" s="180">
        <f>G26+G45+G64+SUM($E215:G215)+SUM($E234:G234)+SUM($E271:G271)*0.085+SUM($E289:G289)</f>
        <v>2.8000000000000007</v>
      </c>
      <c r="H308" s="180">
        <f>H26+H45+H64+SUM($E215:H215)+SUM($E234:H234)+SUM($E271:H271)*0.085+SUM($E289:H289)</f>
        <v>0</v>
      </c>
      <c r="I308" s="180">
        <f>I26+I45+I64+SUM($E215:I215)+SUM($E234:I234)+SUM($E271:I271)*0.085+SUM($E289:I289)</f>
        <v>0</v>
      </c>
      <c r="J308" s="180">
        <f>J26+J45+J64+SUM($E215:J215)+SUM($E234:J234)+SUM($E271:J271)*0.085+SUM($E289:J289)</f>
        <v>0</v>
      </c>
      <c r="K308" s="180">
        <f>K26+K45+K64+SUM($E215:K215)+SUM($E234:K234)+SUM($E271:K271)*0.085+SUM($E289:K289)</f>
        <v>0</v>
      </c>
      <c r="L308" s="180">
        <f>L26+L45+L64+SUM($E215:L215)+SUM($E234:L234)+SUM($E271:L271)*0.085+SUM($E289:L289)</f>
        <v>0</v>
      </c>
      <c r="M308" s="180">
        <f>M26+M45+M64+SUM($E215:M215)+SUM($E234:M234)+SUM($E271:M271)*0.085+SUM($E289:M289)</f>
        <v>0</v>
      </c>
      <c r="N308" s="180">
        <f>N26+N45+N64+SUM($E215:N215)+SUM($E234:N234)+SUM($E271:N271)*0.085+SUM($E289:N289)</f>
        <v>0</v>
      </c>
      <c r="O308" s="180">
        <f>O26+O45+O64+SUM($E215:O215)+SUM($E234:O234)+SUM($E271:O271)*0.085+SUM($E289:O289)</f>
        <v>0</v>
      </c>
      <c r="P308" s="180">
        <f>P26+P45+P64+SUM($E215:P215)+SUM($E234:P234)+SUM($E271:P271)*0.085+SUM($E289:P289)</f>
        <v>0</v>
      </c>
      <c r="Q308" s="180">
        <f>Q26+Q45+Q64+SUM($E215:Q215)+SUM($E234:Q234)+SUM($E271:Q271)*0.085+SUM($E289:Q289)</f>
        <v>0</v>
      </c>
      <c r="R308" s="180">
        <f>R26+R45+R64+SUM($E215:R215)+SUM($E234:R234)+SUM($E271:R271)*0.085+SUM($E289:R289)</f>
        <v>0</v>
      </c>
      <c r="S308" s="180">
        <f>S26+S45+S64+SUM($E215:S215)+SUM($E234:S234)+SUM($E271:S271)*0.085+SUM($E289:S289)</f>
        <v>0</v>
      </c>
      <c r="T308" s="180">
        <f>T26+T45+T64+SUM($E215:T215)+SUM($E234:T234)+SUM($E271:T271)*0.085+SUM($E289:T289)</f>
        <v>0</v>
      </c>
      <c r="U308" s="180">
        <f>U26+U45+U64+SUM($E215:U215)+SUM($E234:U234)+SUM($E271:U271)*0.085+SUM($E289:U289)</f>
        <v>0</v>
      </c>
      <c r="V308" s="180">
        <f>V26+V45+V64+SUM($E215:V215)+SUM($E234:V234)+SUM($E271:V271)*0.085+SUM($E289:V289)</f>
        <v>0</v>
      </c>
      <c r="W308" s="180">
        <f>W26+W45+W64+SUM($E215:W215)+SUM($E234:W234)+SUM($E271:W271)*0.085+SUM($E289:W289)</f>
        <v>0</v>
      </c>
      <c r="X308" s="180">
        <f>X26+X45+X64+SUM($E215:X215)+SUM($E234:X234)+SUM($E271:X271)*0.085+SUM($E289:X289)</f>
        <v>0</v>
      </c>
      <c r="Y308" s="180">
        <f>Y26+Y45+Y64+SUM($E215:Y215)+SUM($E234:Y234)+SUM($E271:Y271)*0.085+SUM($E289:Y289)</f>
        <v>0</v>
      </c>
      <c r="Z308" s="180">
        <f>Z26+Z45+Z64+SUM($E215:Z215)+SUM($E234:Z234)+SUM($E271:Z271)*0.085+SUM($E289:Z289)</f>
        <v>0</v>
      </c>
      <c r="AA308" s="180">
        <f>AA26+AA45+AA64+SUM($E215:AA215)+SUM($E234:AA234)+SUM($E271:AA271)*0.085+SUM($E289:AA289)</f>
        <v>0</v>
      </c>
      <c r="AB308" s="180">
        <f>AB26+AB45+AB64+SUM($E215:AB215)+SUM($E234:AB234)+SUM($E271:AB271)*0.085+SUM($E289:AB289)</f>
        <v>0</v>
      </c>
      <c r="AC308" s="180">
        <f>AC26+AC45+AC64+SUM($E215:AC215)+SUM($E234:AC234)+SUM($E271:AC271)*0.085+SUM($E289:AC289)</f>
        <v>0</v>
      </c>
      <c r="AD308" s="180">
        <f>AD26+AD45+AD64+SUM($E215:AD215)+SUM($E234:AD234)+SUM($E271:AD271)*0.085+SUM($E289:AD289)</f>
        <v>0</v>
      </c>
      <c r="AE308" s="180">
        <f>AE26+AE45+AE64+SUM($E215:AE215)+SUM($E234:AE234)+SUM($E271:AE271)*0.085+SUM($E289:AE289)</f>
        <v>0</v>
      </c>
      <c r="AF308" s="180">
        <f>AF26+AF45+AF64+SUM($E215:AF215)+SUM($E234:AF234)+SUM($E271:AF271)*0.085+SUM($E289:AF289)</f>
        <v>0</v>
      </c>
      <c r="AG308" s="180">
        <f>AG26+AG45+AG64+SUM($E215:AG215)+SUM($E234:AG234)+SUM($E271:AG271)*0.085+SUM($E289:AG289)</f>
        <v>0</v>
      </c>
      <c r="AH308" s="180">
        <f>AH26+AH45+AH64+SUM($E215:AH215)+SUM($E234:AH234)+SUM($E271:AH271)*0.085+SUM($E289:AH289)</f>
        <v>0</v>
      </c>
      <c r="AI308" s="180">
        <f t="shared" si="78"/>
        <v>8.4000000000000021</v>
      </c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</row>
    <row r="309" spans="1:52" ht="14.4" outlineLevel="3">
      <c r="A309" s="173" t="s">
        <v>736</v>
      </c>
      <c r="B309" s="178" t="s">
        <v>15</v>
      </c>
      <c r="C309" s="179" t="s">
        <v>740</v>
      </c>
      <c r="D309" s="179" t="s">
        <v>10</v>
      </c>
      <c r="E309" s="180">
        <f>E27+E46+E65+SUM($E216:E216)+SUM($E235:E235)+SUM($E272:E272)*0.085+SUM($E290:E290)</f>
        <v>13.2</v>
      </c>
      <c r="F309" s="180">
        <f>F27+F46+F65+SUM($E216:F216)+SUM($E235:F235)+SUM($E272:F272)*0.085+SUM($E290:F290)</f>
        <v>13.2</v>
      </c>
      <c r="G309" s="180">
        <f>G27+G46+G65+SUM($E216:G216)+SUM($E235:G235)+SUM($E272:G272)*0.085+SUM($E290:G290)</f>
        <v>13.2</v>
      </c>
      <c r="H309" s="180">
        <f>H27+H46+H65+SUM($E216:H216)+SUM($E235:H235)+SUM($E272:H272)*0.085+SUM($E290:H290)</f>
        <v>0</v>
      </c>
      <c r="I309" s="180">
        <f>I27+I46+I65+SUM($E216:I216)+SUM($E235:I235)+SUM($E272:I272)*0.085+SUM($E290:I290)</f>
        <v>0</v>
      </c>
      <c r="J309" s="180">
        <f>J27+J46+J65+SUM($E216:J216)+SUM($E235:J235)+SUM($E272:J272)*0.085+SUM($E290:J290)</f>
        <v>0</v>
      </c>
      <c r="K309" s="180">
        <f>K27+K46+K65+SUM($E216:K216)+SUM($E235:K235)+SUM($E272:K272)*0.085+SUM($E290:K290)</f>
        <v>0</v>
      </c>
      <c r="L309" s="180">
        <f>L27+L46+L65+SUM($E216:L216)+SUM($E235:L235)+SUM($E272:L272)*0.085+SUM($E290:L290)</f>
        <v>0</v>
      </c>
      <c r="M309" s="180">
        <f>M27+M46+M65+SUM($E216:M216)+SUM($E235:M235)+SUM($E272:M272)*0.085+SUM($E290:M290)</f>
        <v>0</v>
      </c>
      <c r="N309" s="180">
        <f>N27+N46+N65+SUM($E216:N216)+SUM($E235:N235)+SUM($E272:N272)*0.085+SUM($E290:N290)</f>
        <v>0</v>
      </c>
      <c r="O309" s="180">
        <f>O27+O46+O65+SUM($E216:O216)+SUM($E235:O235)+SUM($E272:O272)*0.085+SUM($E290:O290)</f>
        <v>0</v>
      </c>
      <c r="P309" s="180">
        <f>P27+P46+P65+SUM($E216:P216)+SUM($E235:P235)+SUM($E272:P272)*0.085+SUM($E290:P290)</f>
        <v>0</v>
      </c>
      <c r="Q309" s="180">
        <f>Q27+Q46+Q65+SUM($E216:Q216)+SUM($E235:Q235)+SUM($E272:Q272)*0.085+SUM($E290:Q290)</f>
        <v>0</v>
      </c>
      <c r="R309" s="180">
        <f>R27+R46+R65+SUM($E216:R216)+SUM($E235:R235)+SUM($E272:R272)*0.085+SUM($E290:R290)</f>
        <v>0</v>
      </c>
      <c r="S309" s="180">
        <f>S27+S46+S65+SUM($E216:S216)+SUM($E235:S235)+SUM($E272:S272)*0.085+SUM($E290:S290)</f>
        <v>0</v>
      </c>
      <c r="T309" s="180">
        <f>T27+T46+T65+SUM($E216:T216)+SUM($E235:T235)+SUM($E272:T272)*0.085+SUM($E290:T290)</f>
        <v>0</v>
      </c>
      <c r="U309" s="180">
        <f>U27+U46+U65+SUM($E216:U216)+SUM($E235:U235)+SUM($E272:U272)*0.085+SUM($E290:U290)</f>
        <v>0</v>
      </c>
      <c r="V309" s="180">
        <f>V27+V46+V65+SUM($E216:V216)+SUM($E235:V235)+SUM($E272:V272)*0.085+SUM($E290:V290)</f>
        <v>0</v>
      </c>
      <c r="W309" s="180">
        <f>W27+W46+W65+SUM($E216:W216)+SUM($E235:W235)+SUM($E272:W272)*0.085+SUM($E290:W290)</f>
        <v>0</v>
      </c>
      <c r="X309" s="180">
        <f>X27+X46+X65+SUM($E216:X216)+SUM($E235:X235)+SUM($E272:X272)*0.085+SUM($E290:X290)</f>
        <v>0</v>
      </c>
      <c r="Y309" s="180">
        <f>Y27+Y46+Y65+SUM($E216:Y216)+SUM($E235:Y235)+SUM($E272:Y272)*0.085+SUM($E290:Y290)</f>
        <v>0</v>
      </c>
      <c r="Z309" s="180">
        <f>Z27+Z46+Z65+SUM($E216:Z216)+SUM($E235:Z235)+SUM($E272:Z272)*0.085+SUM($E290:Z290)</f>
        <v>0</v>
      </c>
      <c r="AA309" s="180">
        <f>AA27+AA46+AA65+SUM($E216:AA216)+SUM($E235:AA235)+SUM($E272:AA272)*0.085+SUM($E290:AA290)</f>
        <v>0</v>
      </c>
      <c r="AB309" s="180">
        <f>AB27+AB46+AB65+SUM($E216:AB216)+SUM($E235:AB235)+SUM($E272:AB272)*0.085+SUM($E290:AB290)</f>
        <v>0</v>
      </c>
      <c r="AC309" s="180">
        <f>AC27+AC46+AC65+SUM($E216:AC216)+SUM($E235:AC235)+SUM($E272:AC272)*0.085+SUM($E290:AC290)</f>
        <v>0</v>
      </c>
      <c r="AD309" s="180">
        <f>AD27+AD46+AD65+SUM($E216:AD216)+SUM($E235:AD235)+SUM($E272:AD272)*0.085+SUM($E290:AD290)</f>
        <v>0</v>
      </c>
      <c r="AE309" s="180">
        <f>AE27+AE46+AE65+SUM($E216:AE216)+SUM($E235:AE235)+SUM($E272:AE272)*0.085+SUM($E290:AE290)</f>
        <v>0</v>
      </c>
      <c r="AF309" s="180">
        <f>AF27+AF46+AF65+SUM($E216:AF216)+SUM($E235:AF235)+SUM($E272:AF272)*0.085+SUM($E290:AF290)</f>
        <v>0</v>
      </c>
      <c r="AG309" s="180">
        <f>AG27+AG46+AG65+SUM($E216:AG216)+SUM($E235:AG235)+SUM($E272:AG272)*0.085+SUM($E290:AG290)</f>
        <v>0</v>
      </c>
      <c r="AH309" s="180">
        <f>AH27+AH46+AH65+SUM($E216:AH216)+SUM($E235:AH235)+SUM($E272:AH272)*0.085+SUM($E290:AH290)</f>
        <v>0</v>
      </c>
      <c r="AI309" s="180">
        <f t="shared" si="78"/>
        <v>39.599999999999994</v>
      </c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</row>
    <row r="310" spans="1:52" ht="14.4" outlineLevel="3">
      <c r="A310" s="173" t="s">
        <v>736</v>
      </c>
      <c r="B310" s="178" t="s">
        <v>16</v>
      </c>
      <c r="C310" s="179" t="s">
        <v>741</v>
      </c>
      <c r="D310" s="179" t="s">
        <v>10</v>
      </c>
      <c r="E310" s="180">
        <f>E28+E47+E66+SUM($E217:E217)+SUM($E236:E236)+SUM($E273:E273)*0.085+SUM($E291:E291)</f>
        <v>8.6000000000000014</v>
      </c>
      <c r="F310" s="180">
        <f>F28+F47+F66+SUM($E217:F217)+SUM($E236:F236)+SUM($E273:F273)*0.085+SUM($E291:F291)</f>
        <v>8.6000000000000014</v>
      </c>
      <c r="G310" s="180">
        <f>G28+G47+G66+SUM($E217:G217)+SUM($E236:G236)+SUM($E273:G273)*0.085+SUM($E291:G291)</f>
        <v>8.6000000000000014</v>
      </c>
      <c r="H310" s="180">
        <f>H28+H47+H66+SUM($E217:H217)+SUM($E236:H236)+SUM($E273:H273)*0.085+SUM($E291:H291)</f>
        <v>0</v>
      </c>
      <c r="I310" s="180">
        <f>I28+I47+I66+SUM($E217:I217)+SUM($E236:I236)+SUM($E273:I273)*0.085+SUM($E291:I291)</f>
        <v>0</v>
      </c>
      <c r="J310" s="180">
        <f>J28+J47+J66+SUM($E217:J217)+SUM($E236:J236)+SUM($E273:J273)*0.085+SUM($E291:J291)</f>
        <v>0</v>
      </c>
      <c r="K310" s="180">
        <f>K28+K47+K66+SUM($E217:K217)+SUM($E236:K236)+SUM($E273:K273)*0.085+SUM($E291:K291)</f>
        <v>0</v>
      </c>
      <c r="L310" s="180">
        <f>L28+L47+L66+SUM($E217:L217)+SUM($E236:L236)+SUM($E273:L273)*0.085+SUM($E291:L291)</f>
        <v>0</v>
      </c>
      <c r="M310" s="180">
        <f>M28+M47+M66+SUM($E217:M217)+SUM($E236:M236)+SUM($E273:M273)*0.085+SUM($E291:M291)</f>
        <v>0</v>
      </c>
      <c r="N310" s="180">
        <f>N28+N47+N66+SUM($E217:N217)+SUM($E236:N236)+SUM($E273:N273)*0.085+SUM($E291:N291)</f>
        <v>0</v>
      </c>
      <c r="O310" s="180">
        <f>O28+O47+O66+SUM($E217:O217)+SUM($E236:O236)+SUM($E273:O273)*0.085+SUM($E291:O291)</f>
        <v>0</v>
      </c>
      <c r="P310" s="180">
        <f>P28+P47+P66+SUM($E217:P217)+SUM($E236:P236)+SUM($E273:P273)*0.085+SUM($E291:P291)</f>
        <v>0</v>
      </c>
      <c r="Q310" s="180">
        <f>Q28+Q47+Q66+SUM($E217:Q217)+SUM($E236:Q236)+SUM($E273:Q273)*0.085+SUM($E291:Q291)</f>
        <v>0</v>
      </c>
      <c r="R310" s="180">
        <f>R28+R47+R66+SUM($E217:R217)+SUM($E236:R236)+SUM($E273:R273)*0.085+SUM($E291:R291)</f>
        <v>0</v>
      </c>
      <c r="S310" s="180">
        <f>S28+S47+S66+SUM($E217:S217)+SUM($E236:S236)+SUM($E273:S273)*0.085+SUM($E291:S291)</f>
        <v>0</v>
      </c>
      <c r="T310" s="180">
        <f>T28+T47+T66+SUM($E217:T217)+SUM($E236:T236)+SUM($E273:T273)*0.085+SUM($E291:T291)</f>
        <v>0</v>
      </c>
      <c r="U310" s="180">
        <f>U28+U47+U66+SUM($E217:U217)+SUM($E236:U236)+SUM($E273:U273)*0.085+SUM($E291:U291)</f>
        <v>0</v>
      </c>
      <c r="V310" s="180">
        <f>V28+V47+V66+SUM($E217:V217)+SUM($E236:V236)+SUM($E273:V273)*0.085+SUM($E291:V291)</f>
        <v>0</v>
      </c>
      <c r="W310" s="180">
        <f>W28+W47+W66+SUM($E217:W217)+SUM($E236:W236)+SUM($E273:W273)*0.085+SUM($E291:W291)</f>
        <v>0</v>
      </c>
      <c r="X310" s="180">
        <f>X28+X47+X66+SUM($E217:X217)+SUM($E236:X236)+SUM($E273:X273)*0.085+SUM($E291:X291)</f>
        <v>0</v>
      </c>
      <c r="Y310" s="180">
        <f>Y28+Y47+Y66+SUM($E217:Y217)+SUM($E236:Y236)+SUM($E273:Y273)*0.085+SUM($E291:Y291)</f>
        <v>0</v>
      </c>
      <c r="Z310" s="180">
        <f>Z28+Z47+Z66+SUM($E217:Z217)+SUM($E236:Z236)+SUM($E273:Z273)*0.085+SUM($E291:Z291)</f>
        <v>0</v>
      </c>
      <c r="AA310" s="180">
        <f>AA28+AA47+AA66+SUM($E217:AA217)+SUM($E236:AA236)+SUM($E273:AA273)*0.085+SUM($E291:AA291)</f>
        <v>0</v>
      </c>
      <c r="AB310" s="180">
        <f>AB28+AB47+AB66+SUM($E217:AB217)+SUM($E236:AB236)+SUM($E273:AB273)*0.085+SUM($E291:AB291)</f>
        <v>0</v>
      </c>
      <c r="AC310" s="180">
        <f>AC28+AC47+AC66+SUM($E217:AC217)+SUM($E236:AC236)+SUM($E273:AC273)*0.085+SUM($E291:AC291)</f>
        <v>0</v>
      </c>
      <c r="AD310" s="180">
        <f>AD28+AD47+AD66+SUM($E217:AD217)+SUM($E236:AD236)+SUM($E273:AD273)*0.085+SUM($E291:AD291)</f>
        <v>0</v>
      </c>
      <c r="AE310" s="180">
        <f>AE28+AE47+AE66+SUM($E217:AE217)+SUM($E236:AE236)+SUM($E273:AE273)*0.085+SUM($E291:AE291)</f>
        <v>0</v>
      </c>
      <c r="AF310" s="180">
        <f>AF28+AF47+AF66+SUM($E217:AF217)+SUM($E236:AF236)+SUM($E273:AF273)*0.085+SUM($E291:AF291)</f>
        <v>0</v>
      </c>
      <c r="AG310" s="180">
        <f>AG28+AG47+AG66+SUM($E217:AG217)+SUM($E236:AG236)+SUM($E273:AG273)*0.085+SUM($E291:AG291)</f>
        <v>0</v>
      </c>
      <c r="AH310" s="180">
        <f>AH28+AH47+AH66+SUM($E217:AH217)+SUM($E236:AH236)+SUM($E273:AH273)*0.085+SUM($E291:AH291)</f>
        <v>0</v>
      </c>
      <c r="AI310" s="180">
        <f t="shared" si="78"/>
        <v>25.800000000000004</v>
      </c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</row>
    <row r="311" spans="1:52" ht="14.4" outlineLevel="3">
      <c r="A311" s="173" t="s">
        <v>736</v>
      </c>
      <c r="B311" s="178" t="s">
        <v>17</v>
      </c>
      <c r="C311" s="179" t="s">
        <v>742</v>
      </c>
      <c r="D311" s="179" t="s">
        <v>10</v>
      </c>
      <c r="E311" s="180">
        <f>E29+E48+E67+SUM($E218:E218)+SUM($E237:E237)+SUM($E274:E274)*0.085+SUM($E292:E292)</f>
        <v>8.639999999999997</v>
      </c>
      <c r="F311" s="180">
        <f>F29+F48+F67+SUM($E218:F218)+SUM($E237:F237)+SUM($E274:F274)*0.085+SUM($E292:F292)</f>
        <v>8.639999999999997</v>
      </c>
      <c r="G311" s="180">
        <f>G29+G48+G67+SUM($E218:G218)+SUM($E237:G237)+SUM($E274:G274)*0.085+SUM($E292:G292)</f>
        <v>8.639999999999997</v>
      </c>
      <c r="H311" s="180">
        <f>H29+H48+H67+SUM($E218:H218)+SUM($E237:H237)+SUM($E274:H274)*0.085+SUM($E292:H292)</f>
        <v>0</v>
      </c>
      <c r="I311" s="180">
        <f>I29+I48+I67+SUM($E218:I218)+SUM($E237:I237)+SUM($E274:I274)*0.085+SUM($E292:I292)</f>
        <v>0</v>
      </c>
      <c r="J311" s="180">
        <f>J29+J48+J67+SUM($E218:J218)+SUM($E237:J237)+SUM($E274:J274)*0.085+SUM($E292:J292)</f>
        <v>0</v>
      </c>
      <c r="K311" s="180">
        <f>K29+K48+K67+SUM($E218:K218)+SUM($E237:K237)+SUM($E274:K274)*0.085+SUM($E292:K292)</f>
        <v>0</v>
      </c>
      <c r="L311" s="180">
        <f>L29+L48+L67+SUM($E218:L218)+SUM($E237:L237)+SUM($E274:L274)*0.085+SUM($E292:L292)</f>
        <v>0</v>
      </c>
      <c r="M311" s="180">
        <f>M29+M48+M67+SUM($E218:M218)+SUM($E237:M237)+SUM($E274:M274)*0.085+SUM($E292:M292)</f>
        <v>0</v>
      </c>
      <c r="N311" s="180">
        <f>N29+N48+N67+SUM($E218:N218)+SUM($E237:N237)+SUM($E274:N274)*0.085+SUM($E292:N292)</f>
        <v>0</v>
      </c>
      <c r="O311" s="180">
        <f>O29+O48+O67+SUM($E218:O218)+SUM($E237:O237)+SUM($E274:O274)*0.085+SUM($E292:O292)</f>
        <v>0</v>
      </c>
      <c r="P311" s="180">
        <f>P29+P48+P67+SUM($E218:P218)+SUM($E237:P237)+SUM($E274:P274)*0.085+SUM($E292:P292)</f>
        <v>0</v>
      </c>
      <c r="Q311" s="180">
        <f>Q29+Q48+Q67+SUM($E218:Q218)+SUM($E237:Q237)+SUM($E274:Q274)*0.085+SUM($E292:Q292)</f>
        <v>0</v>
      </c>
      <c r="R311" s="180">
        <f>R29+R48+R67+SUM($E218:R218)+SUM($E237:R237)+SUM($E274:R274)*0.085+SUM($E292:R292)</f>
        <v>0</v>
      </c>
      <c r="S311" s="180">
        <f>S29+S48+S67+SUM($E218:S218)+SUM($E237:S237)+SUM($E274:S274)*0.085+SUM($E292:S292)</f>
        <v>0</v>
      </c>
      <c r="T311" s="180">
        <f>T29+T48+T67+SUM($E218:T218)+SUM($E237:T237)+SUM($E274:T274)*0.085+SUM($E292:T292)</f>
        <v>0</v>
      </c>
      <c r="U311" s="180">
        <f>U29+U48+U67+SUM($E218:U218)+SUM($E237:U237)+SUM($E274:U274)*0.085+SUM($E292:U292)</f>
        <v>0</v>
      </c>
      <c r="V311" s="180">
        <f>V29+V48+V67+SUM($E218:V218)+SUM($E237:V237)+SUM($E274:V274)*0.085+SUM($E292:V292)</f>
        <v>0</v>
      </c>
      <c r="W311" s="180">
        <f>W29+W48+W67+SUM($E218:W218)+SUM($E237:W237)+SUM($E274:W274)*0.085+SUM($E292:W292)</f>
        <v>0</v>
      </c>
      <c r="X311" s="180">
        <f>X29+X48+X67+SUM($E218:X218)+SUM($E237:X237)+SUM($E274:X274)*0.085+SUM($E292:X292)</f>
        <v>0</v>
      </c>
      <c r="Y311" s="180">
        <f>Y29+Y48+Y67+SUM($E218:Y218)+SUM($E237:Y237)+SUM($E274:Y274)*0.085+SUM($E292:Y292)</f>
        <v>0</v>
      </c>
      <c r="Z311" s="180">
        <f>Z29+Z48+Z67+SUM($E218:Z218)+SUM($E237:Z237)+SUM($E274:Z274)*0.085+SUM($E292:Z292)</f>
        <v>0</v>
      </c>
      <c r="AA311" s="180">
        <f>AA29+AA48+AA67+SUM($E218:AA218)+SUM($E237:AA237)+SUM($E274:AA274)*0.085+SUM($E292:AA292)</f>
        <v>0</v>
      </c>
      <c r="AB311" s="180">
        <f>AB29+AB48+AB67+SUM($E218:AB218)+SUM($E237:AB237)+SUM($E274:AB274)*0.085+SUM($E292:AB292)</f>
        <v>0</v>
      </c>
      <c r="AC311" s="180">
        <f>AC29+AC48+AC67+SUM($E218:AC218)+SUM($E237:AC237)+SUM($E274:AC274)*0.085+SUM($E292:AC292)</f>
        <v>0</v>
      </c>
      <c r="AD311" s="180">
        <f>AD29+AD48+AD67+SUM($E218:AD218)+SUM($E237:AD237)+SUM($E274:AD274)*0.085+SUM($E292:AD292)</f>
        <v>0</v>
      </c>
      <c r="AE311" s="180">
        <f>AE29+AE48+AE67+SUM($E218:AE218)+SUM($E237:AE237)+SUM($E274:AE274)*0.085+SUM($E292:AE292)</f>
        <v>0</v>
      </c>
      <c r="AF311" s="180">
        <f>AF29+AF48+AF67+SUM($E218:AF218)+SUM($E237:AF237)+SUM($E274:AF274)*0.085+SUM($E292:AF292)</f>
        <v>0</v>
      </c>
      <c r="AG311" s="180">
        <f>AG29+AG48+AG67+SUM($E218:AG218)+SUM($E237:AG237)+SUM($E274:AG274)*0.085+SUM($E292:AG292)</f>
        <v>0</v>
      </c>
      <c r="AH311" s="180">
        <f>AH29+AH48+AH67+SUM($E218:AH218)+SUM($E237:AH237)+SUM($E274:AH274)*0.085+SUM($E292:AH292)</f>
        <v>0</v>
      </c>
      <c r="AI311" s="180">
        <f t="shared" si="78"/>
        <v>25.919999999999991</v>
      </c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</row>
    <row r="312" spans="1:52" ht="14.4" outlineLevel="3">
      <c r="A312" s="173" t="s">
        <v>736</v>
      </c>
      <c r="B312" s="178" t="s">
        <v>18</v>
      </c>
      <c r="C312" s="179" t="s">
        <v>743</v>
      </c>
      <c r="D312" s="179" t="s">
        <v>10</v>
      </c>
      <c r="E312" s="180">
        <f>E30+E49+E68+SUM($E219:E219)+SUM($E238:E238)+SUM($E275:E275)*0.085+SUM($E293:E293)</f>
        <v>63.559999999999995</v>
      </c>
      <c r="F312" s="180">
        <f>F30+F49+F68+SUM($E219:F219)+SUM($E238:F238)+SUM($E275:F275)*0.085+SUM($E293:F293)</f>
        <v>63.559999999999995</v>
      </c>
      <c r="G312" s="180">
        <f>G30+G49+G68+SUM($E219:G219)+SUM($E238:G238)+SUM($E275:G275)*0.085+SUM($E293:G293)</f>
        <v>65.509999999999991</v>
      </c>
      <c r="H312" s="180">
        <f>H30+H49+H68+SUM($E219:H219)+SUM($E238:H238)+SUM($E275:H275)*0.085+SUM($E293:H293)</f>
        <v>65.349999999999994</v>
      </c>
      <c r="I312" s="180">
        <f>I30+I49+I68+SUM($E219:I219)+SUM($E238:I238)+SUM($E275:I275)*0.085+SUM($E293:I293)</f>
        <v>65.349999999999994</v>
      </c>
      <c r="J312" s="180">
        <f>J30+J49+J68+SUM($E219:J219)+SUM($E238:J238)+SUM($E275:J275)*0.085+SUM($E293:J293)</f>
        <v>65.349999999999994</v>
      </c>
      <c r="K312" s="180">
        <f>K30+K49+K68+SUM($E219:K219)+SUM($E238:K238)+SUM($E275:K275)*0.085+SUM($E293:K293)</f>
        <v>65.349999999999994</v>
      </c>
      <c r="L312" s="180">
        <f>L30+L49+L68+SUM($E219:L219)+SUM($E238:L238)+SUM($E275:L275)*0.085+SUM($E293:L293)</f>
        <v>65.349999999999994</v>
      </c>
      <c r="M312" s="180">
        <f>M30+M49+M68+SUM($E219:M219)+SUM($E238:M238)+SUM($E275:M275)*0.085+SUM($E293:M293)</f>
        <v>65.349999999999994</v>
      </c>
      <c r="N312" s="180">
        <f>N30+N49+N68+SUM($E219:N219)+SUM($E238:N238)+SUM($E275:N275)*0.085+SUM($E293:N293)</f>
        <v>65.349999999999994</v>
      </c>
      <c r="O312" s="180">
        <f>O30+O49+O68+SUM($E219:O219)+SUM($E238:O238)+SUM($E275:O275)*0.085+SUM($E293:O293)</f>
        <v>65.349999999999994</v>
      </c>
      <c r="P312" s="180">
        <f>P30+P49+P68+SUM($E219:P219)+SUM($E238:P238)+SUM($E275:P275)*0.085+SUM($E293:P293)</f>
        <v>65.349999999999994</v>
      </c>
      <c r="Q312" s="180">
        <f>Q30+Q49+Q68+SUM($E219:Q219)+SUM($E238:Q238)+SUM($E275:Q275)*0.085+SUM($E293:Q293)</f>
        <v>65.349999999999994</v>
      </c>
      <c r="R312" s="180">
        <f>R30+R49+R68+SUM($E219:R219)+SUM($E238:R238)+SUM($E275:R275)*0.085+SUM($E293:R293)</f>
        <v>65.349999999999994</v>
      </c>
      <c r="S312" s="180">
        <f>S30+S49+S68+SUM($E219:S219)+SUM($E238:S238)+SUM($E275:S275)*0.085+SUM($E293:S293)</f>
        <v>65.349999999999994</v>
      </c>
      <c r="T312" s="180">
        <f>T30+T49+T68+SUM($E219:T219)+SUM($E238:T238)+SUM($E275:T275)*0.085+SUM($E293:T293)</f>
        <v>65.349999999999994</v>
      </c>
      <c r="U312" s="180">
        <f>U30+U49+U68+SUM($E219:U219)+SUM($E238:U238)+SUM($E275:U275)*0.085+SUM($E293:U293)</f>
        <v>65.349999999999994</v>
      </c>
      <c r="V312" s="180">
        <f>V30+V49+V68+SUM($E219:V219)+SUM($E238:V238)+SUM($E275:V275)*0.085+SUM($E293:V293)</f>
        <v>65.349999999999994</v>
      </c>
      <c r="W312" s="180">
        <f>W30+W49+W68+SUM($E219:W219)+SUM($E238:W238)+SUM($E275:W275)*0.085+SUM($E293:W293)</f>
        <v>65.349999999999994</v>
      </c>
      <c r="X312" s="180">
        <f>X30+X49+X68+SUM($E219:X219)+SUM($E238:X238)+SUM($E275:X275)*0.085+SUM($E293:X293)</f>
        <v>65.349999999999994</v>
      </c>
      <c r="Y312" s="180">
        <f>Y30+Y49+Y68+SUM($E219:Y219)+SUM($E238:Y238)+SUM($E275:Y275)*0.085+SUM($E293:Y293)</f>
        <v>65.349999999999994</v>
      </c>
      <c r="Z312" s="180">
        <f>Z30+Z49+Z68+SUM($E219:Z219)+SUM($E238:Z238)+SUM($E275:Z275)*0.085+SUM($E293:Z293)</f>
        <v>65.349999999999994</v>
      </c>
      <c r="AA312" s="180">
        <f>AA30+AA49+AA68+SUM($E219:AA219)+SUM($E238:AA238)+SUM($E275:AA275)*0.085+SUM($E293:AA293)</f>
        <v>65.349999999999994</v>
      </c>
      <c r="AB312" s="180">
        <f>AB30+AB49+AB68+SUM($E219:AB219)+SUM($E238:AB238)+SUM($E275:AB275)*0.085+SUM($E293:AB293)</f>
        <v>65.349999999999994</v>
      </c>
      <c r="AC312" s="180">
        <f>AC30+AC49+AC68+SUM($E219:AC219)+SUM($E238:AC238)+SUM($E275:AC275)*0.085+SUM($E293:AC293)</f>
        <v>65.349999999999994</v>
      </c>
      <c r="AD312" s="180">
        <f>AD30+AD49+AD68+SUM($E219:AD219)+SUM($E238:AD238)+SUM($E275:AD275)*0.085+SUM($E293:AD293)</f>
        <v>65.349999999999994</v>
      </c>
      <c r="AE312" s="180">
        <f>AE30+AE49+AE68+SUM($E219:AE219)+SUM($E238:AE238)+SUM($E275:AE275)*0.085+SUM($E293:AE293)</f>
        <v>65.349999999999994</v>
      </c>
      <c r="AF312" s="180">
        <f>AF30+AF49+AF68+SUM($E219:AF219)+SUM($E238:AF238)+SUM($E275:AF275)*0.085+SUM($E293:AF293)</f>
        <v>65.349999999999994</v>
      </c>
      <c r="AG312" s="180">
        <f>AG30+AG49+AG68+SUM($E219:AG219)+SUM($E238:AG238)+SUM($E275:AG275)*0.085+SUM($E293:AG293)</f>
        <v>65.349999999999994</v>
      </c>
      <c r="AH312" s="180">
        <f>AH30+AH49+AH68+SUM($E219:AH219)+SUM($E238:AH238)+SUM($E275:AH275)*0.085+SUM($E293:AH293)</f>
        <v>65.349999999999994</v>
      </c>
      <c r="AI312" s="180">
        <f t="shared" si="78"/>
        <v>1957.079999999999</v>
      </c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</row>
    <row r="313" spans="1:52" ht="14.4" outlineLevel="3">
      <c r="A313" s="173"/>
      <c r="B313" s="174" t="s">
        <v>19</v>
      </c>
      <c r="C313" s="175" t="s">
        <v>744</v>
      </c>
      <c r="D313" s="175" t="s">
        <v>10</v>
      </c>
      <c r="E313" s="176">
        <f>E31+E50+E69+SUM($E220:E220)+SUM($E242:E242)+SUM($E276:E276)*0.085+SUM($E294:E294)</f>
        <v>40</v>
      </c>
      <c r="F313" s="176">
        <f>F31+F50+F69+SUM($E220:F220)+SUM($E242:F242)+SUM($E276:F276)*0.085+SUM($E294:F294)</f>
        <v>40</v>
      </c>
      <c r="G313" s="176">
        <f>G31+G50+G69+SUM($E220:G220)+SUM($E242:G242)+SUM($E276:G276)*0.085+SUM($E294:G294)</f>
        <v>41.3</v>
      </c>
      <c r="H313" s="176">
        <f>H31+H50+H69+SUM($E220:H220)+SUM($E242:H242)+SUM($E276:H276)*0.085+SUM($E294:H294)</f>
        <v>41.3</v>
      </c>
      <c r="I313" s="176">
        <f>I31+I50+I69+SUM($E220:I220)+SUM($E242:I242)+SUM($E276:I276)*0.085+SUM($E294:I294)</f>
        <v>41.3</v>
      </c>
      <c r="J313" s="176">
        <f>J31+J50+J69+SUM($E220:J220)+SUM($E242:J242)+SUM($E276:J276)*0.085+SUM($E294:J294)</f>
        <v>41.3</v>
      </c>
      <c r="K313" s="176">
        <f>K31+K50+K69+SUM($E220:K220)+SUM($E242:K242)+SUM($E276:K276)*0.085+SUM($E294:K294)</f>
        <v>41.3</v>
      </c>
      <c r="L313" s="176">
        <f>L31+L50+L69+SUM($E220:L220)+SUM($E242:L242)+SUM($E276:L276)*0.085+SUM($E294:L294)</f>
        <v>41.3</v>
      </c>
      <c r="M313" s="176">
        <f>M31+M50+M69+SUM($E220:M220)+SUM($E242:M242)+SUM($E276:M276)*0.085+SUM($E294:M294)</f>
        <v>41.3</v>
      </c>
      <c r="N313" s="176">
        <f>N31+N50+N69+SUM($E220:N220)+SUM($E242:N242)+SUM($E276:N276)*0.085+SUM($E294:N294)</f>
        <v>41.3</v>
      </c>
      <c r="O313" s="176">
        <f>O31+O50+O69+SUM($E220:O220)+SUM($E242:O242)+SUM($E276:O276)*0.085+SUM($E294:O294)</f>
        <v>41.3</v>
      </c>
      <c r="P313" s="176">
        <f>P31+P50+P69+SUM($E220:P220)+SUM($E242:P242)+SUM($E276:P276)*0.085+SUM($E294:P294)</f>
        <v>41.3</v>
      </c>
      <c r="Q313" s="176">
        <f>Q31+Q50+Q69+SUM($E220:Q220)+SUM($E242:Q242)+SUM($E276:Q276)*0.085+SUM($E294:Q294)</f>
        <v>41.3</v>
      </c>
      <c r="R313" s="176">
        <f>R31+R50+R69+SUM($E220:R220)+SUM($E242:R242)+SUM($E276:R276)*0.085+SUM($E294:R294)</f>
        <v>41.3</v>
      </c>
      <c r="S313" s="176">
        <f>S31+S50+S69+SUM($E220:S220)+SUM($E242:S242)+SUM($E276:S276)*0.085+SUM($E294:S294)</f>
        <v>41.3</v>
      </c>
      <c r="T313" s="176">
        <f>T31+T50+T69+SUM($E220:T220)+SUM($E242:T242)+SUM($E276:T276)*0.085+SUM($E294:T294)</f>
        <v>41.3</v>
      </c>
      <c r="U313" s="176">
        <f>U31+U50+U69+SUM($E220:U220)+SUM($E242:U242)+SUM($E276:U276)*0.085+SUM($E294:U294)</f>
        <v>41.3</v>
      </c>
      <c r="V313" s="176">
        <f>V31+V50+V69+SUM($E220:V220)+SUM($E242:V242)+SUM($E276:V276)*0.085+SUM($E294:V294)</f>
        <v>41.3</v>
      </c>
      <c r="W313" s="176">
        <f>W31+W50+W69+SUM($E220:W220)+SUM($E242:W242)+SUM($E276:W276)*0.085+SUM($E294:W294)</f>
        <v>41.3</v>
      </c>
      <c r="X313" s="176">
        <f>X31+X50+X69+SUM($E220:X220)+SUM($E242:X242)+SUM($E276:X276)*0.085+SUM($E294:X294)</f>
        <v>41.3</v>
      </c>
      <c r="Y313" s="176">
        <f>Y31+Y50+Y69+SUM($E220:Y220)+SUM($E242:Y242)+SUM($E276:Y276)*0.085+SUM($E294:Y294)</f>
        <v>41.3</v>
      </c>
      <c r="Z313" s="176">
        <f>Z31+Z50+Z69+SUM($E220:Z220)+SUM($E242:Z242)+SUM($E276:Z276)*0.085+SUM($E294:Z294)</f>
        <v>41.3</v>
      </c>
      <c r="AA313" s="176">
        <f>AA31+AA50+AA69+SUM($E220:AA220)+SUM($E242:AA242)+SUM($E276:AA276)*0.085+SUM($E294:AA294)</f>
        <v>41.3</v>
      </c>
      <c r="AB313" s="176">
        <f>AB31+AB50+AB69+SUM($E220:AB220)+SUM($E242:AB242)+SUM($E276:AB276)*0.085+SUM($E294:AB294)</f>
        <v>41.3</v>
      </c>
      <c r="AC313" s="176">
        <f>AC31+AC50+AC69+SUM($E220:AC220)+SUM($E242:AC242)+SUM($E276:AC276)*0.085+SUM($E294:AC294)</f>
        <v>41.3</v>
      </c>
      <c r="AD313" s="176">
        <f>AD31+AD50+AD69+SUM($E220:AD220)+SUM($E242:AD242)+SUM($E276:AD276)*0.085+SUM($E294:AD294)</f>
        <v>41.3</v>
      </c>
      <c r="AE313" s="176">
        <f>AE31+AE50+AE69+SUM($E220:AE220)+SUM($E242:AE242)+SUM($E276:AE276)*0.085+SUM($E294:AE294)</f>
        <v>41.3</v>
      </c>
      <c r="AF313" s="176">
        <f>AF31+AF50+AF69+SUM($E220:AF220)+SUM($E242:AF242)+SUM($E276:AF276)*0.085+SUM($E294:AF294)</f>
        <v>41.3</v>
      </c>
      <c r="AG313" s="176">
        <f>AG31+AG50+AG69+SUM($E220:AG220)+SUM($E242:AG242)+SUM($E276:AG276)*0.085+SUM($E294:AG294)</f>
        <v>41.3</v>
      </c>
      <c r="AH313" s="176">
        <f>AH31+AH50+AH69+SUM($E220:AH220)+SUM($E242:AH242)+SUM($E276:AH276)*0.085+SUM($E294:AH294)</f>
        <v>41.3</v>
      </c>
      <c r="AI313" s="176">
        <f t="shared" si="78"/>
        <v>1236.3999999999994</v>
      </c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</row>
    <row r="314" spans="1:52" ht="14.4" outlineLevel="3">
      <c r="A314" s="173"/>
      <c r="B314" s="174" t="s">
        <v>20</v>
      </c>
      <c r="C314" s="175" t="s">
        <v>745</v>
      </c>
      <c r="D314" s="175" t="s">
        <v>10</v>
      </c>
      <c r="E314" s="176">
        <f>E32+E51+E70+SUM($E222:E222)+SUM($E244:E244)+SUM($E277:E277)*0.085+SUM($E295:E295)</f>
        <v>141</v>
      </c>
      <c r="F314" s="176">
        <f>F32+F51+F70+SUM($E222:F222)+SUM($E244:F244)+SUM($E277:F277)*0.085+SUM($E295:F295)</f>
        <v>141</v>
      </c>
      <c r="G314" s="176">
        <f>G32+G51+G70+SUM($E222:G222)+SUM($E244:G244)+SUM($E277:G277)*0.085+SUM($E295:G295)</f>
        <v>143.6</v>
      </c>
      <c r="H314" s="176">
        <f>H32+H51+H70+SUM($E222:H222)+SUM($E244:H244)+SUM($E277:H277)*0.085+SUM($E295:H295)</f>
        <v>144.9</v>
      </c>
      <c r="I314" s="176">
        <f>I32+I51+I70+SUM($E222:I222)+SUM($E244:I244)+SUM($E277:I277)*0.085+SUM($E295:I295)</f>
        <v>144.9</v>
      </c>
      <c r="J314" s="176">
        <f>J32+J51+J70+SUM($E222:J222)+SUM($E244:J244)+SUM($E277:J277)*0.085+SUM($E295:J295)</f>
        <v>144.9</v>
      </c>
      <c r="K314" s="176">
        <f>K32+K51+K70+SUM($E222:K222)+SUM($E244:K244)+SUM($E277:K277)*0.085+SUM($E295:K295)</f>
        <v>144.9</v>
      </c>
      <c r="L314" s="176">
        <f>L32+L51+L70+SUM($E222:L222)+SUM($E244:L244)+SUM($E277:L277)*0.085+SUM($E295:L295)</f>
        <v>144.9</v>
      </c>
      <c r="M314" s="176">
        <f>M32+M51+M70+SUM($E222:M222)+SUM($E244:M244)+SUM($E277:M277)*0.085+SUM($E295:M295)</f>
        <v>144.9</v>
      </c>
      <c r="N314" s="176">
        <f>N32+N51+N70+SUM($E222:N222)+SUM($E244:N244)+SUM($E277:N277)*0.085+SUM($E295:N295)</f>
        <v>144.9</v>
      </c>
      <c r="O314" s="176">
        <f>O32+O51+O70+SUM($E222:O222)+SUM($E244:O244)+SUM($E277:O277)*0.085+SUM($E295:O295)</f>
        <v>144.9</v>
      </c>
      <c r="P314" s="176">
        <f>P32+P51+P70+SUM($E222:P222)+SUM($E244:P244)+SUM($E277:P277)*0.085+SUM($E295:P295)</f>
        <v>144.9</v>
      </c>
      <c r="Q314" s="176">
        <f>Q32+Q51+Q70+SUM($E222:Q222)+SUM($E244:Q244)+SUM($E277:Q277)*0.085+SUM($E295:Q295)</f>
        <v>144.9</v>
      </c>
      <c r="R314" s="176">
        <f>R32+R51+R70+SUM($E222:R222)+SUM($E244:R244)+SUM($E277:R277)*0.085+SUM($E295:R295)</f>
        <v>144.9</v>
      </c>
      <c r="S314" s="176">
        <f>S32+S51+S70+SUM($E222:S222)+SUM($E244:S244)+SUM($E277:S277)*0.085+SUM($E295:S295)</f>
        <v>144.9</v>
      </c>
      <c r="T314" s="176">
        <f>T32+T51+T70+SUM($E222:T222)+SUM($E244:T244)+SUM($E277:T277)*0.085+SUM($E295:T295)</f>
        <v>144.9</v>
      </c>
      <c r="U314" s="176">
        <f>U32+U51+U70+SUM($E222:U222)+SUM($E244:U244)+SUM($E277:U277)*0.085+SUM($E295:U295)</f>
        <v>144.9</v>
      </c>
      <c r="V314" s="176">
        <f>V32+V51+V70+SUM($E222:V222)+SUM($E244:V244)+SUM($E277:V277)*0.085+SUM($E295:V295)</f>
        <v>144.9</v>
      </c>
      <c r="W314" s="176">
        <f>W32+W51+W70+SUM($E222:W222)+SUM($E244:W244)+SUM($E277:W277)*0.085+SUM($E295:W295)</f>
        <v>144.9</v>
      </c>
      <c r="X314" s="176">
        <f>X32+X51+X70+SUM($E222:X222)+SUM($E244:X244)+SUM($E277:X277)*0.085+SUM($E295:X295)</f>
        <v>144.9</v>
      </c>
      <c r="Y314" s="176">
        <f>Y32+Y51+Y70+SUM($E222:Y222)+SUM($E244:Y244)+SUM($E277:Y277)*0.085+SUM($E295:Y295)</f>
        <v>144.9</v>
      </c>
      <c r="Z314" s="176">
        <f>Z32+Z51+Z70+SUM($E222:Z222)+SUM($E244:Z244)+SUM($E277:Z277)*0.085+SUM($E295:Z295)</f>
        <v>144.9</v>
      </c>
      <c r="AA314" s="176">
        <f>AA32+AA51+AA70+SUM($E222:AA222)+SUM($E244:AA244)+SUM($E277:AA277)*0.085+SUM($E295:AA295)</f>
        <v>144.9</v>
      </c>
      <c r="AB314" s="176">
        <f>AB32+AB51+AB70+SUM($E222:AB222)+SUM($E244:AB244)+SUM($E277:AB277)*0.085+SUM($E295:AB295)</f>
        <v>144.9</v>
      </c>
      <c r="AC314" s="176">
        <f>AC32+AC51+AC70+SUM($E222:AC222)+SUM($E244:AC244)+SUM($E277:AC277)*0.085+SUM($E295:AC295)</f>
        <v>144.9</v>
      </c>
      <c r="AD314" s="176">
        <f>AD32+AD51+AD70+SUM($E222:AD222)+SUM($E244:AD244)+SUM($E277:AD277)*0.085+SUM($E295:AD295)</f>
        <v>144.9</v>
      </c>
      <c r="AE314" s="176">
        <f>AE32+AE51+AE70+SUM($E222:AE222)+SUM($E244:AE244)+SUM($E277:AE277)*0.085+SUM($E295:AE295)</f>
        <v>144.9</v>
      </c>
      <c r="AF314" s="176">
        <f>AF32+AF51+AF70+SUM($E222:AF222)+SUM($E244:AF244)+SUM($E277:AF277)*0.085+SUM($E295:AF295)</f>
        <v>144.9</v>
      </c>
      <c r="AG314" s="176">
        <f>AG32+AG51+AG70+SUM($E222:AG222)+SUM($E244:AG244)+SUM($E277:AG277)*0.085+SUM($E295:AG295)</f>
        <v>144.9</v>
      </c>
      <c r="AH314" s="176">
        <f>AH32+AH51+AH70+SUM($E222:AH222)+SUM($E244:AH244)+SUM($E277:AH277)*0.085+SUM($E295:AH295)</f>
        <v>144.9</v>
      </c>
      <c r="AI314" s="176">
        <f t="shared" si="78"/>
        <v>4337.9000000000015</v>
      </c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</row>
    <row r="315" spans="1:52" ht="14.4" outlineLevel="3">
      <c r="A315" s="173" t="s">
        <v>746</v>
      </c>
      <c r="B315" s="181" t="s">
        <v>21</v>
      </c>
      <c r="C315" s="182" t="s">
        <v>747</v>
      </c>
      <c r="D315" s="182" t="s">
        <v>10</v>
      </c>
      <c r="E315" s="177">
        <f>E33+E52+E71+SUM($E223:E223)+SUM($E251:E251)+SUM($E278:E278)*0.085+SUM($E296:E296)</f>
        <v>9.0000000000000568</v>
      </c>
      <c r="F315" s="177">
        <f>F33+F52+F71+SUM($E223:F223)+SUM($E251:F251)+SUM($E278:F278)*0.085+SUM($E296:F296)</f>
        <v>9.0000000000000568</v>
      </c>
      <c r="G315" s="177">
        <f>G33+G52+G71+SUM($E223:G223)+SUM($E251:G251)+SUM($E278:G278)*0.085+SUM($E296:G296)</f>
        <v>9.0000000000000568</v>
      </c>
      <c r="H315" s="177">
        <f>H33+H52+H71+SUM($E223:H223)+SUM($E251:H251)+SUM($E278:H278)*0.085+SUM($E296:H296)</f>
        <v>9.6500000000000572</v>
      </c>
      <c r="I315" s="177">
        <f>I33+I52+I71+SUM($E223:I223)+SUM($E251:I251)+SUM($E278:I278)*0.085+SUM($E296:I296)</f>
        <v>9.6500000000000572</v>
      </c>
      <c r="J315" s="183">
        <f>J33+J52+J71+SUM($E223:J223)+SUM($E251:J251)+SUM($E278:J278)*0.085+SUM($E296:J296)</f>
        <v>3.8499999999999885</v>
      </c>
      <c r="K315" s="183">
        <f>K33+K52+K71+SUM($E223:K223)+SUM($E251:K251)+SUM($E278:K278)*0.085+SUM($E296:K296)</f>
        <v>3.8499999999999885</v>
      </c>
      <c r="L315" s="183">
        <f>L33+L52+L71+SUM($E223:L223)+SUM($E251:L251)+SUM($E278:L278)*0.085+SUM($E296:L296)</f>
        <v>3.8499999999999885</v>
      </c>
      <c r="M315" s="183">
        <f>M33+M52+M71+SUM($E223:M223)+SUM($E251:M251)+SUM($E278:M278)*0.085+SUM($E296:M296)</f>
        <v>3.8499999999999885</v>
      </c>
      <c r="N315" s="183">
        <f>N33+N52+N71+SUM($E223:N223)+SUM($E251:N251)+SUM($E278:N278)*0.085+SUM($E296:N296)</f>
        <v>3.8499999999999885</v>
      </c>
      <c r="O315" s="183">
        <f>O33+O52+O71+SUM($E223:O223)+SUM($E251:O251)+SUM($E278:O278)*0.085+SUM($E296:O296)</f>
        <v>3.8499999999999885</v>
      </c>
      <c r="P315" s="183">
        <f>P33+P52+P71+SUM($E223:P223)+SUM($E251:P251)+SUM($E278:P278)*0.085+SUM($E296:P296)</f>
        <v>3.8499999999999885</v>
      </c>
      <c r="Q315" s="183">
        <f>Q33+Q52+Q71+SUM($E223:Q223)+SUM($E251:Q251)+SUM($E278:Q278)*0.085+SUM($E296:Q296)</f>
        <v>3.8499999999999885</v>
      </c>
      <c r="R315" s="183">
        <f>R33+R52+R71+SUM($E223:R223)+SUM($E251:R251)+SUM($E278:R278)*0.085+SUM($E296:R296)</f>
        <v>3.8499999999999885</v>
      </c>
      <c r="S315" s="183">
        <f>S33+S52+S71+SUM($E223:S223)+SUM($E251:S251)+SUM($E278:S278)*0.085+SUM($E296:S296)</f>
        <v>3.8499999999999885</v>
      </c>
      <c r="T315" s="183">
        <f>T33+T52+T71+SUM($E223:T223)+SUM($E251:T251)+SUM($E278:T278)*0.085+SUM($E296:T296)</f>
        <v>3.8499999999999885</v>
      </c>
      <c r="U315" s="183">
        <f>U33+U52+U71+SUM($E223:U223)+SUM($E251:U251)+SUM($E278:U278)*0.085+SUM($E296:U296)</f>
        <v>3.8499999999999885</v>
      </c>
      <c r="V315" s="183">
        <f>V33+V52+V71+SUM($E223:V223)+SUM($E251:V251)+SUM($E278:V278)*0.085+SUM($E296:V296)</f>
        <v>3.8499999999999885</v>
      </c>
      <c r="W315" s="183">
        <f>W33+W52+W71+SUM($E223:W223)+SUM($E251:W251)+SUM($E278:W278)*0.085+SUM($E296:W296)</f>
        <v>3.8499999999999885</v>
      </c>
      <c r="X315" s="183">
        <f>X33+X52+X71+SUM($E223:X223)+SUM($E251:X251)+SUM($E278:X278)*0.085+SUM($E296:X296)</f>
        <v>3.8499999999999885</v>
      </c>
      <c r="Y315" s="183">
        <f>Y33+Y52+Y71+SUM($E223:Y223)+SUM($E251:Y251)+SUM($E278:Y278)*0.085+SUM($E296:Y296)</f>
        <v>3.8499999999999885</v>
      </c>
      <c r="Z315" s="183">
        <f>Z33+Z52+Z71+SUM($E223:Z223)+SUM($E251:Z251)+SUM($E278:Z278)*0.085+SUM($E296:Z296)</f>
        <v>3.8499999999999885</v>
      </c>
      <c r="AA315" s="183">
        <f>AA33+AA52+AA71+SUM($E223:AA223)+SUM($E251:AA251)+SUM($E278:AA278)*0.085+SUM($E296:AA296)</f>
        <v>3.8499999999999885</v>
      </c>
      <c r="AB315" s="183">
        <f>AB33+AB52+AB71+SUM($E223:AB223)+SUM($E251:AB251)+SUM($E278:AB278)*0.085+SUM($E296:AB296)</f>
        <v>3.8499999999999885</v>
      </c>
      <c r="AC315" s="183">
        <f>AC33+AC52+AC71+SUM($E223:AC223)+SUM($E251:AC251)+SUM($E278:AC278)*0.085+SUM($E296:AC296)</f>
        <v>3.8499999999999885</v>
      </c>
      <c r="AD315" s="183">
        <f>AD33+AD52+AD71+SUM($E223:AD223)+SUM($E251:AD251)+SUM($E278:AD278)*0.085+SUM($E296:AD296)</f>
        <v>3.8499999999999885</v>
      </c>
      <c r="AE315" s="183">
        <f>AE33+AE52+AE71+SUM($E223:AE223)+SUM($E251:AE251)+SUM($E278:AE278)*0.085+SUM($E296:AE296)</f>
        <v>3.8499999999999885</v>
      </c>
      <c r="AF315" s="183">
        <f>AF33+AF52+AF71+SUM($E223:AF223)+SUM($E251:AF251)+SUM($E278:AF278)*0.085+SUM($E296:AF296)</f>
        <v>3.8499999999999885</v>
      </c>
      <c r="AG315" s="183">
        <f>AG33+AG52+AG71+SUM($E223:AG223)+SUM($E251:AG251)+SUM($E278:AG278)*0.085+SUM($E296:AG296)</f>
        <v>3.8499999999999885</v>
      </c>
      <c r="AH315" s="183">
        <f>AH33+AH52+AH71+SUM($E223:AH223)+SUM($E251:AH251)+SUM($E278:AH278)*0.085+SUM($E296:AH296)</f>
        <v>3.8499999999999885</v>
      </c>
      <c r="AI315" s="183">
        <f t="shared" si="78"/>
        <v>142.5500000000001</v>
      </c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</row>
    <row r="316" spans="1:52" ht="14.4" outlineLevel="3">
      <c r="A316" s="173" t="s">
        <v>746</v>
      </c>
      <c r="B316" s="181" t="s">
        <v>748</v>
      </c>
      <c r="C316" s="182" t="s">
        <v>749</v>
      </c>
      <c r="D316" s="182" t="s">
        <v>10</v>
      </c>
      <c r="E316" s="177">
        <f>E34+E53+E72+SUM($E224:E224)+SUM($E253:E253)+SUM($E279:E279)*0.085+SUM($E297:E297)</f>
        <v>3.3999999999999204</v>
      </c>
      <c r="F316" s="177">
        <f>F34+F53+F72+SUM($E224:F224)+SUM($E253:F253)+SUM($E279:F279)*0.085+SUM($E297:F297)</f>
        <v>3.3999999999999204</v>
      </c>
      <c r="G316" s="177">
        <f>G34+G53+G72+SUM($E224:G224)+SUM($E253:G253)+SUM($E279:G279)*0.085+SUM($E297:G297)</f>
        <v>3.3999999999999204</v>
      </c>
      <c r="H316" s="177">
        <f>H34+H53+H72+SUM($E224:H224)+SUM($E253:H253)+SUM($E279:H279)*0.085+SUM($E297:H297)</f>
        <v>3.3999999999999204</v>
      </c>
      <c r="I316" s="177">
        <f>I34+I53+I72+SUM($E224:I224)+SUM($E253:I253)+SUM($E279:I279)*0.085+SUM($E297:I297)</f>
        <v>3.3999999999999204</v>
      </c>
      <c r="J316" s="183">
        <f>J34+J53+J72+SUM($E224:J224)+SUM($E253:J253)+SUM($E279:J279)*0.085+SUM($E297:J297)</f>
        <v>0</v>
      </c>
      <c r="K316" s="183">
        <f>K34+K53+K72+SUM($E224:K224)+SUM($E253:K253)+SUM($E279:K279)*0.085+SUM($E297:K297)</f>
        <v>0</v>
      </c>
      <c r="L316" s="183">
        <f>L34+L53+L72+SUM($E224:L224)+SUM($E253:L253)+SUM($E279:L279)*0.085+SUM($E297:L297)</f>
        <v>0</v>
      </c>
      <c r="M316" s="183">
        <f>M34+M53+M72+SUM($E224:M224)+SUM($E253:M253)+SUM($E279:M279)*0.085+SUM($E297:M297)</f>
        <v>0</v>
      </c>
      <c r="N316" s="183">
        <f>N34+N53+N72+SUM($E224:N224)+SUM($E253:N253)+SUM($E279:N279)*0.085+SUM($E297:N297)</f>
        <v>0</v>
      </c>
      <c r="O316" s="183">
        <f>O34+O53+O72+SUM($E224:O224)+SUM($E253:O253)+SUM($E279:O279)*0.085+SUM($E297:O297)</f>
        <v>0</v>
      </c>
      <c r="P316" s="183">
        <f>P34+P53+P72+SUM($E224:P224)+SUM($E253:P253)+SUM($E279:P279)*0.085+SUM($E297:P297)</f>
        <v>0</v>
      </c>
      <c r="Q316" s="183">
        <f>Q34+Q53+Q72+SUM($E224:Q224)+SUM($E253:Q253)+SUM($E279:Q279)*0.085+SUM($E297:Q297)</f>
        <v>0</v>
      </c>
      <c r="R316" s="183">
        <f>R34+R53+R72+SUM($E224:R224)+SUM($E253:R253)+SUM($E279:R279)*0.085+SUM($E297:R297)</f>
        <v>0</v>
      </c>
      <c r="S316" s="183">
        <f>S34+S53+S72+SUM($E224:S224)+SUM($E253:S253)+SUM($E279:S279)*0.085+SUM($E297:S297)</f>
        <v>0</v>
      </c>
      <c r="T316" s="183">
        <f>T34+T53+T72+SUM($E224:T224)+SUM($E253:T253)+SUM($E279:T279)*0.085+SUM($E297:T297)</f>
        <v>0</v>
      </c>
      <c r="U316" s="183">
        <f>U34+U53+U72+SUM($E224:U224)+SUM($E253:U253)+SUM($E279:U279)*0.085+SUM($E297:U297)</f>
        <v>0</v>
      </c>
      <c r="V316" s="183">
        <f>V34+V53+V72+SUM($E224:V224)+SUM($E253:V253)+SUM($E279:V279)*0.085+SUM($E297:V297)</f>
        <v>0</v>
      </c>
      <c r="W316" s="183">
        <f>W34+W53+W72+SUM($E224:W224)+SUM($E253:W253)+SUM($E279:W279)*0.085+SUM($E297:W297)</f>
        <v>0</v>
      </c>
      <c r="X316" s="183">
        <f>X34+X53+X72+SUM($E224:X224)+SUM($E253:X253)+SUM($E279:X279)*0.085+SUM($E297:X297)</f>
        <v>0</v>
      </c>
      <c r="Y316" s="183">
        <f>Y34+Y53+Y72+SUM($E224:Y224)+SUM($E253:Y253)+SUM($E279:Y279)*0.085+SUM($E297:Y297)</f>
        <v>0</v>
      </c>
      <c r="Z316" s="183">
        <f>Z34+Z53+Z72+SUM($E224:Z224)+SUM($E253:Z253)+SUM($E279:Z279)*0.085+SUM($E297:Z297)</f>
        <v>0</v>
      </c>
      <c r="AA316" s="183">
        <f>AA34+AA53+AA72+SUM($E224:AA224)+SUM($E253:AA253)+SUM($E279:AA279)*0.085+SUM($E297:AA297)</f>
        <v>0</v>
      </c>
      <c r="AB316" s="183">
        <f>AB34+AB53+AB72+SUM($E224:AB224)+SUM($E253:AB253)+SUM($E279:AB279)*0.085+SUM($E297:AB297)</f>
        <v>0</v>
      </c>
      <c r="AC316" s="183">
        <f>AC34+AC53+AC72+SUM($E224:AC224)+SUM($E253:AC253)+SUM($E279:AC279)*0.085+SUM($E297:AC297)</f>
        <v>0</v>
      </c>
      <c r="AD316" s="183">
        <f>AD34+AD53+AD72+SUM($E224:AD224)+SUM($E253:AD253)+SUM($E279:AD279)*0.085+SUM($E297:AD297)</f>
        <v>0</v>
      </c>
      <c r="AE316" s="183">
        <f>AE34+AE53+AE72+SUM($E224:AE224)+SUM($E253:AE253)+SUM($E279:AE279)*0.085+SUM($E297:AE297)</f>
        <v>0</v>
      </c>
      <c r="AF316" s="183">
        <f>AF34+AF53+AF72+SUM($E224:AF224)+SUM($E253:AF253)+SUM($E279:AF279)*0.085+SUM($E297:AF297)</f>
        <v>0</v>
      </c>
      <c r="AG316" s="183">
        <f>AG34+AG53+AG72+SUM($E224:AG224)+SUM($E253:AG253)+SUM($E279:AG279)*0.085+SUM($E297:AG297)</f>
        <v>0</v>
      </c>
      <c r="AH316" s="183">
        <f>AH34+AH53+AH72+SUM($E224:AH224)+SUM($E253:AH253)+SUM($E279:AH279)*0.085+SUM($E297:AH297)</f>
        <v>0</v>
      </c>
      <c r="AI316" s="183">
        <f t="shared" si="78"/>
        <v>16.999999999999602</v>
      </c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</row>
    <row r="317" spans="1:52" ht="14.4" outlineLevel="3">
      <c r="A317" s="173" t="s">
        <v>746</v>
      </c>
      <c r="B317" s="181" t="s">
        <v>750</v>
      </c>
      <c r="C317" s="182" t="s">
        <v>751</v>
      </c>
      <c r="D317" s="182" t="s">
        <v>10</v>
      </c>
      <c r="E317" s="177">
        <f>E35+E54+E73+SUM($E225:E225)+SUM($E254:E254)+SUM($E280:E280)*0.085+SUM($E298:E298)</f>
        <v>94.200000000000045</v>
      </c>
      <c r="F317" s="177">
        <f>F35+F54+F73+SUM($E225:F225)+SUM($E254:F254)+SUM($E280:F280)*0.085+SUM($E298:F298)</f>
        <v>94.200000000000045</v>
      </c>
      <c r="G317" s="177">
        <f>G35+G54+G73+SUM($E225:G225)+SUM($E254:G254)+SUM($E280:G280)*0.085+SUM($E298:G298)</f>
        <v>94.200000000000045</v>
      </c>
      <c r="H317" s="177">
        <f>H35+H54+H73+SUM($E225:H225)+SUM($E254:H254)+SUM($E280:H280)*0.085+SUM($E298:H298)</f>
        <v>96.80000000000004</v>
      </c>
      <c r="I317" s="177">
        <f>I35+I54+I73+SUM($E225:I225)+SUM($E254:I254)+SUM($E280:I280)*0.085+SUM($E298:I298)</f>
        <v>96.80000000000004</v>
      </c>
      <c r="J317" s="183">
        <f>J35+J54+J73+SUM($E225:J225)+SUM($E254:J254)+SUM($E280:J280)*0.085+SUM($E298:J298)</f>
        <v>90.52000000000001</v>
      </c>
      <c r="K317" s="183">
        <f>K35+K54+K73+SUM($E225:K225)+SUM($E254:K254)+SUM($E280:K280)*0.085+SUM($E298:K298)</f>
        <v>90.52000000000001</v>
      </c>
      <c r="L317" s="183">
        <f>L35+L54+L73+SUM($E225:L225)+SUM($E254:L254)+SUM($E280:L280)*0.085+SUM($E298:L298)</f>
        <v>90.52000000000001</v>
      </c>
      <c r="M317" s="183">
        <f>M35+M54+M73+SUM($E225:M225)+SUM($E254:M254)+SUM($E280:M280)*0.085+SUM($E298:M298)</f>
        <v>90.52000000000001</v>
      </c>
      <c r="N317" s="183">
        <f>N35+N54+N73+SUM($E225:N225)+SUM($E254:N254)+SUM($E280:N280)*0.085+SUM($E298:N298)</f>
        <v>90.52000000000001</v>
      </c>
      <c r="O317" s="183">
        <f>O35+O54+O73+SUM($E225:O225)+SUM($E254:O254)+SUM($E280:O280)*0.085+SUM($E298:O298)</f>
        <v>90.52000000000001</v>
      </c>
      <c r="P317" s="183">
        <f>P35+P54+P73+SUM($E225:P225)+SUM($E254:P254)+SUM($E280:P280)*0.085+SUM($E298:P298)</f>
        <v>90.52000000000001</v>
      </c>
      <c r="Q317" s="183">
        <f>Q35+Q54+Q73+SUM($E225:Q225)+SUM($E254:Q254)+SUM($E280:Q280)*0.085+SUM($E298:Q298)</f>
        <v>90.52000000000001</v>
      </c>
      <c r="R317" s="183">
        <f>R35+R54+R73+SUM($E225:R225)+SUM($E254:R254)+SUM($E280:R280)*0.085+SUM($E298:R298)</f>
        <v>90.52000000000001</v>
      </c>
      <c r="S317" s="183">
        <f>S35+S54+S73+SUM($E225:S225)+SUM($E254:S254)+SUM($E280:S280)*0.085+SUM($E298:S298)</f>
        <v>90.52000000000001</v>
      </c>
      <c r="T317" s="183">
        <f>T35+T54+T73+SUM($E225:T225)+SUM($E254:T254)+SUM($E280:T280)*0.085+SUM($E298:T298)</f>
        <v>90.52000000000001</v>
      </c>
      <c r="U317" s="183">
        <f>U35+U54+U73+SUM($E225:U225)+SUM($E254:U254)+SUM($E280:U280)*0.085+SUM($E298:U298)</f>
        <v>90.52000000000001</v>
      </c>
      <c r="V317" s="183">
        <f>V35+V54+V73+SUM($E225:V225)+SUM($E254:V254)+SUM($E280:V280)*0.085+SUM($E298:V298)</f>
        <v>90.52000000000001</v>
      </c>
      <c r="W317" s="183">
        <f>W35+W54+W73+SUM($E225:W225)+SUM($E254:W254)+SUM($E280:W280)*0.085+SUM($E298:W298)</f>
        <v>90.52000000000001</v>
      </c>
      <c r="X317" s="183">
        <f>X35+X54+X73+SUM($E225:X225)+SUM($E254:X254)+SUM($E280:X280)*0.085+SUM($E298:X298)</f>
        <v>90.52000000000001</v>
      </c>
      <c r="Y317" s="183">
        <f>Y35+Y54+Y73+SUM($E225:Y225)+SUM($E254:Y254)+SUM($E280:Y280)*0.085+SUM($E298:Y298)</f>
        <v>90.52000000000001</v>
      </c>
      <c r="Z317" s="183">
        <f>Z35+Z54+Z73+SUM($E225:Z225)+SUM($E254:Z254)+SUM($E280:Z280)*0.085+SUM($E298:Z298)</f>
        <v>90.52000000000001</v>
      </c>
      <c r="AA317" s="183">
        <f>AA35+AA54+AA73+SUM($E225:AA225)+SUM($E254:AA254)+SUM($E280:AA280)*0.085+SUM($E298:AA298)</f>
        <v>90.52000000000001</v>
      </c>
      <c r="AB317" s="183">
        <f>AB35+AB54+AB73+SUM($E225:AB225)+SUM($E254:AB254)+SUM($E280:AB280)*0.085+SUM($E298:AB298)</f>
        <v>90.52000000000001</v>
      </c>
      <c r="AC317" s="183">
        <f>AC35+AC54+AC73+SUM($E225:AC225)+SUM($E254:AC254)+SUM($E280:AC280)*0.085+SUM($E298:AC298)</f>
        <v>90.52000000000001</v>
      </c>
      <c r="AD317" s="183">
        <f>AD35+AD54+AD73+SUM($E225:AD225)+SUM($E254:AD254)+SUM($E280:AD280)*0.085+SUM($E298:AD298)</f>
        <v>90.52000000000001</v>
      </c>
      <c r="AE317" s="183">
        <f>AE35+AE54+AE73+SUM($E225:AE225)+SUM($E254:AE254)+SUM($E280:AE280)*0.085+SUM($E298:AE298)</f>
        <v>90.52000000000001</v>
      </c>
      <c r="AF317" s="183">
        <f>AF35+AF54+AF73+SUM($E225:AF225)+SUM($E254:AF254)+SUM($E280:AF280)*0.085+SUM($E298:AF298)</f>
        <v>90.52000000000001</v>
      </c>
      <c r="AG317" s="183">
        <f>AG35+AG54+AG73+SUM($E225:AG225)+SUM($E254:AG254)+SUM($E280:AG280)*0.085+SUM($E298:AG298)</f>
        <v>90.52000000000001</v>
      </c>
      <c r="AH317" s="183">
        <f>AH35+AH54+AH73+SUM($E225:AH225)+SUM($E254:AH254)+SUM($E280:AH280)*0.085+SUM($E298:AH298)</f>
        <v>90.52000000000001</v>
      </c>
      <c r="AI317" s="183">
        <f t="shared" si="78"/>
        <v>2739.2</v>
      </c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</row>
    <row r="318" spans="1:52" ht="14.4" outlineLevel="3">
      <c r="A318" s="173" t="s">
        <v>752</v>
      </c>
      <c r="B318" s="184" t="s">
        <v>753</v>
      </c>
      <c r="C318" s="185" t="s">
        <v>754</v>
      </c>
      <c r="D318" s="185" t="s">
        <v>10</v>
      </c>
      <c r="E318" s="177">
        <f>E36+E55+E74+SUM($E226:E226)+SUM($E259:E259)+SUM($E281:E281)*0.085+SUM($E299:E299)</f>
        <v>96.600000000000023</v>
      </c>
      <c r="F318" s="177">
        <f>F36+F55+F74+SUM($E226:F226)+SUM($E259:F259)+SUM($E281:F281)*0.085+SUM($E299:F299)</f>
        <v>96.600000000000023</v>
      </c>
      <c r="G318" s="177">
        <f>G36+G55+G74+SUM($E226:G226)+SUM($E259:G259)+SUM($E281:G281)*0.085+SUM($E299:G299)</f>
        <v>96.600000000000023</v>
      </c>
      <c r="H318" s="186">
        <f>H36+H55+H74+SUM($E226:H226)+SUM($E259:H259)+SUM($E281:H281)*0.085+SUM($E299:H299)</f>
        <v>89.550000000000026</v>
      </c>
      <c r="I318" s="186">
        <f>I36+I55+I74+SUM($E226:I226)+SUM($E259:I259)+SUM($E281:I281)*0.085+SUM($E299:I299)</f>
        <v>90.200000000000017</v>
      </c>
      <c r="J318" s="186">
        <f>J36+J55+J74+SUM($E226:J226)+SUM($E259:J259)+SUM($E281:J281)*0.085+SUM($E299:J299)</f>
        <v>90.200000000000017</v>
      </c>
      <c r="K318" s="186">
        <f>K36+K55+K74+SUM($E226:K226)+SUM($E259:K259)+SUM($E281:K281)*0.085+SUM($E299:K299)</f>
        <v>90.200000000000017</v>
      </c>
      <c r="L318" s="186">
        <f>L36+L55+L74+SUM($E226:L226)+SUM($E259:L259)+SUM($E281:L281)*0.085+SUM($E299:L299)</f>
        <v>90.200000000000017</v>
      </c>
      <c r="M318" s="186">
        <f>M36+M55+M74+SUM($E226:M226)+SUM($E259:M259)+SUM($E281:M281)*0.085+SUM($E299:M299)</f>
        <v>90.200000000000017</v>
      </c>
      <c r="N318" s="186">
        <f>N36+N55+N74+SUM($E226:N226)+SUM($E259:N259)+SUM($E281:N281)*0.085+SUM($E299:N299)</f>
        <v>90.200000000000017</v>
      </c>
      <c r="O318" s="186">
        <f>O36+O55+O74+SUM($E226:O226)+SUM($E259:O259)+SUM($E281:O281)*0.085+SUM($E299:O299)</f>
        <v>90.200000000000017</v>
      </c>
      <c r="P318" s="186">
        <f>P36+P55+P74+SUM($E226:P226)+SUM($E259:P259)+SUM($E281:P281)*0.085+SUM($E299:P299)</f>
        <v>90.200000000000017</v>
      </c>
      <c r="Q318" s="186">
        <f>Q36+Q55+Q74+SUM($E226:Q226)+SUM($E259:Q259)+SUM($E281:Q281)*0.085+SUM($E299:Q299)</f>
        <v>90.200000000000017</v>
      </c>
      <c r="R318" s="186">
        <f>R36+R55+R74+SUM($E226:R226)+SUM($E259:R259)+SUM($E281:R281)*0.085+SUM($E299:R299)</f>
        <v>90.200000000000017</v>
      </c>
      <c r="S318" s="186">
        <f>S36+S55+S74+SUM($E226:S226)+SUM($E259:S259)+SUM($E281:S281)*0.085+SUM($E299:S299)</f>
        <v>90.200000000000017</v>
      </c>
      <c r="T318" s="186">
        <f>T36+T55+T74+SUM($E226:T226)+SUM($E259:T259)+SUM($E281:T281)*0.085+SUM($E299:T299)</f>
        <v>90.200000000000017</v>
      </c>
      <c r="U318" s="186">
        <f>U36+U55+U74+SUM($E226:U226)+SUM($E259:U259)+SUM($E281:U281)*0.085+SUM($E299:U299)</f>
        <v>90.200000000000017</v>
      </c>
      <c r="V318" s="186">
        <f>V36+V55+V74+SUM($E226:V226)+SUM($E259:V259)+SUM($E281:V281)*0.085+SUM($E299:V299)</f>
        <v>90.200000000000017</v>
      </c>
      <c r="W318" s="186">
        <f>W36+W55+W74+SUM($E226:W226)+SUM($E259:W259)+SUM($E281:W281)*0.085+SUM($E299:W299)</f>
        <v>90.200000000000017</v>
      </c>
      <c r="X318" s="186">
        <f>X36+X55+X74+SUM($E226:X226)+SUM($E259:X259)+SUM($E281:X281)*0.085+SUM($E299:X299)</f>
        <v>90.200000000000017</v>
      </c>
      <c r="Y318" s="186">
        <f>Y36+Y55+Y74+SUM($E226:Y226)+SUM($E259:Y259)+SUM($E281:Y281)*0.085+SUM($E299:Y299)</f>
        <v>90.200000000000017</v>
      </c>
      <c r="Z318" s="186">
        <f>Z36+Z55+Z74+SUM($E226:Z226)+SUM($E259:Z259)+SUM($E281:Z281)*0.085+SUM($E299:Z299)</f>
        <v>90.200000000000017</v>
      </c>
      <c r="AA318" s="186">
        <f>AA36+AA55+AA74+SUM($E226:AA226)+SUM($E259:AA259)+SUM($E281:AA281)*0.085+SUM($E299:AA299)</f>
        <v>90.200000000000017</v>
      </c>
      <c r="AB318" s="186">
        <f>AB36+AB55+AB74+SUM($E226:AB226)+SUM($E259:AB259)+SUM($E281:AB281)*0.085+SUM($E299:AB299)</f>
        <v>90.200000000000017</v>
      </c>
      <c r="AC318" s="186">
        <f>AC36+AC55+AC74+SUM($E226:AC226)+SUM($E259:AC259)+SUM($E281:AC281)*0.085+SUM($E299:AC299)</f>
        <v>90.200000000000017</v>
      </c>
      <c r="AD318" s="186">
        <f>AD36+AD55+AD74+SUM($E226:AD226)+SUM($E259:AD259)+SUM($E281:AD281)*0.085+SUM($E299:AD299)</f>
        <v>90.200000000000017</v>
      </c>
      <c r="AE318" s="186">
        <f>AE36+AE55+AE74+SUM($E226:AE226)+SUM($E259:AE259)+SUM($E281:AE281)*0.085+SUM($E299:AE299)</f>
        <v>90.200000000000017</v>
      </c>
      <c r="AF318" s="186">
        <f>AF36+AF55+AF74+SUM($E226:AF226)+SUM($E259:AF259)+SUM($E281:AF281)*0.085+SUM($E299:AF299)</f>
        <v>90.200000000000017</v>
      </c>
      <c r="AG318" s="186">
        <f>AG36+AG55+AG74+SUM($E226:AG226)+SUM($E259:AG259)+SUM($E281:AG281)*0.085+SUM($E299:AG299)</f>
        <v>90.200000000000017</v>
      </c>
      <c r="AH318" s="186">
        <f>AH36+AH55+AH74+SUM($E226:AH226)+SUM($E259:AH259)+SUM($E281:AH281)*0.085+SUM($E299:AH299)</f>
        <v>90.200000000000017</v>
      </c>
      <c r="AI318" s="186">
        <f t="shared" si="78"/>
        <v>2724.5499999999993</v>
      </c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</row>
    <row r="319" spans="1:52" ht="14.4" outlineLevel="3">
      <c r="A319" s="173" t="s">
        <v>752</v>
      </c>
      <c r="B319" s="184" t="s">
        <v>755</v>
      </c>
      <c r="C319" s="185" t="s">
        <v>756</v>
      </c>
      <c r="D319" s="185" t="s">
        <v>10</v>
      </c>
      <c r="E319" s="177">
        <f>E37+E56+E75+SUM($E227:E227)+SUM($E264:E264)+SUM($E282:E282)*0.085+SUM($E300:E300)</f>
        <v>170.8</v>
      </c>
      <c r="F319" s="177">
        <f>F37+F56+F75+SUM($E227:F227)+SUM($E264:F264)+SUM($E282:F282)*0.085+SUM($E300:F300)</f>
        <v>170.8</v>
      </c>
      <c r="G319" s="177">
        <f>G37+G56+G75+SUM($E227:G227)+SUM($E264:G264)+SUM($E282:G282)*0.085+SUM($E300:G300)</f>
        <v>170.8</v>
      </c>
      <c r="H319" s="186">
        <f>H37+H56+H75+SUM($E227:H227)+SUM($E264:H264)+SUM($E282:H282)*0.085+SUM($E300:H300)</f>
        <v>161.17000000000002</v>
      </c>
      <c r="I319" s="186">
        <f>I37+I56+I75+SUM($E227:I227)+SUM($E264:I264)+SUM($E282:I282)*0.085+SUM($E300:I300)</f>
        <v>161.17000000000002</v>
      </c>
      <c r="J319" s="186">
        <f>J37+J56+J75+SUM($E227:J227)+SUM($E264:J264)+SUM($E282:J282)*0.085+SUM($E300:J300)</f>
        <v>161.17000000000002</v>
      </c>
      <c r="K319" s="186">
        <f>K37+K56+K75+SUM($E227:K227)+SUM($E264:K264)+SUM($E282:K282)*0.085+SUM($E300:K300)</f>
        <v>161.17000000000002</v>
      </c>
      <c r="L319" s="186">
        <f>L37+L56+L75+SUM($E227:L227)+SUM($E264:L264)+SUM($E282:L282)*0.085+SUM($E300:L300)</f>
        <v>161.17000000000002</v>
      </c>
      <c r="M319" s="186">
        <f>M37+M56+M75+SUM($E227:M227)+SUM($E264:M264)+SUM($E282:M282)*0.085+SUM($E300:M300)</f>
        <v>161.17000000000002</v>
      </c>
      <c r="N319" s="186">
        <f>N37+N56+N75+SUM($E227:N227)+SUM($E264:N264)+SUM($E282:N282)*0.085+SUM($E300:N300)</f>
        <v>161.17000000000002</v>
      </c>
      <c r="O319" s="186">
        <f>O37+O56+O75+SUM($E227:O227)+SUM($E264:O264)+SUM($E282:O282)*0.085+SUM($E300:O300)</f>
        <v>161.17000000000002</v>
      </c>
      <c r="P319" s="186">
        <f>P37+P56+P75+SUM($E227:P227)+SUM($E264:P264)+SUM($E282:P282)*0.085+SUM($E300:P300)</f>
        <v>161.17000000000002</v>
      </c>
      <c r="Q319" s="186">
        <f>Q37+Q56+Q75+SUM($E227:Q227)+SUM($E264:Q264)+SUM($E282:Q282)*0.085+SUM($E300:Q300)</f>
        <v>161.17000000000002</v>
      </c>
      <c r="R319" s="186">
        <f>R37+R56+R75+SUM($E227:R227)+SUM($E264:R264)+SUM($E282:R282)*0.085+SUM($E300:R300)</f>
        <v>161.17000000000002</v>
      </c>
      <c r="S319" s="186">
        <f>S37+S56+S75+SUM($E227:S227)+SUM($E264:S264)+SUM($E282:S282)*0.085+SUM($E300:S300)</f>
        <v>161.17000000000002</v>
      </c>
      <c r="T319" s="186">
        <f>T37+T56+T75+SUM($E227:T227)+SUM($E264:T264)+SUM($E282:T282)*0.085+SUM($E300:T300)</f>
        <v>161.17000000000002</v>
      </c>
      <c r="U319" s="186">
        <f>U37+U56+U75+SUM($E227:U227)+SUM($E264:U264)+SUM($E282:U282)*0.085+SUM($E300:U300)</f>
        <v>161.17000000000002</v>
      </c>
      <c r="V319" s="186">
        <f>V37+V56+V75+SUM($E227:V227)+SUM($E264:V264)+SUM($E282:V282)*0.085+SUM($E300:V300)</f>
        <v>161.17000000000002</v>
      </c>
      <c r="W319" s="186">
        <f>W37+W56+W75+SUM($E227:W227)+SUM($E264:W264)+SUM($E282:W282)*0.085+SUM($E300:W300)</f>
        <v>161.17000000000002</v>
      </c>
      <c r="X319" s="186">
        <f>X37+X56+X75+SUM($E227:X227)+SUM($E264:X264)+SUM($E282:X282)*0.085+SUM($E300:X300)</f>
        <v>161.17000000000002</v>
      </c>
      <c r="Y319" s="186">
        <f>Y37+Y56+Y75+SUM($E227:Y227)+SUM($E264:Y264)+SUM($E282:Y282)*0.085+SUM($E300:Y300)</f>
        <v>161.17000000000002</v>
      </c>
      <c r="Z319" s="186">
        <f>Z37+Z56+Z75+SUM($E227:Z227)+SUM($E264:Z264)+SUM($E282:Z282)*0.085+SUM($E300:Z300)</f>
        <v>161.17000000000002</v>
      </c>
      <c r="AA319" s="186">
        <f>AA37+AA56+AA75+SUM($E227:AA227)+SUM($E264:AA264)+SUM($E282:AA282)*0.085+SUM($E300:AA300)</f>
        <v>161.17000000000002</v>
      </c>
      <c r="AB319" s="186">
        <f>AB37+AB56+AB75+SUM($E227:AB227)+SUM($E264:AB264)+SUM($E282:AB282)*0.085+SUM($E300:AB300)</f>
        <v>161.17000000000002</v>
      </c>
      <c r="AC319" s="186">
        <f>AC37+AC56+AC75+SUM($E227:AC227)+SUM($E264:AC264)+SUM($E282:AC282)*0.085+SUM($E300:AC300)</f>
        <v>161.17000000000002</v>
      </c>
      <c r="AD319" s="186">
        <f>AD37+AD56+AD75+SUM($E227:AD227)+SUM($E264:AD264)+SUM($E282:AD282)*0.085+SUM($E300:AD300)</f>
        <v>161.17000000000002</v>
      </c>
      <c r="AE319" s="186">
        <f>AE37+AE56+AE75+SUM($E227:AE227)+SUM($E264:AE264)+SUM($E282:AE282)*0.085+SUM($E300:AE300)</f>
        <v>161.17000000000002</v>
      </c>
      <c r="AF319" s="186">
        <f>AF37+AF56+AF75+SUM($E227:AF227)+SUM($E264:AF264)+SUM($E282:AF282)*0.085+SUM($E300:AF300)</f>
        <v>161.17000000000002</v>
      </c>
      <c r="AG319" s="186">
        <f>AG37+AG56+AG75+SUM($E227:AG227)+SUM($E264:AG264)+SUM($E282:AG282)*0.085+SUM($E300:AG300)</f>
        <v>161.17000000000002</v>
      </c>
      <c r="AH319" s="186">
        <f>AH37+AH56+AH75+SUM($E227:AH227)+SUM($E264:AH264)+SUM($E282:AH282)*0.085+SUM($E300:AH300)</f>
        <v>161.17000000000002</v>
      </c>
      <c r="AI319" s="186">
        <f t="shared" si="78"/>
        <v>4863.9900000000016</v>
      </c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</row>
    <row r="320" spans="1:52" ht="14.4" outlineLevel="3">
      <c r="A320" s="173"/>
      <c r="B320" s="174" t="s">
        <v>757</v>
      </c>
      <c r="C320" s="175" t="s">
        <v>758</v>
      </c>
      <c r="D320" s="175" t="s">
        <v>10</v>
      </c>
      <c r="E320" s="176">
        <f>E38+E57+E76+SUM($E228:E228)+SUM($E265:E265)+SUM($E283:E283)*0.085+SUM($E301:E301)</f>
        <v>12.999999999999886</v>
      </c>
      <c r="F320" s="176">
        <f>F38+F57+F76+SUM($E228:F228)+SUM($E265:F265)+SUM($E283:F283)*0.085+SUM($E301:F301)</f>
        <v>24.279999999999887</v>
      </c>
      <c r="G320" s="176">
        <f>G38+G57+G76+SUM($E228:G228)+SUM($E265:G265)+SUM($E283:G283)*0.085+SUM($E301:G301)</f>
        <v>35.559999999999889</v>
      </c>
      <c r="H320" s="176">
        <f>H38+H57+H76+SUM($E228:H228)+SUM($E265:H265)+SUM($E283:H283)*0.085+SUM($E301:H301)</f>
        <v>35.559999999999889</v>
      </c>
      <c r="I320" s="176">
        <f>I38+I57+I76+SUM($E228:I228)+SUM($E265:I265)+SUM($E283:I283)*0.085+SUM($E301:I301)</f>
        <v>35.559999999999889</v>
      </c>
      <c r="J320" s="176">
        <f>J38+J57+J76+SUM($E228:J228)+SUM($E265:J265)+SUM($E283:J283)*0.085+SUM($E301:J301)</f>
        <v>35.559999999999889</v>
      </c>
      <c r="K320" s="176">
        <f>K38+K57+K76+SUM($E228:K228)+SUM($E265:K265)+SUM($E283:K283)*0.085+SUM($E301:K301)</f>
        <v>35.559999999999889</v>
      </c>
      <c r="L320" s="176">
        <f>L38+L57+L76+SUM($E228:L228)+SUM($E265:L265)+SUM($E283:L283)*0.085+SUM($E301:L301)</f>
        <v>35.559999999999889</v>
      </c>
      <c r="M320" s="176">
        <f>M38+M57+M76+SUM($E228:M228)+SUM($E265:M265)+SUM($E283:M283)*0.085+SUM($E301:M301)</f>
        <v>35.559999999999889</v>
      </c>
      <c r="N320" s="176">
        <f>N38+N57+N76+SUM($E228:N228)+SUM($E265:N265)+SUM($E283:N283)*0.085+SUM($E301:N301)</f>
        <v>35.559999999999889</v>
      </c>
      <c r="O320" s="176">
        <f>O38+O57+O76+SUM($E228:O228)+SUM($E265:O265)+SUM($E283:O283)*0.085+SUM($E301:O301)</f>
        <v>35.559999999999889</v>
      </c>
      <c r="P320" s="176">
        <f>P38+P57+P76+SUM($E228:P228)+SUM($E265:P265)+SUM($E283:P283)*0.085+SUM($E301:P301)</f>
        <v>35.559999999999889</v>
      </c>
      <c r="Q320" s="176">
        <f>Q38+Q57+Q76+SUM($E228:Q228)+SUM($E265:Q265)+SUM($E283:Q283)*0.085+SUM($E301:Q301)</f>
        <v>35.559999999999889</v>
      </c>
      <c r="R320" s="176">
        <f>R38+R57+R76+SUM($E228:R228)+SUM($E265:R265)+SUM($E283:R283)*0.085+SUM($E301:R301)</f>
        <v>35.559999999999889</v>
      </c>
      <c r="S320" s="176">
        <f>S38+S57+S76+SUM($E228:S228)+SUM($E265:S265)+SUM($E283:S283)*0.085+SUM($E301:S301)</f>
        <v>35.559999999999889</v>
      </c>
      <c r="T320" s="176">
        <f>T38+T57+T76+SUM($E228:T228)+SUM($E265:T265)+SUM($E283:T283)*0.085+SUM($E301:T301)</f>
        <v>35.559999999999889</v>
      </c>
      <c r="U320" s="176">
        <f>U38+U57+U76+SUM($E228:U228)+SUM($E265:U265)+SUM($E283:U283)*0.085+SUM($E301:U301)</f>
        <v>35.559999999999889</v>
      </c>
      <c r="V320" s="176">
        <f>V38+V57+V76+SUM($E228:V228)+SUM($E265:V265)+SUM($E283:V283)*0.085+SUM($E301:V301)</f>
        <v>35.559999999999889</v>
      </c>
      <c r="W320" s="176">
        <f>W38+W57+W76+SUM($E228:W228)+SUM($E265:W265)+SUM($E283:W283)*0.085+SUM($E301:W301)</f>
        <v>35.559999999999889</v>
      </c>
      <c r="X320" s="176">
        <f>X38+X57+X76+SUM($E228:X228)+SUM($E265:X265)+SUM($E283:X283)*0.085+SUM($E301:X301)</f>
        <v>35.559999999999889</v>
      </c>
      <c r="Y320" s="176">
        <f>Y38+Y57+Y76+SUM($E228:Y228)+SUM($E265:Y265)+SUM($E283:Y283)*0.085+SUM($E301:Y301)</f>
        <v>35.559999999999889</v>
      </c>
      <c r="Z320" s="176">
        <f>Z38+Z57+Z76+SUM($E228:Z228)+SUM($E265:Z265)+SUM($E283:Z283)*0.085+SUM($E301:Z301)</f>
        <v>35.559999999999889</v>
      </c>
      <c r="AA320" s="176">
        <f>AA38+AA57+AA76+SUM($E228:AA228)+SUM($E265:AA265)+SUM($E283:AA283)*0.085+SUM($E301:AA301)</f>
        <v>35.559999999999889</v>
      </c>
      <c r="AB320" s="176">
        <f>AB38+AB57+AB76+SUM($E228:AB228)+SUM($E265:AB265)+SUM($E283:AB283)*0.085+SUM($E301:AB301)</f>
        <v>35.559999999999889</v>
      </c>
      <c r="AC320" s="176">
        <f>AC38+AC57+AC76+SUM($E228:AC228)+SUM($E265:AC265)+SUM($E283:AC283)*0.085+SUM($E301:AC301)</f>
        <v>35.559999999999889</v>
      </c>
      <c r="AD320" s="176">
        <f>AD38+AD57+AD76+SUM($E228:AD228)+SUM($E265:AD265)+SUM($E283:AD283)*0.085+SUM($E301:AD301)</f>
        <v>35.559999999999889</v>
      </c>
      <c r="AE320" s="176">
        <f>AE38+AE57+AE76+SUM($E228:AE228)+SUM($E265:AE265)+SUM($E283:AE283)*0.085+SUM($E301:AE301)</f>
        <v>35.559999999999889</v>
      </c>
      <c r="AF320" s="176">
        <f>AF38+AF57+AF76+SUM($E228:AF228)+SUM($E265:AF265)+SUM($E283:AF283)*0.085+SUM($E301:AF301)</f>
        <v>35.559999999999889</v>
      </c>
      <c r="AG320" s="176">
        <f>AG38+AG57+AG76+SUM($E228:AG228)+SUM($E265:AG265)+SUM($E283:AG283)*0.085+SUM($E301:AG301)</f>
        <v>35.559999999999889</v>
      </c>
      <c r="AH320" s="176">
        <f>AH38+AH57+AH76+SUM($E228:AH228)+SUM($E265:AH265)+SUM($E283:AH283)*0.085+SUM($E301:AH301)</f>
        <v>35.559999999999889</v>
      </c>
      <c r="AI320" s="176">
        <f t="shared" si="78"/>
        <v>1032.9599999999975</v>
      </c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</row>
    <row r="321" spans="1:52" ht="14.4" outlineLevel="1">
      <c r="B321" s="398" t="s">
        <v>808</v>
      </c>
      <c r="C321" s="399"/>
      <c r="D321" s="51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  <c r="Z321" s="109"/>
      <c r="AA321" s="109"/>
      <c r="AB321" s="109"/>
      <c r="AC321" s="109"/>
      <c r="AD321" s="109"/>
      <c r="AE321" s="109"/>
      <c r="AF321" s="109"/>
      <c r="AG321" s="109"/>
      <c r="AH321" s="109"/>
      <c r="AI321" s="110" t="s">
        <v>6</v>
      </c>
    </row>
    <row r="322" spans="1:52" ht="14.4" outlineLevel="2">
      <c r="B322" s="6">
        <v>2</v>
      </c>
      <c r="C322" s="7" t="s">
        <v>809</v>
      </c>
      <c r="D322" s="7" t="s">
        <v>10</v>
      </c>
      <c r="E322" s="111">
        <f>SUM(E323:E339)</f>
        <v>38.804999999999993</v>
      </c>
      <c r="F322" s="111">
        <f t="shared" ref="F322:AI322" si="79">SUM(F323:F339)</f>
        <v>71.454999999999998</v>
      </c>
      <c r="G322" s="111">
        <f t="shared" si="79"/>
        <v>71.454999999999998</v>
      </c>
      <c r="H322" s="111">
        <f t="shared" si="79"/>
        <v>89.394999999999996</v>
      </c>
      <c r="I322" s="111">
        <f t="shared" si="79"/>
        <v>89.394999999999996</v>
      </c>
      <c r="J322" s="111">
        <f t="shared" si="79"/>
        <v>89.285000000000011</v>
      </c>
      <c r="K322" s="111">
        <f t="shared" si="79"/>
        <v>89.285000000000011</v>
      </c>
      <c r="L322" s="111">
        <f t="shared" si="79"/>
        <v>89.285000000000011</v>
      </c>
      <c r="M322" s="111">
        <f t="shared" si="79"/>
        <v>89.285000000000011</v>
      </c>
      <c r="N322" s="111">
        <f t="shared" si="79"/>
        <v>89.285000000000011</v>
      </c>
      <c r="O322" s="111">
        <f t="shared" si="79"/>
        <v>89.285000000000011</v>
      </c>
      <c r="P322" s="111">
        <f t="shared" si="79"/>
        <v>89.285000000000011</v>
      </c>
      <c r="Q322" s="111">
        <f t="shared" si="79"/>
        <v>89.285000000000011</v>
      </c>
      <c r="R322" s="111">
        <f t="shared" si="79"/>
        <v>89.285000000000011</v>
      </c>
      <c r="S322" s="111">
        <f t="shared" si="79"/>
        <v>89.285000000000011</v>
      </c>
      <c r="T322" s="111">
        <f t="shared" si="79"/>
        <v>95.175000000000011</v>
      </c>
      <c r="U322" s="111">
        <f t="shared" si="79"/>
        <v>95.175000000000011</v>
      </c>
      <c r="V322" s="111">
        <f t="shared" si="79"/>
        <v>95.175000000000011</v>
      </c>
      <c r="W322" s="111">
        <f t="shared" si="79"/>
        <v>95.175000000000011</v>
      </c>
      <c r="X322" s="111">
        <f t="shared" si="79"/>
        <v>95.175000000000011</v>
      </c>
      <c r="Y322" s="111">
        <f t="shared" si="79"/>
        <v>95.175000000000011</v>
      </c>
      <c r="Z322" s="111">
        <f t="shared" si="79"/>
        <v>95.175000000000011</v>
      </c>
      <c r="AA322" s="111">
        <f t="shared" si="79"/>
        <v>95.175000000000011</v>
      </c>
      <c r="AB322" s="111">
        <f t="shared" si="79"/>
        <v>95.175000000000011</v>
      </c>
      <c r="AC322" s="111">
        <f t="shared" si="79"/>
        <v>95.175000000000011</v>
      </c>
      <c r="AD322" s="111">
        <f t="shared" si="79"/>
        <v>95.175000000000011</v>
      </c>
      <c r="AE322" s="111">
        <f t="shared" si="79"/>
        <v>95.175000000000011</v>
      </c>
      <c r="AF322" s="111">
        <f t="shared" si="79"/>
        <v>95.175000000000011</v>
      </c>
      <c r="AG322" s="111">
        <f t="shared" si="79"/>
        <v>95.175000000000011</v>
      </c>
      <c r="AH322" s="111">
        <f t="shared" si="79"/>
        <v>95.175000000000011</v>
      </c>
      <c r="AI322" s="111">
        <f t="shared" si="79"/>
        <v>2680.9799999999996</v>
      </c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</row>
    <row r="323" spans="1:52" ht="14.4" outlineLevel="3">
      <c r="A323" s="173"/>
      <c r="B323" s="174" t="s">
        <v>24</v>
      </c>
      <c r="C323" s="175" t="s">
        <v>734</v>
      </c>
      <c r="D323" s="175" t="s">
        <v>10</v>
      </c>
      <c r="E323" s="176">
        <f>SUM($E175:E175)+E79</f>
        <v>0.1100000000000001</v>
      </c>
      <c r="F323" s="176">
        <f>SUM($E175:F175)+F79</f>
        <v>0.1100000000000001</v>
      </c>
      <c r="G323" s="176">
        <f>SUM($E175:G175)+G79</f>
        <v>0.1100000000000001</v>
      </c>
      <c r="H323" s="176">
        <f>SUM($E175:H175)+H79</f>
        <v>0.1100000000000001</v>
      </c>
      <c r="I323" s="176">
        <f>SUM($E175:I175)+I79</f>
        <v>0.1100000000000001</v>
      </c>
      <c r="J323" s="176">
        <f>SUM($E175:J175)+J79</f>
        <v>0.1100000000000001</v>
      </c>
      <c r="K323" s="176">
        <f>SUM($E175:K175)+K79</f>
        <v>0.1100000000000001</v>
      </c>
      <c r="L323" s="176">
        <f>SUM($E175:L175)+L79</f>
        <v>0.1100000000000001</v>
      </c>
      <c r="M323" s="176">
        <f>SUM($E175:M175)+M79</f>
        <v>0.1100000000000001</v>
      </c>
      <c r="N323" s="176">
        <f>SUM($E175:N175)+N79</f>
        <v>0.1100000000000001</v>
      </c>
      <c r="O323" s="176">
        <f>SUM($E175:O175)+O79</f>
        <v>0.1100000000000001</v>
      </c>
      <c r="P323" s="176">
        <f>SUM($E175:P175)+P79</f>
        <v>0.1100000000000001</v>
      </c>
      <c r="Q323" s="176">
        <f>SUM($E175:Q175)+Q79</f>
        <v>0.1100000000000001</v>
      </c>
      <c r="R323" s="176">
        <f>SUM($E175:R175)+R79</f>
        <v>0.1100000000000001</v>
      </c>
      <c r="S323" s="176">
        <f>SUM($E175:S175)+S79</f>
        <v>0.1100000000000001</v>
      </c>
      <c r="T323" s="176">
        <f>SUM($E175:T175)+T79</f>
        <v>0.1100000000000001</v>
      </c>
      <c r="U323" s="176">
        <f>SUM($E175:U175)+U79</f>
        <v>0.1100000000000001</v>
      </c>
      <c r="V323" s="176">
        <f>SUM($E175:V175)+V79</f>
        <v>0.1100000000000001</v>
      </c>
      <c r="W323" s="176">
        <f>SUM($E175:W175)+W79</f>
        <v>0.1100000000000001</v>
      </c>
      <c r="X323" s="176">
        <f>SUM($E175:X175)+X79</f>
        <v>0.1100000000000001</v>
      </c>
      <c r="Y323" s="176">
        <f>SUM($E175:Y175)+Y79</f>
        <v>0.1100000000000001</v>
      </c>
      <c r="Z323" s="176">
        <f>SUM($E175:Z175)+Z79</f>
        <v>0.1100000000000001</v>
      </c>
      <c r="AA323" s="176">
        <f>SUM($E175:AA175)+AA79</f>
        <v>0.1100000000000001</v>
      </c>
      <c r="AB323" s="176">
        <f>SUM($E175:AB175)+AB79</f>
        <v>0.1100000000000001</v>
      </c>
      <c r="AC323" s="176">
        <f>SUM($E175:AC175)+AC79</f>
        <v>0.1100000000000001</v>
      </c>
      <c r="AD323" s="176">
        <f>SUM($E175:AD175)+AD79</f>
        <v>0.1100000000000001</v>
      </c>
      <c r="AE323" s="176">
        <f>SUM($E175:AE175)+AE79</f>
        <v>0.1100000000000001</v>
      </c>
      <c r="AF323" s="176">
        <f>SUM($E175:AF175)+AF79</f>
        <v>0.1100000000000001</v>
      </c>
      <c r="AG323" s="176">
        <f>SUM($E175:AG175)+AG79</f>
        <v>0.1100000000000001</v>
      </c>
      <c r="AH323" s="176">
        <f>SUM($E175:AH175)+AH79</f>
        <v>0.1100000000000001</v>
      </c>
      <c r="AI323" s="176">
        <f t="shared" ref="AI323:AI339" si="80">SUM(E323:AH323)</f>
        <v>3.3000000000000052</v>
      </c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</row>
    <row r="324" spans="1:52" ht="14.4" outlineLevel="3">
      <c r="A324" s="173"/>
      <c r="B324" s="174" t="s">
        <v>25</v>
      </c>
      <c r="C324" s="175" t="s">
        <v>735</v>
      </c>
      <c r="D324" s="175" t="s">
        <v>10</v>
      </c>
      <c r="E324" s="176">
        <f>SUM($E176:E176)+E80</f>
        <v>0.73999999999999977</v>
      </c>
      <c r="F324" s="176">
        <f>SUM($E176:F176)+F80</f>
        <v>0.73999999999999977</v>
      </c>
      <c r="G324" s="176">
        <f>SUM($E176:G176)+G80</f>
        <v>0.73999999999999977</v>
      </c>
      <c r="H324" s="176">
        <f>SUM($E176:H176)+H80</f>
        <v>0.73999999999999977</v>
      </c>
      <c r="I324" s="176">
        <f>SUM($E176:I176)+I80</f>
        <v>0.73999999999999977</v>
      </c>
      <c r="J324" s="176">
        <f>SUM($E176:J176)+J80</f>
        <v>0.73999999999999977</v>
      </c>
      <c r="K324" s="176">
        <f>SUM($E176:K176)+K80</f>
        <v>0.73999999999999977</v>
      </c>
      <c r="L324" s="176">
        <f>SUM($E176:L176)+L80</f>
        <v>0.73999999999999977</v>
      </c>
      <c r="M324" s="176">
        <f>SUM($E176:M176)+M80</f>
        <v>0.73999999999999977</v>
      </c>
      <c r="N324" s="176">
        <f>SUM($E176:N176)+N80</f>
        <v>0.73999999999999977</v>
      </c>
      <c r="O324" s="176">
        <f>SUM($E176:O176)+O80</f>
        <v>0.73999999999999977</v>
      </c>
      <c r="P324" s="176">
        <f>SUM($E176:P176)+P80</f>
        <v>0.73999999999999977</v>
      </c>
      <c r="Q324" s="176">
        <f>SUM($E176:Q176)+Q80</f>
        <v>0.73999999999999977</v>
      </c>
      <c r="R324" s="176">
        <f>SUM($E176:R176)+R80</f>
        <v>0.73999999999999977</v>
      </c>
      <c r="S324" s="176">
        <f>SUM($E176:S176)+S80</f>
        <v>0.73999999999999977</v>
      </c>
      <c r="T324" s="176">
        <f>SUM($E176:T176)+T80</f>
        <v>0.73999999999999977</v>
      </c>
      <c r="U324" s="176">
        <f>SUM($E176:U176)+U80</f>
        <v>0.73999999999999977</v>
      </c>
      <c r="V324" s="176">
        <f>SUM($E176:V176)+V80</f>
        <v>0.73999999999999977</v>
      </c>
      <c r="W324" s="176">
        <f>SUM($E176:W176)+W80</f>
        <v>0.73999999999999977</v>
      </c>
      <c r="X324" s="176">
        <f>SUM($E176:X176)+X80</f>
        <v>0.73999999999999977</v>
      </c>
      <c r="Y324" s="176">
        <f>SUM($E176:Y176)+Y80</f>
        <v>0.73999999999999977</v>
      </c>
      <c r="Z324" s="176">
        <f>SUM($E176:Z176)+Z80</f>
        <v>0.73999999999999977</v>
      </c>
      <c r="AA324" s="176">
        <f>SUM($E176:AA176)+AA80</f>
        <v>0.73999999999999977</v>
      </c>
      <c r="AB324" s="176">
        <f>SUM($E176:AB176)+AB80</f>
        <v>0.73999999999999977</v>
      </c>
      <c r="AC324" s="176">
        <f>SUM($E176:AC176)+AC80</f>
        <v>0.73999999999999977</v>
      </c>
      <c r="AD324" s="176">
        <f>SUM($E176:AD176)+AD80</f>
        <v>0.73999999999999977</v>
      </c>
      <c r="AE324" s="176">
        <f>SUM($E176:AE176)+AE80</f>
        <v>0.73999999999999977</v>
      </c>
      <c r="AF324" s="176">
        <f>SUM($E176:AF176)+AF80</f>
        <v>0.73999999999999977</v>
      </c>
      <c r="AG324" s="176">
        <f>SUM($E176:AG176)+AG80</f>
        <v>0.73999999999999977</v>
      </c>
      <c r="AH324" s="176">
        <f>SUM($E176:AH176)+AH80</f>
        <v>0.73999999999999977</v>
      </c>
      <c r="AI324" s="176">
        <f t="shared" si="80"/>
        <v>22.199999999999989</v>
      </c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</row>
    <row r="325" spans="1:52" ht="14.4" outlineLevel="3">
      <c r="A325" s="173" t="s">
        <v>736</v>
      </c>
      <c r="B325" s="178" t="s">
        <v>26</v>
      </c>
      <c r="C325" s="179" t="s">
        <v>737</v>
      </c>
      <c r="D325" s="179" t="s">
        <v>10</v>
      </c>
      <c r="E325" s="180">
        <f>SUM($E177:E177)+E81</f>
        <v>0.10000000000000009</v>
      </c>
      <c r="F325" s="180">
        <f>SUM($E177:F177)+F81</f>
        <v>0.10000000000000009</v>
      </c>
      <c r="G325" s="180">
        <f>SUM($E177:G177)+G81</f>
        <v>0.10000000000000009</v>
      </c>
      <c r="H325" s="180">
        <f>SUM($E177:H177)+H81</f>
        <v>0.10000000000000009</v>
      </c>
      <c r="I325" s="180">
        <f>SUM($E177:I177)+I81</f>
        <v>0.10000000000000009</v>
      </c>
      <c r="J325" s="180">
        <f>SUM($E177:J177)+J81</f>
        <v>0.10000000000000009</v>
      </c>
      <c r="K325" s="180">
        <f>SUM($E177:K177)+K81</f>
        <v>0.10000000000000009</v>
      </c>
      <c r="L325" s="180">
        <f>SUM($E177:L177)+L81</f>
        <v>0.10000000000000009</v>
      </c>
      <c r="M325" s="180">
        <f>SUM($E177:M177)+M81</f>
        <v>0.10000000000000009</v>
      </c>
      <c r="N325" s="180">
        <f>SUM($E177:N177)+N81</f>
        <v>0.10000000000000009</v>
      </c>
      <c r="O325" s="180">
        <f>SUM($E177:O177)+O81</f>
        <v>0.10000000000000009</v>
      </c>
      <c r="P325" s="180">
        <f>SUM($E177:P177)+P81</f>
        <v>0.10000000000000009</v>
      </c>
      <c r="Q325" s="180">
        <f>SUM($E177:Q177)+Q81</f>
        <v>0.10000000000000009</v>
      </c>
      <c r="R325" s="180">
        <f>SUM($E177:R177)+R81</f>
        <v>0.10000000000000009</v>
      </c>
      <c r="S325" s="180">
        <f>SUM($E177:S177)+S81</f>
        <v>0.10000000000000009</v>
      </c>
      <c r="T325" s="180">
        <f>SUM($E177:T177)+T81</f>
        <v>0.10000000000000009</v>
      </c>
      <c r="U325" s="180">
        <f>SUM($E177:U177)+U81</f>
        <v>0.10000000000000009</v>
      </c>
      <c r="V325" s="180">
        <f>SUM($E177:V177)+V81</f>
        <v>0.10000000000000009</v>
      </c>
      <c r="W325" s="180">
        <f>SUM($E177:W177)+W81</f>
        <v>0.10000000000000009</v>
      </c>
      <c r="X325" s="180">
        <f>SUM($E177:X177)+X81</f>
        <v>0.10000000000000009</v>
      </c>
      <c r="Y325" s="180">
        <f>SUM($E177:Y177)+Y81</f>
        <v>0.10000000000000009</v>
      </c>
      <c r="Z325" s="180">
        <f>SUM($E177:Z177)+Z81</f>
        <v>0.10000000000000009</v>
      </c>
      <c r="AA325" s="180">
        <f>SUM($E177:AA177)+AA81</f>
        <v>0.10000000000000009</v>
      </c>
      <c r="AB325" s="180">
        <f>SUM($E177:AB177)+AB81</f>
        <v>0.10000000000000009</v>
      </c>
      <c r="AC325" s="180">
        <f>SUM($E177:AC177)+AC81</f>
        <v>0.10000000000000009</v>
      </c>
      <c r="AD325" s="180">
        <f>SUM($E177:AD177)+AD81</f>
        <v>0.10000000000000009</v>
      </c>
      <c r="AE325" s="180">
        <f>SUM($E177:AE177)+AE81</f>
        <v>0.10000000000000009</v>
      </c>
      <c r="AF325" s="180">
        <f>SUM($E177:AF177)+AF81</f>
        <v>0.10000000000000009</v>
      </c>
      <c r="AG325" s="180">
        <f>SUM($E177:AG177)+AG81</f>
        <v>0.10000000000000009</v>
      </c>
      <c r="AH325" s="180">
        <f>SUM($E177:AH177)+AH81</f>
        <v>0.10000000000000009</v>
      </c>
      <c r="AI325" s="180">
        <f t="shared" si="80"/>
        <v>3.0000000000000027</v>
      </c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</row>
    <row r="326" spans="1:52" ht="14.4" outlineLevel="3">
      <c r="A326" s="173" t="s">
        <v>736</v>
      </c>
      <c r="B326" s="178" t="s">
        <v>27</v>
      </c>
      <c r="C326" s="179" t="s">
        <v>738</v>
      </c>
      <c r="D326" s="179" t="s">
        <v>10</v>
      </c>
      <c r="E326" s="180">
        <f>SUM($E178:E178)+E82</f>
        <v>0</v>
      </c>
      <c r="F326" s="180">
        <f>SUM($E178:F178)+F82</f>
        <v>0</v>
      </c>
      <c r="G326" s="180">
        <f>SUM($E178:G178)+G82</f>
        <v>0</v>
      </c>
      <c r="H326" s="180">
        <f>SUM($E178:H178)+H82</f>
        <v>0</v>
      </c>
      <c r="I326" s="180">
        <f>SUM($E178:I178)+I82</f>
        <v>0</v>
      </c>
      <c r="J326" s="180">
        <f>SUM($E178:J178)+J82</f>
        <v>0</v>
      </c>
      <c r="K326" s="180">
        <f>SUM($E178:K178)+K82</f>
        <v>0</v>
      </c>
      <c r="L326" s="180">
        <f>SUM($E178:L178)+L82</f>
        <v>0</v>
      </c>
      <c r="M326" s="180">
        <f>SUM($E178:M178)+M82</f>
        <v>0</v>
      </c>
      <c r="N326" s="180">
        <f>SUM($E178:N178)+N82</f>
        <v>0</v>
      </c>
      <c r="O326" s="180">
        <f>SUM($E178:O178)+O82</f>
        <v>0</v>
      </c>
      <c r="P326" s="180">
        <f>SUM($E178:P178)+P82</f>
        <v>0</v>
      </c>
      <c r="Q326" s="180">
        <f>SUM($E178:Q178)+Q82</f>
        <v>0</v>
      </c>
      <c r="R326" s="180">
        <f>SUM($E178:R178)+R82</f>
        <v>0</v>
      </c>
      <c r="S326" s="180">
        <f>SUM($E178:S178)+S82</f>
        <v>0</v>
      </c>
      <c r="T326" s="180">
        <f>SUM($E178:T178)+T82</f>
        <v>0</v>
      </c>
      <c r="U326" s="180">
        <f>SUM($E178:U178)+U82</f>
        <v>0</v>
      </c>
      <c r="V326" s="180">
        <f>SUM($E178:V178)+V82</f>
        <v>0</v>
      </c>
      <c r="W326" s="180">
        <f>SUM($E178:W178)+W82</f>
        <v>0</v>
      </c>
      <c r="X326" s="180">
        <f>SUM($E178:X178)+X82</f>
        <v>0</v>
      </c>
      <c r="Y326" s="180">
        <f>SUM($E178:Y178)+Y82</f>
        <v>0</v>
      </c>
      <c r="Z326" s="180">
        <f>SUM($E178:Z178)+Z82</f>
        <v>0</v>
      </c>
      <c r="AA326" s="180">
        <f>SUM($E178:AA178)+AA82</f>
        <v>0</v>
      </c>
      <c r="AB326" s="180">
        <f>SUM($E178:AB178)+AB82</f>
        <v>0</v>
      </c>
      <c r="AC326" s="180">
        <f>SUM($E178:AC178)+AC82</f>
        <v>0</v>
      </c>
      <c r="AD326" s="180">
        <f>SUM($E178:AD178)+AD82</f>
        <v>0</v>
      </c>
      <c r="AE326" s="180">
        <f>SUM($E178:AE178)+AE82</f>
        <v>0</v>
      </c>
      <c r="AF326" s="180">
        <f>SUM($E178:AF178)+AF82</f>
        <v>0</v>
      </c>
      <c r="AG326" s="180">
        <f>SUM($E178:AG178)+AG82</f>
        <v>0</v>
      </c>
      <c r="AH326" s="180">
        <f>SUM($E178:AH178)+AH82</f>
        <v>0</v>
      </c>
      <c r="AI326" s="180">
        <f t="shared" si="80"/>
        <v>0</v>
      </c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</row>
    <row r="327" spans="1:52" ht="14.4" outlineLevel="3">
      <c r="A327" s="173" t="s">
        <v>736</v>
      </c>
      <c r="B327" s="178" t="s">
        <v>28</v>
      </c>
      <c r="C327" s="179" t="s">
        <v>739</v>
      </c>
      <c r="D327" s="179" t="s">
        <v>10</v>
      </c>
      <c r="E327" s="180">
        <f>SUM($E179:E179)+E83</f>
        <v>0</v>
      </c>
      <c r="F327" s="180">
        <f>SUM($E179:F179)+F83</f>
        <v>0</v>
      </c>
      <c r="G327" s="180">
        <f>SUM($E179:G179)+G83</f>
        <v>0</v>
      </c>
      <c r="H327" s="180">
        <f>SUM($E179:H179)+H83</f>
        <v>0</v>
      </c>
      <c r="I327" s="180">
        <f>SUM($E179:I179)+I83</f>
        <v>0</v>
      </c>
      <c r="J327" s="180">
        <f>SUM($E179:J179)+J83</f>
        <v>0</v>
      </c>
      <c r="K327" s="180">
        <f>SUM($E179:K179)+K83</f>
        <v>0</v>
      </c>
      <c r="L327" s="180">
        <f>SUM($E179:L179)+L83</f>
        <v>0</v>
      </c>
      <c r="M327" s="180">
        <f>SUM($E179:M179)+M83</f>
        <v>0</v>
      </c>
      <c r="N327" s="180">
        <f>SUM($E179:N179)+N83</f>
        <v>0</v>
      </c>
      <c r="O327" s="180">
        <f>SUM($E179:O179)+O83</f>
        <v>0</v>
      </c>
      <c r="P327" s="180">
        <f>SUM($E179:P179)+P83</f>
        <v>0</v>
      </c>
      <c r="Q327" s="180">
        <f>SUM($E179:Q179)+Q83</f>
        <v>0</v>
      </c>
      <c r="R327" s="180">
        <f>SUM($E179:R179)+R83</f>
        <v>0</v>
      </c>
      <c r="S327" s="180">
        <f>SUM($E179:S179)+S83</f>
        <v>0</v>
      </c>
      <c r="T327" s="180">
        <f>SUM($E179:T179)+T83</f>
        <v>0</v>
      </c>
      <c r="U327" s="180">
        <f>SUM($E179:U179)+U83</f>
        <v>0</v>
      </c>
      <c r="V327" s="180">
        <f>SUM($E179:V179)+V83</f>
        <v>0</v>
      </c>
      <c r="W327" s="180">
        <f>SUM($E179:W179)+W83</f>
        <v>0</v>
      </c>
      <c r="X327" s="180">
        <f>SUM($E179:X179)+X83</f>
        <v>0</v>
      </c>
      <c r="Y327" s="180">
        <f>SUM($E179:Y179)+Y83</f>
        <v>0</v>
      </c>
      <c r="Z327" s="180">
        <f>SUM($E179:Z179)+Z83</f>
        <v>0</v>
      </c>
      <c r="AA327" s="180">
        <f>SUM($E179:AA179)+AA83</f>
        <v>0</v>
      </c>
      <c r="AB327" s="180">
        <f>SUM($E179:AB179)+AB83</f>
        <v>0</v>
      </c>
      <c r="AC327" s="180">
        <f>SUM($E179:AC179)+AC83</f>
        <v>0</v>
      </c>
      <c r="AD327" s="180">
        <f>SUM($E179:AD179)+AD83</f>
        <v>0</v>
      </c>
      <c r="AE327" s="180">
        <f>SUM($E179:AE179)+AE83</f>
        <v>0</v>
      </c>
      <c r="AF327" s="180">
        <f>SUM($E179:AF179)+AF83</f>
        <v>0</v>
      </c>
      <c r="AG327" s="180">
        <f>SUM($E179:AG179)+AG83</f>
        <v>0</v>
      </c>
      <c r="AH327" s="180">
        <f>SUM($E179:AH179)+AH83</f>
        <v>0</v>
      </c>
      <c r="AI327" s="180">
        <f t="shared" si="80"/>
        <v>0</v>
      </c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</row>
    <row r="328" spans="1:52" ht="14.4" outlineLevel="3">
      <c r="A328" s="173" t="s">
        <v>736</v>
      </c>
      <c r="B328" s="178" t="s">
        <v>29</v>
      </c>
      <c r="C328" s="179" t="s">
        <v>740</v>
      </c>
      <c r="D328" s="179" t="s">
        <v>10</v>
      </c>
      <c r="E328" s="180">
        <f>SUM($E180:E180)+E84</f>
        <v>0</v>
      </c>
      <c r="F328" s="180">
        <f>SUM($E180:F180)+F84</f>
        <v>0</v>
      </c>
      <c r="G328" s="180">
        <f>SUM($E180:G180)+G84</f>
        <v>0</v>
      </c>
      <c r="H328" s="180">
        <f>SUM($E180:H180)+H84</f>
        <v>0</v>
      </c>
      <c r="I328" s="180">
        <f>SUM($E180:I180)+I84</f>
        <v>0</v>
      </c>
      <c r="J328" s="180">
        <f>SUM($E180:J180)+J84</f>
        <v>0</v>
      </c>
      <c r="K328" s="180">
        <f>SUM($E180:K180)+K84</f>
        <v>0</v>
      </c>
      <c r="L328" s="180">
        <f>SUM($E180:L180)+L84</f>
        <v>0</v>
      </c>
      <c r="M328" s="180">
        <f>SUM($E180:M180)+M84</f>
        <v>0</v>
      </c>
      <c r="N328" s="180">
        <f>SUM($E180:N180)+N84</f>
        <v>0</v>
      </c>
      <c r="O328" s="180">
        <f>SUM($E180:O180)+O84</f>
        <v>0</v>
      </c>
      <c r="P328" s="180">
        <f>SUM($E180:P180)+P84</f>
        <v>0</v>
      </c>
      <c r="Q328" s="180">
        <f>SUM($E180:Q180)+Q84</f>
        <v>0</v>
      </c>
      <c r="R328" s="180">
        <f>SUM($E180:R180)+R84</f>
        <v>0</v>
      </c>
      <c r="S328" s="180">
        <f>SUM($E180:S180)+S84</f>
        <v>0</v>
      </c>
      <c r="T328" s="180">
        <f>SUM($E180:T180)+T84</f>
        <v>0</v>
      </c>
      <c r="U328" s="180">
        <f>SUM($E180:U180)+U84</f>
        <v>0</v>
      </c>
      <c r="V328" s="180">
        <f>SUM($E180:V180)+V84</f>
        <v>0</v>
      </c>
      <c r="W328" s="180">
        <f>SUM($E180:W180)+W84</f>
        <v>0</v>
      </c>
      <c r="X328" s="180">
        <f>SUM($E180:X180)+X84</f>
        <v>0</v>
      </c>
      <c r="Y328" s="180">
        <f>SUM($E180:Y180)+Y84</f>
        <v>0</v>
      </c>
      <c r="Z328" s="180">
        <f>SUM($E180:Z180)+Z84</f>
        <v>0</v>
      </c>
      <c r="AA328" s="180">
        <f>SUM($E180:AA180)+AA84</f>
        <v>0</v>
      </c>
      <c r="AB328" s="180">
        <f>SUM($E180:AB180)+AB84</f>
        <v>0</v>
      </c>
      <c r="AC328" s="180">
        <f>SUM($E180:AC180)+AC84</f>
        <v>0</v>
      </c>
      <c r="AD328" s="180">
        <f>SUM($E180:AD180)+AD84</f>
        <v>0</v>
      </c>
      <c r="AE328" s="180">
        <f>SUM($E180:AE180)+AE84</f>
        <v>0</v>
      </c>
      <c r="AF328" s="180">
        <f>SUM($E180:AF180)+AF84</f>
        <v>0</v>
      </c>
      <c r="AG328" s="180">
        <f>SUM($E180:AG180)+AG84</f>
        <v>0</v>
      </c>
      <c r="AH328" s="180">
        <f>SUM($E180:AH180)+AH84</f>
        <v>0</v>
      </c>
      <c r="AI328" s="180">
        <f t="shared" si="80"/>
        <v>0</v>
      </c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</row>
    <row r="329" spans="1:52" ht="14.4" outlineLevel="3">
      <c r="A329" s="173" t="s">
        <v>736</v>
      </c>
      <c r="B329" s="178" t="s">
        <v>30</v>
      </c>
      <c r="C329" s="179" t="s">
        <v>741</v>
      </c>
      <c r="D329" s="179" t="s">
        <v>10</v>
      </c>
      <c r="E329" s="180">
        <f>SUM($E181:E181)+E85</f>
        <v>0</v>
      </c>
      <c r="F329" s="180">
        <f>SUM($E181:F181)+F85</f>
        <v>0</v>
      </c>
      <c r="G329" s="180">
        <f>SUM($E181:G181)+G85</f>
        <v>0</v>
      </c>
      <c r="H329" s="180">
        <f>SUM($E181:H181)+H85</f>
        <v>0</v>
      </c>
      <c r="I329" s="180">
        <f>SUM($E181:I181)+I85</f>
        <v>0</v>
      </c>
      <c r="J329" s="180">
        <f>SUM($E181:J181)+J85</f>
        <v>0</v>
      </c>
      <c r="K329" s="180">
        <f>SUM($E181:K181)+K85</f>
        <v>0</v>
      </c>
      <c r="L329" s="180">
        <f>SUM($E181:L181)+L85</f>
        <v>0</v>
      </c>
      <c r="M329" s="180">
        <f>SUM($E181:M181)+M85</f>
        <v>0</v>
      </c>
      <c r="N329" s="180">
        <f>SUM($E181:N181)+N85</f>
        <v>0</v>
      </c>
      <c r="O329" s="180">
        <f>SUM($E181:O181)+O85</f>
        <v>0</v>
      </c>
      <c r="P329" s="180">
        <f>SUM($E181:P181)+P85</f>
        <v>0</v>
      </c>
      <c r="Q329" s="180">
        <f>SUM($E181:Q181)+Q85</f>
        <v>0</v>
      </c>
      <c r="R329" s="180">
        <f>SUM($E181:R181)+R85</f>
        <v>0</v>
      </c>
      <c r="S329" s="180">
        <f>SUM($E181:S181)+S85</f>
        <v>0</v>
      </c>
      <c r="T329" s="180">
        <f>SUM($E181:T181)+T85</f>
        <v>0</v>
      </c>
      <c r="U329" s="180">
        <f>SUM($E181:U181)+U85</f>
        <v>0</v>
      </c>
      <c r="V329" s="180">
        <f>SUM($E181:V181)+V85</f>
        <v>0</v>
      </c>
      <c r="W329" s="180">
        <f>SUM($E181:W181)+W85</f>
        <v>0</v>
      </c>
      <c r="X329" s="180">
        <f>SUM($E181:X181)+X85</f>
        <v>0</v>
      </c>
      <c r="Y329" s="180">
        <f>SUM($E181:Y181)+Y85</f>
        <v>0</v>
      </c>
      <c r="Z329" s="180">
        <f>SUM($E181:Z181)+Z85</f>
        <v>0</v>
      </c>
      <c r="AA329" s="180">
        <f>SUM($E181:AA181)+AA85</f>
        <v>0</v>
      </c>
      <c r="AB329" s="180">
        <f>SUM($E181:AB181)+AB85</f>
        <v>0</v>
      </c>
      <c r="AC329" s="180">
        <f>SUM($E181:AC181)+AC85</f>
        <v>0</v>
      </c>
      <c r="AD329" s="180">
        <f>SUM($E181:AD181)+AD85</f>
        <v>0</v>
      </c>
      <c r="AE329" s="180">
        <f>SUM($E181:AE181)+AE85</f>
        <v>0</v>
      </c>
      <c r="AF329" s="180">
        <f>SUM($E181:AF181)+AF85</f>
        <v>0</v>
      </c>
      <c r="AG329" s="180">
        <f>SUM($E181:AG181)+AG85</f>
        <v>0</v>
      </c>
      <c r="AH329" s="180">
        <f>SUM($E181:AH181)+AH85</f>
        <v>0</v>
      </c>
      <c r="AI329" s="180">
        <f t="shared" si="80"/>
        <v>0</v>
      </c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</row>
    <row r="330" spans="1:52" ht="14.4" outlineLevel="3">
      <c r="A330" s="173" t="s">
        <v>736</v>
      </c>
      <c r="B330" s="178" t="s">
        <v>31</v>
      </c>
      <c r="C330" s="179" t="s">
        <v>742</v>
      </c>
      <c r="D330" s="179" t="s">
        <v>10</v>
      </c>
      <c r="E330" s="180">
        <f>SUM($E182:E182)+E86</f>
        <v>0</v>
      </c>
      <c r="F330" s="180">
        <f>SUM($E182:F182)+F86</f>
        <v>0</v>
      </c>
      <c r="G330" s="180">
        <f>SUM($E182:G182)+G86</f>
        <v>0</v>
      </c>
      <c r="H330" s="180">
        <f>SUM($E182:H182)+H86</f>
        <v>0</v>
      </c>
      <c r="I330" s="180">
        <f>SUM($E182:I182)+I86</f>
        <v>0</v>
      </c>
      <c r="J330" s="180">
        <f>SUM($E182:J182)+J86</f>
        <v>0</v>
      </c>
      <c r="K330" s="180">
        <f>SUM($E182:K182)+K86</f>
        <v>0</v>
      </c>
      <c r="L330" s="180">
        <f>SUM($E182:L182)+L86</f>
        <v>0</v>
      </c>
      <c r="M330" s="180">
        <f>SUM($E182:M182)+M86</f>
        <v>0</v>
      </c>
      <c r="N330" s="180">
        <f>SUM($E182:N182)+N86</f>
        <v>0</v>
      </c>
      <c r="O330" s="180">
        <f>SUM($E182:O182)+O86</f>
        <v>0</v>
      </c>
      <c r="P330" s="180">
        <f>SUM($E182:P182)+P86</f>
        <v>0</v>
      </c>
      <c r="Q330" s="180">
        <f>SUM($E182:Q182)+Q86</f>
        <v>0</v>
      </c>
      <c r="R330" s="180">
        <f>SUM($E182:R182)+R86</f>
        <v>0</v>
      </c>
      <c r="S330" s="180">
        <f>SUM($E182:S182)+S86</f>
        <v>0</v>
      </c>
      <c r="T330" s="180">
        <f>SUM($E182:T182)+T86</f>
        <v>0</v>
      </c>
      <c r="U330" s="180">
        <f>SUM($E182:U182)+U86</f>
        <v>0</v>
      </c>
      <c r="V330" s="180">
        <f>SUM($E182:V182)+V86</f>
        <v>0</v>
      </c>
      <c r="W330" s="180">
        <f>SUM($E182:W182)+W86</f>
        <v>0</v>
      </c>
      <c r="X330" s="180">
        <f>SUM($E182:X182)+X86</f>
        <v>0</v>
      </c>
      <c r="Y330" s="180">
        <f>SUM($E182:Y182)+Y86</f>
        <v>0</v>
      </c>
      <c r="Z330" s="180">
        <f>SUM($E182:Z182)+Z86</f>
        <v>0</v>
      </c>
      <c r="AA330" s="180">
        <f>SUM($E182:AA182)+AA86</f>
        <v>0</v>
      </c>
      <c r="AB330" s="180">
        <f>SUM($E182:AB182)+AB86</f>
        <v>0</v>
      </c>
      <c r="AC330" s="180">
        <f>SUM($E182:AC182)+AC86</f>
        <v>0</v>
      </c>
      <c r="AD330" s="180">
        <f>SUM($E182:AD182)+AD86</f>
        <v>0</v>
      </c>
      <c r="AE330" s="180">
        <f>SUM($E182:AE182)+AE86</f>
        <v>0</v>
      </c>
      <c r="AF330" s="180">
        <f>SUM($E182:AF182)+AF86</f>
        <v>0</v>
      </c>
      <c r="AG330" s="180">
        <f>SUM($E182:AG182)+AG86</f>
        <v>0</v>
      </c>
      <c r="AH330" s="180">
        <f>SUM($E182:AH182)+AH86</f>
        <v>0</v>
      </c>
      <c r="AI330" s="180">
        <f t="shared" si="80"/>
        <v>0</v>
      </c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</row>
    <row r="331" spans="1:52" ht="14.4" outlineLevel="3">
      <c r="A331" s="173" t="s">
        <v>736</v>
      </c>
      <c r="B331" s="178" t="s">
        <v>32</v>
      </c>
      <c r="C331" s="179" t="s">
        <v>743</v>
      </c>
      <c r="D331" s="179" t="s">
        <v>10</v>
      </c>
      <c r="E331" s="180">
        <f>SUM($E183:E183)+E87</f>
        <v>3.8649999999999949</v>
      </c>
      <c r="F331" s="180">
        <f>SUM($E183:F183)+F87</f>
        <v>3.8649999999999949</v>
      </c>
      <c r="G331" s="180">
        <f>SUM($E183:G183)+G87</f>
        <v>3.8649999999999949</v>
      </c>
      <c r="H331" s="180">
        <f>SUM($E183:H183)+H87</f>
        <v>3.8649999999999949</v>
      </c>
      <c r="I331" s="180">
        <f>SUM($E183:I183)+I87</f>
        <v>3.8649999999999949</v>
      </c>
      <c r="J331" s="180">
        <f>SUM($E183:J183)+J87</f>
        <v>3.8649999999999949</v>
      </c>
      <c r="K331" s="180">
        <f>SUM($E183:K183)+K87</f>
        <v>3.8649999999999949</v>
      </c>
      <c r="L331" s="180">
        <f>SUM($E183:L183)+L87</f>
        <v>3.8649999999999949</v>
      </c>
      <c r="M331" s="180">
        <f>SUM($E183:M183)+M87</f>
        <v>3.8649999999999949</v>
      </c>
      <c r="N331" s="180">
        <f>SUM($E183:N183)+N87</f>
        <v>3.8649999999999949</v>
      </c>
      <c r="O331" s="180">
        <f>SUM($E183:O183)+O87</f>
        <v>3.8649999999999949</v>
      </c>
      <c r="P331" s="180">
        <f>SUM($E183:P183)+P87</f>
        <v>3.8649999999999949</v>
      </c>
      <c r="Q331" s="180">
        <f>SUM($E183:Q183)+Q87</f>
        <v>3.8649999999999949</v>
      </c>
      <c r="R331" s="180">
        <f>SUM($E183:R183)+R87</f>
        <v>3.8649999999999949</v>
      </c>
      <c r="S331" s="180">
        <f>SUM($E183:S183)+S87</f>
        <v>3.8649999999999949</v>
      </c>
      <c r="T331" s="180">
        <f>SUM($E183:T183)+T87</f>
        <v>9.7549999999999955</v>
      </c>
      <c r="U331" s="180">
        <f>SUM($E183:U183)+U87</f>
        <v>9.7549999999999955</v>
      </c>
      <c r="V331" s="180">
        <f>SUM($E183:V183)+V87</f>
        <v>9.7549999999999955</v>
      </c>
      <c r="W331" s="180">
        <f>SUM($E183:W183)+W87</f>
        <v>9.7549999999999955</v>
      </c>
      <c r="X331" s="180">
        <f>SUM($E183:X183)+X87</f>
        <v>9.7549999999999955</v>
      </c>
      <c r="Y331" s="180">
        <f>SUM($E183:Y183)+Y87</f>
        <v>9.7549999999999955</v>
      </c>
      <c r="Z331" s="180">
        <f>SUM($E183:Z183)+Z87</f>
        <v>9.7549999999999955</v>
      </c>
      <c r="AA331" s="180">
        <f>SUM($E183:AA183)+AA87</f>
        <v>9.7549999999999955</v>
      </c>
      <c r="AB331" s="180">
        <f>SUM($E183:AB183)+AB87</f>
        <v>9.7549999999999955</v>
      </c>
      <c r="AC331" s="180">
        <f>SUM($E183:AC183)+AC87</f>
        <v>9.7549999999999955</v>
      </c>
      <c r="AD331" s="180">
        <f>SUM($E183:AD183)+AD87</f>
        <v>9.7549999999999955</v>
      </c>
      <c r="AE331" s="180">
        <f>SUM($E183:AE183)+AE87</f>
        <v>9.7549999999999955</v>
      </c>
      <c r="AF331" s="180">
        <f>SUM($E183:AF183)+AF87</f>
        <v>9.7549999999999955</v>
      </c>
      <c r="AG331" s="180">
        <f>SUM($E183:AG183)+AG87</f>
        <v>9.7549999999999955</v>
      </c>
      <c r="AH331" s="180">
        <f>SUM($E183:AH183)+AH87</f>
        <v>9.7549999999999955</v>
      </c>
      <c r="AI331" s="180">
        <f t="shared" si="80"/>
        <v>204.29999999999984</v>
      </c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</row>
    <row r="332" spans="1:52" ht="14.4" outlineLevel="3">
      <c r="A332" s="173"/>
      <c r="B332" s="174" t="s">
        <v>33</v>
      </c>
      <c r="C332" s="175" t="s">
        <v>744</v>
      </c>
      <c r="D332" s="175" t="s">
        <v>10</v>
      </c>
      <c r="E332" s="176">
        <f>SUM($E184:E184)+E88</f>
        <v>7.6449999999999818</v>
      </c>
      <c r="F332" s="176">
        <f>SUM($E184:F184)+F88</f>
        <v>9.5449999999999822</v>
      </c>
      <c r="G332" s="176">
        <f>SUM($E184:G184)+G88</f>
        <v>9.5449999999999822</v>
      </c>
      <c r="H332" s="176">
        <f>SUM($E184:H184)+H88</f>
        <v>9.5449999999999822</v>
      </c>
      <c r="I332" s="176">
        <f>SUM($E184:I184)+I88</f>
        <v>9.5449999999999822</v>
      </c>
      <c r="J332" s="176">
        <f>SUM($E184:J184)+J88</f>
        <v>9.5449999999999822</v>
      </c>
      <c r="K332" s="176">
        <f>SUM($E184:K184)+K88</f>
        <v>9.5449999999999822</v>
      </c>
      <c r="L332" s="176">
        <f>SUM($E184:L184)+L88</f>
        <v>9.5449999999999822</v>
      </c>
      <c r="M332" s="176">
        <f>SUM($E184:M184)+M88</f>
        <v>9.5449999999999822</v>
      </c>
      <c r="N332" s="176">
        <f>SUM($E184:N184)+N88</f>
        <v>9.5449999999999822</v>
      </c>
      <c r="O332" s="176">
        <f>SUM($E184:O184)+O88</f>
        <v>9.5449999999999822</v>
      </c>
      <c r="P332" s="176">
        <f>SUM($E184:P184)+P88</f>
        <v>9.5449999999999822</v>
      </c>
      <c r="Q332" s="176">
        <f>SUM($E184:Q184)+Q88</f>
        <v>9.5449999999999822</v>
      </c>
      <c r="R332" s="176">
        <f>SUM($E184:R184)+R88</f>
        <v>9.5449999999999822</v>
      </c>
      <c r="S332" s="176">
        <f>SUM($E184:S184)+S88</f>
        <v>9.5449999999999822</v>
      </c>
      <c r="T332" s="176">
        <f>SUM($E184:T184)+T88</f>
        <v>9.5449999999999822</v>
      </c>
      <c r="U332" s="176">
        <f>SUM($E184:U184)+U88</f>
        <v>9.5449999999999822</v>
      </c>
      <c r="V332" s="176">
        <f>SUM($E184:V184)+V88</f>
        <v>9.5449999999999822</v>
      </c>
      <c r="W332" s="176">
        <f>SUM($E184:W184)+W88</f>
        <v>9.5449999999999822</v>
      </c>
      <c r="X332" s="176">
        <f>SUM($E184:X184)+X88</f>
        <v>9.5449999999999822</v>
      </c>
      <c r="Y332" s="176">
        <f>SUM($E184:Y184)+Y88</f>
        <v>9.5449999999999822</v>
      </c>
      <c r="Z332" s="176">
        <f>SUM($E184:Z184)+Z88</f>
        <v>9.5449999999999822</v>
      </c>
      <c r="AA332" s="176">
        <f>SUM($E184:AA184)+AA88</f>
        <v>9.5449999999999822</v>
      </c>
      <c r="AB332" s="176">
        <f>SUM($E184:AB184)+AB88</f>
        <v>9.5449999999999822</v>
      </c>
      <c r="AC332" s="176">
        <f>SUM($E184:AC184)+AC88</f>
        <v>9.5449999999999822</v>
      </c>
      <c r="AD332" s="176">
        <f>SUM($E184:AD184)+AD88</f>
        <v>9.5449999999999822</v>
      </c>
      <c r="AE332" s="176">
        <f>SUM($E184:AE184)+AE88</f>
        <v>9.5449999999999822</v>
      </c>
      <c r="AF332" s="176">
        <f>SUM($E184:AF184)+AF88</f>
        <v>9.5449999999999822</v>
      </c>
      <c r="AG332" s="176">
        <f>SUM($E184:AG184)+AG88</f>
        <v>9.5449999999999822</v>
      </c>
      <c r="AH332" s="176">
        <f>SUM($E184:AH184)+AH88</f>
        <v>9.5449999999999822</v>
      </c>
      <c r="AI332" s="176">
        <f t="shared" si="80"/>
        <v>284.44999999999948</v>
      </c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</row>
    <row r="333" spans="1:52" ht="14.4" outlineLevel="3">
      <c r="A333" s="173"/>
      <c r="B333" s="174" t="s">
        <v>34</v>
      </c>
      <c r="C333" s="175" t="s">
        <v>745</v>
      </c>
      <c r="D333" s="175" t="s">
        <v>10</v>
      </c>
      <c r="E333" s="176">
        <f>SUM($E185:E185)+E89</f>
        <v>23.955000000000027</v>
      </c>
      <c r="F333" s="176">
        <f>SUM($E185:F185)+F89</f>
        <v>27.145000000000028</v>
      </c>
      <c r="G333" s="176">
        <f>SUM($E185:G185)+G89</f>
        <v>27.145000000000028</v>
      </c>
      <c r="H333" s="176">
        <f>SUM($E185:H185)+H89</f>
        <v>45.085000000000029</v>
      </c>
      <c r="I333" s="176">
        <f>SUM($E185:I185)+I89</f>
        <v>45.085000000000029</v>
      </c>
      <c r="J333" s="176">
        <f>SUM($E185:J185)+J89</f>
        <v>45.085000000000029</v>
      </c>
      <c r="K333" s="176">
        <f>SUM($E185:K185)+K89</f>
        <v>45.085000000000029</v>
      </c>
      <c r="L333" s="176">
        <f>SUM($E185:L185)+L89</f>
        <v>45.085000000000029</v>
      </c>
      <c r="M333" s="176">
        <f>SUM($E185:M185)+M89</f>
        <v>45.085000000000029</v>
      </c>
      <c r="N333" s="176">
        <f>SUM($E185:N185)+N89</f>
        <v>45.085000000000029</v>
      </c>
      <c r="O333" s="176">
        <f>SUM($E185:O185)+O89</f>
        <v>45.085000000000029</v>
      </c>
      <c r="P333" s="176">
        <f>SUM($E185:P185)+P89</f>
        <v>45.085000000000029</v>
      </c>
      <c r="Q333" s="176">
        <f>SUM($E185:Q185)+Q89</f>
        <v>45.085000000000029</v>
      </c>
      <c r="R333" s="176">
        <f>SUM($E185:R185)+R89</f>
        <v>45.085000000000029</v>
      </c>
      <c r="S333" s="176">
        <f>SUM($E185:S185)+S89</f>
        <v>45.085000000000029</v>
      </c>
      <c r="T333" s="176">
        <f>SUM($E185:T185)+T89</f>
        <v>45.085000000000029</v>
      </c>
      <c r="U333" s="176">
        <f>SUM($E185:U185)+U89</f>
        <v>45.085000000000029</v>
      </c>
      <c r="V333" s="176">
        <f>SUM($E185:V185)+V89</f>
        <v>45.085000000000029</v>
      </c>
      <c r="W333" s="176">
        <f>SUM($E185:W185)+W89</f>
        <v>45.085000000000029</v>
      </c>
      <c r="X333" s="176">
        <f>SUM($E185:X185)+X89</f>
        <v>45.085000000000029</v>
      </c>
      <c r="Y333" s="176">
        <f>SUM($E185:Y185)+Y89</f>
        <v>45.085000000000029</v>
      </c>
      <c r="Z333" s="176">
        <f>SUM($E185:Z185)+Z89</f>
        <v>45.085000000000029</v>
      </c>
      <c r="AA333" s="176">
        <f>SUM($E185:AA185)+AA89</f>
        <v>45.085000000000029</v>
      </c>
      <c r="AB333" s="176">
        <f>SUM($E185:AB185)+AB89</f>
        <v>45.085000000000029</v>
      </c>
      <c r="AC333" s="176">
        <f>SUM($E185:AC185)+AC89</f>
        <v>45.085000000000029</v>
      </c>
      <c r="AD333" s="176">
        <f>SUM($E185:AD185)+AD89</f>
        <v>45.085000000000029</v>
      </c>
      <c r="AE333" s="176">
        <f>SUM($E185:AE185)+AE89</f>
        <v>45.085000000000029</v>
      </c>
      <c r="AF333" s="176">
        <f>SUM($E185:AF185)+AF89</f>
        <v>45.085000000000029</v>
      </c>
      <c r="AG333" s="176">
        <f>SUM($E185:AG185)+AG89</f>
        <v>45.085000000000029</v>
      </c>
      <c r="AH333" s="176">
        <f>SUM($E185:AH185)+AH89</f>
        <v>45.085000000000029</v>
      </c>
      <c r="AI333" s="176">
        <f t="shared" si="80"/>
        <v>1295.5400000000009</v>
      </c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</row>
    <row r="334" spans="1:52" ht="14.4" outlineLevel="3">
      <c r="A334" s="173" t="s">
        <v>746</v>
      </c>
      <c r="B334" s="181" t="s">
        <v>35</v>
      </c>
      <c r="C334" s="182" t="s">
        <v>747</v>
      </c>
      <c r="D334" s="182" t="s">
        <v>10</v>
      </c>
      <c r="E334" s="177">
        <f>SUM($E186:E186)+E90</f>
        <v>0</v>
      </c>
      <c r="F334" s="177">
        <f>SUM($E186:F186)+F90</f>
        <v>0</v>
      </c>
      <c r="G334" s="177">
        <f>SUM($E186:G186)+G90</f>
        <v>0</v>
      </c>
      <c r="H334" s="177">
        <f>SUM($E186:H186)+H90</f>
        <v>0</v>
      </c>
      <c r="I334" s="177">
        <f>SUM($E186:I186)+I90</f>
        <v>0</v>
      </c>
      <c r="J334" s="183">
        <f>SUM($E186:J186)+J90</f>
        <v>0</v>
      </c>
      <c r="K334" s="183">
        <f>SUM($E186:K186)+K90</f>
        <v>0</v>
      </c>
      <c r="L334" s="183">
        <f>SUM($E186:L186)+L90</f>
        <v>0</v>
      </c>
      <c r="M334" s="183">
        <f>SUM($E186:M186)+M90</f>
        <v>0</v>
      </c>
      <c r="N334" s="183">
        <f>SUM($E186:N186)+N90</f>
        <v>0</v>
      </c>
      <c r="O334" s="183">
        <f>SUM($E186:O186)+O90</f>
        <v>0</v>
      </c>
      <c r="P334" s="183">
        <f>SUM($E186:P186)+P90</f>
        <v>0</v>
      </c>
      <c r="Q334" s="183">
        <f>SUM($E186:Q186)+Q90</f>
        <v>0</v>
      </c>
      <c r="R334" s="183">
        <f>SUM($E186:R186)+R90</f>
        <v>0</v>
      </c>
      <c r="S334" s="183">
        <f>SUM($E186:S186)+S90</f>
        <v>0</v>
      </c>
      <c r="T334" s="183">
        <f>SUM($E186:T186)+T90</f>
        <v>0</v>
      </c>
      <c r="U334" s="183">
        <f>SUM($E186:U186)+U90</f>
        <v>0</v>
      </c>
      <c r="V334" s="183">
        <f>SUM($E186:V186)+V90</f>
        <v>0</v>
      </c>
      <c r="W334" s="183">
        <f>SUM($E186:W186)+W90</f>
        <v>0</v>
      </c>
      <c r="X334" s="183">
        <f>SUM($E186:X186)+X90</f>
        <v>0</v>
      </c>
      <c r="Y334" s="183">
        <f>SUM($E186:Y186)+Y90</f>
        <v>0</v>
      </c>
      <c r="Z334" s="183">
        <f>SUM($E186:Z186)+Z90</f>
        <v>0</v>
      </c>
      <c r="AA334" s="183">
        <f>SUM($E186:AA186)+AA90</f>
        <v>0</v>
      </c>
      <c r="AB334" s="183">
        <f>SUM($E186:AB186)+AB90</f>
        <v>0</v>
      </c>
      <c r="AC334" s="183">
        <f>SUM($E186:AC186)+AC90</f>
        <v>0</v>
      </c>
      <c r="AD334" s="183">
        <f>SUM($E186:AD186)+AD90</f>
        <v>0</v>
      </c>
      <c r="AE334" s="183">
        <f>SUM($E186:AE186)+AE90</f>
        <v>0</v>
      </c>
      <c r="AF334" s="183">
        <f>SUM($E186:AF186)+AF90</f>
        <v>0</v>
      </c>
      <c r="AG334" s="183">
        <f>SUM($E186:AG186)+AG90</f>
        <v>0</v>
      </c>
      <c r="AH334" s="183">
        <f>SUM($E186:AH186)+AH90</f>
        <v>0</v>
      </c>
      <c r="AI334" s="183">
        <f t="shared" si="80"/>
        <v>0</v>
      </c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</row>
    <row r="335" spans="1:52" ht="14.4" outlineLevel="3">
      <c r="A335" s="173" t="s">
        <v>746</v>
      </c>
      <c r="B335" s="181" t="s">
        <v>760</v>
      </c>
      <c r="C335" s="182" t="s">
        <v>749</v>
      </c>
      <c r="D335" s="182" t="s">
        <v>10</v>
      </c>
      <c r="E335" s="177">
        <f>SUM($E187:E187)+E91</f>
        <v>0</v>
      </c>
      <c r="F335" s="177">
        <f>SUM($E187:F187)+F91</f>
        <v>0</v>
      </c>
      <c r="G335" s="177">
        <f>SUM($E187:G187)+G91</f>
        <v>0</v>
      </c>
      <c r="H335" s="177">
        <f>SUM($E187:H187)+H91</f>
        <v>0</v>
      </c>
      <c r="I335" s="177">
        <f>SUM($E187:I187)+I91</f>
        <v>0</v>
      </c>
      <c r="J335" s="183">
        <f>SUM($E187:J187)+J91</f>
        <v>0</v>
      </c>
      <c r="K335" s="183">
        <f>SUM($E187:K187)+K91</f>
        <v>0</v>
      </c>
      <c r="L335" s="183">
        <f>SUM($E187:L187)+L91</f>
        <v>0</v>
      </c>
      <c r="M335" s="183">
        <f>SUM($E187:M187)+M91</f>
        <v>0</v>
      </c>
      <c r="N335" s="183">
        <f>SUM($E187:N187)+N91</f>
        <v>0</v>
      </c>
      <c r="O335" s="183">
        <f>SUM($E187:O187)+O91</f>
        <v>0</v>
      </c>
      <c r="P335" s="183">
        <f>SUM($E187:P187)+P91</f>
        <v>0</v>
      </c>
      <c r="Q335" s="183">
        <f>SUM($E187:Q187)+Q91</f>
        <v>0</v>
      </c>
      <c r="R335" s="183">
        <f>SUM($E187:R187)+R91</f>
        <v>0</v>
      </c>
      <c r="S335" s="183">
        <f>SUM($E187:S187)+S91</f>
        <v>0</v>
      </c>
      <c r="T335" s="183">
        <f>SUM($E187:T187)+T91</f>
        <v>0</v>
      </c>
      <c r="U335" s="183">
        <f>SUM($E187:U187)+U91</f>
        <v>0</v>
      </c>
      <c r="V335" s="183">
        <f>SUM($E187:V187)+V91</f>
        <v>0</v>
      </c>
      <c r="W335" s="183">
        <f>SUM($E187:W187)+W91</f>
        <v>0</v>
      </c>
      <c r="X335" s="183">
        <f>SUM($E187:X187)+X91</f>
        <v>0</v>
      </c>
      <c r="Y335" s="183">
        <f>SUM($E187:Y187)+Y91</f>
        <v>0</v>
      </c>
      <c r="Z335" s="183">
        <f>SUM($E187:Z187)+Z91</f>
        <v>0</v>
      </c>
      <c r="AA335" s="183">
        <f>SUM($E187:AA187)+AA91</f>
        <v>0</v>
      </c>
      <c r="AB335" s="183">
        <f>SUM($E187:AB187)+AB91</f>
        <v>0</v>
      </c>
      <c r="AC335" s="183">
        <f>SUM($E187:AC187)+AC91</f>
        <v>0</v>
      </c>
      <c r="AD335" s="183">
        <f>SUM($E187:AD187)+AD91</f>
        <v>0</v>
      </c>
      <c r="AE335" s="183">
        <f>SUM($E187:AE187)+AE91</f>
        <v>0</v>
      </c>
      <c r="AF335" s="183">
        <f>SUM($E187:AF187)+AF91</f>
        <v>0</v>
      </c>
      <c r="AG335" s="183">
        <f>SUM($E187:AG187)+AG91</f>
        <v>0</v>
      </c>
      <c r="AH335" s="183">
        <f>SUM($E187:AH187)+AH91</f>
        <v>0</v>
      </c>
      <c r="AI335" s="183">
        <f t="shared" si="80"/>
        <v>0</v>
      </c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</row>
    <row r="336" spans="1:52" ht="14.4" outlineLevel="3">
      <c r="A336" s="173" t="s">
        <v>746</v>
      </c>
      <c r="B336" s="181" t="s">
        <v>761</v>
      </c>
      <c r="C336" s="182" t="s">
        <v>751</v>
      </c>
      <c r="D336" s="182" t="s">
        <v>10</v>
      </c>
      <c r="E336" s="177">
        <f>SUM($E188:E188)+E92</f>
        <v>2.3899999999999864</v>
      </c>
      <c r="F336" s="177">
        <f>SUM($E188:F188)+F92</f>
        <v>15.139999999999986</v>
      </c>
      <c r="G336" s="177">
        <f>SUM($E188:G188)+G92</f>
        <v>15.139999999999986</v>
      </c>
      <c r="H336" s="177">
        <f>SUM($E188:H188)+H92</f>
        <v>15.139999999999986</v>
      </c>
      <c r="I336" s="177">
        <f>SUM($E188:I188)+I92</f>
        <v>15.139999999999986</v>
      </c>
      <c r="J336" s="183">
        <f>SUM($E188:J188)+J92</f>
        <v>15.030000000000001</v>
      </c>
      <c r="K336" s="183">
        <f>SUM($E188:K188)+K92</f>
        <v>15.030000000000001</v>
      </c>
      <c r="L336" s="183">
        <f>SUM($E188:L188)+L92</f>
        <v>15.030000000000001</v>
      </c>
      <c r="M336" s="183">
        <f>SUM($E188:M188)+M92</f>
        <v>15.030000000000001</v>
      </c>
      <c r="N336" s="183">
        <f>SUM($E188:N188)+N92</f>
        <v>15.030000000000001</v>
      </c>
      <c r="O336" s="183">
        <f>SUM($E188:O188)+O92</f>
        <v>15.030000000000001</v>
      </c>
      <c r="P336" s="183">
        <f>SUM($E188:P188)+P92</f>
        <v>15.030000000000001</v>
      </c>
      <c r="Q336" s="183">
        <f>SUM($E188:Q188)+Q92</f>
        <v>15.030000000000001</v>
      </c>
      <c r="R336" s="183">
        <f>SUM($E188:R188)+R92</f>
        <v>15.030000000000001</v>
      </c>
      <c r="S336" s="183">
        <f>SUM($E188:S188)+S92</f>
        <v>15.030000000000001</v>
      </c>
      <c r="T336" s="183">
        <f>SUM($E188:T188)+T92</f>
        <v>15.030000000000001</v>
      </c>
      <c r="U336" s="183">
        <f>SUM($E188:U188)+U92</f>
        <v>15.030000000000001</v>
      </c>
      <c r="V336" s="183">
        <f>SUM($E188:V188)+V92</f>
        <v>15.030000000000001</v>
      </c>
      <c r="W336" s="183">
        <f>SUM($E188:W188)+W92</f>
        <v>15.030000000000001</v>
      </c>
      <c r="X336" s="183">
        <f>SUM($E188:X188)+X92</f>
        <v>15.030000000000001</v>
      </c>
      <c r="Y336" s="183">
        <f>SUM($E188:Y188)+Y92</f>
        <v>15.030000000000001</v>
      </c>
      <c r="Z336" s="183">
        <f>SUM($E188:Z188)+Z92</f>
        <v>15.030000000000001</v>
      </c>
      <c r="AA336" s="183">
        <f>SUM($E188:AA188)+AA92</f>
        <v>15.030000000000001</v>
      </c>
      <c r="AB336" s="183">
        <f>SUM($E188:AB188)+AB92</f>
        <v>15.030000000000001</v>
      </c>
      <c r="AC336" s="183">
        <f>SUM($E188:AC188)+AC92</f>
        <v>15.030000000000001</v>
      </c>
      <c r="AD336" s="183">
        <f>SUM($E188:AD188)+AD92</f>
        <v>15.030000000000001</v>
      </c>
      <c r="AE336" s="183">
        <f>SUM($E188:AE188)+AE92</f>
        <v>15.030000000000001</v>
      </c>
      <c r="AF336" s="183">
        <f>SUM($E188:AF188)+AF92</f>
        <v>15.030000000000001</v>
      </c>
      <c r="AG336" s="183">
        <f>SUM($E188:AG188)+AG92</f>
        <v>15.030000000000001</v>
      </c>
      <c r="AH336" s="183">
        <f>SUM($E188:AH188)+AH92</f>
        <v>15.030000000000001</v>
      </c>
      <c r="AI336" s="183">
        <f t="shared" si="80"/>
        <v>438.69999999999959</v>
      </c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</row>
    <row r="337" spans="1:52" ht="14.4" outlineLevel="3">
      <c r="A337" s="173" t="s">
        <v>752</v>
      </c>
      <c r="B337" s="184" t="s">
        <v>762</v>
      </c>
      <c r="C337" s="185" t="s">
        <v>754</v>
      </c>
      <c r="D337" s="185" t="s">
        <v>10</v>
      </c>
      <c r="E337" s="177">
        <f>SUM($E189:E189)+E93</f>
        <v>0</v>
      </c>
      <c r="F337" s="177">
        <f>SUM($E189:F189)+F93</f>
        <v>14.81</v>
      </c>
      <c r="G337" s="177">
        <f>SUM($E189:G189)+G93</f>
        <v>14.81</v>
      </c>
      <c r="H337" s="186">
        <f>SUM($E189:H189)+H93</f>
        <v>14.81</v>
      </c>
      <c r="I337" s="186">
        <f>SUM($E189:I189)+I93</f>
        <v>14.81</v>
      </c>
      <c r="J337" s="186">
        <f>SUM($E189:J189)+J93</f>
        <v>14.81</v>
      </c>
      <c r="K337" s="186">
        <f>SUM($E189:K189)+K93</f>
        <v>14.81</v>
      </c>
      <c r="L337" s="186">
        <f>SUM($E189:L189)+L93</f>
        <v>14.81</v>
      </c>
      <c r="M337" s="186">
        <f>SUM($E189:M189)+M93</f>
        <v>14.81</v>
      </c>
      <c r="N337" s="186">
        <f>SUM($E189:N189)+N93</f>
        <v>14.81</v>
      </c>
      <c r="O337" s="186">
        <f>SUM($E189:O189)+O93</f>
        <v>14.81</v>
      </c>
      <c r="P337" s="186">
        <f>SUM($E189:P189)+P93</f>
        <v>14.81</v>
      </c>
      <c r="Q337" s="186">
        <f>SUM($E189:Q189)+Q93</f>
        <v>14.81</v>
      </c>
      <c r="R337" s="186">
        <f>SUM($E189:R189)+R93</f>
        <v>14.81</v>
      </c>
      <c r="S337" s="186">
        <f>SUM($E189:S189)+S93</f>
        <v>14.81</v>
      </c>
      <c r="T337" s="186">
        <f>SUM($E189:T189)+T93</f>
        <v>14.81</v>
      </c>
      <c r="U337" s="186">
        <f>SUM($E189:U189)+U93</f>
        <v>14.81</v>
      </c>
      <c r="V337" s="186">
        <f>SUM($E189:V189)+V93</f>
        <v>14.81</v>
      </c>
      <c r="W337" s="186">
        <f>SUM($E189:W189)+W93</f>
        <v>14.81</v>
      </c>
      <c r="X337" s="186">
        <f>SUM($E189:X189)+X93</f>
        <v>14.81</v>
      </c>
      <c r="Y337" s="186">
        <f>SUM($E189:Y189)+Y93</f>
        <v>14.81</v>
      </c>
      <c r="Z337" s="186">
        <f>SUM($E189:Z189)+Z93</f>
        <v>14.81</v>
      </c>
      <c r="AA337" s="186">
        <f>SUM($E189:AA189)+AA93</f>
        <v>14.81</v>
      </c>
      <c r="AB337" s="186">
        <f>SUM($E189:AB189)+AB93</f>
        <v>14.81</v>
      </c>
      <c r="AC337" s="186">
        <f>SUM($E189:AC189)+AC93</f>
        <v>14.81</v>
      </c>
      <c r="AD337" s="186">
        <f>SUM($E189:AD189)+AD93</f>
        <v>14.81</v>
      </c>
      <c r="AE337" s="186">
        <f>SUM($E189:AE189)+AE93</f>
        <v>14.81</v>
      </c>
      <c r="AF337" s="186">
        <f>SUM($E189:AF189)+AF93</f>
        <v>14.81</v>
      </c>
      <c r="AG337" s="186">
        <f>SUM($E189:AG189)+AG93</f>
        <v>14.81</v>
      </c>
      <c r="AH337" s="186">
        <f>SUM($E189:AH189)+AH93</f>
        <v>14.81</v>
      </c>
      <c r="AI337" s="186">
        <f t="shared" si="80"/>
        <v>429.49</v>
      </c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</row>
    <row r="338" spans="1:52" ht="14.4" outlineLevel="3">
      <c r="A338" s="173" t="s">
        <v>752</v>
      </c>
      <c r="B338" s="184" t="s">
        <v>763</v>
      </c>
      <c r="C338" s="185" t="s">
        <v>756</v>
      </c>
      <c r="D338" s="185" t="s">
        <v>10</v>
      </c>
      <c r="E338" s="177">
        <f>SUM($E190:E190)+E94</f>
        <v>0</v>
      </c>
      <c r="F338" s="177">
        <f>SUM($E190:F190)+F94</f>
        <v>0</v>
      </c>
      <c r="G338" s="177">
        <f>SUM($E190:G190)+G94</f>
        <v>0</v>
      </c>
      <c r="H338" s="186">
        <f>SUM($E190:H190)+H94</f>
        <v>0</v>
      </c>
      <c r="I338" s="186">
        <f>SUM($E190:I190)+I94</f>
        <v>0</v>
      </c>
      <c r="J338" s="186">
        <f>SUM($E190:J190)+J94</f>
        <v>0</v>
      </c>
      <c r="K338" s="186">
        <f>SUM($E190:K190)+K94</f>
        <v>0</v>
      </c>
      <c r="L338" s="186">
        <f>SUM($E190:L190)+L94</f>
        <v>0</v>
      </c>
      <c r="M338" s="186">
        <f>SUM($E190:M190)+M94</f>
        <v>0</v>
      </c>
      <c r="N338" s="186">
        <f>SUM($E190:N190)+N94</f>
        <v>0</v>
      </c>
      <c r="O338" s="186">
        <f>SUM($E190:O190)+O94</f>
        <v>0</v>
      </c>
      <c r="P338" s="186">
        <f>SUM($E190:P190)+P94</f>
        <v>0</v>
      </c>
      <c r="Q338" s="186">
        <f>SUM($E190:Q190)+Q94</f>
        <v>0</v>
      </c>
      <c r="R338" s="186">
        <f>SUM($E190:R190)+R94</f>
        <v>0</v>
      </c>
      <c r="S338" s="186">
        <f>SUM($E190:S190)+S94</f>
        <v>0</v>
      </c>
      <c r="T338" s="186">
        <f>SUM($E190:T190)+T94</f>
        <v>0</v>
      </c>
      <c r="U338" s="186">
        <f>SUM($E190:U190)+U94</f>
        <v>0</v>
      </c>
      <c r="V338" s="186">
        <f>SUM($E190:V190)+V94</f>
        <v>0</v>
      </c>
      <c r="W338" s="186">
        <f>SUM($E190:W190)+W94</f>
        <v>0</v>
      </c>
      <c r="X338" s="186">
        <f>SUM($E190:X190)+X94</f>
        <v>0</v>
      </c>
      <c r="Y338" s="186">
        <f>SUM($E190:Y190)+Y94</f>
        <v>0</v>
      </c>
      <c r="Z338" s="186">
        <f>SUM($E190:Z190)+Z94</f>
        <v>0</v>
      </c>
      <c r="AA338" s="186">
        <f>SUM($E190:AA190)+AA94</f>
        <v>0</v>
      </c>
      <c r="AB338" s="186">
        <f>SUM($E190:AB190)+AB94</f>
        <v>0</v>
      </c>
      <c r="AC338" s="186">
        <f>SUM($E190:AC190)+AC94</f>
        <v>0</v>
      </c>
      <c r="AD338" s="186">
        <f>SUM($E190:AD190)+AD94</f>
        <v>0</v>
      </c>
      <c r="AE338" s="186">
        <f>SUM($E190:AE190)+AE94</f>
        <v>0</v>
      </c>
      <c r="AF338" s="186">
        <f>SUM($E190:AF190)+AF94</f>
        <v>0</v>
      </c>
      <c r="AG338" s="186">
        <f>SUM($E190:AG190)+AG94</f>
        <v>0</v>
      </c>
      <c r="AH338" s="186">
        <f>SUM($E190:AH190)+AH94</f>
        <v>0</v>
      </c>
      <c r="AI338" s="186">
        <f t="shared" si="80"/>
        <v>0</v>
      </c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</row>
    <row r="339" spans="1:52" ht="14.4" outlineLevel="3">
      <c r="A339" s="173"/>
      <c r="B339" s="174" t="s">
        <v>764</v>
      </c>
      <c r="C339" s="175" t="s">
        <v>758</v>
      </c>
      <c r="D339" s="175" t="s">
        <v>10</v>
      </c>
      <c r="E339" s="176">
        <f>SUM($E191:E191)+E95</f>
        <v>0</v>
      </c>
      <c r="F339" s="176">
        <f>SUM($E191:F191)+F95</f>
        <v>0</v>
      </c>
      <c r="G339" s="176">
        <f>SUM($E191:G191)+G95</f>
        <v>0</v>
      </c>
      <c r="H339" s="176">
        <f>SUM($E191:H191)+H95</f>
        <v>0</v>
      </c>
      <c r="I339" s="176">
        <f>SUM($E191:I191)+I95</f>
        <v>0</v>
      </c>
      <c r="J339" s="176">
        <f>SUM($E191:J191)+J95</f>
        <v>0</v>
      </c>
      <c r="K339" s="176">
        <f>SUM($E191:K191)+K95</f>
        <v>0</v>
      </c>
      <c r="L339" s="176">
        <f>SUM($E191:L191)+L95</f>
        <v>0</v>
      </c>
      <c r="M339" s="176">
        <f>SUM($E191:M191)+M95</f>
        <v>0</v>
      </c>
      <c r="N339" s="176">
        <f>SUM($E191:N191)+N95</f>
        <v>0</v>
      </c>
      <c r="O339" s="176">
        <f>SUM($E191:O191)+O95</f>
        <v>0</v>
      </c>
      <c r="P339" s="176">
        <f>SUM($E191:P191)+P95</f>
        <v>0</v>
      </c>
      <c r="Q339" s="176">
        <f>SUM($E191:Q191)+Q95</f>
        <v>0</v>
      </c>
      <c r="R339" s="176">
        <f>SUM($E191:R191)+R95</f>
        <v>0</v>
      </c>
      <c r="S339" s="176">
        <f>SUM($E191:S191)+S95</f>
        <v>0</v>
      </c>
      <c r="T339" s="176">
        <f>SUM($E191:T191)+T95</f>
        <v>0</v>
      </c>
      <c r="U339" s="176">
        <f>SUM($E191:U191)+U95</f>
        <v>0</v>
      </c>
      <c r="V339" s="176">
        <f>SUM($E191:V191)+V95</f>
        <v>0</v>
      </c>
      <c r="W339" s="176">
        <f>SUM($E191:W191)+W95</f>
        <v>0</v>
      </c>
      <c r="X339" s="176">
        <f>SUM($E191:X191)+X95</f>
        <v>0</v>
      </c>
      <c r="Y339" s="176">
        <f>SUM($E191:Y191)+Y95</f>
        <v>0</v>
      </c>
      <c r="Z339" s="176">
        <f>SUM($E191:Z191)+Z95</f>
        <v>0</v>
      </c>
      <c r="AA339" s="176">
        <f>SUM($E191:AA191)+AA95</f>
        <v>0</v>
      </c>
      <c r="AB339" s="176">
        <f>SUM($E191:AB191)+AB95</f>
        <v>0</v>
      </c>
      <c r="AC339" s="176">
        <f>SUM($E191:AC191)+AC95</f>
        <v>0</v>
      </c>
      <c r="AD339" s="176">
        <f>SUM($E191:AD191)+AD95</f>
        <v>0</v>
      </c>
      <c r="AE339" s="176">
        <f>SUM($E191:AE191)+AE95</f>
        <v>0</v>
      </c>
      <c r="AF339" s="176">
        <f>SUM($E191:AF191)+AF95</f>
        <v>0</v>
      </c>
      <c r="AG339" s="176">
        <f>SUM($E191:AG191)+AG95</f>
        <v>0</v>
      </c>
      <c r="AH339" s="176">
        <f>SUM($E191:AH191)+AH95</f>
        <v>0</v>
      </c>
      <c r="AI339" s="176">
        <f t="shared" si="80"/>
        <v>0</v>
      </c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</row>
    <row r="340" spans="1:52" ht="14.4" outlineLevel="1">
      <c r="B340" s="398" t="s">
        <v>22</v>
      </c>
      <c r="C340" s="399"/>
      <c r="D340" s="51"/>
      <c r="E340" s="113"/>
      <c r="F340" s="113"/>
      <c r="G340" s="113"/>
      <c r="H340" s="113"/>
      <c r="I340" s="113"/>
      <c r="J340" s="113"/>
      <c r="K340" s="113"/>
      <c r="L340" s="113"/>
      <c r="M340" s="113"/>
      <c r="N340" s="113"/>
      <c r="O340" s="113"/>
      <c r="P340" s="113"/>
      <c r="Q340" s="113"/>
      <c r="R340" s="113"/>
      <c r="S340" s="113"/>
      <c r="T340" s="113"/>
      <c r="U340" s="113"/>
      <c r="V340" s="113"/>
      <c r="W340" s="113"/>
      <c r="X340" s="113"/>
      <c r="Y340" s="113"/>
      <c r="Z340" s="113"/>
      <c r="AA340" s="113"/>
      <c r="AB340" s="113"/>
      <c r="AC340" s="113"/>
      <c r="AD340" s="113"/>
      <c r="AE340" s="113"/>
      <c r="AF340" s="113"/>
      <c r="AG340" s="113"/>
      <c r="AH340" s="113"/>
      <c r="AI340" s="110" t="s">
        <v>6</v>
      </c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</row>
    <row r="341" spans="1:52" ht="14.4" outlineLevel="2">
      <c r="B341" s="6">
        <v>3</v>
      </c>
      <c r="C341" s="7" t="s">
        <v>94</v>
      </c>
      <c r="D341" s="7" t="s">
        <v>10</v>
      </c>
      <c r="E341" s="111">
        <f>SUM(E342:E358)</f>
        <v>540.36500000000024</v>
      </c>
      <c r="F341" s="111">
        <f t="shared" ref="F341:AI341" si="81">SUM(F342:F358)</f>
        <v>540.36500000000024</v>
      </c>
      <c r="G341" s="111">
        <f t="shared" si="81"/>
        <v>553.2653333333335</v>
      </c>
      <c r="H341" s="111">
        <f t="shared" si="81"/>
        <v>532.44366666666679</v>
      </c>
      <c r="I341" s="111">
        <f t="shared" si="81"/>
        <v>540.87700000000007</v>
      </c>
      <c r="J341" s="111">
        <f t="shared" si="81"/>
        <v>531.35700000000008</v>
      </c>
      <c r="K341" s="111">
        <f t="shared" si="81"/>
        <v>531.35700000000008</v>
      </c>
      <c r="L341" s="111">
        <f t="shared" si="81"/>
        <v>531.35700000000008</v>
      </c>
      <c r="M341" s="111">
        <f t="shared" si="81"/>
        <v>531.35700000000008</v>
      </c>
      <c r="N341" s="111">
        <f t="shared" si="81"/>
        <v>531.35700000000008</v>
      </c>
      <c r="O341" s="111">
        <f t="shared" si="81"/>
        <v>531.35700000000008</v>
      </c>
      <c r="P341" s="111">
        <f t="shared" si="81"/>
        <v>531.35700000000008</v>
      </c>
      <c r="Q341" s="111">
        <f t="shared" si="81"/>
        <v>531.35700000000008</v>
      </c>
      <c r="R341" s="111">
        <f t="shared" si="81"/>
        <v>531.35700000000008</v>
      </c>
      <c r="S341" s="111">
        <f t="shared" si="81"/>
        <v>531.35700000000008</v>
      </c>
      <c r="T341" s="111">
        <f t="shared" si="81"/>
        <v>531.35700000000008</v>
      </c>
      <c r="U341" s="111">
        <f t="shared" si="81"/>
        <v>531.35700000000008</v>
      </c>
      <c r="V341" s="111">
        <f t="shared" si="81"/>
        <v>531.35700000000008</v>
      </c>
      <c r="W341" s="111">
        <f t="shared" si="81"/>
        <v>531.35700000000008</v>
      </c>
      <c r="X341" s="111">
        <f t="shared" si="81"/>
        <v>531.35700000000008</v>
      </c>
      <c r="Y341" s="111">
        <f t="shared" si="81"/>
        <v>531.35700000000008</v>
      </c>
      <c r="Z341" s="111">
        <f t="shared" si="81"/>
        <v>531.35700000000008</v>
      </c>
      <c r="AA341" s="111">
        <f t="shared" si="81"/>
        <v>531.35700000000008</v>
      </c>
      <c r="AB341" s="111">
        <f t="shared" si="81"/>
        <v>531.35700000000008</v>
      </c>
      <c r="AC341" s="111">
        <f t="shared" si="81"/>
        <v>531.35700000000008</v>
      </c>
      <c r="AD341" s="111">
        <f t="shared" si="81"/>
        <v>531.35700000000008</v>
      </c>
      <c r="AE341" s="111">
        <f t="shared" si="81"/>
        <v>531.35700000000008</v>
      </c>
      <c r="AF341" s="111">
        <f t="shared" si="81"/>
        <v>531.35700000000008</v>
      </c>
      <c r="AG341" s="111">
        <f t="shared" si="81"/>
        <v>531.35700000000008</v>
      </c>
      <c r="AH341" s="111">
        <f t="shared" si="81"/>
        <v>531.35700000000008</v>
      </c>
      <c r="AI341" s="111">
        <f t="shared" si="81"/>
        <v>15991.241</v>
      </c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</row>
    <row r="342" spans="1:52" ht="14.4" outlineLevel="3">
      <c r="A342" s="173"/>
      <c r="B342" s="174" t="s">
        <v>44</v>
      </c>
      <c r="C342" s="175" t="s">
        <v>734</v>
      </c>
      <c r="D342" s="175" t="s">
        <v>10</v>
      </c>
      <c r="E342" s="176">
        <f>E98+SUM($E193:E193)</f>
        <v>0</v>
      </c>
      <c r="F342" s="176">
        <f>F98+SUM($E193:F193)</f>
        <v>0</v>
      </c>
      <c r="G342" s="176">
        <f>G98+SUM($E193:G193)</f>
        <v>9.6666666666666595E-2</v>
      </c>
      <c r="H342" s="176">
        <f>H98+SUM($E193:H193)</f>
        <v>0.19333333333333319</v>
      </c>
      <c r="I342" s="176">
        <f>I98+SUM($E193:I193)</f>
        <v>0.28999999999999981</v>
      </c>
      <c r="J342" s="176">
        <f>J98+SUM($E193:J193)</f>
        <v>0.28999999999999981</v>
      </c>
      <c r="K342" s="176">
        <f>K98+SUM($E193:K193)</f>
        <v>0.28999999999999981</v>
      </c>
      <c r="L342" s="176">
        <f>L98+SUM($E193:L193)</f>
        <v>0.28999999999999981</v>
      </c>
      <c r="M342" s="176">
        <f>M98+SUM($E193:M193)</f>
        <v>0.28999999999999981</v>
      </c>
      <c r="N342" s="176">
        <f>N98+SUM($E193:N193)</f>
        <v>0.28999999999999981</v>
      </c>
      <c r="O342" s="176">
        <f>O98+SUM($E193:O193)</f>
        <v>0.28999999999999981</v>
      </c>
      <c r="P342" s="176">
        <f>P98+SUM($E193:P193)</f>
        <v>0.28999999999999981</v>
      </c>
      <c r="Q342" s="176">
        <f>Q98+SUM($E193:Q193)</f>
        <v>0.28999999999999981</v>
      </c>
      <c r="R342" s="176">
        <f>R98+SUM($E193:R193)</f>
        <v>0.28999999999999981</v>
      </c>
      <c r="S342" s="176">
        <f>S98+SUM($E193:S193)</f>
        <v>0.28999999999999981</v>
      </c>
      <c r="T342" s="176">
        <f>T98+SUM($E193:T193)</f>
        <v>0.28999999999999981</v>
      </c>
      <c r="U342" s="176">
        <f>U98+SUM($E193:U193)</f>
        <v>0.28999999999999981</v>
      </c>
      <c r="V342" s="176">
        <f>V98+SUM($E193:V193)</f>
        <v>0.28999999999999981</v>
      </c>
      <c r="W342" s="176">
        <f>W98+SUM($E193:W193)</f>
        <v>0.28999999999999981</v>
      </c>
      <c r="X342" s="176">
        <f>X98+SUM($E193:X193)</f>
        <v>0.28999999999999981</v>
      </c>
      <c r="Y342" s="176">
        <f>Y98+SUM($E193:Y193)</f>
        <v>0.28999999999999981</v>
      </c>
      <c r="Z342" s="176">
        <f>Z98+SUM($E193:Z193)</f>
        <v>0.28999999999999981</v>
      </c>
      <c r="AA342" s="176">
        <f>AA98+SUM($E193:AA193)</f>
        <v>0.28999999999999981</v>
      </c>
      <c r="AB342" s="176">
        <f>AB98+SUM($E193:AB193)</f>
        <v>0.28999999999999981</v>
      </c>
      <c r="AC342" s="176">
        <f>AC98+SUM($E193:AC193)</f>
        <v>0.28999999999999981</v>
      </c>
      <c r="AD342" s="176">
        <f>AD98+SUM($E193:AD193)</f>
        <v>0.28999999999999981</v>
      </c>
      <c r="AE342" s="176">
        <f>AE98+SUM($E193:AE193)</f>
        <v>0.28999999999999981</v>
      </c>
      <c r="AF342" s="176">
        <f>AF98+SUM($E193:AF193)</f>
        <v>0.28999999999999981</v>
      </c>
      <c r="AG342" s="176">
        <f>AG98+SUM($E193:AG193)</f>
        <v>0.28999999999999981</v>
      </c>
      <c r="AH342" s="176">
        <f>AH98+SUM($E193:AH193)</f>
        <v>0.28999999999999981</v>
      </c>
      <c r="AI342" s="176">
        <f t="shared" ref="AI342:AI358" si="82">SUM(E342:AH342)</f>
        <v>7.8299999999999992</v>
      </c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</row>
    <row r="343" spans="1:52" ht="14.4" outlineLevel="3">
      <c r="A343" s="173"/>
      <c r="B343" s="174" t="s">
        <v>45</v>
      </c>
      <c r="C343" s="175" t="s">
        <v>735</v>
      </c>
      <c r="D343" s="175" t="s">
        <v>10</v>
      </c>
      <c r="E343" s="176">
        <f>E99+SUM($E194:E194)</f>
        <v>0.31000000000000005</v>
      </c>
      <c r="F343" s="176">
        <f>F99+SUM($E194:F194)</f>
        <v>0.31000000000000005</v>
      </c>
      <c r="G343" s="176">
        <f>G99+SUM($E194:G194)</f>
        <v>0.66666666666666685</v>
      </c>
      <c r="H343" s="176">
        <f>H99+SUM($E194:H194)</f>
        <v>1.0233333333333337</v>
      </c>
      <c r="I343" s="176">
        <f>I99+SUM($E194:I194)</f>
        <v>1.3800000000000003</v>
      </c>
      <c r="J343" s="176">
        <f>J99+SUM($E194:J194)</f>
        <v>1.3800000000000003</v>
      </c>
      <c r="K343" s="176">
        <f>K99+SUM($E194:K194)</f>
        <v>1.3800000000000003</v>
      </c>
      <c r="L343" s="176">
        <f>L99+SUM($E194:L194)</f>
        <v>1.3800000000000003</v>
      </c>
      <c r="M343" s="176">
        <f>M99+SUM($E194:M194)</f>
        <v>1.3800000000000003</v>
      </c>
      <c r="N343" s="176">
        <f>N99+SUM($E194:N194)</f>
        <v>1.3800000000000003</v>
      </c>
      <c r="O343" s="176">
        <f>O99+SUM($E194:O194)</f>
        <v>1.3800000000000003</v>
      </c>
      <c r="P343" s="176">
        <f>P99+SUM($E194:P194)</f>
        <v>1.3800000000000003</v>
      </c>
      <c r="Q343" s="176">
        <f>Q99+SUM($E194:Q194)</f>
        <v>1.3800000000000003</v>
      </c>
      <c r="R343" s="176">
        <f>R99+SUM($E194:R194)</f>
        <v>1.3800000000000003</v>
      </c>
      <c r="S343" s="176">
        <f>S99+SUM($E194:S194)</f>
        <v>1.3800000000000003</v>
      </c>
      <c r="T343" s="176">
        <f>T99+SUM($E194:T194)</f>
        <v>1.3800000000000003</v>
      </c>
      <c r="U343" s="176">
        <f>U99+SUM($E194:U194)</f>
        <v>1.3800000000000003</v>
      </c>
      <c r="V343" s="176">
        <f>V99+SUM($E194:V194)</f>
        <v>1.3800000000000003</v>
      </c>
      <c r="W343" s="176">
        <f>W99+SUM($E194:W194)</f>
        <v>1.3800000000000003</v>
      </c>
      <c r="X343" s="176">
        <f>X99+SUM($E194:X194)</f>
        <v>1.3800000000000003</v>
      </c>
      <c r="Y343" s="176">
        <f>Y99+SUM($E194:Y194)</f>
        <v>1.3800000000000003</v>
      </c>
      <c r="Z343" s="176">
        <f>Z99+SUM($E194:Z194)</f>
        <v>1.3800000000000003</v>
      </c>
      <c r="AA343" s="176">
        <f>AA99+SUM($E194:AA194)</f>
        <v>1.3800000000000003</v>
      </c>
      <c r="AB343" s="176">
        <f>AB99+SUM($E194:AB194)</f>
        <v>1.3800000000000003</v>
      </c>
      <c r="AC343" s="176">
        <f>AC99+SUM($E194:AC194)</f>
        <v>1.3800000000000003</v>
      </c>
      <c r="AD343" s="176">
        <f>AD99+SUM($E194:AD194)</f>
        <v>1.3800000000000003</v>
      </c>
      <c r="AE343" s="176">
        <f>AE99+SUM($E194:AE194)</f>
        <v>1.3800000000000003</v>
      </c>
      <c r="AF343" s="176">
        <f>AF99+SUM($E194:AF194)</f>
        <v>1.3800000000000003</v>
      </c>
      <c r="AG343" s="176">
        <f>AG99+SUM($E194:AG194)</f>
        <v>1.3800000000000003</v>
      </c>
      <c r="AH343" s="176">
        <f>AH99+SUM($E194:AH194)</f>
        <v>1.3800000000000003</v>
      </c>
      <c r="AI343" s="176">
        <f t="shared" si="82"/>
        <v>38.190000000000005</v>
      </c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</row>
    <row r="344" spans="1:52" ht="14.4" outlineLevel="3">
      <c r="A344" s="173" t="s">
        <v>736</v>
      </c>
      <c r="B344" s="178" t="s">
        <v>46</v>
      </c>
      <c r="C344" s="179" t="s">
        <v>737</v>
      </c>
      <c r="D344" s="179" t="s">
        <v>10</v>
      </c>
      <c r="E344" s="180">
        <f>E100+SUM($E195:E195)</f>
        <v>0.10000000000000009</v>
      </c>
      <c r="F344" s="180">
        <f>F100+SUM($E195:F195)</f>
        <v>0.10000000000000009</v>
      </c>
      <c r="G344" s="180">
        <f>G100+SUM($E195:G195)</f>
        <v>0.10000000000000009</v>
      </c>
      <c r="H344" s="180">
        <f>H100+SUM($E195:H195)</f>
        <v>0.10000000000000009</v>
      </c>
      <c r="I344" s="180">
        <f>I100+SUM($E195:I195)</f>
        <v>0.10000000000000009</v>
      </c>
      <c r="J344" s="180">
        <f>J100+SUM($E195:J195)</f>
        <v>0.10000000000000009</v>
      </c>
      <c r="K344" s="180">
        <f>K100+SUM($E195:K195)</f>
        <v>0.10000000000000009</v>
      </c>
      <c r="L344" s="180">
        <f>L100+SUM($E195:L195)</f>
        <v>0.10000000000000009</v>
      </c>
      <c r="M344" s="180">
        <f>M100+SUM($E195:M195)</f>
        <v>0.10000000000000009</v>
      </c>
      <c r="N344" s="180">
        <f>N100+SUM($E195:N195)</f>
        <v>0.10000000000000009</v>
      </c>
      <c r="O344" s="180">
        <f>O100+SUM($E195:O195)</f>
        <v>0.10000000000000009</v>
      </c>
      <c r="P344" s="180">
        <f>P100+SUM($E195:P195)</f>
        <v>0.10000000000000009</v>
      </c>
      <c r="Q344" s="180">
        <f>Q100+SUM($E195:Q195)</f>
        <v>0.10000000000000009</v>
      </c>
      <c r="R344" s="180">
        <f>R100+SUM($E195:R195)</f>
        <v>0.10000000000000009</v>
      </c>
      <c r="S344" s="180">
        <f>S100+SUM($E195:S195)</f>
        <v>0.10000000000000009</v>
      </c>
      <c r="T344" s="180">
        <f>T100+SUM($E195:T195)</f>
        <v>0.10000000000000009</v>
      </c>
      <c r="U344" s="180">
        <f>U100+SUM($E195:U195)</f>
        <v>0.10000000000000009</v>
      </c>
      <c r="V344" s="180">
        <f>V100+SUM($E195:V195)</f>
        <v>0.10000000000000009</v>
      </c>
      <c r="W344" s="180">
        <f>W100+SUM($E195:W195)</f>
        <v>0.10000000000000009</v>
      </c>
      <c r="X344" s="180">
        <f>X100+SUM($E195:X195)</f>
        <v>0.10000000000000009</v>
      </c>
      <c r="Y344" s="180">
        <f>Y100+SUM($E195:Y195)</f>
        <v>0.10000000000000009</v>
      </c>
      <c r="Z344" s="180">
        <f>Z100+SUM($E195:Z195)</f>
        <v>0.10000000000000009</v>
      </c>
      <c r="AA344" s="180">
        <f>AA100+SUM($E195:AA195)</f>
        <v>0.10000000000000009</v>
      </c>
      <c r="AB344" s="180">
        <f>AB100+SUM($E195:AB195)</f>
        <v>0.10000000000000009</v>
      </c>
      <c r="AC344" s="180">
        <f>AC100+SUM($E195:AC195)</f>
        <v>0.10000000000000009</v>
      </c>
      <c r="AD344" s="180">
        <f>AD100+SUM($E195:AD195)</f>
        <v>0.10000000000000009</v>
      </c>
      <c r="AE344" s="180">
        <f>AE100+SUM($E195:AE195)</f>
        <v>0.10000000000000009</v>
      </c>
      <c r="AF344" s="180">
        <f>AF100+SUM($E195:AF195)</f>
        <v>0.10000000000000009</v>
      </c>
      <c r="AG344" s="180">
        <f>AG100+SUM($E195:AG195)</f>
        <v>0.10000000000000009</v>
      </c>
      <c r="AH344" s="180">
        <f>AH100+SUM($E195:AH195)</f>
        <v>0.10000000000000009</v>
      </c>
      <c r="AI344" s="180">
        <f t="shared" si="82"/>
        <v>3.0000000000000027</v>
      </c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</row>
    <row r="345" spans="1:52" ht="14.4" outlineLevel="3">
      <c r="A345" s="173" t="s">
        <v>736</v>
      </c>
      <c r="B345" s="178" t="s">
        <v>47</v>
      </c>
      <c r="C345" s="179" t="s">
        <v>738</v>
      </c>
      <c r="D345" s="179" t="s">
        <v>10</v>
      </c>
      <c r="E345" s="180">
        <f>E101+SUM($E196:E196)</f>
        <v>3.0000000000000249E-2</v>
      </c>
      <c r="F345" s="180">
        <f>F101+SUM($E196:F196)</f>
        <v>3.0000000000000249E-2</v>
      </c>
      <c r="G345" s="180">
        <f>G101+SUM($E196:G196)</f>
        <v>3.0000000000000249E-2</v>
      </c>
      <c r="H345" s="180">
        <f>H101+SUM($E196:H196)</f>
        <v>0</v>
      </c>
      <c r="I345" s="180">
        <f>I101+SUM($E196:I196)</f>
        <v>0</v>
      </c>
      <c r="J345" s="180">
        <f>J101+SUM($E196:J196)</f>
        <v>0</v>
      </c>
      <c r="K345" s="180">
        <f>K101+SUM($E196:K196)</f>
        <v>0</v>
      </c>
      <c r="L345" s="180">
        <f>L101+SUM($E196:L196)</f>
        <v>0</v>
      </c>
      <c r="M345" s="180">
        <f>M101+SUM($E196:M196)</f>
        <v>0</v>
      </c>
      <c r="N345" s="180">
        <f>N101+SUM($E196:N196)</f>
        <v>0</v>
      </c>
      <c r="O345" s="180">
        <f>O101+SUM($E196:O196)</f>
        <v>0</v>
      </c>
      <c r="P345" s="180">
        <f>P101+SUM($E196:P196)</f>
        <v>0</v>
      </c>
      <c r="Q345" s="180">
        <f>Q101+SUM($E196:Q196)</f>
        <v>0</v>
      </c>
      <c r="R345" s="180">
        <f>R101+SUM($E196:R196)</f>
        <v>0</v>
      </c>
      <c r="S345" s="180">
        <f>S101+SUM($E196:S196)</f>
        <v>0</v>
      </c>
      <c r="T345" s="180">
        <f>T101+SUM($E196:T196)</f>
        <v>0</v>
      </c>
      <c r="U345" s="180">
        <f>U101+SUM($E196:U196)</f>
        <v>0</v>
      </c>
      <c r="V345" s="180">
        <f>V101+SUM($E196:V196)</f>
        <v>0</v>
      </c>
      <c r="W345" s="180">
        <f>W101+SUM($E196:W196)</f>
        <v>0</v>
      </c>
      <c r="X345" s="180">
        <f>X101+SUM($E196:X196)</f>
        <v>0</v>
      </c>
      <c r="Y345" s="180">
        <f>Y101+SUM($E196:Y196)</f>
        <v>0</v>
      </c>
      <c r="Z345" s="180">
        <f>Z101+SUM($E196:Z196)</f>
        <v>0</v>
      </c>
      <c r="AA345" s="180">
        <f>AA101+SUM($E196:AA196)</f>
        <v>0</v>
      </c>
      <c r="AB345" s="180">
        <f>AB101+SUM($E196:AB196)</f>
        <v>0</v>
      </c>
      <c r="AC345" s="180">
        <f>AC101+SUM($E196:AC196)</f>
        <v>0</v>
      </c>
      <c r="AD345" s="180">
        <f>AD101+SUM($E196:AD196)</f>
        <v>0</v>
      </c>
      <c r="AE345" s="180">
        <f>AE101+SUM($E196:AE196)</f>
        <v>0</v>
      </c>
      <c r="AF345" s="180">
        <f>AF101+SUM($E196:AF196)</f>
        <v>0</v>
      </c>
      <c r="AG345" s="180">
        <f>AG101+SUM($E196:AG196)</f>
        <v>0</v>
      </c>
      <c r="AH345" s="180">
        <f>AH101+SUM($E196:AH196)</f>
        <v>0</v>
      </c>
      <c r="AI345" s="180">
        <f t="shared" si="82"/>
        <v>9.0000000000000746E-2</v>
      </c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</row>
    <row r="346" spans="1:52" ht="14.4" outlineLevel="3">
      <c r="A346" s="173" t="s">
        <v>736</v>
      </c>
      <c r="B346" s="178" t="s">
        <v>48</v>
      </c>
      <c r="C346" s="179" t="s">
        <v>739</v>
      </c>
      <c r="D346" s="179" t="s">
        <v>10</v>
      </c>
      <c r="E346" s="180">
        <f>E102+SUM($E197:E197)</f>
        <v>0.82000000000000028</v>
      </c>
      <c r="F346" s="180">
        <f>F102+SUM($E197:F197)</f>
        <v>0.82000000000000028</v>
      </c>
      <c r="G346" s="180">
        <f>G102+SUM($E197:G197)</f>
        <v>0.82000000000000028</v>
      </c>
      <c r="H346" s="180">
        <f>H102+SUM($E197:H197)</f>
        <v>0</v>
      </c>
      <c r="I346" s="180">
        <f>I102+SUM($E197:I197)</f>
        <v>0</v>
      </c>
      <c r="J346" s="180">
        <f>J102+SUM($E197:J197)</f>
        <v>0</v>
      </c>
      <c r="K346" s="180">
        <f>K102+SUM($E197:K197)</f>
        <v>0</v>
      </c>
      <c r="L346" s="180">
        <f>L102+SUM($E197:L197)</f>
        <v>0</v>
      </c>
      <c r="M346" s="180">
        <f>M102+SUM($E197:M197)</f>
        <v>0</v>
      </c>
      <c r="N346" s="180">
        <f>N102+SUM($E197:N197)</f>
        <v>0</v>
      </c>
      <c r="O346" s="180">
        <f>O102+SUM($E197:O197)</f>
        <v>0</v>
      </c>
      <c r="P346" s="180">
        <f>P102+SUM($E197:P197)</f>
        <v>0</v>
      </c>
      <c r="Q346" s="180">
        <f>Q102+SUM($E197:Q197)</f>
        <v>0</v>
      </c>
      <c r="R346" s="180">
        <f>R102+SUM($E197:R197)</f>
        <v>0</v>
      </c>
      <c r="S346" s="180">
        <f>S102+SUM($E197:S197)</f>
        <v>0</v>
      </c>
      <c r="T346" s="180">
        <f>T102+SUM($E197:T197)</f>
        <v>0</v>
      </c>
      <c r="U346" s="180">
        <f>U102+SUM($E197:U197)</f>
        <v>0</v>
      </c>
      <c r="V346" s="180">
        <f>V102+SUM($E197:V197)</f>
        <v>0</v>
      </c>
      <c r="W346" s="180">
        <f>W102+SUM($E197:W197)</f>
        <v>0</v>
      </c>
      <c r="X346" s="180">
        <f>X102+SUM($E197:X197)</f>
        <v>0</v>
      </c>
      <c r="Y346" s="180">
        <f>Y102+SUM($E197:Y197)</f>
        <v>0</v>
      </c>
      <c r="Z346" s="180">
        <f>Z102+SUM($E197:Z197)</f>
        <v>0</v>
      </c>
      <c r="AA346" s="180">
        <f>AA102+SUM($E197:AA197)</f>
        <v>0</v>
      </c>
      <c r="AB346" s="180">
        <f>AB102+SUM($E197:AB197)</f>
        <v>0</v>
      </c>
      <c r="AC346" s="180">
        <f>AC102+SUM($E197:AC197)</f>
        <v>0</v>
      </c>
      <c r="AD346" s="180">
        <f>AD102+SUM($E197:AD197)</f>
        <v>0</v>
      </c>
      <c r="AE346" s="180">
        <f>AE102+SUM($E197:AE197)</f>
        <v>0</v>
      </c>
      <c r="AF346" s="180">
        <f>AF102+SUM($E197:AF197)</f>
        <v>0</v>
      </c>
      <c r="AG346" s="180">
        <f>AG102+SUM($E197:AG197)</f>
        <v>0</v>
      </c>
      <c r="AH346" s="180">
        <f>AH102+SUM($E197:AH197)</f>
        <v>0</v>
      </c>
      <c r="AI346" s="180">
        <f t="shared" si="82"/>
        <v>2.4600000000000009</v>
      </c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</row>
    <row r="347" spans="1:52" ht="14.4" outlineLevel="3">
      <c r="A347" s="173" t="s">
        <v>736</v>
      </c>
      <c r="B347" s="178" t="s">
        <v>49</v>
      </c>
      <c r="C347" s="179" t="s">
        <v>740</v>
      </c>
      <c r="D347" s="179" t="s">
        <v>10</v>
      </c>
      <c r="E347" s="180">
        <f>E103+SUM($E198:E198)</f>
        <v>4.4899999999999993</v>
      </c>
      <c r="F347" s="180">
        <f>F103+SUM($E198:F198)</f>
        <v>4.4899999999999993</v>
      </c>
      <c r="G347" s="180">
        <f>G103+SUM($E198:G198)</f>
        <v>4.4899999999999993</v>
      </c>
      <c r="H347" s="180">
        <f>H103+SUM($E198:H198)</f>
        <v>0</v>
      </c>
      <c r="I347" s="180">
        <f>I103+SUM($E198:I198)</f>
        <v>0</v>
      </c>
      <c r="J347" s="180">
        <f>J103+SUM($E198:J198)</f>
        <v>0</v>
      </c>
      <c r="K347" s="180">
        <f>K103+SUM($E198:K198)</f>
        <v>0</v>
      </c>
      <c r="L347" s="180">
        <f>L103+SUM($E198:L198)</f>
        <v>0</v>
      </c>
      <c r="M347" s="180">
        <f>M103+SUM($E198:M198)</f>
        <v>0</v>
      </c>
      <c r="N347" s="180">
        <f>N103+SUM($E198:N198)</f>
        <v>0</v>
      </c>
      <c r="O347" s="180">
        <f>O103+SUM($E198:O198)</f>
        <v>0</v>
      </c>
      <c r="P347" s="180">
        <f>P103+SUM($E198:P198)</f>
        <v>0</v>
      </c>
      <c r="Q347" s="180">
        <f>Q103+SUM($E198:Q198)</f>
        <v>0</v>
      </c>
      <c r="R347" s="180">
        <f>R103+SUM($E198:R198)</f>
        <v>0</v>
      </c>
      <c r="S347" s="180">
        <f>S103+SUM($E198:S198)</f>
        <v>0</v>
      </c>
      <c r="T347" s="180">
        <f>T103+SUM($E198:T198)</f>
        <v>0</v>
      </c>
      <c r="U347" s="180">
        <f>U103+SUM($E198:U198)</f>
        <v>0</v>
      </c>
      <c r="V347" s="180">
        <f>V103+SUM($E198:V198)</f>
        <v>0</v>
      </c>
      <c r="W347" s="180">
        <f>W103+SUM($E198:W198)</f>
        <v>0</v>
      </c>
      <c r="X347" s="180">
        <f>X103+SUM($E198:X198)</f>
        <v>0</v>
      </c>
      <c r="Y347" s="180">
        <f>Y103+SUM($E198:Y198)</f>
        <v>0</v>
      </c>
      <c r="Z347" s="180">
        <f>Z103+SUM($E198:Z198)</f>
        <v>0</v>
      </c>
      <c r="AA347" s="180">
        <f>AA103+SUM($E198:AA198)</f>
        <v>0</v>
      </c>
      <c r="AB347" s="180">
        <f>AB103+SUM($E198:AB198)</f>
        <v>0</v>
      </c>
      <c r="AC347" s="180">
        <f>AC103+SUM($E198:AC198)</f>
        <v>0</v>
      </c>
      <c r="AD347" s="180">
        <f>AD103+SUM($E198:AD198)</f>
        <v>0</v>
      </c>
      <c r="AE347" s="180">
        <f>AE103+SUM($E198:AE198)</f>
        <v>0</v>
      </c>
      <c r="AF347" s="180">
        <f>AF103+SUM($E198:AF198)</f>
        <v>0</v>
      </c>
      <c r="AG347" s="180">
        <f>AG103+SUM($E198:AG198)</f>
        <v>0</v>
      </c>
      <c r="AH347" s="180">
        <f>AH103+SUM($E198:AH198)</f>
        <v>0</v>
      </c>
      <c r="AI347" s="180">
        <f t="shared" si="82"/>
        <v>13.469999999999999</v>
      </c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</row>
    <row r="348" spans="1:52" ht="14.4" outlineLevel="3">
      <c r="A348" s="173" t="s">
        <v>736</v>
      </c>
      <c r="B348" s="178" t="s">
        <v>50</v>
      </c>
      <c r="C348" s="179" t="s">
        <v>741</v>
      </c>
      <c r="D348" s="179" t="s">
        <v>10</v>
      </c>
      <c r="E348" s="180">
        <f>E104+SUM($E199:E199)</f>
        <v>0</v>
      </c>
      <c r="F348" s="180">
        <f>F104+SUM($E199:F199)</f>
        <v>0</v>
      </c>
      <c r="G348" s="180">
        <f>G104+SUM($E199:G199)</f>
        <v>0</v>
      </c>
      <c r="H348" s="180">
        <f>H104+SUM($E199:H199)</f>
        <v>0</v>
      </c>
      <c r="I348" s="180">
        <f>I104+SUM($E199:I199)</f>
        <v>0</v>
      </c>
      <c r="J348" s="180">
        <f>J104+SUM($E199:J199)</f>
        <v>0</v>
      </c>
      <c r="K348" s="180">
        <f>K104+SUM($E199:K199)</f>
        <v>0</v>
      </c>
      <c r="L348" s="180">
        <f>L104+SUM($E199:L199)</f>
        <v>0</v>
      </c>
      <c r="M348" s="180">
        <f>M104+SUM($E199:M199)</f>
        <v>0</v>
      </c>
      <c r="N348" s="180">
        <f>N104+SUM($E199:N199)</f>
        <v>0</v>
      </c>
      <c r="O348" s="180">
        <f>O104+SUM($E199:O199)</f>
        <v>0</v>
      </c>
      <c r="P348" s="180">
        <f>P104+SUM($E199:P199)</f>
        <v>0</v>
      </c>
      <c r="Q348" s="180">
        <f>Q104+SUM($E199:Q199)</f>
        <v>0</v>
      </c>
      <c r="R348" s="180">
        <f>R104+SUM($E199:R199)</f>
        <v>0</v>
      </c>
      <c r="S348" s="180">
        <f>S104+SUM($E199:S199)</f>
        <v>0</v>
      </c>
      <c r="T348" s="180">
        <f>T104+SUM($E199:T199)</f>
        <v>0</v>
      </c>
      <c r="U348" s="180">
        <f>U104+SUM($E199:U199)</f>
        <v>0</v>
      </c>
      <c r="V348" s="180">
        <f>V104+SUM($E199:V199)</f>
        <v>0</v>
      </c>
      <c r="W348" s="180">
        <f>W104+SUM($E199:W199)</f>
        <v>0</v>
      </c>
      <c r="X348" s="180">
        <f>X104+SUM($E199:X199)</f>
        <v>0</v>
      </c>
      <c r="Y348" s="180">
        <f>Y104+SUM($E199:Y199)</f>
        <v>0</v>
      </c>
      <c r="Z348" s="180">
        <f>Z104+SUM($E199:Z199)</f>
        <v>0</v>
      </c>
      <c r="AA348" s="180">
        <f>AA104+SUM($E199:AA199)</f>
        <v>0</v>
      </c>
      <c r="AB348" s="180">
        <f>AB104+SUM($E199:AB199)</f>
        <v>0</v>
      </c>
      <c r="AC348" s="180">
        <f>AC104+SUM($E199:AC199)</f>
        <v>0</v>
      </c>
      <c r="AD348" s="180">
        <f>AD104+SUM($E199:AD199)</f>
        <v>0</v>
      </c>
      <c r="AE348" s="180">
        <f>AE104+SUM($E199:AE199)</f>
        <v>0</v>
      </c>
      <c r="AF348" s="180">
        <f>AF104+SUM($E199:AF199)</f>
        <v>0</v>
      </c>
      <c r="AG348" s="180">
        <f>AG104+SUM($E199:AG199)</f>
        <v>0</v>
      </c>
      <c r="AH348" s="180">
        <f>AH104+SUM($E199:AH199)</f>
        <v>0</v>
      </c>
      <c r="AI348" s="180">
        <f t="shared" si="82"/>
        <v>0</v>
      </c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</row>
    <row r="349" spans="1:52" ht="14.4" outlineLevel="3">
      <c r="A349" s="173" t="s">
        <v>736</v>
      </c>
      <c r="B349" s="178" t="s">
        <v>51</v>
      </c>
      <c r="C349" s="179" t="s">
        <v>742</v>
      </c>
      <c r="D349" s="179" t="s">
        <v>10</v>
      </c>
      <c r="E349" s="180">
        <f>E105+SUM($E200:E200)</f>
        <v>5.5249999999999968</v>
      </c>
      <c r="F349" s="180">
        <f>F105+SUM($E200:F200)</f>
        <v>5.5249999999999968</v>
      </c>
      <c r="G349" s="180">
        <f>G105+SUM($E200:G200)</f>
        <v>5.5249999999999968</v>
      </c>
      <c r="H349" s="180">
        <f>H105+SUM($E200:H200)</f>
        <v>0</v>
      </c>
      <c r="I349" s="180">
        <f>I105+SUM($E200:I200)</f>
        <v>0</v>
      </c>
      <c r="J349" s="180">
        <f>J105+SUM($E200:J200)</f>
        <v>0</v>
      </c>
      <c r="K349" s="180">
        <f>K105+SUM($E200:K200)</f>
        <v>0</v>
      </c>
      <c r="L349" s="180">
        <f>L105+SUM($E200:L200)</f>
        <v>0</v>
      </c>
      <c r="M349" s="180">
        <f>M105+SUM($E200:M200)</f>
        <v>0</v>
      </c>
      <c r="N349" s="180">
        <f>N105+SUM($E200:N200)</f>
        <v>0</v>
      </c>
      <c r="O349" s="180">
        <f>O105+SUM($E200:O200)</f>
        <v>0</v>
      </c>
      <c r="P349" s="180">
        <f>P105+SUM($E200:P200)</f>
        <v>0</v>
      </c>
      <c r="Q349" s="180">
        <f>Q105+SUM($E200:Q200)</f>
        <v>0</v>
      </c>
      <c r="R349" s="180">
        <f>R105+SUM($E200:R200)</f>
        <v>0</v>
      </c>
      <c r="S349" s="180">
        <f>S105+SUM($E200:S200)</f>
        <v>0</v>
      </c>
      <c r="T349" s="180">
        <f>T105+SUM($E200:T200)</f>
        <v>0</v>
      </c>
      <c r="U349" s="180">
        <f>U105+SUM($E200:U200)</f>
        <v>0</v>
      </c>
      <c r="V349" s="180">
        <f>V105+SUM($E200:V200)</f>
        <v>0</v>
      </c>
      <c r="W349" s="180">
        <f>W105+SUM($E200:W200)</f>
        <v>0</v>
      </c>
      <c r="X349" s="180">
        <f>X105+SUM($E200:X200)</f>
        <v>0</v>
      </c>
      <c r="Y349" s="180">
        <f>Y105+SUM($E200:Y200)</f>
        <v>0</v>
      </c>
      <c r="Z349" s="180">
        <f>Z105+SUM($E200:Z200)</f>
        <v>0</v>
      </c>
      <c r="AA349" s="180">
        <f>AA105+SUM($E200:AA200)</f>
        <v>0</v>
      </c>
      <c r="AB349" s="180">
        <f>AB105+SUM($E200:AB200)</f>
        <v>0</v>
      </c>
      <c r="AC349" s="180">
        <f>AC105+SUM($E200:AC200)</f>
        <v>0</v>
      </c>
      <c r="AD349" s="180">
        <f>AD105+SUM($E200:AD200)</f>
        <v>0</v>
      </c>
      <c r="AE349" s="180">
        <f>AE105+SUM($E200:AE200)</f>
        <v>0</v>
      </c>
      <c r="AF349" s="180">
        <f>AF105+SUM($E200:AF200)</f>
        <v>0</v>
      </c>
      <c r="AG349" s="180">
        <f>AG105+SUM($E200:AG200)</f>
        <v>0</v>
      </c>
      <c r="AH349" s="180">
        <f>AH105+SUM($E200:AH200)</f>
        <v>0</v>
      </c>
      <c r="AI349" s="180">
        <f t="shared" si="82"/>
        <v>16.574999999999989</v>
      </c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</row>
    <row r="350" spans="1:52" ht="14.4" outlineLevel="3">
      <c r="A350" s="173" t="s">
        <v>736</v>
      </c>
      <c r="B350" s="178" t="s">
        <v>52</v>
      </c>
      <c r="C350" s="179" t="s">
        <v>743</v>
      </c>
      <c r="D350" s="179" t="s">
        <v>10</v>
      </c>
      <c r="E350" s="180">
        <f>E106+SUM($E201:E201)</f>
        <v>57.795000000000009</v>
      </c>
      <c r="F350" s="180">
        <f>F106+SUM($E201:F201)</f>
        <v>57.795000000000009</v>
      </c>
      <c r="G350" s="180">
        <f>G106+SUM($E201:G201)</f>
        <v>57.795000000000009</v>
      </c>
      <c r="H350" s="180">
        <f>H106+SUM($E201:H201)</f>
        <v>57.795000000000009</v>
      </c>
      <c r="I350" s="180">
        <f>I106+SUM($E201:I201)</f>
        <v>57.795000000000009</v>
      </c>
      <c r="J350" s="180">
        <f>J106+SUM($E201:J201)</f>
        <v>57.795000000000009</v>
      </c>
      <c r="K350" s="180">
        <f>K106+SUM($E201:K201)</f>
        <v>57.795000000000009</v>
      </c>
      <c r="L350" s="180">
        <f>L106+SUM($E201:L201)</f>
        <v>57.795000000000009</v>
      </c>
      <c r="M350" s="180">
        <f>M106+SUM($E201:M201)</f>
        <v>57.795000000000009</v>
      </c>
      <c r="N350" s="180">
        <f>N106+SUM($E201:N201)</f>
        <v>57.795000000000009</v>
      </c>
      <c r="O350" s="180">
        <f>O106+SUM($E201:O201)</f>
        <v>57.795000000000009</v>
      </c>
      <c r="P350" s="180">
        <f>P106+SUM($E201:P201)</f>
        <v>57.795000000000009</v>
      </c>
      <c r="Q350" s="180">
        <f>Q106+SUM($E201:Q201)</f>
        <v>57.795000000000009</v>
      </c>
      <c r="R350" s="180">
        <f>R106+SUM($E201:R201)</f>
        <v>57.795000000000009</v>
      </c>
      <c r="S350" s="180">
        <f>S106+SUM($E201:S201)</f>
        <v>57.795000000000009</v>
      </c>
      <c r="T350" s="180">
        <f>T106+SUM($E201:T201)</f>
        <v>57.795000000000009</v>
      </c>
      <c r="U350" s="180">
        <f>U106+SUM($E201:U201)</f>
        <v>57.795000000000009</v>
      </c>
      <c r="V350" s="180">
        <f>V106+SUM($E201:V201)</f>
        <v>57.795000000000009</v>
      </c>
      <c r="W350" s="180">
        <f>W106+SUM($E201:W201)</f>
        <v>57.795000000000009</v>
      </c>
      <c r="X350" s="180">
        <f>X106+SUM($E201:X201)</f>
        <v>57.795000000000009</v>
      </c>
      <c r="Y350" s="180">
        <f>Y106+SUM($E201:Y201)</f>
        <v>57.795000000000009</v>
      </c>
      <c r="Z350" s="180">
        <f>Z106+SUM($E201:Z201)</f>
        <v>57.795000000000009</v>
      </c>
      <c r="AA350" s="180">
        <f>AA106+SUM($E201:AA201)</f>
        <v>57.795000000000009</v>
      </c>
      <c r="AB350" s="180">
        <f>AB106+SUM($E201:AB201)</f>
        <v>57.795000000000009</v>
      </c>
      <c r="AC350" s="180">
        <f>AC106+SUM($E201:AC201)</f>
        <v>57.795000000000009</v>
      </c>
      <c r="AD350" s="180">
        <f>AD106+SUM($E201:AD201)</f>
        <v>57.795000000000009</v>
      </c>
      <c r="AE350" s="180">
        <f>AE106+SUM($E201:AE201)</f>
        <v>57.795000000000009</v>
      </c>
      <c r="AF350" s="180">
        <f>AF106+SUM($E201:AF201)</f>
        <v>57.795000000000009</v>
      </c>
      <c r="AG350" s="180">
        <f>AG106+SUM($E201:AG201)</f>
        <v>57.795000000000009</v>
      </c>
      <c r="AH350" s="180">
        <f>AH106+SUM($E201:AH201)</f>
        <v>57.795000000000009</v>
      </c>
      <c r="AI350" s="180">
        <f t="shared" si="82"/>
        <v>1733.8500000000006</v>
      </c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</row>
    <row r="351" spans="1:52" ht="14.4" outlineLevel="3">
      <c r="A351" s="173"/>
      <c r="B351" s="174" t="s">
        <v>53</v>
      </c>
      <c r="C351" s="175" t="s">
        <v>744</v>
      </c>
      <c r="D351" s="175" t="s">
        <v>10</v>
      </c>
      <c r="E351" s="176">
        <f>E107+SUM($E202:E202)</f>
        <v>31.749999999999986</v>
      </c>
      <c r="F351" s="176">
        <f>F107+SUM($E202:F202)</f>
        <v>31.749999999999986</v>
      </c>
      <c r="G351" s="176">
        <f>G107+SUM($E202:G202)</f>
        <v>31.749999999999986</v>
      </c>
      <c r="H351" s="176">
        <f>H107+SUM($E202:H202)</f>
        <v>31.749999999999986</v>
      </c>
      <c r="I351" s="176">
        <f>I107+SUM($E202:I202)</f>
        <v>31.749999999999986</v>
      </c>
      <c r="J351" s="176">
        <f>J107+SUM($E202:J202)</f>
        <v>31.749999999999986</v>
      </c>
      <c r="K351" s="176">
        <f>K107+SUM($E202:K202)</f>
        <v>31.749999999999986</v>
      </c>
      <c r="L351" s="176">
        <f>L107+SUM($E202:L202)</f>
        <v>31.749999999999986</v>
      </c>
      <c r="M351" s="176">
        <f>M107+SUM($E202:M202)</f>
        <v>31.749999999999986</v>
      </c>
      <c r="N351" s="176">
        <f>N107+SUM($E202:N202)</f>
        <v>31.749999999999986</v>
      </c>
      <c r="O351" s="176">
        <f>O107+SUM($E202:O202)</f>
        <v>31.749999999999986</v>
      </c>
      <c r="P351" s="176">
        <f>P107+SUM($E202:P202)</f>
        <v>31.749999999999986</v>
      </c>
      <c r="Q351" s="176">
        <f>Q107+SUM($E202:Q202)</f>
        <v>31.749999999999986</v>
      </c>
      <c r="R351" s="176">
        <f>R107+SUM($E202:R202)</f>
        <v>31.749999999999986</v>
      </c>
      <c r="S351" s="176">
        <f>S107+SUM($E202:S202)</f>
        <v>31.749999999999986</v>
      </c>
      <c r="T351" s="176">
        <f>T107+SUM($E202:T202)</f>
        <v>31.749999999999986</v>
      </c>
      <c r="U351" s="176">
        <f>U107+SUM($E202:U202)</f>
        <v>31.749999999999986</v>
      </c>
      <c r="V351" s="176">
        <f>V107+SUM($E202:V202)</f>
        <v>31.749999999999986</v>
      </c>
      <c r="W351" s="176">
        <f>W107+SUM($E202:W202)</f>
        <v>31.749999999999986</v>
      </c>
      <c r="X351" s="176">
        <f>X107+SUM($E202:X202)</f>
        <v>31.749999999999986</v>
      </c>
      <c r="Y351" s="176">
        <f>Y107+SUM($E202:Y202)</f>
        <v>31.749999999999986</v>
      </c>
      <c r="Z351" s="176">
        <f>Z107+SUM($E202:Z202)</f>
        <v>31.749999999999986</v>
      </c>
      <c r="AA351" s="176">
        <f>AA107+SUM($E202:AA202)</f>
        <v>31.749999999999986</v>
      </c>
      <c r="AB351" s="176">
        <f>AB107+SUM($E202:AB202)</f>
        <v>31.749999999999986</v>
      </c>
      <c r="AC351" s="176">
        <f>AC107+SUM($E202:AC202)</f>
        <v>31.749999999999986</v>
      </c>
      <c r="AD351" s="176">
        <f>AD107+SUM($E202:AD202)</f>
        <v>31.749999999999986</v>
      </c>
      <c r="AE351" s="176">
        <f>AE107+SUM($E202:AE202)</f>
        <v>31.749999999999986</v>
      </c>
      <c r="AF351" s="176">
        <f>AF107+SUM($E202:AF202)</f>
        <v>31.749999999999986</v>
      </c>
      <c r="AG351" s="176">
        <f>AG107+SUM($E202:AG202)</f>
        <v>31.749999999999986</v>
      </c>
      <c r="AH351" s="176">
        <f>AH107+SUM($E202:AH202)</f>
        <v>31.749999999999986</v>
      </c>
      <c r="AI351" s="176">
        <f t="shared" si="82"/>
        <v>952.49999999999989</v>
      </c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</row>
    <row r="352" spans="1:52" ht="14.4" outlineLevel="3">
      <c r="A352" s="173"/>
      <c r="B352" s="174" t="s">
        <v>54</v>
      </c>
      <c r="C352" s="175" t="s">
        <v>745</v>
      </c>
      <c r="D352" s="175" t="s">
        <v>10</v>
      </c>
      <c r="E352" s="176">
        <f>E108+SUM($E203:E203)</f>
        <v>81.22499999999998</v>
      </c>
      <c r="F352" s="176">
        <f>F108+SUM($E203:F203)</f>
        <v>81.22499999999998</v>
      </c>
      <c r="G352" s="176">
        <f>G108+SUM($E203:G203)</f>
        <v>86.121666666666641</v>
      </c>
      <c r="H352" s="176">
        <f>H108+SUM($E203:H203)</f>
        <v>91.018333333333317</v>
      </c>
      <c r="I352" s="176">
        <f>I108+SUM($E203:I203)</f>
        <v>95.914999999999978</v>
      </c>
      <c r="J352" s="176">
        <f>J108+SUM($E203:J203)</f>
        <v>95.914999999999978</v>
      </c>
      <c r="K352" s="176">
        <f>K108+SUM($E203:K203)</f>
        <v>95.914999999999978</v>
      </c>
      <c r="L352" s="176">
        <f>L108+SUM($E203:L203)</f>
        <v>95.914999999999978</v>
      </c>
      <c r="M352" s="176">
        <f>M108+SUM($E203:M203)</f>
        <v>95.914999999999978</v>
      </c>
      <c r="N352" s="176">
        <f>N108+SUM($E203:N203)</f>
        <v>95.914999999999978</v>
      </c>
      <c r="O352" s="176">
        <f>O108+SUM($E203:O203)</f>
        <v>95.914999999999978</v>
      </c>
      <c r="P352" s="176">
        <f>P108+SUM($E203:P203)</f>
        <v>95.914999999999978</v>
      </c>
      <c r="Q352" s="176">
        <f>Q108+SUM($E203:Q203)</f>
        <v>95.914999999999978</v>
      </c>
      <c r="R352" s="176">
        <f>R108+SUM($E203:R203)</f>
        <v>95.914999999999978</v>
      </c>
      <c r="S352" s="176">
        <f>S108+SUM($E203:S203)</f>
        <v>95.914999999999978</v>
      </c>
      <c r="T352" s="176">
        <f>T108+SUM($E203:T203)</f>
        <v>95.914999999999978</v>
      </c>
      <c r="U352" s="176">
        <f>U108+SUM($E203:U203)</f>
        <v>95.914999999999978</v>
      </c>
      <c r="V352" s="176">
        <f>V108+SUM($E203:V203)</f>
        <v>95.914999999999978</v>
      </c>
      <c r="W352" s="176">
        <f>W108+SUM($E203:W203)</f>
        <v>95.914999999999978</v>
      </c>
      <c r="X352" s="176">
        <f>X108+SUM($E203:X203)</f>
        <v>95.914999999999978</v>
      </c>
      <c r="Y352" s="176">
        <f>Y108+SUM($E203:Y203)</f>
        <v>95.914999999999978</v>
      </c>
      <c r="Z352" s="176">
        <f>Z108+SUM($E203:Z203)</f>
        <v>95.914999999999978</v>
      </c>
      <c r="AA352" s="176">
        <f>AA108+SUM($E203:AA203)</f>
        <v>95.914999999999978</v>
      </c>
      <c r="AB352" s="176">
        <f>AB108+SUM($E203:AB203)</f>
        <v>95.914999999999978</v>
      </c>
      <c r="AC352" s="176">
        <f>AC108+SUM($E203:AC203)</f>
        <v>95.914999999999978</v>
      </c>
      <c r="AD352" s="176">
        <f>AD108+SUM($E203:AD203)</f>
        <v>95.914999999999978</v>
      </c>
      <c r="AE352" s="176">
        <f>AE108+SUM($E203:AE203)</f>
        <v>95.914999999999978</v>
      </c>
      <c r="AF352" s="176">
        <f>AF108+SUM($E203:AF203)</f>
        <v>95.914999999999978</v>
      </c>
      <c r="AG352" s="176">
        <f>AG108+SUM($E203:AG203)</f>
        <v>95.914999999999978</v>
      </c>
      <c r="AH352" s="176">
        <f>AH108+SUM($E203:AH203)</f>
        <v>95.914999999999978</v>
      </c>
      <c r="AI352" s="176">
        <f t="shared" si="82"/>
        <v>2833.3799999999992</v>
      </c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</row>
    <row r="353" spans="1:52" ht="14.4" outlineLevel="3">
      <c r="A353" s="173" t="s">
        <v>746</v>
      </c>
      <c r="B353" s="181" t="s">
        <v>55</v>
      </c>
      <c r="C353" s="182" t="s">
        <v>747</v>
      </c>
      <c r="D353" s="182" t="s">
        <v>10</v>
      </c>
      <c r="E353" s="177">
        <f>E109+SUM($E204:E204)</f>
        <v>6.2800000000000296</v>
      </c>
      <c r="F353" s="177">
        <f>F109+SUM($E204:F204)</f>
        <v>6.2800000000000296</v>
      </c>
      <c r="G353" s="177">
        <f>G109+SUM($E204:G204)</f>
        <v>6.2800000000000296</v>
      </c>
      <c r="H353" s="177">
        <f>H109+SUM($E204:H204)</f>
        <v>6.2800000000000296</v>
      </c>
      <c r="I353" s="177">
        <f>I109+SUM($E204:I204)</f>
        <v>6.2800000000000296</v>
      </c>
      <c r="J353" s="183">
        <f>J109+SUM($E204:J204)</f>
        <v>2.0999999999999943</v>
      </c>
      <c r="K353" s="183">
        <f>K109+SUM($E204:K204)</f>
        <v>2.0999999999999943</v>
      </c>
      <c r="L353" s="183">
        <f>L109+SUM($E204:L204)</f>
        <v>2.0999999999999943</v>
      </c>
      <c r="M353" s="183">
        <f>M109+SUM($E204:M204)</f>
        <v>2.0999999999999943</v>
      </c>
      <c r="N353" s="183">
        <f>N109+SUM($E204:N204)</f>
        <v>2.0999999999999943</v>
      </c>
      <c r="O353" s="183">
        <f>O109+SUM($E204:O204)</f>
        <v>2.0999999999999943</v>
      </c>
      <c r="P353" s="183">
        <f>P109+SUM($E204:P204)</f>
        <v>2.0999999999999943</v>
      </c>
      <c r="Q353" s="183">
        <f>Q109+SUM($E204:Q204)</f>
        <v>2.0999999999999943</v>
      </c>
      <c r="R353" s="183">
        <f>R109+SUM($E204:R204)</f>
        <v>2.0999999999999943</v>
      </c>
      <c r="S353" s="183">
        <f>S109+SUM($E204:S204)</f>
        <v>2.0999999999999943</v>
      </c>
      <c r="T353" s="183">
        <f>T109+SUM($E204:T204)</f>
        <v>2.0999999999999943</v>
      </c>
      <c r="U353" s="183">
        <f>U109+SUM($E204:U204)</f>
        <v>2.0999999999999943</v>
      </c>
      <c r="V353" s="183">
        <f>V109+SUM($E204:V204)</f>
        <v>2.0999999999999943</v>
      </c>
      <c r="W353" s="183">
        <f>W109+SUM($E204:W204)</f>
        <v>2.0999999999999943</v>
      </c>
      <c r="X353" s="183">
        <f>X109+SUM($E204:X204)</f>
        <v>2.0999999999999943</v>
      </c>
      <c r="Y353" s="183">
        <f>Y109+SUM($E204:Y204)</f>
        <v>2.0999999999999943</v>
      </c>
      <c r="Z353" s="183">
        <f>Z109+SUM($E204:Z204)</f>
        <v>2.0999999999999943</v>
      </c>
      <c r="AA353" s="183">
        <f>AA109+SUM($E204:AA204)</f>
        <v>2.0999999999999943</v>
      </c>
      <c r="AB353" s="183">
        <f>AB109+SUM($E204:AB204)</f>
        <v>2.0999999999999943</v>
      </c>
      <c r="AC353" s="183">
        <f>AC109+SUM($E204:AC204)</f>
        <v>2.0999999999999943</v>
      </c>
      <c r="AD353" s="183">
        <f>AD109+SUM($E204:AD204)</f>
        <v>2.0999999999999943</v>
      </c>
      <c r="AE353" s="183">
        <f>AE109+SUM($E204:AE204)</f>
        <v>2.0999999999999943</v>
      </c>
      <c r="AF353" s="183">
        <f>AF109+SUM($E204:AF204)</f>
        <v>2.0999999999999943</v>
      </c>
      <c r="AG353" s="183">
        <f>AG109+SUM($E204:AG204)</f>
        <v>2.0999999999999943</v>
      </c>
      <c r="AH353" s="183">
        <f>AH109+SUM($E204:AH204)</f>
        <v>2.0999999999999943</v>
      </c>
      <c r="AI353" s="183">
        <f t="shared" si="82"/>
        <v>83.9</v>
      </c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</row>
    <row r="354" spans="1:52" ht="14.4" outlineLevel="3">
      <c r="A354" s="173" t="s">
        <v>746</v>
      </c>
      <c r="B354" s="181" t="s">
        <v>766</v>
      </c>
      <c r="C354" s="182" t="s">
        <v>749</v>
      </c>
      <c r="D354" s="182" t="s">
        <v>10</v>
      </c>
      <c r="E354" s="177">
        <f>E110+SUM($E205:E205)</f>
        <v>7.9999999999984084E-2</v>
      </c>
      <c r="F354" s="177">
        <f>F110+SUM($E205:F205)</f>
        <v>7.9999999999984084E-2</v>
      </c>
      <c r="G354" s="177">
        <f>G110+SUM($E205:G205)</f>
        <v>7.9999999999984084E-2</v>
      </c>
      <c r="H354" s="177">
        <f>H110+SUM($E205:H205)</f>
        <v>7.9999999999984084E-2</v>
      </c>
      <c r="I354" s="177">
        <f>I110+SUM($E205:I205)</f>
        <v>7.9999999999984084E-2</v>
      </c>
      <c r="J354" s="183">
        <f>J110+SUM($E205:J205)</f>
        <v>0</v>
      </c>
      <c r="K354" s="183">
        <f>K110+SUM($E205:K205)</f>
        <v>0</v>
      </c>
      <c r="L354" s="183">
        <f>L110+SUM($E205:L205)</f>
        <v>0</v>
      </c>
      <c r="M354" s="183">
        <f>M110+SUM($E205:M205)</f>
        <v>0</v>
      </c>
      <c r="N354" s="183">
        <f>N110+SUM($E205:N205)</f>
        <v>0</v>
      </c>
      <c r="O354" s="183">
        <f>O110+SUM($E205:O205)</f>
        <v>0</v>
      </c>
      <c r="P354" s="183">
        <f>P110+SUM($E205:P205)</f>
        <v>0</v>
      </c>
      <c r="Q354" s="183">
        <f>Q110+SUM($E205:Q205)</f>
        <v>0</v>
      </c>
      <c r="R354" s="183">
        <f>R110+SUM($E205:R205)</f>
        <v>0</v>
      </c>
      <c r="S354" s="183">
        <f>S110+SUM($E205:S205)</f>
        <v>0</v>
      </c>
      <c r="T354" s="183">
        <f>T110+SUM($E205:T205)</f>
        <v>0</v>
      </c>
      <c r="U354" s="183">
        <f>U110+SUM($E205:U205)</f>
        <v>0</v>
      </c>
      <c r="V354" s="183">
        <f>V110+SUM($E205:V205)</f>
        <v>0</v>
      </c>
      <c r="W354" s="183">
        <f>W110+SUM($E205:W205)</f>
        <v>0</v>
      </c>
      <c r="X354" s="183">
        <f>X110+SUM($E205:X205)</f>
        <v>0</v>
      </c>
      <c r="Y354" s="183">
        <f>Y110+SUM($E205:Y205)</f>
        <v>0</v>
      </c>
      <c r="Z354" s="183">
        <f>Z110+SUM($E205:Z205)</f>
        <v>0</v>
      </c>
      <c r="AA354" s="183">
        <f>AA110+SUM($E205:AA205)</f>
        <v>0</v>
      </c>
      <c r="AB354" s="183">
        <f>AB110+SUM($E205:AB205)</f>
        <v>0</v>
      </c>
      <c r="AC354" s="183">
        <f>AC110+SUM($E205:AC205)</f>
        <v>0</v>
      </c>
      <c r="AD354" s="183">
        <f>AD110+SUM($E205:AD205)</f>
        <v>0</v>
      </c>
      <c r="AE354" s="183">
        <f>AE110+SUM($E205:AE205)</f>
        <v>0</v>
      </c>
      <c r="AF354" s="183">
        <f>AF110+SUM($E205:AF205)</f>
        <v>0</v>
      </c>
      <c r="AG354" s="183">
        <f>AG110+SUM($E205:AG205)</f>
        <v>0</v>
      </c>
      <c r="AH354" s="183">
        <f>AH110+SUM($E205:AH205)</f>
        <v>0</v>
      </c>
      <c r="AI354" s="183">
        <f t="shared" si="82"/>
        <v>0.39999999999992042</v>
      </c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</row>
    <row r="355" spans="1:52" ht="14.4" outlineLevel="3">
      <c r="A355" s="173" t="s">
        <v>746</v>
      </c>
      <c r="B355" s="181" t="s">
        <v>767</v>
      </c>
      <c r="C355" s="182" t="s">
        <v>751</v>
      </c>
      <c r="D355" s="182" t="s">
        <v>10</v>
      </c>
      <c r="E355" s="177">
        <f>E111+SUM($E206:E206)</f>
        <v>90.835000000000036</v>
      </c>
      <c r="F355" s="177">
        <f>F111+SUM($E206:F206)</f>
        <v>90.835000000000036</v>
      </c>
      <c r="G355" s="177">
        <f>G111+SUM($E206:G206)</f>
        <v>90.835000000000036</v>
      </c>
      <c r="H355" s="177">
        <f>H111+SUM($E206:H206)</f>
        <v>90.835000000000036</v>
      </c>
      <c r="I355" s="177">
        <f>I111+SUM($E206:I206)</f>
        <v>90.835000000000036</v>
      </c>
      <c r="J355" s="183">
        <f>J111+SUM($E206:J206)</f>
        <v>85.575000000000045</v>
      </c>
      <c r="K355" s="183">
        <f>K111+SUM($E206:K206)</f>
        <v>85.575000000000045</v>
      </c>
      <c r="L355" s="183">
        <f>L111+SUM($E206:L206)</f>
        <v>85.575000000000045</v>
      </c>
      <c r="M355" s="183">
        <f>M111+SUM($E206:M206)</f>
        <v>85.575000000000045</v>
      </c>
      <c r="N355" s="183">
        <f>N111+SUM($E206:N206)</f>
        <v>85.575000000000045</v>
      </c>
      <c r="O355" s="183">
        <f>O111+SUM($E206:O206)</f>
        <v>85.575000000000045</v>
      </c>
      <c r="P355" s="183">
        <f>P111+SUM($E206:P206)</f>
        <v>85.575000000000045</v>
      </c>
      <c r="Q355" s="183">
        <f>Q111+SUM($E206:Q206)</f>
        <v>85.575000000000045</v>
      </c>
      <c r="R355" s="183">
        <f>R111+SUM($E206:R206)</f>
        <v>85.575000000000045</v>
      </c>
      <c r="S355" s="183">
        <f>S111+SUM($E206:S206)</f>
        <v>85.575000000000045</v>
      </c>
      <c r="T355" s="183">
        <f>T111+SUM($E206:T206)</f>
        <v>85.575000000000045</v>
      </c>
      <c r="U355" s="183">
        <f>U111+SUM($E206:U206)</f>
        <v>85.575000000000045</v>
      </c>
      <c r="V355" s="183">
        <f>V111+SUM($E206:V206)</f>
        <v>85.575000000000045</v>
      </c>
      <c r="W355" s="183">
        <f>W111+SUM($E206:W206)</f>
        <v>85.575000000000045</v>
      </c>
      <c r="X355" s="183">
        <f>X111+SUM($E206:X206)</f>
        <v>85.575000000000045</v>
      </c>
      <c r="Y355" s="183">
        <f>Y111+SUM($E206:Y206)</f>
        <v>85.575000000000045</v>
      </c>
      <c r="Z355" s="183">
        <f>Z111+SUM($E206:Z206)</f>
        <v>85.575000000000045</v>
      </c>
      <c r="AA355" s="183">
        <f>AA111+SUM($E206:AA206)</f>
        <v>85.575000000000045</v>
      </c>
      <c r="AB355" s="183">
        <f>AB111+SUM($E206:AB206)</f>
        <v>85.575000000000045</v>
      </c>
      <c r="AC355" s="183">
        <f>AC111+SUM($E206:AC206)</f>
        <v>85.575000000000045</v>
      </c>
      <c r="AD355" s="183">
        <f>AD111+SUM($E206:AD206)</f>
        <v>85.575000000000045</v>
      </c>
      <c r="AE355" s="183">
        <f>AE111+SUM($E206:AE206)</f>
        <v>85.575000000000045</v>
      </c>
      <c r="AF355" s="183">
        <f>AF111+SUM($E206:AF206)</f>
        <v>85.575000000000045</v>
      </c>
      <c r="AG355" s="183">
        <f>AG111+SUM($E206:AG206)</f>
        <v>85.575000000000045</v>
      </c>
      <c r="AH355" s="183">
        <f>AH111+SUM($E206:AH206)</f>
        <v>85.575000000000045</v>
      </c>
      <c r="AI355" s="183">
        <f t="shared" si="82"/>
        <v>2593.5500000000002</v>
      </c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</row>
    <row r="356" spans="1:52" ht="14.4" outlineLevel="3">
      <c r="A356" s="173" t="s">
        <v>752</v>
      </c>
      <c r="B356" s="184" t="s">
        <v>768</v>
      </c>
      <c r="C356" s="185" t="s">
        <v>754</v>
      </c>
      <c r="D356" s="185" t="s">
        <v>10</v>
      </c>
      <c r="E356" s="177">
        <f>E112+SUM($E207:E207)</f>
        <v>92.775000000000091</v>
      </c>
      <c r="F356" s="177">
        <f>F112+SUM($E207:F207)</f>
        <v>92.775000000000091</v>
      </c>
      <c r="G356" s="177">
        <f>G112+SUM($E207:G207)</f>
        <v>92.775000000000091</v>
      </c>
      <c r="H356" s="186">
        <f>H112+SUM($E207:H207)</f>
        <v>84.015000000000072</v>
      </c>
      <c r="I356" s="186">
        <f>I112+SUM($E207:I207)</f>
        <v>84.015000000000072</v>
      </c>
      <c r="J356" s="186">
        <f>J112+SUM($E207:J207)</f>
        <v>84.015000000000072</v>
      </c>
      <c r="K356" s="186">
        <f>K112+SUM($E207:K207)</f>
        <v>84.015000000000072</v>
      </c>
      <c r="L356" s="186">
        <f>L112+SUM($E207:L207)</f>
        <v>84.015000000000072</v>
      </c>
      <c r="M356" s="186">
        <f>M112+SUM($E207:M207)</f>
        <v>84.015000000000072</v>
      </c>
      <c r="N356" s="186">
        <f>N112+SUM($E207:N207)</f>
        <v>84.015000000000072</v>
      </c>
      <c r="O356" s="186">
        <f>O112+SUM($E207:O207)</f>
        <v>84.015000000000072</v>
      </c>
      <c r="P356" s="186">
        <f>P112+SUM($E207:P207)</f>
        <v>84.015000000000072</v>
      </c>
      <c r="Q356" s="186">
        <f>Q112+SUM($E207:Q207)</f>
        <v>84.015000000000072</v>
      </c>
      <c r="R356" s="186">
        <f>R112+SUM($E207:R207)</f>
        <v>84.015000000000072</v>
      </c>
      <c r="S356" s="186">
        <f>S112+SUM($E207:S207)</f>
        <v>84.015000000000072</v>
      </c>
      <c r="T356" s="186">
        <f>T112+SUM($E207:T207)</f>
        <v>84.015000000000072</v>
      </c>
      <c r="U356" s="186">
        <f>U112+SUM($E207:U207)</f>
        <v>84.015000000000072</v>
      </c>
      <c r="V356" s="186">
        <f>V112+SUM($E207:V207)</f>
        <v>84.015000000000072</v>
      </c>
      <c r="W356" s="186">
        <f>W112+SUM($E207:W207)</f>
        <v>84.015000000000072</v>
      </c>
      <c r="X356" s="186">
        <f>X112+SUM($E207:X207)</f>
        <v>84.015000000000072</v>
      </c>
      <c r="Y356" s="186">
        <f>Y112+SUM($E207:Y207)</f>
        <v>84.015000000000072</v>
      </c>
      <c r="Z356" s="186">
        <f>Z112+SUM($E207:Z207)</f>
        <v>84.015000000000072</v>
      </c>
      <c r="AA356" s="186">
        <f>AA112+SUM($E207:AA207)</f>
        <v>84.015000000000072</v>
      </c>
      <c r="AB356" s="186">
        <f>AB112+SUM($E207:AB207)</f>
        <v>84.015000000000072</v>
      </c>
      <c r="AC356" s="186">
        <f>AC112+SUM($E207:AC207)</f>
        <v>84.015000000000072</v>
      </c>
      <c r="AD356" s="186">
        <f>AD112+SUM($E207:AD207)</f>
        <v>84.015000000000072</v>
      </c>
      <c r="AE356" s="186">
        <f>AE112+SUM($E207:AE207)</f>
        <v>84.015000000000072</v>
      </c>
      <c r="AF356" s="186">
        <f>AF112+SUM($E207:AF207)</f>
        <v>84.015000000000072</v>
      </c>
      <c r="AG356" s="186">
        <f>AG112+SUM($E207:AG207)</f>
        <v>84.015000000000072</v>
      </c>
      <c r="AH356" s="186">
        <f>AH112+SUM($E207:AH207)</f>
        <v>84.015000000000072</v>
      </c>
      <c r="AI356" s="186">
        <f t="shared" si="82"/>
        <v>2546.7300000000018</v>
      </c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</row>
    <row r="357" spans="1:52" ht="14.4" outlineLevel="3">
      <c r="A357" s="173" t="s">
        <v>752</v>
      </c>
      <c r="B357" s="184" t="s">
        <v>769</v>
      </c>
      <c r="C357" s="185" t="s">
        <v>756</v>
      </c>
      <c r="D357" s="185" t="s">
        <v>10</v>
      </c>
      <c r="E357" s="177">
        <f>E113+SUM($E208:E208)</f>
        <v>167.47999999999996</v>
      </c>
      <c r="F357" s="177">
        <f>F113+SUM($E208:F208)</f>
        <v>167.47999999999996</v>
      </c>
      <c r="G357" s="177">
        <f>G113+SUM($E208:G208)</f>
        <v>168.58666666666664</v>
      </c>
      <c r="H357" s="186">
        <f>H113+SUM($E208:H208)</f>
        <v>160.06333333333333</v>
      </c>
      <c r="I357" s="186">
        <f>I113+SUM($E208:I208)</f>
        <v>161.17000000000002</v>
      </c>
      <c r="J357" s="186">
        <f>J113+SUM($E208:J208)</f>
        <v>161.17000000000002</v>
      </c>
      <c r="K357" s="186">
        <f>K113+SUM($E208:K208)</f>
        <v>161.17000000000002</v>
      </c>
      <c r="L357" s="186">
        <f>L113+SUM($E208:L208)</f>
        <v>161.17000000000002</v>
      </c>
      <c r="M357" s="186">
        <f>M113+SUM($E208:M208)</f>
        <v>161.17000000000002</v>
      </c>
      <c r="N357" s="186">
        <f>N113+SUM($E208:N208)</f>
        <v>161.17000000000002</v>
      </c>
      <c r="O357" s="186">
        <f>O113+SUM($E208:O208)</f>
        <v>161.17000000000002</v>
      </c>
      <c r="P357" s="186">
        <f>P113+SUM($E208:P208)</f>
        <v>161.17000000000002</v>
      </c>
      <c r="Q357" s="186">
        <f>Q113+SUM($E208:Q208)</f>
        <v>161.17000000000002</v>
      </c>
      <c r="R357" s="186">
        <f>R113+SUM($E208:R208)</f>
        <v>161.17000000000002</v>
      </c>
      <c r="S357" s="186">
        <f>S113+SUM($E208:S208)</f>
        <v>161.17000000000002</v>
      </c>
      <c r="T357" s="186">
        <f>T113+SUM($E208:T208)</f>
        <v>161.17000000000002</v>
      </c>
      <c r="U357" s="186">
        <f>U113+SUM($E208:U208)</f>
        <v>161.17000000000002</v>
      </c>
      <c r="V357" s="186">
        <f>V113+SUM($E208:V208)</f>
        <v>161.17000000000002</v>
      </c>
      <c r="W357" s="186">
        <f>W113+SUM($E208:W208)</f>
        <v>161.17000000000002</v>
      </c>
      <c r="X357" s="186">
        <f>X113+SUM($E208:X208)</f>
        <v>161.17000000000002</v>
      </c>
      <c r="Y357" s="186">
        <f>Y113+SUM($E208:Y208)</f>
        <v>161.17000000000002</v>
      </c>
      <c r="Z357" s="186">
        <f>Z113+SUM($E208:Z208)</f>
        <v>161.17000000000002</v>
      </c>
      <c r="AA357" s="186">
        <f>AA113+SUM($E208:AA208)</f>
        <v>161.17000000000002</v>
      </c>
      <c r="AB357" s="186">
        <f>AB113+SUM($E208:AB208)</f>
        <v>161.17000000000002</v>
      </c>
      <c r="AC357" s="186">
        <f>AC113+SUM($E208:AC208)</f>
        <v>161.17000000000002</v>
      </c>
      <c r="AD357" s="186">
        <f>AD113+SUM($E208:AD208)</f>
        <v>161.17000000000002</v>
      </c>
      <c r="AE357" s="186">
        <f>AE113+SUM($E208:AE208)</f>
        <v>161.17000000000002</v>
      </c>
      <c r="AF357" s="186">
        <f>AF113+SUM($E208:AF208)</f>
        <v>161.17000000000002</v>
      </c>
      <c r="AG357" s="186">
        <f>AG113+SUM($E208:AG208)</f>
        <v>161.17000000000002</v>
      </c>
      <c r="AH357" s="186">
        <f>AH113+SUM($E208:AH208)</f>
        <v>161.17000000000002</v>
      </c>
      <c r="AI357" s="186">
        <f t="shared" si="82"/>
        <v>4854.0300000000016</v>
      </c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</row>
    <row r="358" spans="1:52" ht="14.4" outlineLevel="3">
      <c r="A358" s="173"/>
      <c r="B358" s="174" t="s">
        <v>770</v>
      </c>
      <c r="C358" s="175" t="s">
        <v>758</v>
      </c>
      <c r="D358" s="175" t="s">
        <v>10</v>
      </c>
      <c r="E358" s="176">
        <f>E114+SUM($E209:E209)</f>
        <v>0.87000000000006139</v>
      </c>
      <c r="F358" s="176">
        <f>F114+SUM($E209:F209)</f>
        <v>0.87000000000006139</v>
      </c>
      <c r="G358" s="176">
        <f>G114+SUM($E209:G209)</f>
        <v>7.3136666666666921</v>
      </c>
      <c r="H358" s="176">
        <f>H114+SUM($E209:H209)</f>
        <v>9.2903333333333222</v>
      </c>
      <c r="I358" s="176">
        <f>I114+SUM($E209:I209)</f>
        <v>11.266999999999953</v>
      </c>
      <c r="J358" s="176">
        <f>J114+SUM($E209:J209)</f>
        <v>11.266999999999953</v>
      </c>
      <c r="K358" s="176">
        <f>K114+SUM($E209:K209)</f>
        <v>11.266999999999953</v>
      </c>
      <c r="L358" s="176">
        <f>L114+SUM($E209:L209)</f>
        <v>11.266999999999953</v>
      </c>
      <c r="M358" s="176">
        <f>M114+SUM($E209:M209)</f>
        <v>11.266999999999953</v>
      </c>
      <c r="N358" s="176">
        <f>N114+SUM($E209:N209)</f>
        <v>11.266999999999953</v>
      </c>
      <c r="O358" s="176">
        <f>O114+SUM($E209:O209)</f>
        <v>11.266999999999953</v>
      </c>
      <c r="P358" s="176">
        <f>P114+SUM($E209:P209)</f>
        <v>11.266999999999953</v>
      </c>
      <c r="Q358" s="176">
        <f>Q114+SUM($E209:Q209)</f>
        <v>11.266999999999953</v>
      </c>
      <c r="R358" s="176">
        <f>R114+SUM($E209:R209)</f>
        <v>11.266999999999953</v>
      </c>
      <c r="S358" s="176">
        <f>S114+SUM($E209:S209)</f>
        <v>11.266999999999953</v>
      </c>
      <c r="T358" s="176">
        <f>T114+SUM($E209:T209)</f>
        <v>11.266999999999953</v>
      </c>
      <c r="U358" s="176">
        <f>U114+SUM($E209:U209)</f>
        <v>11.266999999999953</v>
      </c>
      <c r="V358" s="176">
        <f>V114+SUM($E209:V209)</f>
        <v>11.266999999999953</v>
      </c>
      <c r="W358" s="176">
        <f>W114+SUM($E209:W209)</f>
        <v>11.266999999999953</v>
      </c>
      <c r="X358" s="176">
        <f>X114+SUM($E209:X209)</f>
        <v>11.266999999999953</v>
      </c>
      <c r="Y358" s="176">
        <f>Y114+SUM($E209:Y209)</f>
        <v>11.266999999999953</v>
      </c>
      <c r="Z358" s="176">
        <f>Z114+SUM($E209:Z209)</f>
        <v>11.266999999999953</v>
      </c>
      <c r="AA358" s="176">
        <f>AA114+SUM($E209:AA209)</f>
        <v>11.266999999999953</v>
      </c>
      <c r="AB358" s="176">
        <f>AB114+SUM($E209:AB209)</f>
        <v>11.266999999999953</v>
      </c>
      <c r="AC358" s="176">
        <f>AC114+SUM($E209:AC209)</f>
        <v>11.266999999999953</v>
      </c>
      <c r="AD358" s="176">
        <f>AD114+SUM($E209:AD209)</f>
        <v>11.266999999999953</v>
      </c>
      <c r="AE358" s="176">
        <f>AE114+SUM($E209:AE209)</f>
        <v>11.266999999999953</v>
      </c>
      <c r="AF358" s="176">
        <f>AF114+SUM($E209:AF209)</f>
        <v>11.266999999999953</v>
      </c>
      <c r="AG358" s="176">
        <f>AG114+SUM($E209:AG209)</f>
        <v>11.266999999999953</v>
      </c>
      <c r="AH358" s="176">
        <f>AH114+SUM($E209:AH209)</f>
        <v>11.266999999999953</v>
      </c>
      <c r="AI358" s="176">
        <f t="shared" si="82"/>
        <v>311.28599999999869</v>
      </c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</row>
    <row r="359" spans="1:52" ht="14.4" outlineLevel="1">
      <c r="B359" s="398" t="s">
        <v>810</v>
      </c>
      <c r="C359" s="399"/>
      <c r="D359" s="51"/>
      <c r="E359" s="113"/>
      <c r="F359" s="113"/>
      <c r="G359" s="113"/>
      <c r="H359" s="113"/>
      <c r="I359" s="113"/>
      <c r="J359" s="113"/>
      <c r="K359" s="113"/>
      <c r="L359" s="113"/>
      <c r="M359" s="113"/>
      <c r="N359" s="113"/>
      <c r="O359" s="113"/>
      <c r="P359" s="113"/>
      <c r="Q359" s="113"/>
      <c r="R359" s="113"/>
      <c r="S359" s="113"/>
      <c r="T359" s="113"/>
      <c r="U359" s="113"/>
      <c r="V359" s="113"/>
      <c r="W359" s="113"/>
      <c r="X359" s="113"/>
      <c r="Y359" s="113"/>
      <c r="Z359" s="113"/>
      <c r="AA359" s="113"/>
      <c r="AB359" s="113"/>
      <c r="AC359" s="113"/>
      <c r="AD359" s="113"/>
      <c r="AE359" s="113"/>
      <c r="AF359" s="113"/>
      <c r="AG359" s="113"/>
      <c r="AH359" s="113"/>
      <c r="AI359" s="110" t="s">
        <v>6</v>
      </c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</row>
    <row r="360" spans="1:52" ht="14.4" outlineLevel="2">
      <c r="B360" s="6">
        <v>4</v>
      </c>
      <c r="C360" s="7" t="s">
        <v>811</v>
      </c>
      <c r="D360" s="7" t="s">
        <v>10</v>
      </c>
      <c r="E360" s="111">
        <f>SUM(E361:E377)</f>
        <v>0</v>
      </c>
      <c r="F360" s="111">
        <f t="shared" ref="F360:AI360" si="83">SUM(F361:F377)</f>
        <v>32.65</v>
      </c>
      <c r="G360" s="111">
        <f t="shared" si="83"/>
        <v>45.585000000000001</v>
      </c>
      <c r="H360" s="111">
        <f t="shared" si="83"/>
        <v>76.459999999999994</v>
      </c>
      <c r="I360" s="111">
        <f t="shared" si="83"/>
        <v>89.394999999999982</v>
      </c>
      <c r="J360" s="111">
        <f t="shared" si="83"/>
        <v>89.394999999999982</v>
      </c>
      <c r="K360" s="111">
        <f t="shared" si="83"/>
        <v>89.394999999999982</v>
      </c>
      <c r="L360" s="111">
        <f t="shared" si="83"/>
        <v>89.394999999999982</v>
      </c>
      <c r="M360" s="111">
        <f t="shared" si="83"/>
        <v>89.394999999999982</v>
      </c>
      <c r="N360" s="111">
        <f t="shared" si="83"/>
        <v>89.394999999999982</v>
      </c>
      <c r="O360" s="111">
        <f t="shared" si="83"/>
        <v>89.394999999999982</v>
      </c>
      <c r="P360" s="111">
        <f t="shared" si="83"/>
        <v>89.394999999999982</v>
      </c>
      <c r="Q360" s="111">
        <f t="shared" si="83"/>
        <v>89.394999999999982</v>
      </c>
      <c r="R360" s="111">
        <f t="shared" si="83"/>
        <v>89.394999999999982</v>
      </c>
      <c r="S360" s="111">
        <f t="shared" si="83"/>
        <v>89.394999999999982</v>
      </c>
      <c r="T360" s="111">
        <f t="shared" si="83"/>
        <v>95.284999999999982</v>
      </c>
      <c r="U360" s="111">
        <f t="shared" si="83"/>
        <v>95.284999999999982</v>
      </c>
      <c r="V360" s="111">
        <f t="shared" si="83"/>
        <v>95.284999999999982</v>
      </c>
      <c r="W360" s="111">
        <f t="shared" si="83"/>
        <v>95.284999999999982</v>
      </c>
      <c r="X360" s="111">
        <f t="shared" si="83"/>
        <v>95.284999999999982</v>
      </c>
      <c r="Y360" s="111">
        <f t="shared" si="83"/>
        <v>95.284999999999982</v>
      </c>
      <c r="Z360" s="111">
        <f t="shared" si="83"/>
        <v>95.284999999999982</v>
      </c>
      <c r="AA360" s="111">
        <f t="shared" si="83"/>
        <v>95.284999999999982</v>
      </c>
      <c r="AB360" s="111">
        <f t="shared" si="83"/>
        <v>95.284999999999982</v>
      </c>
      <c r="AC360" s="111">
        <f t="shared" si="83"/>
        <v>95.284999999999982</v>
      </c>
      <c r="AD360" s="111">
        <f t="shared" si="83"/>
        <v>95.284999999999982</v>
      </c>
      <c r="AE360" s="111">
        <f t="shared" si="83"/>
        <v>95.284999999999982</v>
      </c>
      <c r="AF360" s="111">
        <f t="shared" si="83"/>
        <v>95.284999999999982</v>
      </c>
      <c r="AG360" s="111">
        <f t="shared" si="83"/>
        <v>95.284999999999982</v>
      </c>
      <c r="AH360" s="111">
        <f t="shared" si="83"/>
        <v>95.284999999999982</v>
      </c>
      <c r="AI360" s="111">
        <f t="shared" si="83"/>
        <v>2567.3149999999996</v>
      </c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</row>
    <row r="361" spans="1:52" ht="14.4" outlineLevel="3">
      <c r="A361" s="173"/>
      <c r="B361" s="174" t="s">
        <v>56</v>
      </c>
      <c r="C361" s="175" t="s">
        <v>734</v>
      </c>
      <c r="D361" s="175" t="s">
        <v>10</v>
      </c>
      <c r="E361" s="176">
        <v>0</v>
      </c>
      <c r="F361" s="176">
        <f t="shared" ref="F361:F377" si="84">F175</f>
        <v>0</v>
      </c>
      <c r="G361" s="176">
        <f t="shared" ref="G361:I370" si="85">F361+G79/3</f>
        <v>3.6666666666666702E-2</v>
      </c>
      <c r="H361" s="176">
        <f t="shared" si="85"/>
        <v>7.3333333333333403E-2</v>
      </c>
      <c r="I361" s="176">
        <f t="shared" si="85"/>
        <v>0.1100000000000001</v>
      </c>
      <c r="J361" s="176">
        <f>I361</f>
        <v>0.1100000000000001</v>
      </c>
      <c r="K361" s="176">
        <f t="shared" ref="K361:T361" si="86">J361</f>
        <v>0.1100000000000001</v>
      </c>
      <c r="L361" s="176">
        <f t="shared" si="86"/>
        <v>0.1100000000000001</v>
      </c>
      <c r="M361" s="176">
        <f t="shared" si="86"/>
        <v>0.1100000000000001</v>
      </c>
      <c r="N361" s="176">
        <f t="shared" si="86"/>
        <v>0.1100000000000001</v>
      </c>
      <c r="O361" s="176">
        <f t="shared" si="86"/>
        <v>0.1100000000000001</v>
      </c>
      <c r="P361" s="176">
        <f t="shared" si="86"/>
        <v>0.1100000000000001</v>
      </c>
      <c r="Q361" s="176">
        <f t="shared" si="86"/>
        <v>0.1100000000000001</v>
      </c>
      <c r="R361" s="176">
        <f t="shared" si="86"/>
        <v>0.1100000000000001</v>
      </c>
      <c r="S361" s="176">
        <f t="shared" si="86"/>
        <v>0.1100000000000001</v>
      </c>
      <c r="T361" s="176">
        <f t="shared" si="86"/>
        <v>0.1100000000000001</v>
      </c>
      <c r="U361" s="176">
        <f>T361</f>
        <v>0.1100000000000001</v>
      </c>
      <c r="V361" s="176">
        <f t="shared" ref="U361:AH376" si="87">U361</f>
        <v>0.1100000000000001</v>
      </c>
      <c r="W361" s="176">
        <f t="shared" si="87"/>
        <v>0.1100000000000001</v>
      </c>
      <c r="X361" s="176">
        <f t="shared" si="87"/>
        <v>0.1100000000000001</v>
      </c>
      <c r="Y361" s="176">
        <f t="shared" si="87"/>
        <v>0.1100000000000001</v>
      </c>
      <c r="Z361" s="176">
        <f t="shared" si="87"/>
        <v>0.1100000000000001</v>
      </c>
      <c r="AA361" s="176">
        <f t="shared" si="87"/>
        <v>0.1100000000000001</v>
      </c>
      <c r="AB361" s="176">
        <f t="shared" si="87"/>
        <v>0.1100000000000001</v>
      </c>
      <c r="AC361" s="176">
        <f t="shared" si="87"/>
        <v>0.1100000000000001</v>
      </c>
      <c r="AD361" s="176">
        <f t="shared" si="87"/>
        <v>0.1100000000000001</v>
      </c>
      <c r="AE361" s="176">
        <f t="shared" si="87"/>
        <v>0.1100000000000001</v>
      </c>
      <c r="AF361" s="176">
        <f t="shared" si="87"/>
        <v>0.1100000000000001</v>
      </c>
      <c r="AG361" s="176">
        <f t="shared" si="87"/>
        <v>0.1100000000000001</v>
      </c>
      <c r="AH361" s="176">
        <f t="shared" si="87"/>
        <v>0.1100000000000001</v>
      </c>
      <c r="AI361" s="176">
        <f t="shared" ref="AI361:AI377" si="88">SUM(E361:AH361)</f>
        <v>2.9700000000000042</v>
      </c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</row>
    <row r="362" spans="1:52" ht="14.4" outlineLevel="3">
      <c r="A362" s="173"/>
      <c r="B362" s="174" t="s">
        <v>57</v>
      </c>
      <c r="C362" s="175" t="s">
        <v>735</v>
      </c>
      <c r="D362" s="175" t="s">
        <v>10</v>
      </c>
      <c r="E362" s="176">
        <v>0</v>
      </c>
      <c r="F362" s="176">
        <f t="shared" si="84"/>
        <v>0</v>
      </c>
      <c r="G362" s="176">
        <f t="shared" si="85"/>
        <v>0.24666666666666659</v>
      </c>
      <c r="H362" s="176">
        <f t="shared" si="85"/>
        <v>0.49333333333333318</v>
      </c>
      <c r="I362" s="176">
        <f t="shared" si="85"/>
        <v>0.73999999999999977</v>
      </c>
      <c r="J362" s="176">
        <f t="shared" ref="J362:Y377" si="89">I362</f>
        <v>0.73999999999999977</v>
      </c>
      <c r="K362" s="176">
        <f t="shared" si="89"/>
        <v>0.73999999999999977</v>
      </c>
      <c r="L362" s="176">
        <f t="shared" si="89"/>
        <v>0.73999999999999977</v>
      </c>
      <c r="M362" s="176">
        <f t="shared" si="89"/>
        <v>0.73999999999999977</v>
      </c>
      <c r="N362" s="176">
        <f t="shared" si="89"/>
        <v>0.73999999999999977</v>
      </c>
      <c r="O362" s="176">
        <f t="shared" si="89"/>
        <v>0.73999999999999977</v>
      </c>
      <c r="P362" s="176">
        <f t="shared" si="89"/>
        <v>0.73999999999999977</v>
      </c>
      <c r="Q362" s="176">
        <f t="shared" si="89"/>
        <v>0.73999999999999977</v>
      </c>
      <c r="R362" s="176">
        <f t="shared" si="89"/>
        <v>0.73999999999999977</v>
      </c>
      <c r="S362" s="176">
        <f t="shared" si="89"/>
        <v>0.73999999999999977</v>
      </c>
      <c r="T362" s="176">
        <f t="shared" si="89"/>
        <v>0.73999999999999977</v>
      </c>
      <c r="U362" s="176">
        <f t="shared" si="89"/>
        <v>0.73999999999999977</v>
      </c>
      <c r="V362" s="176">
        <f t="shared" si="87"/>
        <v>0.73999999999999977</v>
      </c>
      <c r="W362" s="176">
        <f t="shared" si="87"/>
        <v>0.73999999999999977</v>
      </c>
      <c r="X362" s="176">
        <f t="shared" si="87"/>
        <v>0.73999999999999977</v>
      </c>
      <c r="Y362" s="176">
        <f t="shared" si="87"/>
        <v>0.73999999999999977</v>
      </c>
      <c r="Z362" s="176">
        <f t="shared" si="87"/>
        <v>0.73999999999999977</v>
      </c>
      <c r="AA362" s="176">
        <f t="shared" si="87"/>
        <v>0.73999999999999977</v>
      </c>
      <c r="AB362" s="176">
        <f t="shared" si="87"/>
        <v>0.73999999999999977</v>
      </c>
      <c r="AC362" s="176">
        <f t="shared" si="87"/>
        <v>0.73999999999999977</v>
      </c>
      <c r="AD362" s="176">
        <f t="shared" si="87"/>
        <v>0.73999999999999977</v>
      </c>
      <c r="AE362" s="176">
        <f t="shared" si="87"/>
        <v>0.73999999999999977</v>
      </c>
      <c r="AF362" s="176">
        <f t="shared" si="87"/>
        <v>0.73999999999999977</v>
      </c>
      <c r="AG362" s="176">
        <f t="shared" si="87"/>
        <v>0.73999999999999977</v>
      </c>
      <c r="AH362" s="176">
        <f t="shared" si="87"/>
        <v>0.73999999999999977</v>
      </c>
      <c r="AI362" s="176">
        <f t="shared" si="88"/>
        <v>19.979999999999993</v>
      </c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</row>
    <row r="363" spans="1:52" ht="14.4" outlineLevel="3">
      <c r="A363" s="173" t="s">
        <v>736</v>
      </c>
      <c r="B363" s="178" t="s">
        <v>58</v>
      </c>
      <c r="C363" s="179" t="s">
        <v>737</v>
      </c>
      <c r="D363" s="179" t="s">
        <v>10</v>
      </c>
      <c r="E363" s="180">
        <v>0</v>
      </c>
      <c r="F363" s="180">
        <f t="shared" si="84"/>
        <v>0</v>
      </c>
      <c r="G363" s="180">
        <f t="shared" si="85"/>
        <v>3.3333333333333361E-2</v>
      </c>
      <c r="H363" s="180">
        <f t="shared" si="85"/>
        <v>6.6666666666666721E-2</v>
      </c>
      <c r="I363" s="180">
        <f t="shared" si="85"/>
        <v>0.10000000000000009</v>
      </c>
      <c r="J363" s="180">
        <f t="shared" si="89"/>
        <v>0.10000000000000009</v>
      </c>
      <c r="K363" s="180">
        <f t="shared" si="89"/>
        <v>0.10000000000000009</v>
      </c>
      <c r="L363" s="180">
        <f t="shared" si="89"/>
        <v>0.10000000000000009</v>
      </c>
      <c r="M363" s="180">
        <f t="shared" si="89"/>
        <v>0.10000000000000009</v>
      </c>
      <c r="N363" s="180">
        <f t="shared" si="89"/>
        <v>0.10000000000000009</v>
      </c>
      <c r="O363" s="180">
        <f t="shared" si="89"/>
        <v>0.10000000000000009</v>
      </c>
      <c r="P363" s="180">
        <f t="shared" si="89"/>
        <v>0.10000000000000009</v>
      </c>
      <c r="Q363" s="180">
        <f t="shared" si="89"/>
        <v>0.10000000000000009</v>
      </c>
      <c r="R363" s="180">
        <f t="shared" si="89"/>
        <v>0.10000000000000009</v>
      </c>
      <c r="S363" s="180">
        <f t="shared" si="89"/>
        <v>0.10000000000000009</v>
      </c>
      <c r="T363" s="180">
        <f t="shared" si="89"/>
        <v>0.10000000000000009</v>
      </c>
      <c r="U363" s="180">
        <f t="shared" si="89"/>
        <v>0.10000000000000009</v>
      </c>
      <c r="V363" s="180">
        <f t="shared" si="87"/>
        <v>0.10000000000000009</v>
      </c>
      <c r="W363" s="180">
        <f t="shared" si="87"/>
        <v>0.10000000000000009</v>
      </c>
      <c r="X363" s="180">
        <f t="shared" si="87"/>
        <v>0.10000000000000009</v>
      </c>
      <c r="Y363" s="180">
        <f t="shared" si="87"/>
        <v>0.10000000000000009</v>
      </c>
      <c r="Z363" s="180">
        <f t="shared" si="87"/>
        <v>0.10000000000000009</v>
      </c>
      <c r="AA363" s="180">
        <f t="shared" si="87"/>
        <v>0.10000000000000009</v>
      </c>
      <c r="AB363" s="180">
        <f t="shared" si="87"/>
        <v>0.10000000000000009</v>
      </c>
      <c r="AC363" s="180">
        <f t="shared" si="87"/>
        <v>0.10000000000000009</v>
      </c>
      <c r="AD363" s="180">
        <f t="shared" si="87"/>
        <v>0.10000000000000009</v>
      </c>
      <c r="AE363" s="180">
        <f t="shared" si="87"/>
        <v>0.10000000000000009</v>
      </c>
      <c r="AF363" s="180">
        <f t="shared" si="87"/>
        <v>0.10000000000000009</v>
      </c>
      <c r="AG363" s="180">
        <f t="shared" si="87"/>
        <v>0.10000000000000009</v>
      </c>
      <c r="AH363" s="180">
        <f t="shared" si="87"/>
        <v>0.10000000000000009</v>
      </c>
      <c r="AI363" s="180">
        <f t="shared" si="88"/>
        <v>2.7000000000000024</v>
      </c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</row>
    <row r="364" spans="1:52" ht="14.4" outlineLevel="3">
      <c r="A364" s="173" t="s">
        <v>736</v>
      </c>
      <c r="B364" s="178" t="s">
        <v>59</v>
      </c>
      <c r="C364" s="179" t="s">
        <v>738</v>
      </c>
      <c r="D364" s="179" t="s">
        <v>10</v>
      </c>
      <c r="E364" s="180">
        <v>0</v>
      </c>
      <c r="F364" s="180">
        <f t="shared" si="84"/>
        <v>0</v>
      </c>
      <c r="G364" s="180">
        <f t="shared" si="85"/>
        <v>0</v>
      </c>
      <c r="H364" s="180">
        <f t="shared" si="85"/>
        <v>0</v>
      </c>
      <c r="I364" s="180">
        <f t="shared" si="85"/>
        <v>0</v>
      </c>
      <c r="J364" s="180">
        <f t="shared" si="89"/>
        <v>0</v>
      </c>
      <c r="K364" s="180">
        <f t="shared" si="89"/>
        <v>0</v>
      </c>
      <c r="L364" s="180">
        <f t="shared" si="89"/>
        <v>0</v>
      </c>
      <c r="M364" s="180">
        <f t="shared" si="89"/>
        <v>0</v>
      </c>
      <c r="N364" s="180">
        <f t="shared" si="89"/>
        <v>0</v>
      </c>
      <c r="O364" s="180">
        <f t="shared" si="89"/>
        <v>0</v>
      </c>
      <c r="P364" s="180">
        <f t="shared" si="89"/>
        <v>0</v>
      </c>
      <c r="Q364" s="180">
        <f t="shared" si="89"/>
        <v>0</v>
      </c>
      <c r="R364" s="180">
        <f t="shared" si="89"/>
        <v>0</v>
      </c>
      <c r="S364" s="180">
        <f t="shared" si="89"/>
        <v>0</v>
      </c>
      <c r="T364" s="180">
        <f t="shared" si="89"/>
        <v>0</v>
      </c>
      <c r="U364" s="180">
        <f t="shared" si="89"/>
        <v>0</v>
      </c>
      <c r="V364" s="180">
        <f t="shared" si="87"/>
        <v>0</v>
      </c>
      <c r="W364" s="180">
        <f t="shared" si="87"/>
        <v>0</v>
      </c>
      <c r="X364" s="180">
        <f t="shared" si="87"/>
        <v>0</v>
      </c>
      <c r="Y364" s="180">
        <f t="shared" si="87"/>
        <v>0</v>
      </c>
      <c r="Z364" s="180">
        <f t="shared" si="87"/>
        <v>0</v>
      </c>
      <c r="AA364" s="180">
        <f t="shared" si="87"/>
        <v>0</v>
      </c>
      <c r="AB364" s="180">
        <f t="shared" si="87"/>
        <v>0</v>
      </c>
      <c r="AC364" s="180">
        <f t="shared" si="87"/>
        <v>0</v>
      </c>
      <c r="AD364" s="180">
        <f t="shared" si="87"/>
        <v>0</v>
      </c>
      <c r="AE364" s="180">
        <f t="shared" si="87"/>
        <v>0</v>
      </c>
      <c r="AF364" s="180">
        <f t="shared" si="87"/>
        <v>0</v>
      </c>
      <c r="AG364" s="180">
        <f t="shared" si="87"/>
        <v>0</v>
      </c>
      <c r="AH364" s="180">
        <f t="shared" si="87"/>
        <v>0</v>
      </c>
      <c r="AI364" s="180">
        <f t="shared" si="88"/>
        <v>0</v>
      </c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</row>
    <row r="365" spans="1:52" ht="14.4" outlineLevel="3">
      <c r="A365" s="173" t="s">
        <v>736</v>
      </c>
      <c r="B365" s="178" t="s">
        <v>60</v>
      </c>
      <c r="C365" s="179" t="s">
        <v>739</v>
      </c>
      <c r="D365" s="179" t="s">
        <v>10</v>
      </c>
      <c r="E365" s="180">
        <v>0</v>
      </c>
      <c r="F365" s="180">
        <f t="shared" si="84"/>
        <v>0</v>
      </c>
      <c r="G365" s="180">
        <f t="shared" si="85"/>
        <v>0</v>
      </c>
      <c r="H365" s="180">
        <f t="shared" si="85"/>
        <v>0</v>
      </c>
      <c r="I365" s="180">
        <f t="shared" si="85"/>
        <v>0</v>
      </c>
      <c r="J365" s="180">
        <f t="shared" si="89"/>
        <v>0</v>
      </c>
      <c r="K365" s="180">
        <f t="shared" si="89"/>
        <v>0</v>
      </c>
      <c r="L365" s="180">
        <f t="shared" si="89"/>
        <v>0</v>
      </c>
      <c r="M365" s="180">
        <f t="shared" si="89"/>
        <v>0</v>
      </c>
      <c r="N365" s="180">
        <f t="shared" si="89"/>
        <v>0</v>
      </c>
      <c r="O365" s="180">
        <f t="shared" si="89"/>
        <v>0</v>
      </c>
      <c r="P365" s="180">
        <f t="shared" si="89"/>
        <v>0</v>
      </c>
      <c r="Q365" s="180">
        <f t="shared" si="89"/>
        <v>0</v>
      </c>
      <c r="R365" s="180">
        <f t="shared" si="89"/>
        <v>0</v>
      </c>
      <c r="S365" s="180">
        <f t="shared" si="89"/>
        <v>0</v>
      </c>
      <c r="T365" s="180">
        <f t="shared" si="89"/>
        <v>0</v>
      </c>
      <c r="U365" s="180">
        <f t="shared" si="89"/>
        <v>0</v>
      </c>
      <c r="V365" s="180">
        <f t="shared" si="87"/>
        <v>0</v>
      </c>
      <c r="W365" s="180">
        <f t="shared" si="87"/>
        <v>0</v>
      </c>
      <c r="X365" s="180">
        <f t="shared" si="87"/>
        <v>0</v>
      </c>
      <c r="Y365" s="180">
        <f t="shared" si="87"/>
        <v>0</v>
      </c>
      <c r="Z365" s="180">
        <f t="shared" si="87"/>
        <v>0</v>
      </c>
      <c r="AA365" s="180">
        <f t="shared" si="87"/>
        <v>0</v>
      </c>
      <c r="AB365" s="180">
        <f t="shared" si="87"/>
        <v>0</v>
      </c>
      <c r="AC365" s="180">
        <f t="shared" si="87"/>
        <v>0</v>
      </c>
      <c r="AD365" s="180">
        <f t="shared" si="87"/>
        <v>0</v>
      </c>
      <c r="AE365" s="180">
        <f t="shared" si="87"/>
        <v>0</v>
      </c>
      <c r="AF365" s="180">
        <f t="shared" si="87"/>
        <v>0</v>
      </c>
      <c r="AG365" s="180">
        <f t="shared" si="87"/>
        <v>0</v>
      </c>
      <c r="AH365" s="180">
        <f t="shared" si="87"/>
        <v>0</v>
      </c>
      <c r="AI365" s="180">
        <f t="shared" si="88"/>
        <v>0</v>
      </c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</row>
    <row r="366" spans="1:52" ht="14.4" outlineLevel="3">
      <c r="A366" s="173" t="s">
        <v>736</v>
      </c>
      <c r="B366" s="178" t="s">
        <v>61</v>
      </c>
      <c r="C366" s="179" t="s">
        <v>740</v>
      </c>
      <c r="D366" s="179" t="s">
        <v>10</v>
      </c>
      <c r="E366" s="180">
        <v>0</v>
      </c>
      <c r="F366" s="180">
        <f t="shared" si="84"/>
        <v>0</v>
      </c>
      <c r="G366" s="180">
        <f t="shared" si="85"/>
        <v>0</v>
      </c>
      <c r="H366" s="180">
        <f t="shared" si="85"/>
        <v>0</v>
      </c>
      <c r="I366" s="180">
        <f t="shared" si="85"/>
        <v>0</v>
      </c>
      <c r="J366" s="180">
        <f t="shared" si="89"/>
        <v>0</v>
      </c>
      <c r="K366" s="180">
        <f t="shared" si="89"/>
        <v>0</v>
      </c>
      <c r="L366" s="180">
        <f t="shared" si="89"/>
        <v>0</v>
      </c>
      <c r="M366" s="180">
        <f t="shared" si="89"/>
        <v>0</v>
      </c>
      <c r="N366" s="180">
        <f t="shared" si="89"/>
        <v>0</v>
      </c>
      <c r="O366" s="180">
        <f t="shared" si="89"/>
        <v>0</v>
      </c>
      <c r="P366" s="180">
        <f t="shared" si="89"/>
        <v>0</v>
      </c>
      <c r="Q366" s="180">
        <f t="shared" si="89"/>
        <v>0</v>
      </c>
      <c r="R366" s="180">
        <f t="shared" si="89"/>
        <v>0</v>
      </c>
      <c r="S366" s="180">
        <f t="shared" si="89"/>
        <v>0</v>
      </c>
      <c r="T366" s="180">
        <f t="shared" si="89"/>
        <v>0</v>
      </c>
      <c r="U366" s="180">
        <f t="shared" si="89"/>
        <v>0</v>
      </c>
      <c r="V366" s="180">
        <f t="shared" si="87"/>
        <v>0</v>
      </c>
      <c r="W366" s="180">
        <f t="shared" si="87"/>
        <v>0</v>
      </c>
      <c r="X366" s="180">
        <f t="shared" si="87"/>
        <v>0</v>
      </c>
      <c r="Y366" s="180">
        <f t="shared" si="87"/>
        <v>0</v>
      </c>
      <c r="Z366" s="180">
        <f t="shared" si="87"/>
        <v>0</v>
      </c>
      <c r="AA366" s="180">
        <f t="shared" si="87"/>
        <v>0</v>
      </c>
      <c r="AB366" s="180">
        <f t="shared" si="87"/>
        <v>0</v>
      </c>
      <c r="AC366" s="180">
        <f t="shared" si="87"/>
        <v>0</v>
      </c>
      <c r="AD366" s="180">
        <f t="shared" si="87"/>
        <v>0</v>
      </c>
      <c r="AE366" s="180">
        <f t="shared" si="87"/>
        <v>0</v>
      </c>
      <c r="AF366" s="180">
        <f t="shared" si="87"/>
        <v>0</v>
      </c>
      <c r="AG366" s="180">
        <f t="shared" si="87"/>
        <v>0</v>
      </c>
      <c r="AH366" s="180">
        <f t="shared" si="87"/>
        <v>0</v>
      </c>
      <c r="AI366" s="180">
        <f t="shared" si="88"/>
        <v>0</v>
      </c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</row>
    <row r="367" spans="1:52" ht="14.4" outlineLevel="3">
      <c r="A367" s="173" t="s">
        <v>736</v>
      </c>
      <c r="B367" s="178" t="s">
        <v>62</v>
      </c>
      <c r="C367" s="179" t="s">
        <v>741</v>
      </c>
      <c r="D367" s="179" t="s">
        <v>10</v>
      </c>
      <c r="E367" s="180">
        <v>0</v>
      </c>
      <c r="F367" s="180">
        <f t="shared" si="84"/>
        <v>0</v>
      </c>
      <c r="G367" s="180">
        <f t="shared" si="85"/>
        <v>0</v>
      </c>
      <c r="H367" s="180">
        <f t="shared" si="85"/>
        <v>0</v>
      </c>
      <c r="I367" s="180">
        <f t="shared" si="85"/>
        <v>0</v>
      </c>
      <c r="J367" s="180">
        <f t="shared" si="89"/>
        <v>0</v>
      </c>
      <c r="K367" s="180">
        <f t="shared" si="89"/>
        <v>0</v>
      </c>
      <c r="L367" s="180">
        <f t="shared" si="89"/>
        <v>0</v>
      </c>
      <c r="M367" s="180">
        <f t="shared" si="89"/>
        <v>0</v>
      </c>
      <c r="N367" s="180">
        <f t="shared" si="89"/>
        <v>0</v>
      </c>
      <c r="O367" s="180">
        <f t="shared" si="89"/>
        <v>0</v>
      </c>
      <c r="P367" s="180">
        <f t="shared" si="89"/>
        <v>0</v>
      </c>
      <c r="Q367" s="180">
        <f t="shared" si="89"/>
        <v>0</v>
      </c>
      <c r="R367" s="180">
        <f t="shared" si="89"/>
        <v>0</v>
      </c>
      <c r="S367" s="180">
        <f t="shared" si="89"/>
        <v>0</v>
      </c>
      <c r="T367" s="180">
        <f t="shared" si="89"/>
        <v>0</v>
      </c>
      <c r="U367" s="180">
        <f t="shared" si="89"/>
        <v>0</v>
      </c>
      <c r="V367" s="180">
        <f t="shared" si="87"/>
        <v>0</v>
      </c>
      <c r="W367" s="180">
        <f t="shared" si="87"/>
        <v>0</v>
      </c>
      <c r="X367" s="180">
        <f t="shared" si="87"/>
        <v>0</v>
      </c>
      <c r="Y367" s="180">
        <f t="shared" si="87"/>
        <v>0</v>
      </c>
      <c r="Z367" s="180">
        <f t="shared" si="87"/>
        <v>0</v>
      </c>
      <c r="AA367" s="180">
        <f t="shared" si="87"/>
        <v>0</v>
      </c>
      <c r="AB367" s="180">
        <f t="shared" si="87"/>
        <v>0</v>
      </c>
      <c r="AC367" s="180">
        <f t="shared" si="87"/>
        <v>0</v>
      </c>
      <c r="AD367" s="180">
        <f t="shared" si="87"/>
        <v>0</v>
      </c>
      <c r="AE367" s="180">
        <f t="shared" si="87"/>
        <v>0</v>
      </c>
      <c r="AF367" s="180">
        <f t="shared" si="87"/>
        <v>0</v>
      </c>
      <c r="AG367" s="180">
        <f t="shared" si="87"/>
        <v>0</v>
      </c>
      <c r="AH367" s="180">
        <f t="shared" si="87"/>
        <v>0</v>
      </c>
      <c r="AI367" s="180">
        <f t="shared" si="88"/>
        <v>0</v>
      </c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</row>
    <row r="368" spans="1:52" ht="14.4" outlineLevel="3">
      <c r="A368" s="173" t="s">
        <v>736</v>
      </c>
      <c r="B368" s="178" t="s">
        <v>63</v>
      </c>
      <c r="C368" s="179" t="s">
        <v>742</v>
      </c>
      <c r="D368" s="179" t="s">
        <v>10</v>
      </c>
      <c r="E368" s="180">
        <v>0</v>
      </c>
      <c r="F368" s="180">
        <f t="shared" si="84"/>
        <v>0</v>
      </c>
      <c r="G368" s="180">
        <f t="shared" si="85"/>
        <v>0</v>
      </c>
      <c r="H368" s="180">
        <f t="shared" si="85"/>
        <v>0</v>
      </c>
      <c r="I368" s="180">
        <f t="shared" si="85"/>
        <v>0</v>
      </c>
      <c r="J368" s="180">
        <f t="shared" si="89"/>
        <v>0</v>
      </c>
      <c r="K368" s="180">
        <f t="shared" si="89"/>
        <v>0</v>
      </c>
      <c r="L368" s="180">
        <f t="shared" si="89"/>
        <v>0</v>
      </c>
      <c r="M368" s="180">
        <f t="shared" si="89"/>
        <v>0</v>
      </c>
      <c r="N368" s="180">
        <f t="shared" si="89"/>
        <v>0</v>
      </c>
      <c r="O368" s="180">
        <f t="shared" si="89"/>
        <v>0</v>
      </c>
      <c r="P368" s="180">
        <f t="shared" si="89"/>
        <v>0</v>
      </c>
      <c r="Q368" s="180">
        <f t="shared" si="89"/>
        <v>0</v>
      </c>
      <c r="R368" s="180">
        <f t="shared" si="89"/>
        <v>0</v>
      </c>
      <c r="S368" s="180">
        <f t="shared" si="89"/>
        <v>0</v>
      </c>
      <c r="T368" s="180">
        <f t="shared" si="89"/>
        <v>0</v>
      </c>
      <c r="U368" s="180">
        <f t="shared" si="89"/>
        <v>0</v>
      </c>
      <c r="V368" s="180">
        <f t="shared" si="87"/>
        <v>0</v>
      </c>
      <c r="W368" s="180">
        <f t="shared" si="87"/>
        <v>0</v>
      </c>
      <c r="X368" s="180">
        <f t="shared" si="87"/>
        <v>0</v>
      </c>
      <c r="Y368" s="180">
        <f t="shared" si="87"/>
        <v>0</v>
      </c>
      <c r="Z368" s="180">
        <f t="shared" si="87"/>
        <v>0</v>
      </c>
      <c r="AA368" s="180">
        <f t="shared" si="87"/>
        <v>0</v>
      </c>
      <c r="AB368" s="180">
        <f t="shared" si="87"/>
        <v>0</v>
      </c>
      <c r="AC368" s="180">
        <f t="shared" si="87"/>
        <v>0</v>
      </c>
      <c r="AD368" s="180">
        <f t="shared" si="87"/>
        <v>0</v>
      </c>
      <c r="AE368" s="180">
        <f t="shared" si="87"/>
        <v>0</v>
      </c>
      <c r="AF368" s="180">
        <f t="shared" si="87"/>
        <v>0</v>
      </c>
      <c r="AG368" s="180">
        <f t="shared" si="87"/>
        <v>0</v>
      </c>
      <c r="AH368" s="180">
        <f t="shared" si="87"/>
        <v>0</v>
      </c>
      <c r="AI368" s="180">
        <f t="shared" si="88"/>
        <v>0</v>
      </c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</row>
    <row r="369" spans="1:52" ht="14.4" outlineLevel="3">
      <c r="A369" s="173" t="s">
        <v>736</v>
      </c>
      <c r="B369" s="178" t="s">
        <v>64</v>
      </c>
      <c r="C369" s="179" t="s">
        <v>743</v>
      </c>
      <c r="D369" s="179" t="s">
        <v>10</v>
      </c>
      <c r="E369" s="180">
        <v>0</v>
      </c>
      <c r="F369" s="180">
        <f t="shared" si="84"/>
        <v>0</v>
      </c>
      <c r="G369" s="180">
        <f t="shared" si="85"/>
        <v>1.2883333333333316</v>
      </c>
      <c r="H369" s="180">
        <f t="shared" si="85"/>
        <v>2.5766666666666631</v>
      </c>
      <c r="I369" s="180">
        <f t="shared" si="85"/>
        <v>3.8649999999999949</v>
      </c>
      <c r="J369" s="180">
        <f t="shared" si="89"/>
        <v>3.8649999999999949</v>
      </c>
      <c r="K369" s="180">
        <f t="shared" si="89"/>
        <v>3.8649999999999949</v>
      </c>
      <c r="L369" s="180">
        <f t="shared" si="89"/>
        <v>3.8649999999999949</v>
      </c>
      <c r="M369" s="180">
        <f t="shared" si="89"/>
        <v>3.8649999999999949</v>
      </c>
      <c r="N369" s="180">
        <f t="shared" si="89"/>
        <v>3.8649999999999949</v>
      </c>
      <c r="O369" s="180">
        <f t="shared" si="89"/>
        <v>3.8649999999999949</v>
      </c>
      <c r="P369" s="180">
        <f t="shared" si="89"/>
        <v>3.8649999999999949</v>
      </c>
      <c r="Q369" s="180">
        <f t="shared" si="89"/>
        <v>3.8649999999999949</v>
      </c>
      <c r="R369" s="180">
        <f t="shared" si="89"/>
        <v>3.8649999999999949</v>
      </c>
      <c r="S369" s="180">
        <f t="shared" si="89"/>
        <v>3.8649999999999949</v>
      </c>
      <c r="T369" s="180">
        <f>I369+T183</f>
        <v>9.7549999999999955</v>
      </c>
      <c r="U369" s="180">
        <f t="shared" si="89"/>
        <v>9.7549999999999955</v>
      </c>
      <c r="V369" s="180">
        <f t="shared" si="89"/>
        <v>9.7549999999999955</v>
      </c>
      <c r="W369" s="180">
        <f t="shared" si="89"/>
        <v>9.7549999999999955</v>
      </c>
      <c r="X369" s="180">
        <f t="shared" si="89"/>
        <v>9.7549999999999955</v>
      </c>
      <c r="Y369" s="180">
        <f t="shared" si="89"/>
        <v>9.7549999999999955</v>
      </c>
      <c r="Z369" s="180">
        <f t="shared" si="87"/>
        <v>9.7549999999999955</v>
      </c>
      <c r="AA369" s="180">
        <f t="shared" si="87"/>
        <v>9.7549999999999955</v>
      </c>
      <c r="AB369" s="180">
        <f t="shared" si="87"/>
        <v>9.7549999999999955</v>
      </c>
      <c r="AC369" s="180">
        <f t="shared" si="87"/>
        <v>9.7549999999999955</v>
      </c>
      <c r="AD369" s="180">
        <f t="shared" si="87"/>
        <v>9.7549999999999955</v>
      </c>
      <c r="AE369" s="180">
        <f t="shared" si="87"/>
        <v>9.7549999999999955</v>
      </c>
      <c r="AF369" s="180">
        <f t="shared" si="87"/>
        <v>9.7549999999999955</v>
      </c>
      <c r="AG369" s="180">
        <f t="shared" si="87"/>
        <v>9.7549999999999955</v>
      </c>
      <c r="AH369" s="180">
        <f t="shared" si="87"/>
        <v>9.7549999999999955</v>
      </c>
      <c r="AI369" s="180">
        <f t="shared" si="88"/>
        <v>192.70499999999987</v>
      </c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</row>
    <row r="370" spans="1:52" ht="14.4" outlineLevel="3">
      <c r="A370" s="173"/>
      <c r="B370" s="174" t="s">
        <v>65</v>
      </c>
      <c r="C370" s="175" t="s">
        <v>744</v>
      </c>
      <c r="D370" s="175" t="s">
        <v>10</v>
      </c>
      <c r="E370" s="176">
        <v>0</v>
      </c>
      <c r="F370" s="176">
        <f t="shared" si="84"/>
        <v>1.9</v>
      </c>
      <c r="G370" s="176">
        <f t="shared" si="85"/>
        <v>4.448333333333327</v>
      </c>
      <c r="H370" s="176">
        <f t="shared" si="85"/>
        <v>6.9966666666666537</v>
      </c>
      <c r="I370" s="176">
        <f t="shared" si="85"/>
        <v>9.5449999999999804</v>
      </c>
      <c r="J370" s="176">
        <f t="shared" si="89"/>
        <v>9.5449999999999804</v>
      </c>
      <c r="K370" s="176">
        <f t="shared" si="89"/>
        <v>9.5449999999999804</v>
      </c>
      <c r="L370" s="176">
        <f t="shared" si="89"/>
        <v>9.5449999999999804</v>
      </c>
      <c r="M370" s="176">
        <f t="shared" si="89"/>
        <v>9.5449999999999804</v>
      </c>
      <c r="N370" s="176">
        <f t="shared" si="89"/>
        <v>9.5449999999999804</v>
      </c>
      <c r="O370" s="176">
        <f t="shared" si="89"/>
        <v>9.5449999999999804</v>
      </c>
      <c r="P370" s="176">
        <f t="shared" si="89"/>
        <v>9.5449999999999804</v>
      </c>
      <c r="Q370" s="176">
        <f t="shared" si="89"/>
        <v>9.5449999999999804</v>
      </c>
      <c r="R370" s="176">
        <f t="shared" si="89"/>
        <v>9.5449999999999804</v>
      </c>
      <c r="S370" s="176">
        <f t="shared" si="89"/>
        <v>9.5449999999999804</v>
      </c>
      <c r="T370" s="176">
        <f t="shared" si="89"/>
        <v>9.5449999999999804</v>
      </c>
      <c r="U370" s="176">
        <f t="shared" si="87"/>
        <v>9.5449999999999804</v>
      </c>
      <c r="V370" s="176">
        <f t="shared" si="87"/>
        <v>9.5449999999999804</v>
      </c>
      <c r="W370" s="176">
        <f t="shared" si="87"/>
        <v>9.5449999999999804</v>
      </c>
      <c r="X370" s="176">
        <f t="shared" si="87"/>
        <v>9.5449999999999804</v>
      </c>
      <c r="Y370" s="176">
        <f t="shared" si="87"/>
        <v>9.5449999999999804</v>
      </c>
      <c r="Z370" s="176">
        <f t="shared" si="87"/>
        <v>9.5449999999999804</v>
      </c>
      <c r="AA370" s="176">
        <f t="shared" si="87"/>
        <v>9.5449999999999804</v>
      </c>
      <c r="AB370" s="176">
        <f t="shared" si="87"/>
        <v>9.5449999999999804</v>
      </c>
      <c r="AC370" s="176">
        <f t="shared" si="87"/>
        <v>9.5449999999999804</v>
      </c>
      <c r="AD370" s="176">
        <f t="shared" si="87"/>
        <v>9.5449999999999804</v>
      </c>
      <c r="AE370" s="176">
        <f t="shared" si="87"/>
        <v>9.5449999999999804</v>
      </c>
      <c r="AF370" s="176">
        <f t="shared" si="87"/>
        <v>9.5449999999999804</v>
      </c>
      <c r="AG370" s="176">
        <f t="shared" si="87"/>
        <v>9.5449999999999804</v>
      </c>
      <c r="AH370" s="176">
        <f t="shared" si="87"/>
        <v>9.5449999999999804</v>
      </c>
      <c r="AI370" s="176">
        <f t="shared" si="88"/>
        <v>261.51499999999959</v>
      </c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</row>
    <row r="371" spans="1:52" ht="14.4" outlineLevel="3">
      <c r="A371" s="173"/>
      <c r="B371" s="174" t="s">
        <v>66</v>
      </c>
      <c r="C371" s="175" t="s">
        <v>745</v>
      </c>
      <c r="D371" s="175" t="s">
        <v>10</v>
      </c>
      <c r="E371" s="176">
        <v>0</v>
      </c>
      <c r="F371" s="176">
        <f t="shared" si="84"/>
        <v>3.19</v>
      </c>
      <c r="G371" s="176">
        <f t="shared" ref="G371:G377" si="90">F371+G89/3</f>
        <v>11.17500000000001</v>
      </c>
      <c r="H371" s="176">
        <f>G371+H185+H89/3</f>
        <v>37.100000000000016</v>
      </c>
      <c r="I371" s="176">
        <f t="shared" ref="I371:I377" si="91">H371+I89/3</f>
        <v>45.085000000000022</v>
      </c>
      <c r="J371" s="176">
        <f t="shared" si="89"/>
        <v>45.085000000000022</v>
      </c>
      <c r="K371" s="176">
        <f t="shared" si="89"/>
        <v>45.085000000000022</v>
      </c>
      <c r="L371" s="176">
        <f t="shared" si="89"/>
        <v>45.085000000000022</v>
      </c>
      <c r="M371" s="176">
        <f t="shared" si="89"/>
        <v>45.085000000000022</v>
      </c>
      <c r="N371" s="176">
        <f t="shared" si="89"/>
        <v>45.085000000000022</v>
      </c>
      <c r="O371" s="176">
        <f t="shared" si="89"/>
        <v>45.085000000000022</v>
      </c>
      <c r="P371" s="176">
        <f t="shared" si="89"/>
        <v>45.085000000000022</v>
      </c>
      <c r="Q371" s="176">
        <f t="shared" si="89"/>
        <v>45.085000000000022</v>
      </c>
      <c r="R371" s="176">
        <f t="shared" si="89"/>
        <v>45.085000000000022</v>
      </c>
      <c r="S371" s="176">
        <f t="shared" si="89"/>
        <v>45.085000000000022</v>
      </c>
      <c r="T371" s="176">
        <f t="shared" si="89"/>
        <v>45.085000000000022</v>
      </c>
      <c r="U371" s="176">
        <f t="shared" si="87"/>
        <v>45.085000000000022</v>
      </c>
      <c r="V371" s="176">
        <f t="shared" si="87"/>
        <v>45.085000000000022</v>
      </c>
      <c r="W371" s="176">
        <f t="shared" si="87"/>
        <v>45.085000000000022</v>
      </c>
      <c r="X371" s="176">
        <f t="shared" si="87"/>
        <v>45.085000000000022</v>
      </c>
      <c r="Y371" s="176">
        <f t="shared" si="87"/>
        <v>45.085000000000022</v>
      </c>
      <c r="Z371" s="176">
        <f t="shared" si="87"/>
        <v>45.085000000000022</v>
      </c>
      <c r="AA371" s="176">
        <f t="shared" si="87"/>
        <v>45.085000000000022</v>
      </c>
      <c r="AB371" s="176">
        <f t="shared" si="87"/>
        <v>45.085000000000022</v>
      </c>
      <c r="AC371" s="176">
        <f t="shared" si="87"/>
        <v>45.085000000000022</v>
      </c>
      <c r="AD371" s="176">
        <f t="shared" si="87"/>
        <v>45.085000000000022</v>
      </c>
      <c r="AE371" s="176">
        <f t="shared" si="87"/>
        <v>45.085000000000022</v>
      </c>
      <c r="AF371" s="176">
        <f t="shared" si="87"/>
        <v>45.085000000000022</v>
      </c>
      <c r="AG371" s="176">
        <f t="shared" si="87"/>
        <v>45.085000000000022</v>
      </c>
      <c r="AH371" s="176">
        <f t="shared" si="87"/>
        <v>45.085000000000022</v>
      </c>
      <c r="AI371" s="176">
        <f t="shared" si="88"/>
        <v>1223.6750000000009</v>
      </c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</row>
    <row r="372" spans="1:52" ht="14.4" outlineLevel="3">
      <c r="A372" s="173" t="s">
        <v>746</v>
      </c>
      <c r="B372" s="181" t="s">
        <v>67</v>
      </c>
      <c r="C372" s="182" t="s">
        <v>747</v>
      </c>
      <c r="D372" s="182" t="s">
        <v>10</v>
      </c>
      <c r="E372" s="177">
        <v>0</v>
      </c>
      <c r="F372" s="177">
        <f t="shared" si="84"/>
        <v>0</v>
      </c>
      <c r="G372" s="177">
        <f t="shared" si="90"/>
        <v>0</v>
      </c>
      <c r="H372" s="177">
        <f t="shared" ref="H372:H377" si="92">G372+H90/3</f>
        <v>0</v>
      </c>
      <c r="I372" s="177">
        <f t="shared" si="91"/>
        <v>0</v>
      </c>
      <c r="J372" s="183">
        <f t="shared" si="89"/>
        <v>0</v>
      </c>
      <c r="K372" s="183">
        <f t="shared" si="89"/>
        <v>0</v>
      </c>
      <c r="L372" s="183">
        <f t="shared" si="89"/>
        <v>0</v>
      </c>
      <c r="M372" s="183">
        <f t="shared" si="89"/>
        <v>0</v>
      </c>
      <c r="N372" s="183">
        <f t="shared" si="89"/>
        <v>0</v>
      </c>
      <c r="O372" s="183">
        <f t="shared" si="89"/>
        <v>0</v>
      </c>
      <c r="P372" s="183">
        <f t="shared" si="89"/>
        <v>0</v>
      </c>
      <c r="Q372" s="183">
        <f t="shared" si="89"/>
        <v>0</v>
      </c>
      <c r="R372" s="183">
        <f t="shared" si="89"/>
        <v>0</v>
      </c>
      <c r="S372" s="183">
        <f t="shared" si="89"/>
        <v>0</v>
      </c>
      <c r="T372" s="183">
        <f t="shared" si="89"/>
        <v>0</v>
      </c>
      <c r="U372" s="183">
        <f t="shared" si="87"/>
        <v>0</v>
      </c>
      <c r="V372" s="183">
        <f t="shared" si="87"/>
        <v>0</v>
      </c>
      <c r="W372" s="183">
        <f t="shared" si="87"/>
        <v>0</v>
      </c>
      <c r="X372" s="183">
        <f t="shared" si="87"/>
        <v>0</v>
      </c>
      <c r="Y372" s="183">
        <f t="shared" si="87"/>
        <v>0</v>
      </c>
      <c r="Z372" s="183">
        <f t="shared" si="87"/>
        <v>0</v>
      </c>
      <c r="AA372" s="183">
        <f t="shared" si="87"/>
        <v>0</v>
      </c>
      <c r="AB372" s="183">
        <f t="shared" si="87"/>
        <v>0</v>
      </c>
      <c r="AC372" s="183">
        <f t="shared" si="87"/>
        <v>0</v>
      </c>
      <c r="AD372" s="183">
        <f t="shared" si="87"/>
        <v>0</v>
      </c>
      <c r="AE372" s="183">
        <f t="shared" si="87"/>
        <v>0</v>
      </c>
      <c r="AF372" s="183">
        <f t="shared" si="87"/>
        <v>0</v>
      </c>
      <c r="AG372" s="183">
        <f t="shared" si="87"/>
        <v>0</v>
      </c>
      <c r="AH372" s="183">
        <f t="shared" si="87"/>
        <v>0</v>
      </c>
      <c r="AI372" s="183">
        <f t="shared" si="88"/>
        <v>0</v>
      </c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</row>
    <row r="373" spans="1:52" ht="14.4" outlineLevel="3">
      <c r="A373" s="173" t="s">
        <v>746</v>
      </c>
      <c r="B373" s="181" t="s">
        <v>773</v>
      </c>
      <c r="C373" s="182" t="s">
        <v>749</v>
      </c>
      <c r="D373" s="182" t="s">
        <v>10</v>
      </c>
      <c r="E373" s="177">
        <v>0</v>
      </c>
      <c r="F373" s="177">
        <f t="shared" si="84"/>
        <v>0</v>
      </c>
      <c r="G373" s="177">
        <f t="shared" si="90"/>
        <v>0</v>
      </c>
      <c r="H373" s="177">
        <f t="shared" si="92"/>
        <v>0</v>
      </c>
      <c r="I373" s="177">
        <f t="shared" si="91"/>
        <v>0</v>
      </c>
      <c r="J373" s="183">
        <f t="shared" si="89"/>
        <v>0</v>
      </c>
      <c r="K373" s="183">
        <f t="shared" si="89"/>
        <v>0</v>
      </c>
      <c r="L373" s="183">
        <f t="shared" si="89"/>
        <v>0</v>
      </c>
      <c r="M373" s="183">
        <f t="shared" si="89"/>
        <v>0</v>
      </c>
      <c r="N373" s="183">
        <f t="shared" si="89"/>
        <v>0</v>
      </c>
      <c r="O373" s="183">
        <f t="shared" si="89"/>
        <v>0</v>
      </c>
      <c r="P373" s="183">
        <f t="shared" si="89"/>
        <v>0</v>
      </c>
      <c r="Q373" s="183">
        <f t="shared" si="89"/>
        <v>0</v>
      </c>
      <c r="R373" s="183">
        <f t="shared" si="89"/>
        <v>0</v>
      </c>
      <c r="S373" s="183">
        <f t="shared" si="89"/>
        <v>0</v>
      </c>
      <c r="T373" s="183">
        <f t="shared" si="89"/>
        <v>0</v>
      </c>
      <c r="U373" s="183">
        <f t="shared" si="87"/>
        <v>0</v>
      </c>
      <c r="V373" s="183">
        <f t="shared" si="87"/>
        <v>0</v>
      </c>
      <c r="W373" s="183">
        <f t="shared" si="87"/>
        <v>0</v>
      </c>
      <c r="X373" s="183">
        <f t="shared" si="87"/>
        <v>0</v>
      </c>
      <c r="Y373" s="183">
        <f t="shared" si="87"/>
        <v>0</v>
      </c>
      <c r="Z373" s="183">
        <f t="shared" si="87"/>
        <v>0</v>
      </c>
      <c r="AA373" s="183">
        <f t="shared" si="87"/>
        <v>0</v>
      </c>
      <c r="AB373" s="183">
        <f t="shared" si="87"/>
        <v>0</v>
      </c>
      <c r="AC373" s="183">
        <f t="shared" si="87"/>
        <v>0</v>
      </c>
      <c r="AD373" s="183">
        <f t="shared" si="87"/>
        <v>0</v>
      </c>
      <c r="AE373" s="183">
        <f t="shared" si="87"/>
        <v>0</v>
      </c>
      <c r="AF373" s="183">
        <f t="shared" si="87"/>
        <v>0</v>
      </c>
      <c r="AG373" s="183">
        <f t="shared" si="87"/>
        <v>0</v>
      </c>
      <c r="AH373" s="183">
        <f t="shared" si="87"/>
        <v>0</v>
      </c>
      <c r="AI373" s="183">
        <f t="shared" si="88"/>
        <v>0</v>
      </c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</row>
    <row r="374" spans="1:52" ht="14.4" outlineLevel="3">
      <c r="A374" s="173" t="s">
        <v>746</v>
      </c>
      <c r="B374" s="181" t="s">
        <v>774</v>
      </c>
      <c r="C374" s="182" t="s">
        <v>751</v>
      </c>
      <c r="D374" s="182" t="s">
        <v>10</v>
      </c>
      <c r="E374" s="177">
        <v>0</v>
      </c>
      <c r="F374" s="177">
        <f t="shared" si="84"/>
        <v>12.75</v>
      </c>
      <c r="G374" s="177">
        <f t="shared" si="90"/>
        <v>13.546666666666662</v>
      </c>
      <c r="H374" s="177">
        <f t="shared" si="92"/>
        <v>14.343333333333323</v>
      </c>
      <c r="I374" s="177">
        <f t="shared" si="91"/>
        <v>15.139999999999985</v>
      </c>
      <c r="J374" s="183">
        <f t="shared" si="89"/>
        <v>15.139999999999985</v>
      </c>
      <c r="K374" s="183">
        <f t="shared" si="89"/>
        <v>15.139999999999985</v>
      </c>
      <c r="L374" s="183">
        <f t="shared" si="89"/>
        <v>15.139999999999985</v>
      </c>
      <c r="M374" s="183">
        <f t="shared" si="89"/>
        <v>15.139999999999985</v>
      </c>
      <c r="N374" s="183">
        <f t="shared" si="89"/>
        <v>15.139999999999985</v>
      </c>
      <c r="O374" s="183">
        <f t="shared" si="89"/>
        <v>15.139999999999985</v>
      </c>
      <c r="P374" s="183">
        <f t="shared" si="89"/>
        <v>15.139999999999985</v>
      </c>
      <c r="Q374" s="183">
        <f t="shared" si="89"/>
        <v>15.139999999999985</v>
      </c>
      <c r="R374" s="183">
        <f t="shared" si="89"/>
        <v>15.139999999999985</v>
      </c>
      <c r="S374" s="183">
        <f t="shared" si="89"/>
        <v>15.139999999999985</v>
      </c>
      <c r="T374" s="183">
        <f t="shared" si="89"/>
        <v>15.139999999999985</v>
      </c>
      <c r="U374" s="183">
        <f t="shared" si="87"/>
        <v>15.139999999999985</v>
      </c>
      <c r="V374" s="183">
        <f t="shared" si="87"/>
        <v>15.139999999999985</v>
      </c>
      <c r="W374" s="183">
        <f t="shared" si="87"/>
        <v>15.139999999999985</v>
      </c>
      <c r="X374" s="183">
        <f t="shared" si="87"/>
        <v>15.139999999999985</v>
      </c>
      <c r="Y374" s="183">
        <f t="shared" si="87"/>
        <v>15.139999999999985</v>
      </c>
      <c r="Z374" s="183">
        <f t="shared" si="87"/>
        <v>15.139999999999985</v>
      </c>
      <c r="AA374" s="183">
        <f t="shared" si="87"/>
        <v>15.139999999999985</v>
      </c>
      <c r="AB374" s="183">
        <f t="shared" si="87"/>
        <v>15.139999999999985</v>
      </c>
      <c r="AC374" s="183">
        <f t="shared" si="87"/>
        <v>15.139999999999985</v>
      </c>
      <c r="AD374" s="183">
        <f t="shared" si="87"/>
        <v>15.139999999999985</v>
      </c>
      <c r="AE374" s="183">
        <f t="shared" si="87"/>
        <v>15.139999999999985</v>
      </c>
      <c r="AF374" s="183">
        <f t="shared" si="87"/>
        <v>15.139999999999985</v>
      </c>
      <c r="AG374" s="183">
        <f t="shared" si="87"/>
        <v>15.139999999999985</v>
      </c>
      <c r="AH374" s="183">
        <f t="shared" si="87"/>
        <v>15.139999999999985</v>
      </c>
      <c r="AI374" s="183">
        <f t="shared" si="88"/>
        <v>434.27999999999963</v>
      </c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</row>
    <row r="375" spans="1:52" ht="14.4" outlineLevel="3">
      <c r="A375" s="173" t="s">
        <v>752</v>
      </c>
      <c r="B375" s="184" t="s">
        <v>775</v>
      </c>
      <c r="C375" s="185" t="s">
        <v>754</v>
      </c>
      <c r="D375" s="185" t="s">
        <v>10</v>
      </c>
      <c r="E375" s="177">
        <v>0</v>
      </c>
      <c r="F375" s="177">
        <f t="shared" si="84"/>
        <v>14.81</v>
      </c>
      <c r="G375" s="177">
        <f t="shared" si="90"/>
        <v>14.81</v>
      </c>
      <c r="H375" s="186">
        <f t="shared" si="92"/>
        <v>14.81</v>
      </c>
      <c r="I375" s="186">
        <f t="shared" si="91"/>
        <v>14.81</v>
      </c>
      <c r="J375" s="186">
        <f t="shared" si="89"/>
        <v>14.81</v>
      </c>
      <c r="K375" s="186">
        <f t="shared" si="89"/>
        <v>14.81</v>
      </c>
      <c r="L375" s="186">
        <f t="shared" si="89"/>
        <v>14.81</v>
      </c>
      <c r="M375" s="186">
        <f t="shared" si="89"/>
        <v>14.81</v>
      </c>
      <c r="N375" s="186">
        <f t="shared" si="89"/>
        <v>14.81</v>
      </c>
      <c r="O375" s="186">
        <f t="shared" si="89"/>
        <v>14.81</v>
      </c>
      <c r="P375" s="186">
        <f t="shared" si="89"/>
        <v>14.81</v>
      </c>
      <c r="Q375" s="186">
        <f t="shared" si="89"/>
        <v>14.81</v>
      </c>
      <c r="R375" s="186">
        <f t="shared" si="89"/>
        <v>14.81</v>
      </c>
      <c r="S375" s="186">
        <f t="shared" si="89"/>
        <v>14.81</v>
      </c>
      <c r="T375" s="186">
        <f t="shared" si="89"/>
        <v>14.81</v>
      </c>
      <c r="U375" s="186">
        <f t="shared" si="87"/>
        <v>14.81</v>
      </c>
      <c r="V375" s="186">
        <f t="shared" si="87"/>
        <v>14.81</v>
      </c>
      <c r="W375" s="186">
        <f t="shared" si="87"/>
        <v>14.81</v>
      </c>
      <c r="X375" s="186">
        <f t="shared" si="87"/>
        <v>14.81</v>
      </c>
      <c r="Y375" s="186">
        <f t="shared" si="87"/>
        <v>14.81</v>
      </c>
      <c r="Z375" s="186">
        <f t="shared" si="87"/>
        <v>14.81</v>
      </c>
      <c r="AA375" s="186">
        <f t="shared" si="87"/>
        <v>14.81</v>
      </c>
      <c r="AB375" s="186">
        <f t="shared" si="87"/>
        <v>14.81</v>
      </c>
      <c r="AC375" s="186">
        <f t="shared" si="87"/>
        <v>14.81</v>
      </c>
      <c r="AD375" s="186">
        <f t="shared" si="87"/>
        <v>14.81</v>
      </c>
      <c r="AE375" s="186">
        <f t="shared" si="87"/>
        <v>14.81</v>
      </c>
      <c r="AF375" s="186">
        <f t="shared" si="87"/>
        <v>14.81</v>
      </c>
      <c r="AG375" s="186">
        <f t="shared" si="87"/>
        <v>14.81</v>
      </c>
      <c r="AH375" s="186">
        <f t="shared" si="87"/>
        <v>14.81</v>
      </c>
      <c r="AI375" s="186">
        <f t="shared" si="88"/>
        <v>429.49</v>
      </c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</row>
    <row r="376" spans="1:52" ht="14.4" outlineLevel="3">
      <c r="A376" s="173" t="s">
        <v>752</v>
      </c>
      <c r="B376" s="184" t="s">
        <v>776</v>
      </c>
      <c r="C376" s="185" t="s">
        <v>756</v>
      </c>
      <c r="D376" s="185" t="s">
        <v>10</v>
      </c>
      <c r="E376" s="177">
        <v>0</v>
      </c>
      <c r="F376" s="177">
        <f t="shared" si="84"/>
        <v>0</v>
      </c>
      <c r="G376" s="177">
        <f t="shared" si="90"/>
        <v>0</v>
      </c>
      <c r="H376" s="186">
        <f t="shared" si="92"/>
        <v>0</v>
      </c>
      <c r="I376" s="186">
        <f t="shared" si="91"/>
        <v>0</v>
      </c>
      <c r="J376" s="186">
        <f t="shared" si="89"/>
        <v>0</v>
      </c>
      <c r="K376" s="186">
        <f t="shared" si="89"/>
        <v>0</v>
      </c>
      <c r="L376" s="186">
        <f t="shared" si="89"/>
        <v>0</v>
      </c>
      <c r="M376" s="186">
        <f t="shared" si="89"/>
        <v>0</v>
      </c>
      <c r="N376" s="186">
        <f t="shared" si="89"/>
        <v>0</v>
      </c>
      <c r="O376" s="186">
        <f t="shared" si="89"/>
        <v>0</v>
      </c>
      <c r="P376" s="186">
        <f t="shared" si="89"/>
        <v>0</v>
      </c>
      <c r="Q376" s="186">
        <f t="shared" si="89"/>
        <v>0</v>
      </c>
      <c r="R376" s="186">
        <f t="shared" si="89"/>
        <v>0</v>
      </c>
      <c r="S376" s="186">
        <f t="shared" si="89"/>
        <v>0</v>
      </c>
      <c r="T376" s="186">
        <f t="shared" si="89"/>
        <v>0</v>
      </c>
      <c r="U376" s="186">
        <f t="shared" si="87"/>
        <v>0</v>
      </c>
      <c r="V376" s="186">
        <f t="shared" si="87"/>
        <v>0</v>
      </c>
      <c r="W376" s="186">
        <f t="shared" si="87"/>
        <v>0</v>
      </c>
      <c r="X376" s="186">
        <f t="shared" si="87"/>
        <v>0</v>
      </c>
      <c r="Y376" s="186">
        <f t="shared" si="87"/>
        <v>0</v>
      </c>
      <c r="Z376" s="186">
        <f t="shared" si="87"/>
        <v>0</v>
      </c>
      <c r="AA376" s="186">
        <f t="shared" si="87"/>
        <v>0</v>
      </c>
      <c r="AB376" s="186">
        <f t="shared" si="87"/>
        <v>0</v>
      </c>
      <c r="AC376" s="186">
        <f t="shared" si="87"/>
        <v>0</v>
      </c>
      <c r="AD376" s="186">
        <f t="shared" si="87"/>
        <v>0</v>
      </c>
      <c r="AE376" s="186">
        <f t="shared" si="87"/>
        <v>0</v>
      </c>
      <c r="AF376" s="186">
        <f t="shared" si="87"/>
        <v>0</v>
      </c>
      <c r="AG376" s="186">
        <f t="shared" si="87"/>
        <v>0</v>
      </c>
      <c r="AH376" s="186">
        <f t="shared" si="87"/>
        <v>0</v>
      </c>
      <c r="AI376" s="186">
        <f t="shared" si="88"/>
        <v>0</v>
      </c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</row>
    <row r="377" spans="1:52" ht="14.4" outlineLevel="3">
      <c r="A377" s="173"/>
      <c r="B377" s="174" t="s">
        <v>777</v>
      </c>
      <c r="C377" s="175" t="s">
        <v>758</v>
      </c>
      <c r="D377" s="175" t="s">
        <v>10</v>
      </c>
      <c r="E377" s="176">
        <v>0</v>
      </c>
      <c r="F377" s="176">
        <f t="shared" si="84"/>
        <v>0</v>
      </c>
      <c r="G377" s="176">
        <f t="shared" si="90"/>
        <v>0</v>
      </c>
      <c r="H377" s="176">
        <f t="shared" si="92"/>
        <v>0</v>
      </c>
      <c r="I377" s="176">
        <f t="shared" si="91"/>
        <v>0</v>
      </c>
      <c r="J377" s="176">
        <f t="shared" si="89"/>
        <v>0</v>
      </c>
      <c r="K377" s="176">
        <f t="shared" si="89"/>
        <v>0</v>
      </c>
      <c r="L377" s="176">
        <f t="shared" si="89"/>
        <v>0</v>
      </c>
      <c r="M377" s="176">
        <f t="shared" si="89"/>
        <v>0</v>
      </c>
      <c r="N377" s="176">
        <f t="shared" si="89"/>
        <v>0</v>
      </c>
      <c r="O377" s="176">
        <f t="shared" si="89"/>
        <v>0</v>
      </c>
      <c r="P377" s="176">
        <f t="shared" si="89"/>
        <v>0</v>
      </c>
      <c r="Q377" s="176">
        <f t="shared" si="89"/>
        <v>0</v>
      </c>
      <c r="R377" s="176">
        <f t="shared" si="89"/>
        <v>0</v>
      </c>
      <c r="S377" s="176">
        <f t="shared" si="89"/>
        <v>0</v>
      </c>
      <c r="T377" s="176">
        <f t="shared" si="89"/>
        <v>0</v>
      </c>
      <c r="U377" s="176">
        <f t="shared" si="89"/>
        <v>0</v>
      </c>
      <c r="V377" s="176">
        <f t="shared" si="89"/>
        <v>0</v>
      </c>
      <c r="W377" s="176">
        <f t="shared" si="89"/>
        <v>0</v>
      </c>
      <c r="X377" s="176">
        <f t="shared" si="89"/>
        <v>0</v>
      </c>
      <c r="Y377" s="176">
        <f t="shared" si="89"/>
        <v>0</v>
      </c>
      <c r="Z377" s="176">
        <f t="shared" ref="Z377:AH377" si="93">Y377</f>
        <v>0</v>
      </c>
      <c r="AA377" s="176">
        <f t="shared" si="93"/>
        <v>0</v>
      </c>
      <c r="AB377" s="176">
        <f t="shared" si="93"/>
        <v>0</v>
      </c>
      <c r="AC377" s="176">
        <f t="shared" si="93"/>
        <v>0</v>
      </c>
      <c r="AD377" s="176">
        <f t="shared" si="93"/>
        <v>0</v>
      </c>
      <c r="AE377" s="176">
        <f t="shared" si="93"/>
        <v>0</v>
      </c>
      <c r="AF377" s="176">
        <f t="shared" si="93"/>
        <v>0</v>
      </c>
      <c r="AG377" s="176">
        <f t="shared" si="93"/>
        <v>0</v>
      </c>
      <c r="AH377" s="176">
        <f t="shared" si="93"/>
        <v>0</v>
      </c>
      <c r="AI377" s="176">
        <f t="shared" si="88"/>
        <v>0</v>
      </c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</row>
    <row r="378" spans="1:52" ht="14.4" outlineLevel="1">
      <c r="B378" s="398" t="s">
        <v>95</v>
      </c>
      <c r="C378" s="399"/>
      <c r="D378" s="51"/>
      <c r="E378" s="109"/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  <c r="Z378" s="109"/>
      <c r="AA378" s="109"/>
      <c r="AB378" s="109"/>
      <c r="AC378" s="109"/>
      <c r="AD378" s="109"/>
      <c r="AE378" s="109"/>
      <c r="AF378" s="109"/>
      <c r="AG378" s="109"/>
      <c r="AH378" s="109"/>
      <c r="AI378" s="110" t="s">
        <v>6</v>
      </c>
      <c r="AK378" s="10"/>
    </row>
    <row r="379" spans="1:52" ht="14.4" outlineLevel="2">
      <c r="B379" s="6">
        <v>1</v>
      </c>
      <c r="C379" s="7" t="s">
        <v>96</v>
      </c>
      <c r="D379" s="7" t="s">
        <v>38</v>
      </c>
      <c r="E379" s="111">
        <f>SUM(E380:E396)</f>
        <v>2368450</v>
      </c>
      <c r="F379" s="111">
        <f t="shared" ref="F379:AI379" si="94">SUM(F380:F396)</f>
        <v>2407930</v>
      </c>
      <c r="G379" s="111">
        <f t="shared" si="94"/>
        <v>2467885</v>
      </c>
      <c r="H379" s="111">
        <f t="shared" si="94"/>
        <v>2287949.9999999995</v>
      </c>
      <c r="I379" s="111">
        <f t="shared" si="94"/>
        <v>2290224.9999999995</v>
      </c>
      <c r="J379" s="111">
        <f t="shared" si="94"/>
        <v>2236044.9999999995</v>
      </c>
      <c r="K379" s="111">
        <f t="shared" si="94"/>
        <v>2236044.9999999995</v>
      </c>
      <c r="L379" s="111">
        <f t="shared" si="94"/>
        <v>2236044.9999999995</v>
      </c>
      <c r="M379" s="111">
        <f t="shared" si="94"/>
        <v>2236044.9999999995</v>
      </c>
      <c r="N379" s="111">
        <f t="shared" si="94"/>
        <v>2236044.9999999995</v>
      </c>
      <c r="O379" s="111">
        <f t="shared" si="94"/>
        <v>2236044.9999999995</v>
      </c>
      <c r="P379" s="111">
        <f t="shared" si="94"/>
        <v>2236044.9999999995</v>
      </c>
      <c r="Q379" s="111">
        <f t="shared" si="94"/>
        <v>2236044.9999999995</v>
      </c>
      <c r="R379" s="111">
        <f t="shared" si="94"/>
        <v>2236044.9999999995</v>
      </c>
      <c r="S379" s="111">
        <f t="shared" si="94"/>
        <v>2236044.9999999995</v>
      </c>
      <c r="T379" s="111">
        <f t="shared" si="94"/>
        <v>2236044.9999999995</v>
      </c>
      <c r="U379" s="111">
        <f t="shared" si="94"/>
        <v>2236044.9999999995</v>
      </c>
      <c r="V379" s="111">
        <f t="shared" si="94"/>
        <v>2236044.9999999995</v>
      </c>
      <c r="W379" s="111">
        <f t="shared" si="94"/>
        <v>2236044.9999999995</v>
      </c>
      <c r="X379" s="111">
        <f t="shared" si="94"/>
        <v>2236044.9999999995</v>
      </c>
      <c r="Y379" s="111">
        <f t="shared" si="94"/>
        <v>2236044.9999999995</v>
      </c>
      <c r="Z379" s="111">
        <f t="shared" si="94"/>
        <v>2236044.9999999995</v>
      </c>
      <c r="AA379" s="111">
        <f t="shared" si="94"/>
        <v>2236044.9999999995</v>
      </c>
      <c r="AB379" s="111">
        <f t="shared" si="94"/>
        <v>2236044.9999999995</v>
      </c>
      <c r="AC379" s="111">
        <f t="shared" si="94"/>
        <v>2236044.9999999995</v>
      </c>
      <c r="AD379" s="111">
        <f t="shared" si="94"/>
        <v>2236044.9999999995</v>
      </c>
      <c r="AE379" s="111">
        <f t="shared" si="94"/>
        <v>2236044.9999999995</v>
      </c>
      <c r="AF379" s="111">
        <f t="shared" si="94"/>
        <v>2236044.9999999995</v>
      </c>
      <c r="AG379" s="111">
        <f t="shared" si="94"/>
        <v>2236044.9999999995</v>
      </c>
      <c r="AH379" s="111">
        <f t="shared" si="94"/>
        <v>2236044.9999999995</v>
      </c>
      <c r="AI379" s="111">
        <f t="shared" si="94"/>
        <v>67723564.999999985</v>
      </c>
      <c r="AJ379" s="10"/>
      <c r="AK379" s="12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</row>
    <row r="380" spans="1:52" ht="14.4" outlineLevel="3">
      <c r="A380" s="173"/>
      <c r="B380" s="174" t="s">
        <v>9</v>
      </c>
      <c r="C380" s="175" t="s">
        <v>734</v>
      </c>
      <c r="D380" s="175" t="s">
        <v>38</v>
      </c>
      <c r="E380" s="176">
        <f t="shared" ref="E380:AH388" si="95">E304*3.5*1000</f>
        <v>10500</v>
      </c>
      <c r="F380" s="176">
        <f t="shared" si="95"/>
        <v>10500</v>
      </c>
      <c r="G380" s="176">
        <f t="shared" si="95"/>
        <v>10500</v>
      </c>
      <c r="H380" s="176">
        <f t="shared" si="95"/>
        <v>10500</v>
      </c>
      <c r="I380" s="176">
        <f t="shared" si="95"/>
        <v>10500</v>
      </c>
      <c r="J380" s="176">
        <f t="shared" si="95"/>
        <v>10500</v>
      </c>
      <c r="K380" s="176">
        <f t="shared" si="95"/>
        <v>10500</v>
      </c>
      <c r="L380" s="176">
        <f t="shared" si="95"/>
        <v>10500</v>
      </c>
      <c r="M380" s="176">
        <f t="shared" si="95"/>
        <v>10500</v>
      </c>
      <c r="N380" s="176">
        <f t="shared" si="95"/>
        <v>10500</v>
      </c>
      <c r="O380" s="176">
        <f t="shared" si="95"/>
        <v>10500</v>
      </c>
      <c r="P380" s="176">
        <f t="shared" si="95"/>
        <v>10500</v>
      </c>
      <c r="Q380" s="176">
        <f t="shared" si="95"/>
        <v>10500</v>
      </c>
      <c r="R380" s="176">
        <f t="shared" si="95"/>
        <v>10500</v>
      </c>
      <c r="S380" s="176">
        <f t="shared" si="95"/>
        <v>10500</v>
      </c>
      <c r="T380" s="176">
        <f t="shared" si="95"/>
        <v>10500</v>
      </c>
      <c r="U380" s="176">
        <f t="shared" si="95"/>
        <v>10500</v>
      </c>
      <c r="V380" s="176">
        <f t="shared" si="95"/>
        <v>10500</v>
      </c>
      <c r="W380" s="176">
        <f t="shared" si="95"/>
        <v>10500</v>
      </c>
      <c r="X380" s="176">
        <f t="shared" si="95"/>
        <v>10500</v>
      </c>
      <c r="Y380" s="176">
        <f t="shared" si="95"/>
        <v>10500</v>
      </c>
      <c r="Z380" s="176">
        <f t="shared" si="95"/>
        <v>10500</v>
      </c>
      <c r="AA380" s="176">
        <f t="shared" si="95"/>
        <v>10500</v>
      </c>
      <c r="AB380" s="176">
        <f t="shared" si="95"/>
        <v>10500</v>
      </c>
      <c r="AC380" s="176">
        <f t="shared" si="95"/>
        <v>10500</v>
      </c>
      <c r="AD380" s="176">
        <f t="shared" si="95"/>
        <v>10500</v>
      </c>
      <c r="AE380" s="176">
        <f t="shared" si="95"/>
        <v>10500</v>
      </c>
      <c r="AF380" s="176">
        <f t="shared" si="95"/>
        <v>10500</v>
      </c>
      <c r="AG380" s="176">
        <f t="shared" si="95"/>
        <v>10500</v>
      </c>
      <c r="AH380" s="176">
        <f t="shared" si="95"/>
        <v>10500</v>
      </c>
      <c r="AI380" s="176">
        <f t="shared" ref="AI380:AI396" si="96">SUM(E380:AH380)</f>
        <v>315000</v>
      </c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</row>
    <row r="381" spans="1:52" ht="14.4" outlineLevel="3">
      <c r="A381" s="173"/>
      <c r="B381" s="174" t="s">
        <v>11</v>
      </c>
      <c r="C381" s="175" t="s">
        <v>735</v>
      </c>
      <c r="D381" s="175" t="s">
        <v>38</v>
      </c>
      <c r="E381" s="176">
        <f t="shared" si="95"/>
        <v>9870.0000000000018</v>
      </c>
      <c r="F381" s="176">
        <f t="shared" si="95"/>
        <v>9870.0000000000018</v>
      </c>
      <c r="G381" s="176">
        <f t="shared" si="95"/>
        <v>9870.0000000000018</v>
      </c>
      <c r="H381" s="176">
        <f t="shared" si="95"/>
        <v>9870.0000000000018</v>
      </c>
      <c r="I381" s="176">
        <f t="shared" si="95"/>
        <v>9870.0000000000018</v>
      </c>
      <c r="J381" s="176">
        <f t="shared" si="95"/>
        <v>9870.0000000000018</v>
      </c>
      <c r="K381" s="176">
        <f t="shared" si="95"/>
        <v>9870.0000000000018</v>
      </c>
      <c r="L381" s="176">
        <f t="shared" si="95"/>
        <v>9870.0000000000018</v>
      </c>
      <c r="M381" s="176">
        <f t="shared" si="95"/>
        <v>9870.0000000000018</v>
      </c>
      <c r="N381" s="176">
        <f t="shared" si="95"/>
        <v>9870.0000000000018</v>
      </c>
      <c r="O381" s="176">
        <f t="shared" si="95"/>
        <v>9870.0000000000018</v>
      </c>
      <c r="P381" s="176">
        <f t="shared" si="95"/>
        <v>9870.0000000000018</v>
      </c>
      <c r="Q381" s="176">
        <f t="shared" si="95"/>
        <v>9870.0000000000018</v>
      </c>
      <c r="R381" s="176">
        <f t="shared" si="95"/>
        <v>9870.0000000000018</v>
      </c>
      <c r="S381" s="176">
        <f t="shared" si="95"/>
        <v>9870.0000000000018</v>
      </c>
      <c r="T381" s="176">
        <f t="shared" si="95"/>
        <v>9870.0000000000018</v>
      </c>
      <c r="U381" s="176">
        <f t="shared" si="95"/>
        <v>9870.0000000000018</v>
      </c>
      <c r="V381" s="176">
        <f t="shared" si="95"/>
        <v>9870.0000000000018</v>
      </c>
      <c r="W381" s="176">
        <f t="shared" si="95"/>
        <v>9870.0000000000018</v>
      </c>
      <c r="X381" s="176">
        <f t="shared" si="95"/>
        <v>9870.0000000000018</v>
      </c>
      <c r="Y381" s="176">
        <f t="shared" si="95"/>
        <v>9870.0000000000018</v>
      </c>
      <c r="Z381" s="176">
        <f t="shared" si="95"/>
        <v>9870.0000000000018</v>
      </c>
      <c r="AA381" s="176">
        <f t="shared" si="95"/>
        <v>9870.0000000000018</v>
      </c>
      <c r="AB381" s="176">
        <f t="shared" si="95"/>
        <v>9870.0000000000018</v>
      </c>
      <c r="AC381" s="176">
        <f t="shared" si="95"/>
        <v>9870.0000000000018</v>
      </c>
      <c r="AD381" s="176">
        <f t="shared" si="95"/>
        <v>9870.0000000000018</v>
      </c>
      <c r="AE381" s="176">
        <f t="shared" si="95"/>
        <v>9870.0000000000018</v>
      </c>
      <c r="AF381" s="176">
        <f t="shared" si="95"/>
        <v>9870.0000000000018</v>
      </c>
      <c r="AG381" s="176">
        <f t="shared" si="95"/>
        <v>9870.0000000000018</v>
      </c>
      <c r="AH381" s="176">
        <f t="shared" si="95"/>
        <v>9870.0000000000018</v>
      </c>
      <c r="AI381" s="176">
        <f t="shared" si="96"/>
        <v>296100.00000000006</v>
      </c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</row>
    <row r="382" spans="1:52" ht="14.4" outlineLevel="3">
      <c r="A382" s="173" t="s">
        <v>736</v>
      </c>
      <c r="B382" s="178" t="s">
        <v>12</v>
      </c>
      <c r="C382" s="179" t="s">
        <v>737</v>
      </c>
      <c r="D382" s="179" t="s">
        <v>38</v>
      </c>
      <c r="E382" s="180">
        <f t="shared" si="95"/>
        <v>11480</v>
      </c>
      <c r="F382" s="180">
        <f t="shared" si="95"/>
        <v>11480</v>
      </c>
      <c r="G382" s="180">
        <f t="shared" si="95"/>
        <v>11480</v>
      </c>
      <c r="H382" s="180">
        <f t="shared" si="95"/>
        <v>700.00000000000057</v>
      </c>
      <c r="I382" s="180">
        <f t="shared" si="95"/>
        <v>700.00000000000057</v>
      </c>
      <c r="J382" s="180">
        <f t="shared" si="95"/>
        <v>700.00000000000057</v>
      </c>
      <c r="K382" s="180">
        <f t="shared" si="95"/>
        <v>700.00000000000057</v>
      </c>
      <c r="L382" s="180">
        <f t="shared" si="95"/>
        <v>700.00000000000057</v>
      </c>
      <c r="M382" s="180">
        <f t="shared" si="95"/>
        <v>700.00000000000057</v>
      </c>
      <c r="N382" s="180">
        <f t="shared" si="95"/>
        <v>700.00000000000057</v>
      </c>
      <c r="O382" s="180">
        <f t="shared" si="95"/>
        <v>700.00000000000057</v>
      </c>
      <c r="P382" s="180">
        <f t="shared" si="95"/>
        <v>700.00000000000057</v>
      </c>
      <c r="Q382" s="180">
        <f t="shared" si="95"/>
        <v>700.00000000000057</v>
      </c>
      <c r="R382" s="180">
        <f t="shared" si="95"/>
        <v>700.00000000000057</v>
      </c>
      <c r="S382" s="180">
        <f t="shared" si="95"/>
        <v>700.00000000000057</v>
      </c>
      <c r="T382" s="180">
        <f t="shared" si="95"/>
        <v>700.00000000000057</v>
      </c>
      <c r="U382" s="180">
        <f t="shared" si="95"/>
        <v>700.00000000000057</v>
      </c>
      <c r="V382" s="180">
        <f t="shared" si="95"/>
        <v>700.00000000000057</v>
      </c>
      <c r="W382" s="180">
        <f t="shared" si="95"/>
        <v>700.00000000000057</v>
      </c>
      <c r="X382" s="180">
        <f t="shared" si="95"/>
        <v>700.00000000000057</v>
      </c>
      <c r="Y382" s="180">
        <f t="shared" si="95"/>
        <v>700.00000000000057</v>
      </c>
      <c r="Z382" s="180">
        <f t="shared" si="95"/>
        <v>700.00000000000057</v>
      </c>
      <c r="AA382" s="180">
        <f t="shared" si="95"/>
        <v>700.00000000000057</v>
      </c>
      <c r="AB382" s="180">
        <f t="shared" si="95"/>
        <v>700.00000000000057</v>
      </c>
      <c r="AC382" s="180">
        <f t="shared" si="95"/>
        <v>700.00000000000057</v>
      </c>
      <c r="AD382" s="180">
        <f t="shared" si="95"/>
        <v>700.00000000000057</v>
      </c>
      <c r="AE382" s="180">
        <f t="shared" si="95"/>
        <v>700.00000000000057</v>
      </c>
      <c r="AF382" s="180">
        <f t="shared" si="95"/>
        <v>700.00000000000057</v>
      </c>
      <c r="AG382" s="180">
        <f t="shared" si="95"/>
        <v>700.00000000000057</v>
      </c>
      <c r="AH382" s="180">
        <f t="shared" si="95"/>
        <v>700.00000000000057</v>
      </c>
      <c r="AI382" s="180">
        <f t="shared" si="96"/>
        <v>53340</v>
      </c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</row>
    <row r="383" spans="1:52" ht="14.4" outlineLevel="3">
      <c r="A383" s="173" t="s">
        <v>736</v>
      </c>
      <c r="B383" s="178" t="s">
        <v>13</v>
      </c>
      <c r="C383" s="179" t="s">
        <v>738</v>
      </c>
      <c r="D383" s="179" t="s">
        <v>38</v>
      </c>
      <c r="E383" s="180">
        <f t="shared" si="95"/>
        <v>9800.0000000000018</v>
      </c>
      <c r="F383" s="180">
        <f t="shared" si="95"/>
        <v>9800.0000000000018</v>
      </c>
      <c r="G383" s="180">
        <f t="shared" si="95"/>
        <v>9800.0000000000018</v>
      </c>
      <c r="H383" s="180">
        <f t="shared" si="95"/>
        <v>0</v>
      </c>
      <c r="I383" s="180">
        <f t="shared" si="95"/>
        <v>0</v>
      </c>
      <c r="J383" s="180">
        <f t="shared" si="95"/>
        <v>0</v>
      </c>
      <c r="K383" s="180">
        <f t="shared" si="95"/>
        <v>0</v>
      </c>
      <c r="L383" s="180">
        <f t="shared" si="95"/>
        <v>0</v>
      </c>
      <c r="M383" s="180">
        <f t="shared" si="95"/>
        <v>0</v>
      </c>
      <c r="N383" s="180">
        <f t="shared" si="95"/>
        <v>0</v>
      </c>
      <c r="O383" s="180">
        <f t="shared" si="95"/>
        <v>0</v>
      </c>
      <c r="P383" s="180">
        <f t="shared" si="95"/>
        <v>0</v>
      </c>
      <c r="Q383" s="180">
        <f t="shared" si="95"/>
        <v>0</v>
      </c>
      <c r="R383" s="180">
        <f t="shared" si="95"/>
        <v>0</v>
      </c>
      <c r="S383" s="180">
        <f t="shared" si="95"/>
        <v>0</v>
      </c>
      <c r="T383" s="180">
        <f t="shared" si="95"/>
        <v>0</v>
      </c>
      <c r="U383" s="180">
        <f t="shared" si="95"/>
        <v>0</v>
      </c>
      <c r="V383" s="180">
        <f t="shared" si="95"/>
        <v>0</v>
      </c>
      <c r="W383" s="180">
        <f t="shared" si="95"/>
        <v>0</v>
      </c>
      <c r="X383" s="180">
        <f t="shared" si="95"/>
        <v>0</v>
      </c>
      <c r="Y383" s="180">
        <f t="shared" si="95"/>
        <v>0</v>
      </c>
      <c r="Z383" s="180">
        <f t="shared" si="95"/>
        <v>0</v>
      </c>
      <c r="AA383" s="180">
        <f t="shared" si="95"/>
        <v>0</v>
      </c>
      <c r="AB383" s="180">
        <f t="shared" si="95"/>
        <v>0</v>
      </c>
      <c r="AC383" s="180">
        <f t="shared" si="95"/>
        <v>0</v>
      </c>
      <c r="AD383" s="180">
        <f t="shared" si="95"/>
        <v>0</v>
      </c>
      <c r="AE383" s="180">
        <f t="shared" si="95"/>
        <v>0</v>
      </c>
      <c r="AF383" s="180">
        <f t="shared" si="95"/>
        <v>0</v>
      </c>
      <c r="AG383" s="180">
        <f t="shared" si="95"/>
        <v>0</v>
      </c>
      <c r="AH383" s="180">
        <f t="shared" si="95"/>
        <v>0</v>
      </c>
      <c r="AI383" s="180">
        <f t="shared" si="96"/>
        <v>29400.000000000007</v>
      </c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</row>
    <row r="384" spans="1:52" ht="14.4" outlineLevel="3">
      <c r="A384" s="173" t="s">
        <v>736</v>
      </c>
      <c r="B384" s="178" t="s">
        <v>14</v>
      </c>
      <c r="C384" s="179" t="s">
        <v>739</v>
      </c>
      <c r="D384" s="179" t="s">
        <v>38</v>
      </c>
      <c r="E384" s="180">
        <f t="shared" si="95"/>
        <v>9800.0000000000018</v>
      </c>
      <c r="F384" s="180">
        <f t="shared" si="95"/>
        <v>9800.0000000000018</v>
      </c>
      <c r="G384" s="180">
        <f t="shared" si="95"/>
        <v>9800.0000000000018</v>
      </c>
      <c r="H384" s="180">
        <f t="shared" si="95"/>
        <v>0</v>
      </c>
      <c r="I384" s="180">
        <f t="shared" si="95"/>
        <v>0</v>
      </c>
      <c r="J384" s="180">
        <f t="shared" si="95"/>
        <v>0</v>
      </c>
      <c r="K384" s="180">
        <f t="shared" si="95"/>
        <v>0</v>
      </c>
      <c r="L384" s="180">
        <f t="shared" si="95"/>
        <v>0</v>
      </c>
      <c r="M384" s="180">
        <f t="shared" si="95"/>
        <v>0</v>
      </c>
      <c r="N384" s="180">
        <f t="shared" si="95"/>
        <v>0</v>
      </c>
      <c r="O384" s="180">
        <f t="shared" si="95"/>
        <v>0</v>
      </c>
      <c r="P384" s="180">
        <f t="shared" si="95"/>
        <v>0</v>
      </c>
      <c r="Q384" s="180">
        <f t="shared" si="95"/>
        <v>0</v>
      </c>
      <c r="R384" s="180">
        <f t="shared" si="95"/>
        <v>0</v>
      </c>
      <c r="S384" s="180">
        <f t="shared" si="95"/>
        <v>0</v>
      </c>
      <c r="T384" s="180">
        <f t="shared" si="95"/>
        <v>0</v>
      </c>
      <c r="U384" s="180">
        <f t="shared" si="95"/>
        <v>0</v>
      </c>
      <c r="V384" s="180">
        <f t="shared" si="95"/>
        <v>0</v>
      </c>
      <c r="W384" s="180">
        <f t="shared" si="95"/>
        <v>0</v>
      </c>
      <c r="X384" s="180">
        <f t="shared" si="95"/>
        <v>0</v>
      </c>
      <c r="Y384" s="180">
        <f t="shared" si="95"/>
        <v>0</v>
      </c>
      <c r="Z384" s="180">
        <f t="shared" si="95"/>
        <v>0</v>
      </c>
      <c r="AA384" s="180">
        <f t="shared" si="95"/>
        <v>0</v>
      </c>
      <c r="AB384" s="180">
        <f t="shared" si="95"/>
        <v>0</v>
      </c>
      <c r="AC384" s="180">
        <f t="shared" si="95"/>
        <v>0</v>
      </c>
      <c r="AD384" s="180">
        <f t="shared" si="95"/>
        <v>0</v>
      </c>
      <c r="AE384" s="180">
        <f t="shared" si="95"/>
        <v>0</v>
      </c>
      <c r="AF384" s="180">
        <f t="shared" si="95"/>
        <v>0</v>
      </c>
      <c r="AG384" s="180">
        <f t="shared" si="95"/>
        <v>0</v>
      </c>
      <c r="AH384" s="180">
        <f t="shared" si="95"/>
        <v>0</v>
      </c>
      <c r="AI384" s="180">
        <f t="shared" si="96"/>
        <v>29400.000000000007</v>
      </c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</row>
    <row r="385" spans="1:52" ht="14.4" outlineLevel="3">
      <c r="A385" s="173" t="s">
        <v>736</v>
      </c>
      <c r="B385" s="178" t="s">
        <v>15</v>
      </c>
      <c r="C385" s="179" t="s">
        <v>740</v>
      </c>
      <c r="D385" s="179" t="s">
        <v>38</v>
      </c>
      <c r="E385" s="180">
        <f t="shared" si="95"/>
        <v>46199.999999999993</v>
      </c>
      <c r="F385" s="180">
        <f t="shared" si="95"/>
        <v>46199.999999999993</v>
      </c>
      <c r="G385" s="180">
        <f t="shared" si="95"/>
        <v>46199.999999999993</v>
      </c>
      <c r="H385" s="180">
        <f t="shared" si="95"/>
        <v>0</v>
      </c>
      <c r="I385" s="180">
        <f t="shared" si="95"/>
        <v>0</v>
      </c>
      <c r="J385" s="180">
        <f t="shared" si="95"/>
        <v>0</v>
      </c>
      <c r="K385" s="180">
        <f t="shared" si="95"/>
        <v>0</v>
      </c>
      <c r="L385" s="180">
        <f t="shared" si="95"/>
        <v>0</v>
      </c>
      <c r="M385" s="180">
        <f t="shared" si="95"/>
        <v>0</v>
      </c>
      <c r="N385" s="180">
        <f t="shared" si="95"/>
        <v>0</v>
      </c>
      <c r="O385" s="180">
        <f t="shared" si="95"/>
        <v>0</v>
      </c>
      <c r="P385" s="180">
        <f t="shared" si="95"/>
        <v>0</v>
      </c>
      <c r="Q385" s="180">
        <f t="shared" si="95"/>
        <v>0</v>
      </c>
      <c r="R385" s="180">
        <f t="shared" si="95"/>
        <v>0</v>
      </c>
      <c r="S385" s="180">
        <f t="shared" si="95"/>
        <v>0</v>
      </c>
      <c r="T385" s="180">
        <f t="shared" si="95"/>
        <v>0</v>
      </c>
      <c r="U385" s="180">
        <f t="shared" si="95"/>
        <v>0</v>
      </c>
      <c r="V385" s="180">
        <f t="shared" si="95"/>
        <v>0</v>
      </c>
      <c r="W385" s="180">
        <f t="shared" si="95"/>
        <v>0</v>
      </c>
      <c r="X385" s="180">
        <f t="shared" si="95"/>
        <v>0</v>
      </c>
      <c r="Y385" s="180">
        <f t="shared" si="95"/>
        <v>0</v>
      </c>
      <c r="Z385" s="180">
        <f t="shared" si="95"/>
        <v>0</v>
      </c>
      <c r="AA385" s="180">
        <f t="shared" si="95"/>
        <v>0</v>
      </c>
      <c r="AB385" s="180">
        <f t="shared" si="95"/>
        <v>0</v>
      </c>
      <c r="AC385" s="180">
        <f t="shared" si="95"/>
        <v>0</v>
      </c>
      <c r="AD385" s="180">
        <f t="shared" si="95"/>
        <v>0</v>
      </c>
      <c r="AE385" s="180">
        <f t="shared" si="95"/>
        <v>0</v>
      </c>
      <c r="AF385" s="180">
        <f t="shared" si="95"/>
        <v>0</v>
      </c>
      <c r="AG385" s="180">
        <f t="shared" si="95"/>
        <v>0</v>
      </c>
      <c r="AH385" s="180">
        <f t="shared" si="95"/>
        <v>0</v>
      </c>
      <c r="AI385" s="180">
        <f t="shared" si="96"/>
        <v>138599.99999999997</v>
      </c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</row>
    <row r="386" spans="1:52" ht="14.4" outlineLevel="3">
      <c r="A386" s="173" t="s">
        <v>736</v>
      </c>
      <c r="B386" s="178" t="s">
        <v>16</v>
      </c>
      <c r="C386" s="179" t="s">
        <v>741</v>
      </c>
      <c r="D386" s="179" t="s">
        <v>38</v>
      </c>
      <c r="E386" s="180">
        <f t="shared" si="95"/>
        <v>30100.000000000004</v>
      </c>
      <c r="F386" s="180">
        <f t="shared" si="95"/>
        <v>30100.000000000004</v>
      </c>
      <c r="G386" s="180">
        <f t="shared" si="95"/>
        <v>30100.000000000004</v>
      </c>
      <c r="H386" s="180">
        <f t="shared" si="95"/>
        <v>0</v>
      </c>
      <c r="I386" s="180">
        <f t="shared" si="95"/>
        <v>0</v>
      </c>
      <c r="J386" s="180">
        <f t="shared" si="95"/>
        <v>0</v>
      </c>
      <c r="K386" s="180">
        <f t="shared" si="95"/>
        <v>0</v>
      </c>
      <c r="L386" s="180">
        <f t="shared" si="95"/>
        <v>0</v>
      </c>
      <c r="M386" s="180">
        <f t="shared" si="95"/>
        <v>0</v>
      </c>
      <c r="N386" s="180">
        <f t="shared" si="95"/>
        <v>0</v>
      </c>
      <c r="O386" s="180">
        <f t="shared" si="95"/>
        <v>0</v>
      </c>
      <c r="P386" s="180">
        <f t="shared" si="95"/>
        <v>0</v>
      </c>
      <c r="Q386" s="180">
        <f t="shared" si="95"/>
        <v>0</v>
      </c>
      <c r="R386" s="180">
        <f t="shared" si="95"/>
        <v>0</v>
      </c>
      <c r="S386" s="180">
        <f t="shared" si="95"/>
        <v>0</v>
      </c>
      <c r="T386" s="180">
        <f t="shared" si="95"/>
        <v>0</v>
      </c>
      <c r="U386" s="180">
        <f t="shared" si="95"/>
        <v>0</v>
      </c>
      <c r="V386" s="180">
        <f t="shared" si="95"/>
        <v>0</v>
      </c>
      <c r="W386" s="180">
        <f t="shared" si="95"/>
        <v>0</v>
      </c>
      <c r="X386" s="180">
        <f t="shared" si="95"/>
        <v>0</v>
      </c>
      <c r="Y386" s="180">
        <f t="shared" si="95"/>
        <v>0</v>
      </c>
      <c r="Z386" s="180">
        <f t="shared" si="95"/>
        <v>0</v>
      </c>
      <c r="AA386" s="180">
        <f t="shared" si="95"/>
        <v>0</v>
      </c>
      <c r="AB386" s="180">
        <f t="shared" si="95"/>
        <v>0</v>
      </c>
      <c r="AC386" s="180">
        <f t="shared" si="95"/>
        <v>0</v>
      </c>
      <c r="AD386" s="180">
        <f t="shared" si="95"/>
        <v>0</v>
      </c>
      <c r="AE386" s="180">
        <f t="shared" si="95"/>
        <v>0</v>
      </c>
      <c r="AF386" s="180">
        <f t="shared" si="95"/>
        <v>0</v>
      </c>
      <c r="AG386" s="180">
        <f t="shared" si="95"/>
        <v>0</v>
      </c>
      <c r="AH386" s="180">
        <f t="shared" si="95"/>
        <v>0</v>
      </c>
      <c r="AI386" s="180">
        <f t="shared" si="96"/>
        <v>90300.000000000015</v>
      </c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</row>
    <row r="387" spans="1:52" ht="14.4" outlineLevel="3">
      <c r="A387" s="173" t="s">
        <v>736</v>
      </c>
      <c r="B387" s="178" t="s">
        <v>17</v>
      </c>
      <c r="C387" s="179" t="s">
        <v>742</v>
      </c>
      <c r="D387" s="179" t="s">
        <v>38</v>
      </c>
      <c r="E387" s="180">
        <f t="shared" si="95"/>
        <v>30239.999999999989</v>
      </c>
      <c r="F387" s="180">
        <f t="shared" si="95"/>
        <v>30239.999999999989</v>
      </c>
      <c r="G387" s="180">
        <f t="shared" si="95"/>
        <v>30239.999999999989</v>
      </c>
      <c r="H387" s="180">
        <f t="shared" si="95"/>
        <v>0</v>
      </c>
      <c r="I387" s="180">
        <f t="shared" si="95"/>
        <v>0</v>
      </c>
      <c r="J387" s="180">
        <f t="shared" si="95"/>
        <v>0</v>
      </c>
      <c r="K387" s="180">
        <f t="shared" si="95"/>
        <v>0</v>
      </c>
      <c r="L387" s="180">
        <f t="shared" si="95"/>
        <v>0</v>
      </c>
      <c r="M387" s="180">
        <f t="shared" si="95"/>
        <v>0</v>
      </c>
      <c r="N387" s="180">
        <f t="shared" si="95"/>
        <v>0</v>
      </c>
      <c r="O387" s="180">
        <f t="shared" si="95"/>
        <v>0</v>
      </c>
      <c r="P387" s="180">
        <f t="shared" si="95"/>
        <v>0</v>
      </c>
      <c r="Q387" s="180">
        <f t="shared" si="95"/>
        <v>0</v>
      </c>
      <c r="R387" s="180">
        <f t="shared" si="95"/>
        <v>0</v>
      </c>
      <c r="S387" s="180">
        <f t="shared" si="95"/>
        <v>0</v>
      </c>
      <c r="T387" s="180">
        <f t="shared" si="95"/>
        <v>0</v>
      </c>
      <c r="U387" s="180">
        <f t="shared" si="95"/>
        <v>0</v>
      </c>
      <c r="V387" s="180">
        <f t="shared" si="95"/>
        <v>0</v>
      </c>
      <c r="W387" s="180">
        <f t="shared" si="95"/>
        <v>0</v>
      </c>
      <c r="X387" s="180">
        <f t="shared" si="95"/>
        <v>0</v>
      </c>
      <c r="Y387" s="180">
        <f t="shared" si="95"/>
        <v>0</v>
      </c>
      <c r="Z387" s="180">
        <f t="shared" si="95"/>
        <v>0</v>
      </c>
      <c r="AA387" s="180">
        <f t="shared" si="95"/>
        <v>0</v>
      </c>
      <c r="AB387" s="180">
        <f t="shared" si="95"/>
        <v>0</v>
      </c>
      <c r="AC387" s="180">
        <f t="shared" si="95"/>
        <v>0</v>
      </c>
      <c r="AD387" s="180">
        <f t="shared" si="95"/>
        <v>0</v>
      </c>
      <c r="AE387" s="180">
        <f t="shared" si="95"/>
        <v>0</v>
      </c>
      <c r="AF387" s="180">
        <f t="shared" si="95"/>
        <v>0</v>
      </c>
      <c r="AG387" s="180">
        <f t="shared" si="95"/>
        <v>0</v>
      </c>
      <c r="AH387" s="180">
        <f t="shared" si="95"/>
        <v>0</v>
      </c>
      <c r="AI387" s="180">
        <f t="shared" si="96"/>
        <v>90719.999999999971</v>
      </c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</row>
    <row r="388" spans="1:52" ht="14.4" outlineLevel="3">
      <c r="A388" s="173" t="s">
        <v>736</v>
      </c>
      <c r="B388" s="178" t="s">
        <v>18</v>
      </c>
      <c r="C388" s="179" t="s">
        <v>743</v>
      </c>
      <c r="D388" s="179" t="s">
        <v>38</v>
      </c>
      <c r="E388" s="180">
        <f t="shared" si="95"/>
        <v>222459.99999999997</v>
      </c>
      <c r="F388" s="180">
        <f t="shared" si="95"/>
        <v>222459.99999999997</v>
      </c>
      <c r="G388" s="180">
        <f t="shared" si="95"/>
        <v>229284.99999999997</v>
      </c>
      <c r="H388" s="180">
        <f t="shared" si="95"/>
        <v>228724.99999999997</v>
      </c>
      <c r="I388" s="180">
        <f t="shared" si="95"/>
        <v>228724.99999999997</v>
      </c>
      <c r="J388" s="180">
        <f t="shared" si="95"/>
        <v>228724.99999999997</v>
      </c>
      <c r="K388" s="180">
        <f t="shared" si="95"/>
        <v>228724.99999999997</v>
      </c>
      <c r="L388" s="180">
        <f t="shared" si="95"/>
        <v>228724.99999999997</v>
      </c>
      <c r="M388" s="180">
        <f t="shared" si="95"/>
        <v>228724.99999999997</v>
      </c>
      <c r="N388" s="180">
        <f t="shared" si="95"/>
        <v>228724.99999999997</v>
      </c>
      <c r="O388" s="180">
        <f t="shared" si="95"/>
        <v>228724.99999999997</v>
      </c>
      <c r="P388" s="180">
        <f t="shared" si="95"/>
        <v>228724.99999999997</v>
      </c>
      <c r="Q388" s="180">
        <f t="shared" si="95"/>
        <v>228724.99999999997</v>
      </c>
      <c r="R388" s="180">
        <f t="shared" si="95"/>
        <v>228724.99999999997</v>
      </c>
      <c r="S388" s="180">
        <f t="shared" si="95"/>
        <v>228724.99999999997</v>
      </c>
      <c r="T388" s="180">
        <f t="shared" ref="T388:AH388" si="97">T312*3.5*1000</f>
        <v>228724.99999999997</v>
      </c>
      <c r="U388" s="180">
        <f t="shared" si="97"/>
        <v>228724.99999999997</v>
      </c>
      <c r="V388" s="180">
        <f t="shared" si="97"/>
        <v>228724.99999999997</v>
      </c>
      <c r="W388" s="180">
        <f t="shared" si="97"/>
        <v>228724.99999999997</v>
      </c>
      <c r="X388" s="180">
        <f t="shared" si="97"/>
        <v>228724.99999999997</v>
      </c>
      <c r="Y388" s="180">
        <f t="shared" si="97"/>
        <v>228724.99999999997</v>
      </c>
      <c r="Z388" s="180">
        <f t="shared" si="97"/>
        <v>228724.99999999997</v>
      </c>
      <c r="AA388" s="180">
        <f t="shared" si="97"/>
        <v>228724.99999999997</v>
      </c>
      <c r="AB388" s="180">
        <f t="shared" si="97"/>
        <v>228724.99999999997</v>
      </c>
      <c r="AC388" s="180">
        <f t="shared" si="97"/>
        <v>228724.99999999997</v>
      </c>
      <c r="AD388" s="180">
        <f t="shared" si="97"/>
        <v>228724.99999999997</v>
      </c>
      <c r="AE388" s="180">
        <f t="shared" si="97"/>
        <v>228724.99999999997</v>
      </c>
      <c r="AF388" s="180">
        <f t="shared" si="97"/>
        <v>228724.99999999997</v>
      </c>
      <c r="AG388" s="180">
        <f t="shared" si="97"/>
        <v>228724.99999999997</v>
      </c>
      <c r="AH388" s="180">
        <f t="shared" si="97"/>
        <v>228724.99999999997</v>
      </c>
      <c r="AI388" s="180">
        <f t="shared" si="96"/>
        <v>6849779.9999999991</v>
      </c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</row>
    <row r="389" spans="1:52" ht="14.4" outlineLevel="3">
      <c r="A389" s="173"/>
      <c r="B389" s="174" t="s">
        <v>19</v>
      </c>
      <c r="C389" s="175" t="s">
        <v>744</v>
      </c>
      <c r="D389" s="175" t="s">
        <v>38</v>
      </c>
      <c r="E389" s="176">
        <f t="shared" ref="E389:AH396" si="98">E313*3.5*1000</f>
        <v>140000</v>
      </c>
      <c r="F389" s="176">
        <f t="shared" si="98"/>
        <v>140000</v>
      </c>
      <c r="G389" s="176">
        <f t="shared" si="98"/>
        <v>144549.99999999997</v>
      </c>
      <c r="H389" s="176">
        <f t="shared" si="98"/>
        <v>144549.99999999997</v>
      </c>
      <c r="I389" s="176">
        <f t="shared" si="98"/>
        <v>144549.99999999997</v>
      </c>
      <c r="J389" s="176">
        <f t="shared" si="98"/>
        <v>144549.99999999997</v>
      </c>
      <c r="K389" s="176">
        <f t="shared" si="98"/>
        <v>144549.99999999997</v>
      </c>
      <c r="L389" s="176">
        <f t="shared" si="98"/>
        <v>144549.99999999997</v>
      </c>
      <c r="M389" s="176">
        <f t="shared" si="98"/>
        <v>144549.99999999997</v>
      </c>
      <c r="N389" s="176">
        <f t="shared" si="98"/>
        <v>144549.99999999997</v>
      </c>
      <c r="O389" s="176">
        <f t="shared" si="98"/>
        <v>144549.99999999997</v>
      </c>
      <c r="P389" s="176">
        <f t="shared" si="98"/>
        <v>144549.99999999997</v>
      </c>
      <c r="Q389" s="176">
        <f t="shared" si="98"/>
        <v>144549.99999999997</v>
      </c>
      <c r="R389" s="176">
        <f t="shared" si="98"/>
        <v>144549.99999999997</v>
      </c>
      <c r="S389" s="176">
        <f t="shared" si="98"/>
        <v>144549.99999999997</v>
      </c>
      <c r="T389" s="176">
        <f t="shared" si="98"/>
        <v>144549.99999999997</v>
      </c>
      <c r="U389" s="176">
        <f t="shared" si="98"/>
        <v>144549.99999999997</v>
      </c>
      <c r="V389" s="176">
        <f t="shared" si="98"/>
        <v>144549.99999999997</v>
      </c>
      <c r="W389" s="176">
        <f t="shared" si="98"/>
        <v>144549.99999999997</v>
      </c>
      <c r="X389" s="176">
        <f t="shared" si="98"/>
        <v>144549.99999999997</v>
      </c>
      <c r="Y389" s="176">
        <f t="shared" si="98"/>
        <v>144549.99999999997</v>
      </c>
      <c r="Z389" s="176">
        <f t="shared" si="98"/>
        <v>144549.99999999997</v>
      </c>
      <c r="AA389" s="176">
        <f t="shared" si="98"/>
        <v>144549.99999999997</v>
      </c>
      <c r="AB389" s="176">
        <f t="shared" si="98"/>
        <v>144549.99999999997</v>
      </c>
      <c r="AC389" s="176">
        <f t="shared" si="98"/>
        <v>144549.99999999997</v>
      </c>
      <c r="AD389" s="176">
        <f t="shared" si="98"/>
        <v>144549.99999999997</v>
      </c>
      <c r="AE389" s="176">
        <f t="shared" si="98"/>
        <v>144549.99999999997</v>
      </c>
      <c r="AF389" s="176">
        <f t="shared" si="98"/>
        <v>144549.99999999997</v>
      </c>
      <c r="AG389" s="176">
        <f t="shared" si="98"/>
        <v>144549.99999999997</v>
      </c>
      <c r="AH389" s="176">
        <f t="shared" si="98"/>
        <v>144549.99999999997</v>
      </c>
      <c r="AI389" s="176">
        <f t="shared" si="96"/>
        <v>4327400</v>
      </c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</row>
    <row r="390" spans="1:52" ht="14.4" outlineLevel="3">
      <c r="A390" s="173"/>
      <c r="B390" s="174" t="s">
        <v>20</v>
      </c>
      <c r="C390" s="175" t="s">
        <v>745</v>
      </c>
      <c r="D390" s="175" t="s">
        <v>38</v>
      </c>
      <c r="E390" s="176">
        <f t="shared" si="98"/>
        <v>493500</v>
      </c>
      <c r="F390" s="176">
        <f t="shared" si="98"/>
        <v>493500</v>
      </c>
      <c r="G390" s="176">
        <f t="shared" si="98"/>
        <v>502599.99999999994</v>
      </c>
      <c r="H390" s="176">
        <f t="shared" si="98"/>
        <v>507150.00000000006</v>
      </c>
      <c r="I390" s="176">
        <f t="shared" si="98"/>
        <v>507150.00000000006</v>
      </c>
      <c r="J390" s="176">
        <f t="shared" si="98"/>
        <v>507150.00000000006</v>
      </c>
      <c r="K390" s="176">
        <f t="shared" si="98"/>
        <v>507150.00000000006</v>
      </c>
      <c r="L390" s="176">
        <f t="shared" si="98"/>
        <v>507150.00000000006</v>
      </c>
      <c r="M390" s="176">
        <f t="shared" si="98"/>
        <v>507150.00000000006</v>
      </c>
      <c r="N390" s="176">
        <f t="shared" si="98"/>
        <v>507150.00000000006</v>
      </c>
      <c r="O390" s="176">
        <f t="shared" si="98"/>
        <v>507150.00000000006</v>
      </c>
      <c r="P390" s="176">
        <f t="shared" si="98"/>
        <v>507150.00000000006</v>
      </c>
      <c r="Q390" s="176">
        <f t="shared" si="98"/>
        <v>507150.00000000006</v>
      </c>
      <c r="R390" s="176">
        <f t="shared" si="98"/>
        <v>507150.00000000006</v>
      </c>
      <c r="S390" s="176">
        <f t="shared" si="98"/>
        <v>507150.00000000006</v>
      </c>
      <c r="T390" s="176">
        <f t="shared" si="98"/>
        <v>507150.00000000006</v>
      </c>
      <c r="U390" s="176">
        <f t="shared" si="98"/>
        <v>507150.00000000006</v>
      </c>
      <c r="V390" s="176">
        <f t="shared" si="98"/>
        <v>507150.00000000006</v>
      </c>
      <c r="W390" s="176">
        <f t="shared" si="98"/>
        <v>507150.00000000006</v>
      </c>
      <c r="X390" s="176">
        <f t="shared" si="98"/>
        <v>507150.00000000006</v>
      </c>
      <c r="Y390" s="176">
        <f t="shared" si="98"/>
        <v>507150.00000000006</v>
      </c>
      <c r="Z390" s="176">
        <f t="shared" si="98"/>
        <v>507150.00000000006</v>
      </c>
      <c r="AA390" s="176">
        <f t="shared" si="98"/>
        <v>507150.00000000006</v>
      </c>
      <c r="AB390" s="176">
        <f t="shared" si="98"/>
        <v>507150.00000000006</v>
      </c>
      <c r="AC390" s="176">
        <f t="shared" si="98"/>
        <v>507150.00000000006</v>
      </c>
      <c r="AD390" s="176">
        <f t="shared" si="98"/>
        <v>507150.00000000006</v>
      </c>
      <c r="AE390" s="176">
        <f t="shared" si="98"/>
        <v>507150.00000000006</v>
      </c>
      <c r="AF390" s="176">
        <f t="shared" si="98"/>
        <v>507150.00000000006</v>
      </c>
      <c r="AG390" s="176">
        <f t="shared" si="98"/>
        <v>507150.00000000006</v>
      </c>
      <c r="AH390" s="176">
        <f t="shared" si="98"/>
        <v>507150.00000000006</v>
      </c>
      <c r="AI390" s="176">
        <f t="shared" si="96"/>
        <v>15182650</v>
      </c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</row>
    <row r="391" spans="1:52" ht="14.4" outlineLevel="3">
      <c r="A391" s="173" t="s">
        <v>746</v>
      </c>
      <c r="B391" s="181" t="s">
        <v>21</v>
      </c>
      <c r="C391" s="182" t="s">
        <v>747</v>
      </c>
      <c r="D391" s="182" t="s">
        <v>38</v>
      </c>
      <c r="E391" s="177">
        <f t="shared" si="98"/>
        <v>31500.0000000002</v>
      </c>
      <c r="F391" s="177">
        <f t="shared" si="98"/>
        <v>31500.0000000002</v>
      </c>
      <c r="G391" s="177">
        <f t="shared" si="98"/>
        <v>31500.0000000002</v>
      </c>
      <c r="H391" s="177">
        <f t="shared" si="98"/>
        <v>33775.000000000196</v>
      </c>
      <c r="I391" s="177">
        <f t="shared" si="98"/>
        <v>33775.000000000196</v>
      </c>
      <c r="J391" s="183">
        <f t="shared" si="98"/>
        <v>13474.99999999996</v>
      </c>
      <c r="K391" s="183">
        <f t="shared" si="98"/>
        <v>13474.99999999996</v>
      </c>
      <c r="L391" s="183">
        <f t="shared" si="98"/>
        <v>13474.99999999996</v>
      </c>
      <c r="M391" s="183">
        <f t="shared" si="98"/>
        <v>13474.99999999996</v>
      </c>
      <c r="N391" s="183">
        <f t="shared" si="98"/>
        <v>13474.99999999996</v>
      </c>
      <c r="O391" s="183">
        <f t="shared" si="98"/>
        <v>13474.99999999996</v>
      </c>
      <c r="P391" s="183">
        <f t="shared" si="98"/>
        <v>13474.99999999996</v>
      </c>
      <c r="Q391" s="183">
        <f t="shared" si="98"/>
        <v>13474.99999999996</v>
      </c>
      <c r="R391" s="183">
        <f t="shared" si="98"/>
        <v>13474.99999999996</v>
      </c>
      <c r="S391" s="183">
        <f t="shared" si="98"/>
        <v>13474.99999999996</v>
      </c>
      <c r="T391" s="183">
        <f t="shared" si="98"/>
        <v>13474.99999999996</v>
      </c>
      <c r="U391" s="183">
        <f t="shared" si="98"/>
        <v>13474.99999999996</v>
      </c>
      <c r="V391" s="183">
        <f t="shared" si="98"/>
        <v>13474.99999999996</v>
      </c>
      <c r="W391" s="183">
        <f t="shared" si="98"/>
        <v>13474.99999999996</v>
      </c>
      <c r="X391" s="183">
        <f t="shared" si="98"/>
        <v>13474.99999999996</v>
      </c>
      <c r="Y391" s="183">
        <f t="shared" si="98"/>
        <v>13474.99999999996</v>
      </c>
      <c r="Z391" s="183">
        <f t="shared" si="98"/>
        <v>13474.99999999996</v>
      </c>
      <c r="AA391" s="183">
        <f t="shared" si="98"/>
        <v>13474.99999999996</v>
      </c>
      <c r="AB391" s="183">
        <f t="shared" si="98"/>
        <v>13474.99999999996</v>
      </c>
      <c r="AC391" s="183">
        <f t="shared" si="98"/>
        <v>13474.99999999996</v>
      </c>
      <c r="AD391" s="183">
        <f t="shared" si="98"/>
        <v>13474.99999999996</v>
      </c>
      <c r="AE391" s="183">
        <f t="shared" si="98"/>
        <v>13474.99999999996</v>
      </c>
      <c r="AF391" s="183">
        <f t="shared" si="98"/>
        <v>13474.99999999996</v>
      </c>
      <c r="AG391" s="183">
        <f t="shared" si="98"/>
        <v>13474.99999999996</v>
      </c>
      <c r="AH391" s="183">
        <f t="shared" si="98"/>
        <v>13474.99999999996</v>
      </c>
      <c r="AI391" s="183">
        <f t="shared" si="96"/>
        <v>498924.99999999977</v>
      </c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</row>
    <row r="392" spans="1:52" ht="14.4" outlineLevel="3">
      <c r="A392" s="173" t="s">
        <v>746</v>
      </c>
      <c r="B392" s="181" t="s">
        <v>748</v>
      </c>
      <c r="C392" s="182" t="s">
        <v>749</v>
      </c>
      <c r="D392" s="182" t="s">
        <v>38</v>
      </c>
      <c r="E392" s="177">
        <f t="shared" si="98"/>
        <v>11899.999999999722</v>
      </c>
      <c r="F392" s="177">
        <f t="shared" si="98"/>
        <v>11899.999999999722</v>
      </c>
      <c r="G392" s="177">
        <f t="shared" si="98"/>
        <v>11899.999999999722</v>
      </c>
      <c r="H392" s="177">
        <f t="shared" si="98"/>
        <v>11899.999999999722</v>
      </c>
      <c r="I392" s="177">
        <f t="shared" si="98"/>
        <v>11899.999999999722</v>
      </c>
      <c r="J392" s="183">
        <f t="shared" si="98"/>
        <v>0</v>
      </c>
      <c r="K392" s="183">
        <f t="shared" si="98"/>
        <v>0</v>
      </c>
      <c r="L392" s="183">
        <f t="shared" si="98"/>
        <v>0</v>
      </c>
      <c r="M392" s="183">
        <f t="shared" si="98"/>
        <v>0</v>
      </c>
      <c r="N392" s="183">
        <f t="shared" si="98"/>
        <v>0</v>
      </c>
      <c r="O392" s="183">
        <f t="shared" si="98"/>
        <v>0</v>
      </c>
      <c r="P392" s="183">
        <f t="shared" si="98"/>
        <v>0</v>
      </c>
      <c r="Q392" s="183">
        <f t="shared" si="98"/>
        <v>0</v>
      </c>
      <c r="R392" s="183">
        <f t="shared" si="98"/>
        <v>0</v>
      </c>
      <c r="S392" s="183">
        <f t="shared" si="98"/>
        <v>0</v>
      </c>
      <c r="T392" s="183">
        <f t="shared" si="98"/>
        <v>0</v>
      </c>
      <c r="U392" s="183">
        <f t="shared" si="98"/>
        <v>0</v>
      </c>
      <c r="V392" s="183">
        <f t="shared" si="98"/>
        <v>0</v>
      </c>
      <c r="W392" s="183">
        <f t="shared" si="98"/>
        <v>0</v>
      </c>
      <c r="X392" s="183">
        <f t="shared" si="98"/>
        <v>0</v>
      </c>
      <c r="Y392" s="183">
        <f t="shared" si="98"/>
        <v>0</v>
      </c>
      <c r="Z392" s="183">
        <f t="shared" si="98"/>
        <v>0</v>
      </c>
      <c r="AA392" s="183">
        <f t="shared" si="98"/>
        <v>0</v>
      </c>
      <c r="AB392" s="183">
        <f t="shared" si="98"/>
        <v>0</v>
      </c>
      <c r="AC392" s="183">
        <f t="shared" si="98"/>
        <v>0</v>
      </c>
      <c r="AD392" s="183">
        <f t="shared" si="98"/>
        <v>0</v>
      </c>
      <c r="AE392" s="183">
        <f t="shared" si="98"/>
        <v>0</v>
      </c>
      <c r="AF392" s="183">
        <f t="shared" si="98"/>
        <v>0</v>
      </c>
      <c r="AG392" s="183">
        <f t="shared" si="98"/>
        <v>0</v>
      </c>
      <c r="AH392" s="183">
        <f t="shared" si="98"/>
        <v>0</v>
      </c>
      <c r="AI392" s="183">
        <f t="shared" si="96"/>
        <v>59499.99999999861</v>
      </c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</row>
    <row r="393" spans="1:52" ht="14.4" outlineLevel="3">
      <c r="A393" s="173" t="s">
        <v>746</v>
      </c>
      <c r="B393" s="181" t="s">
        <v>750</v>
      </c>
      <c r="C393" s="182" t="s">
        <v>751</v>
      </c>
      <c r="D393" s="182" t="s">
        <v>38</v>
      </c>
      <c r="E393" s="177">
        <f t="shared" si="98"/>
        <v>329700.00000000017</v>
      </c>
      <c r="F393" s="177">
        <f t="shared" si="98"/>
        <v>329700.00000000017</v>
      </c>
      <c r="G393" s="177">
        <f t="shared" si="98"/>
        <v>329700.00000000017</v>
      </c>
      <c r="H393" s="177">
        <f t="shared" si="98"/>
        <v>338800.00000000012</v>
      </c>
      <c r="I393" s="177">
        <f t="shared" si="98"/>
        <v>338800.00000000012</v>
      </c>
      <c r="J393" s="183">
        <f t="shared" si="98"/>
        <v>316820.00000000006</v>
      </c>
      <c r="K393" s="183">
        <f t="shared" si="98"/>
        <v>316820.00000000006</v>
      </c>
      <c r="L393" s="183">
        <f t="shared" si="98"/>
        <v>316820.00000000006</v>
      </c>
      <c r="M393" s="183">
        <f t="shared" si="98"/>
        <v>316820.00000000006</v>
      </c>
      <c r="N393" s="183">
        <f t="shared" si="98"/>
        <v>316820.00000000006</v>
      </c>
      <c r="O393" s="183">
        <f t="shared" si="98"/>
        <v>316820.00000000006</v>
      </c>
      <c r="P393" s="183">
        <f t="shared" si="98"/>
        <v>316820.00000000006</v>
      </c>
      <c r="Q393" s="183">
        <f t="shared" si="98"/>
        <v>316820.00000000006</v>
      </c>
      <c r="R393" s="183">
        <f t="shared" si="98"/>
        <v>316820.00000000006</v>
      </c>
      <c r="S393" s="183">
        <f t="shared" si="98"/>
        <v>316820.00000000006</v>
      </c>
      <c r="T393" s="183">
        <f t="shared" si="98"/>
        <v>316820.00000000006</v>
      </c>
      <c r="U393" s="183">
        <f t="shared" si="98"/>
        <v>316820.00000000006</v>
      </c>
      <c r="V393" s="183">
        <f t="shared" si="98"/>
        <v>316820.00000000006</v>
      </c>
      <c r="W393" s="183">
        <f t="shared" si="98"/>
        <v>316820.00000000006</v>
      </c>
      <c r="X393" s="183">
        <f t="shared" si="98"/>
        <v>316820.00000000006</v>
      </c>
      <c r="Y393" s="183">
        <f t="shared" si="98"/>
        <v>316820.00000000006</v>
      </c>
      <c r="Z393" s="183">
        <f t="shared" si="98"/>
        <v>316820.00000000006</v>
      </c>
      <c r="AA393" s="183">
        <f t="shared" si="98"/>
        <v>316820.00000000006</v>
      </c>
      <c r="AB393" s="183">
        <f t="shared" si="98"/>
        <v>316820.00000000006</v>
      </c>
      <c r="AC393" s="183">
        <f t="shared" si="98"/>
        <v>316820.00000000006</v>
      </c>
      <c r="AD393" s="183">
        <f t="shared" si="98"/>
        <v>316820.00000000006</v>
      </c>
      <c r="AE393" s="183">
        <f t="shared" si="98"/>
        <v>316820.00000000006</v>
      </c>
      <c r="AF393" s="183">
        <f t="shared" si="98"/>
        <v>316820.00000000006</v>
      </c>
      <c r="AG393" s="183">
        <f t="shared" si="98"/>
        <v>316820.00000000006</v>
      </c>
      <c r="AH393" s="183">
        <f t="shared" si="98"/>
        <v>316820.00000000006</v>
      </c>
      <c r="AI393" s="183">
        <f t="shared" si="96"/>
        <v>9587200.0000000019</v>
      </c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</row>
    <row r="394" spans="1:52" ht="14.4" outlineLevel="3">
      <c r="A394" s="173" t="s">
        <v>752</v>
      </c>
      <c r="B394" s="184" t="s">
        <v>753</v>
      </c>
      <c r="C394" s="185" t="s">
        <v>754</v>
      </c>
      <c r="D394" s="185" t="s">
        <v>38</v>
      </c>
      <c r="E394" s="177">
        <f t="shared" si="98"/>
        <v>338100.00000000006</v>
      </c>
      <c r="F394" s="177">
        <f t="shared" si="98"/>
        <v>338100.00000000006</v>
      </c>
      <c r="G394" s="177">
        <f t="shared" si="98"/>
        <v>338100.00000000006</v>
      </c>
      <c r="H394" s="186">
        <f t="shared" si="98"/>
        <v>313425.00000000006</v>
      </c>
      <c r="I394" s="186">
        <f t="shared" si="98"/>
        <v>315700.00000000006</v>
      </c>
      <c r="J394" s="186">
        <f t="shared" si="98"/>
        <v>315700.00000000006</v>
      </c>
      <c r="K394" s="186">
        <f t="shared" si="98"/>
        <v>315700.00000000006</v>
      </c>
      <c r="L394" s="186">
        <f t="shared" si="98"/>
        <v>315700.00000000006</v>
      </c>
      <c r="M394" s="186">
        <f t="shared" si="98"/>
        <v>315700.00000000006</v>
      </c>
      <c r="N394" s="186">
        <f t="shared" si="98"/>
        <v>315700.00000000006</v>
      </c>
      <c r="O394" s="186">
        <f t="shared" si="98"/>
        <v>315700.00000000006</v>
      </c>
      <c r="P394" s="186">
        <f t="shared" si="98"/>
        <v>315700.00000000006</v>
      </c>
      <c r="Q394" s="186">
        <f t="shared" si="98"/>
        <v>315700.00000000006</v>
      </c>
      <c r="R394" s="186">
        <f t="shared" si="98"/>
        <v>315700.00000000006</v>
      </c>
      <c r="S394" s="186">
        <f t="shared" si="98"/>
        <v>315700.00000000006</v>
      </c>
      <c r="T394" s="186">
        <f t="shared" si="98"/>
        <v>315700.00000000006</v>
      </c>
      <c r="U394" s="186">
        <f t="shared" si="98"/>
        <v>315700.00000000006</v>
      </c>
      <c r="V394" s="186">
        <f t="shared" si="98"/>
        <v>315700.00000000006</v>
      </c>
      <c r="W394" s="186">
        <f t="shared" si="98"/>
        <v>315700.00000000006</v>
      </c>
      <c r="X394" s="186">
        <f t="shared" si="98"/>
        <v>315700.00000000006</v>
      </c>
      <c r="Y394" s="186">
        <f t="shared" si="98"/>
        <v>315700.00000000006</v>
      </c>
      <c r="Z394" s="186">
        <f t="shared" si="98"/>
        <v>315700.00000000006</v>
      </c>
      <c r="AA394" s="186">
        <f t="shared" si="98"/>
        <v>315700.00000000006</v>
      </c>
      <c r="AB394" s="186">
        <f t="shared" si="98"/>
        <v>315700.00000000006</v>
      </c>
      <c r="AC394" s="186">
        <f t="shared" si="98"/>
        <v>315700.00000000006</v>
      </c>
      <c r="AD394" s="186">
        <f t="shared" si="98"/>
        <v>315700.00000000006</v>
      </c>
      <c r="AE394" s="186">
        <f t="shared" si="98"/>
        <v>315700.00000000006</v>
      </c>
      <c r="AF394" s="186">
        <f t="shared" si="98"/>
        <v>315700.00000000006</v>
      </c>
      <c r="AG394" s="186">
        <f t="shared" si="98"/>
        <v>315700.00000000006</v>
      </c>
      <c r="AH394" s="186">
        <f t="shared" si="98"/>
        <v>315700.00000000006</v>
      </c>
      <c r="AI394" s="186">
        <f t="shared" si="96"/>
        <v>9535925.0000000019</v>
      </c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</row>
    <row r="395" spans="1:52" ht="14.4" outlineLevel="3">
      <c r="A395" s="173" t="s">
        <v>752</v>
      </c>
      <c r="B395" s="184" t="s">
        <v>755</v>
      </c>
      <c r="C395" s="185" t="s">
        <v>756</v>
      </c>
      <c r="D395" s="185" t="s">
        <v>38</v>
      </c>
      <c r="E395" s="177">
        <f t="shared" si="98"/>
        <v>597800.00000000012</v>
      </c>
      <c r="F395" s="177">
        <f t="shared" si="98"/>
        <v>597800.00000000012</v>
      </c>
      <c r="G395" s="177">
        <f t="shared" si="98"/>
        <v>597800.00000000012</v>
      </c>
      <c r="H395" s="186">
        <f t="shared" si="98"/>
        <v>564095</v>
      </c>
      <c r="I395" s="186">
        <f t="shared" si="98"/>
        <v>564095</v>
      </c>
      <c r="J395" s="186">
        <f t="shared" si="98"/>
        <v>564095</v>
      </c>
      <c r="K395" s="186">
        <f t="shared" si="98"/>
        <v>564095</v>
      </c>
      <c r="L395" s="186">
        <f t="shared" si="98"/>
        <v>564095</v>
      </c>
      <c r="M395" s="186">
        <f t="shared" si="98"/>
        <v>564095</v>
      </c>
      <c r="N395" s="186">
        <f t="shared" si="98"/>
        <v>564095</v>
      </c>
      <c r="O395" s="186">
        <f t="shared" si="98"/>
        <v>564095</v>
      </c>
      <c r="P395" s="186">
        <f t="shared" si="98"/>
        <v>564095</v>
      </c>
      <c r="Q395" s="186">
        <f t="shared" si="98"/>
        <v>564095</v>
      </c>
      <c r="R395" s="186">
        <f t="shared" si="98"/>
        <v>564095</v>
      </c>
      <c r="S395" s="186">
        <f t="shared" si="98"/>
        <v>564095</v>
      </c>
      <c r="T395" s="186">
        <f t="shared" si="98"/>
        <v>564095</v>
      </c>
      <c r="U395" s="186">
        <f t="shared" si="98"/>
        <v>564095</v>
      </c>
      <c r="V395" s="186">
        <f t="shared" si="98"/>
        <v>564095</v>
      </c>
      <c r="W395" s="186">
        <f t="shared" si="98"/>
        <v>564095</v>
      </c>
      <c r="X395" s="186">
        <f t="shared" si="98"/>
        <v>564095</v>
      </c>
      <c r="Y395" s="186">
        <f t="shared" si="98"/>
        <v>564095</v>
      </c>
      <c r="Z395" s="186">
        <f t="shared" si="98"/>
        <v>564095</v>
      </c>
      <c r="AA395" s="186">
        <f t="shared" si="98"/>
        <v>564095</v>
      </c>
      <c r="AB395" s="186">
        <f t="shared" si="98"/>
        <v>564095</v>
      </c>
      <c r="AC395" s="186">
        <f t="shared" si="98"/>
        <v>564095</v>
      </c>
      <c r="AD395" s="186">
        <f t="shared" si="98"/>
        <v>564095</v>
      </c>
      <c r="AE395" s="186">
        <f t="shared" si="98"/>
        <v>564095</v>
      </c>
      <c r="AF395" s="186">
        <f t="shared" si="98"/>
        <v>564095</v>
      </c>
      <c r="AG395" s="186">
        <f t="shared" si="98"/>
        <v>564095</v>
      </c>
      <c r="AH395" s="186">
        <f t="shared" si="98"/>
        <v>564095</v>
      </c>
      <c r="AI395" s="186">
        <f t="shared" si="96"/>
        <v>17023965</v>
      </c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</row>
    <row r="396" spans="1:52" ht="14.4" outlineLevel="3">
      <c r="A396" s="173"/>
      <c r="B396" s="174" t="s">
        <v>757</v>
      </c>
      <c r="C396" s="175" t="s">
        <v>758</v>
      </c>
      <c r="D396" s="175" t="s">
        <v>38</v>
      </c>
      <c r="E396" s="176">
        <f t="shared" si="98"/>
        <v>45499.9999999996</v>
      </c>
      <c r="F396" s="176">
        <f t="shared" si="98"/>
        <v>84979.999999999607</v>
      </c>
      <c r="G396" s="176">
        <f t="shared" si="98"/>
        <v>124459.99999999961</v>
      </c>
      <c r="H396" s="176">
        <f t="shared" si="98"/>
        <v>124459.99999999961</v>
      </c>
      <c r="I396" s="176">
        <f t="shared" si="98"/>
        <v>124459.99999999961</v>
      </c>
      <c r="J396" s="176">
        <f t="shared" si="98"/>
        <v>124459.99999999961</v>
      </c>
      <c r="K396" s="176">
        <f t="shared" si="98"/>
        <v>124459.99999999961</v>
      </c>
      <c r="L396" s="176">
        <f t="shared" si="98"/>
        <v>124459.99999999961</v>
      </c>
      <c r="M396" s="176">
        <f t="shared" si="98"/>
        <v>124459.99999999961</v>
      </c>
      <c r="N396" s="176">
        <f t="shared" si="98"/>
        <v>124459.99999999961</v>
      </c>
      <c r="O396" s="176">
        <f t="shared" si="98"/>
        <v>124459.99999999961</v>
      </c>
      <c r="P396" s="176">
        <f t="shared" si="98"/>
        <v>124459.99999999961</v>
      </c>
      <c r="Q396" s="176">
        <f t="shared" si="98"/>
        <v>124459.99999999961</v>
      </c>
      <c r="R396" s="176">
        <f t="shared" si="98"/>
        <v>124459.99999999961</v>
      </c>
      <c r="S396" s="176">
        <f t="shared" si="98"/>
        <v>124459.99999999961</v>
      </c>
      <c r="T396" s="176">
        <f t="shared" si="98"/>
        <v>124459.99999999961</v>
      </c>
      <c r="U396" s="176">
        <f t="shared" si="98"/>
        <v>124459.99999999961</v>
      </c>
      <c r="V396" s="176">
        <f t="shared" si="98"/>
        <v>124459.99999999961</v>
      </c>
      <c r="W396" s="176">
        <f t="shared" si="98"/>
        <v>124459.99999999961</v>
      </c>
      <c r="X396" s="176">
        <f t="shared" si="98"/>
        <v>124459.99999999961</v>
      </c>
      <c r="Y396" s="176">
        <f t="shared" si="98"/>
        <v>124459.99999999961</v>
      </c>
      <c r="Z396" s="176">
        <f t="shared" si="98"/>
        <v>124459.99999999961</v>
      </c>
      <c r="AA396" s="176">
        <f t="shared" si="98"/>
        <v>124459.99999999961</v>
      </c>
      <c r="AB396" s="176">
        <f t="shared" si="98"/>
        <v>124459.99999999961</v>
      </c>
      <c r="AC396" s="176">
        <f t="shared" si="98"/>
        <v>124459.99999999961</v>
      </c>
      <c r="AD396" s="176">
        <f t="shared" si="98"/>
        <v>124459.99999999961</v>
      </c>
      <c r="AE396" s="176">
        <f t="shared" si="98"/>
        <v>124459.99999999961</v>
      </c>
      <c r="AF396" s="176">
        <f t="shared" si="98"/>
        <v>124459.99999999961</v>
      </c>
      <c r="AG396" s="176">
        <f t="shared" si="98"/>
        <v>124459.99999999961</v>
      </c>
      <c r="AH396" s="176">
        <f t="shared" si="98"/>
        <v>124459.99999999961</v>
      </c>
      <c r="AI396" s="176">
        <f t="shared" si="96"/>
        <v>3615359.999999987</v>
      </c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</row>
    <row r="397" spans="1:52" ht="14.4" outlineLevel="1">
      <c r="B397" s="398" t="s">
        <v>812</v>
      </c>
      <c r="C397" s="399"/>
      <c r="D397" s="51"/>
      <c r="E397" s="109"/>
      <c r="F397" s="109"/>
      <c r="G397" s="109"/>
      <c r="H397" s="109"/>
      <c r="I397" s="109"/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09"/>
      <c r="Z397" s="109"/>
      <c r="AA397" s="109"/>
      <c r="AB397" s="109"/>
      <c r="AC397" s="109"/>
      <c r="AD397" s="109"/>
      <c r="AE397" s="109"/>
      <c r="AF397" s="109"/>
      <c r="AG397" s="109"/>
      <c r="AH397" s="109"/>
      <c r="AI397" s="110" t="s">
        <v>6</v>
      </c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</row>
    <row r="398" spans="1:52" ht="14.4" outlineLevel="2">
      <c r="B398" s="6">
        <v>2</v>
      </c>
      <c r="C398" s="7" t="s">
        <v>813</v>
      </c>
      <c r="D398" s="7" t="s">
        <v>38</v>
      </c>
      <c r="E398" s="111">
        <f t="shared" ref="E398:AI398" si="99">SUM(E399:E415)</f>
        <v>124175.99999999997</v>
      </c>
      <c r="F398" s="111">
        <f t="shared" si="99"/>
        <v>228655.99999999994</v>
      </c>
      <c r="G398" s="111">
        <f t="shared" si="99"/>
        <v>228655.99999999994</v>
      </c>
      <c r="H398" s="111">
        <f t="shared" si="99"/>
        <v>286064</v>
      </c>
      <c r="I398" s="111">
        <f t="shared" si="99"/>
        <v>286064</v>
      </c>
      <c r="J398" s="111">
        <f t="shared" si="99"/>
        <v>285712.00000000006</v>
      </c>
      <c r="K398" s="111">
        <f t="shared" si="99"/>
        <v>285712.00000000006</v>
      </c>
      <c r="L398" s="111">
        <f t="shared" si="99"/>
        <v>285712.00000000006</v>
      </c>
      <c r="M398" s="111">
        <f t="shared" si="99"/>
        <v>285712.00000000006</v>
      </c>
      <c r="N398" s="111">
        <f t="shared" si="99"/>
        <v>285712.00000000006</v>
      </c>
      <c r="O398" s="111">
        <f t="shared" si="99"/>
        <v>285712.00000000006</v>
      </c>
      <c r="P398" s="111">
        <f t="shared" si="99"/>
        <v>285712.00000000006</v>
      </c>
      <c r="Q398" s="111">
        <f t="shared" si="99"/>
        <v>285712.00000000006</v>
      </c>
      <c r="R398" s="111">
        <f t="shared" si="99"/>
        <v>285712.00000000006</v>
      </c>
      <c r="S398" s="111">
        <f t="shared" si="99"/>
        <v>285712.00000000006</v>
      </c>
      <c r="T398" s="111">
        <f t="shared" si="99"/>
        <v>304560.00000000006</v>
      </c>
      <c r="U398" s="111">
        <f t="shared" si="99"/>
        <v>304560.00000000006</v>
      </c>
      <c r="V398" s="111">
        <f t="shared" si="99"/>
        <v>304560.00000000006</v>
      </c>
      <c r="W398" s="111">
        <f t="shared" si="99"/>
        <v>304560.00000000006</v>
      </c>
      <c r="X398" s="111">
        <f t="shared" si="99"/>
        <v>304560.00000000006</v>
      </c>
      <c r="Y398" s="111">
        <f t="shared" si="99"/>
        <v>304560.00000000006</v>
      </c>
      <c r="Z398" s="111">
        <f t="shared" si="99"/>
        <v>304560.00000000006</v>
      </c>
      <c r="AA398" s="111">
        <f t="shared" si="99"/>
        <v>304560.00000000006</v>
      </c>
      <c r="AB398" s="111">
        <f t="shared" si="99"/>
        <v>304560.00000000006</v>
      </c>
      <c r="AC398" s="111">
        <f t="shared" si="99"/>
        <v>304560.00000000006</v>
      </c>
      <c r="AD398" s="111">
        <f t="shared" si="99"/>
        <v>304560.00000000006</v>
      </c>
      <c r="AE398" s="111">
        <f t="shared" si="99"/>
        <v>304560.00000000006</v>
      </c>
      <c r="AF398" s="111">
        <f t="shared" si="99"/>
        <v>304560.00000000006</v>
      </c>
      <c r="AG398" s="111">
        <f t="shared" si="99"/>
        <v>304560.00000000006</v>
      </c>
      <c r="AH398" s="111">
        <f t="shared" si="99"/>
        <v>304560.00000000006</v>
      </c>
      <c r="AI398" s="111">
        <f t="shared" si="99"/>
        <v>8579136</v>
      </c>
      <c r="AJ398" s="10"/>
      <c r="AK398" s="12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</row>
    <row r="399" spans="1:52" ht="14.4" outlineLevel="3">
      <c r="A399" s="173"/>
      <c r="B399" s="174" t="s">
        <v>24</v>
      </c>
      <c r="C399" s="175" t="s">
        <v>734</v>
      </c>
      <c r="D399" s="175" t="s">
        <v>38</v>
      </c>
      <c r="E399" s="176">
        <f t="shared" ref="E399:AH407" si="100">E323*3.2*1000</f>
        <v>352.00000000000034</v>
      </c>
      <c r="F399" s="176">
        <f t="shared" si="100"/>
        <v>352.00000000000034</v>
      </c>
      <c r="G399" s="176">
        <f t="shared" si="100"/>
        <v>352.00000000000034</v>
      </c>
      <c r="H399" s="176">
        <f t="shared" si="100"/>
        <v>352.00000000000034</v>
      </c>
      <c r="I399" s="176">
        <f t="shared" si="100"/>
        <v>352.00000000000034</v>
      </c>
      <c r="J399" s="176">
        <f t="shared" si="100"/>
        <v>352.00000000000034</v>
      </c>
      <c r="K399" s="176">
        <f t="shared" si="100"/>
        <v>352.00000000000034</v>
      </c>
      <c r="L399" s="176">
        <f t="shared" si="100"/>
        <v>352.00000000000034</v>
      </c>
      <c r="M399" s="176">
        <f t="shared" si="100"/>
        <v>352.00000000000034</v>
      </c>
      <c r="N399" s="176">
        <f t="shared" si="100"/>
        <v>352.00000000000034</v>
      </c>
      <c r="O399" s="176">
        <f t="shared" si="100"/>
        <v>352.00000000000034</v>
      </c>
      <c r="P399" s="176">
        <f t="shared" si="100"/>
        <v>352.00000000000034</v>
      </c>
      <c r="Q399" s="176">
        <f t="shared" si="100"/>
        <v>352.00000000000034</v>
      </c>
      <c r="R399" s="176">
        <f t="shared" si="100"/>
        <v>352.00000000000034</v>
      </c>
      <c r="S399" s="176">
        <f t="shared" si="100"/>
        <v>352.00000000000034</v>
      </c>
      <c r="T399" s="176">
        <f t="shared" si="100"/>
        <v>352.00000000000034</v>
      </c>
      <c r="U399" s="176">
        <f t="shared" si="100"/>
        <v>352.00000000000034</v>
      </c>
      <c r="V399" s="176">
        <f t="shared" si="100"/>
        <v>352.00000000000034</v>
      </c>
      <c r="W399" s="176">
        <f t="shared" si="100"/>
        <v>352.00000000000034</v>
      </c>
      <c r="X399" s="176">
        <f t="shared" si="100"/>
        <v>352.00000000000034</v>
      </c>
      <c r="Y399" s="176">
        <f t="shared" si="100"/>
        <v>352.00000000000034</v>
      </c>
      <c r="Z399" s="176">
        <f t="shared" si="100"/>
        <v>352.00000000000034</v>
      </c>
      <c r="AA399" s="176">
        <f t="shared" si="100"/>
        <v>352.00000000000034</v>
      </c>
      <c r="AB399" s="176">
        <f t="shared" si="100"/>
        <v>352.00000000000034</v>
      </c>
      <c r="AC399" s="176">
        <f t="shared" si="100"/>
        <v>352.00000000000034</v>
      </c>
      <c r="AD399" s="176">
        <f t="shared" si="100"/>
        <v>352.00000000000034</v>
      </c>
      <c r="AE399" s="176">
        <f t="shared" si="100"/>
        <v>352.00000000000034</v>
      </c>
      <c r="AF399" s="176">
        <f t="shared" si="100"/>
        <v>352.00000000000034</v>
      </c>
      <c r="AG399" s="176">
        <f t="shared" si="100"/>
        <v>352.00000000000034</v>
      </c>
      <c r="AH399" s="176">
        <f t="shared" si="100"/>
        <v>352.00000000000034</v>
      </c>
      <c r="AI399" s="176">
        <f t="shared" ref="AI399:AI415" si="101">SUM(E399:AH399)</f>
        <v>10560.000000000005</v>
      </c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</row>
    <row r="400" spans="1:52" ht="14.4" outlineLevel="3">
      <c r="A400" s="173"/>
      <c r="B400" s="174" t="s">
        <v>25</v>
      </c>
      <c r="C400" s="175" t="s">
        <v>735</v>
      </c>
      <c r="D400" s="175" t="s">
        <v>38</v>
      </c>
      <c r="E400" s="176">
        <f t="shared" si="100"/>
        <v>2367.9999999999995</v>
      </c>
      <c r="F400" s="176">
        <f t="shared" si="100"/>
        <v>2367.9999999999995</v>
      </c>
      <c r="G400" s="176">
        <f t="shared" si="100"/>
        <v>2367.9999999999995</v>
      </c>
      <c r="H400" s="176">
        <f t="shared" si="100"/>
        <v>2367.9999999999995</v>
      </c>
      <c r="I400" s="176">
        <f t="shared" si="100"/>
        <v>2367.9999999999995</v>
      </c>
      <c r="J400" s="176">
        <f t="shared" si="100"/>
        <v>2367.9999999999995</v>
      </c>
      <c r="K400" s="176">
        <f t="shared" si="100"/>
        <v>2367.9999999999995</v>
      </c>
      <c r="L400" s="176">
        <f t="shared" si="100"/>
        <v>2367.9999999999995</v>
      </c>
      <c r="M400" s="176">
        <f t="shared" si="100"/>
        <v>2367.9999999999995</v>
      </c>
      <c r="N400" s="176">
        <f t="shared" si="100"/>
        <v>2367.9999999999995</v>
      </c>
      <c r="O400" s="176">
        <f t="shared" si="100"/>
        <v>2367.9999999999995</v>
      </c>
      <c r="P400" s="176">
        <f t="shared" si="100"/>
        <v>2367.9999999999995</v>
      </c>
      <c r="Q400" s="176">
        <f t="shared" si="100"/>
        <v>2367.9999999999995</v>
      </c>
      <c r="R400" s="176">
        <f t="shared" si="100"/>
        <v>2367.9999999999995</v>
      </c>
      <c r="S400" s="176">
        <f t="shared" si="100"/>
        <v>2367.9999999999995</v>
      </c>
      <c r="T400" s="176">
        <f t="shared" si="100"/>
        <v>2367.9999999999995</v>
      </c>
      <c r="U400" s="176">
        <f t="shared" si="100"/>
        <v>2367.9999999999995</v>
      </c>
      <c r="V400" s="176">
        <f t="shared" si="100"/>
        <v>2367.9999999999995</v>
      </c>
      <c r="W400" s="176">
        <f t="shared" si="100"/>
        <v>2367.9999999999995</v>
      </c>
      <c r="X400" s="176">
        <f t="shared" si="100"/>
        <v>2367.9999999999995</v>
      </c>
      <c r="Y400" s="176">
        <f t="shared" si="100"/>
        <v>2367.9999999999995</v>
      </c>
      <c r="Z400" s="176">
        <f t="shared" si="100"/>
        <v>2367.9999999999995</v>
      </c>
      <c r="AA400" s="176">
        <f t="shared" si="100"/>
        <v>2367.9999999999995</v>
      </c>
      <c r="AB400" s="176">
        <f t="shared" si="100"/>
        <v>2367.9999999999995</v>
      </c>
      <c r="AC400" s="176">
        <f t="shared" si="100"/>
        <v>2367.9999999999995</v>
      </c>
      <c r="AD400" s="176">
        <f t="shared" si="100"/>
        <v>2367.9999999999995</v>
      </c>
      <c r="AE400" s="176">
        <f t="shared" si="100"/>
        <v>2367.9999999999995</v>
      </c>
      <c r="AF400" s="176">
        <f t="shared" si="100"/>
        <v>2367.9999999999995</v>
      </c>
      <c r="AG400" s="176">
        <f t="shared" si="100"/>
        <v>2367.9999999999995</v>
      </c>
      <c r="AH400" s="176">
        <f t="shared" si="100"/>
        <v>2367.9999999999995</v>
      </c>
      <c r="AI400" s="176">
        <f t="shared" si="101"/>
        <v>71039.999999999985</v>
      </c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</row>
    <row r="401" spans="1:52" ht="14.4" outlineLevel="3">
      <c r="A401" s="173" t="s">
        <v>736</v>
      </c>
      <c r="B401" s="178" t="s">
        <v>26</v>
      </c>
      <c r="C401" s="179" t="s">
        <v>737</v>
      </c>
      <c r="D401" s="179" t="s">
        <v>38</v>
      </c>
      <c r="E401" s="180">
        <f t="shared" si="100"/>
        <v>320.00000000000028</v>
      </c>
      <c r="F401" s="180">
        <f t="shared" si="100"/>
        <v>320.00000000000028</v>
      </c>
      <c r="G401" s="180">
        <f t="shared" si="100"/>
        <v>320.00000000000028</v>
      </c>
      <c r="H401" s="180">
        <f t="shared" si="100"/>
        <v>320.00000000000028</v>
      </c>
      <c r="I401" s="180">
        <f t="shared" si="100"/>
        <v>320.00000000000028</v>
      </c>
      <c r="J401" s="180">
        <f t="shared" si="100"/>
        <v>320.00000000000028</v>
      </c>
      <c r="K401" s="180">
        <f t="shared" si="100"/>
        <v>320.00000000000028</v>
      </c>
      <c r="L401" s="180">
        <f t="shared" si="100"/>
        <v>320.00000000000028</v>
      </c>
      <c r="M401" s="180">
        <f t="shared" si="100"/>
        <v>320.00000000000028</v>
      </c>
      <c r="N401" s="180">
        <f t="shared" si="100"/>
        <v>320.00000000000028</v>
      </c>
      <c r="O401" s="180">
        <f t="shared" si="100"/>
        <v>320.00000000000028</v>
      </c>
      <c r="P401" s="180">
        <f t="shared" si="100"/>
        <v>320.00000000000028</v>
      </c>
      <c r="Q401" s="180">
        <f t="shared" si="100"/>
        <v>320.00000000000028</v>
      </c>
      <c r="R401" s="180">
        <f t="shared" si="100"/>
        <v>320.00000000000028</v>
      </c>
      <c r="S401" s="180">
        <f t="shared" si="100"/>
        <v>320.00000000000028</v>
      </c>
      <c r="T401" s="180">
        <f t="shared" si="100"/>
        <v>320.00000000000028</v>
      </c>
      <c r="U401" s="180">
        <f t="shared" si="100"/>
        <v>320.00000000000028</v>
      </c>
      <c r="V401" s="180">
        <f t="shared" si="100"/>
        <v>320.00000000000028</v>
      </c>
      <c r="W401" s="180">
        <f t="shared" si="100"/>
        <v>320.00000000000028</v>
      </c>
      <c r="X401" s="180">
        <f t="shared" si="100"/>
        <v>320.00000000000028</v>
      </c>
      <c r="Y401" s="180">
        <f t="shared" si="100"/>
        <v>320.00000000000028</v>
      </c>
      <c r="Z401" s="180">
        <f t="shared" si="100"/>
        <v>320.00000000000028</v>
      </c>
      <c r="AA401" s="180">
        <f t="shared" si="100"/>
        <v>320.00000000000028</v>
      </c>
      <c r="AB401" s="180">
        <f t="shared" si="100"/>
        <v>320.00000000000028</v>
      </c>
      <c r="AC401" s="180">
        <f t="shared" si="100"/>
        <v>320.00000000000028</v>
      </c>
      <c r="AD401" s="180">
        <f t="shared" si="100"/>
        <v>320.00000000000028</v>
      </c>
      <c r="AE401" s="180">
        <f t="shared" si="100"/>
        <v>320.00000000000028</v>
      </c>
      <c r="AF401" s="180">
        <f t="shared" si="100"/>
        <v>320.00000000000028</v>
      </c>
      <c r="AG401" s="180">
        <f t="shared" si="100"/>
        <v>320.00000000000028</v>
      </c>
      <c r="AH401" s="180">
        <f t="shared" si="100"/>
        <v>320.00000000000028</v>
      </c>
      <c r="AI401" s="180">
        <f t="shared" si="101"/>
        <v>9600.0000000000055</v>
      </c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</row>
    <row r="402" spans="1:52" ht="14.4" outlineLevel="3">
      <c r="A402" s="173" t="s">
        <v>736</v>
      </c>
      <c r="B402" s="178" t="s">
        <v>27</v>
      </c>
      <c r="C402" s="179" t="s">
        <v>738</v>
      </c>
      <c r="D402" s="179" t="s">
        <v>38</v>
      </c>
      <c r="E402" s="180">
        <f t="shared" si="100"/>
        <v>0</v>
      </c>
      <c r="F402" s="180">
        <f t="shared" si="100"/>
        <v>0</v>
      </c>
      <c r="G402" s="180">
        <f t="shared" si="100"/>
        <v>0</v>
      </c>
      <c r="H402" s="180">
        <f t="shared" si="100"/>
        <v>0</v>
      </c>
      <c r="I402" s="180">
        <f t="shared" si="100"/>
        <v>0</v>
      </c>
      <c r="J402" s="180">
        <f t="shared" si="100"/>
        <v>0</v>
      </c>
      <c r="K402" s="180">
        <f t="shared" si="100"/>
        <v>0</v>
      </c>
      <c r="L402" s="180">
        <f t="shared" si="100"/>
        <v>0</v>
      </c>
      <c r="M402" s="180">
        <f t="shared" si="100"/>
        <v>0</v>
      </c>
      <c r="N402" s="180">
        <f t="shared" si="100"/>
        <v>0</v>
      </c>
      <c r="O402" s="180">
        <f t="shared" si="100"/>
        <v>0</v>
      </c>
      <c r="P402" s="180">
        <f t="shared" si="100"/>
        <v>0</v>
      </c>
      <c r="Q402" s="180">
        <f t="shared" si="100"/>
        <v>0</v>
      </c>
      <c r="R402" s="180">
        <f t="shared" si="100"/>
        <v>0</v>
      </c>
      <c r="S402" s="180">
        <f t="shared" si="100"/>
        <v>0</v>
      </c>
      <c r="T402" s="180">
        <f t="shared" si="100"/>
        <v>0</v>
      </c>
      <c r="U402" s="180">
        <f t="shared" si="100"/>
        <v>0</v>
      </c>
      <c r="V402" s="180">
        <f t="shared" si="100"/>
        <v>0</v>
      </c>
      <c r="W402" s="180">
        <f t="shared" si="100"/>
        <v>0</v>
      </c>
      <c r="X402" s="180">
        <f t="shared" si="100"/>
        <v>0</v>
      </c>
      <c r="Y402" s="180">
        <f t="shared" si="100"/>
        <v>0</v>
      </c>
      <c r="Z402" s="180">
        <f t="shared" si="100"/>
        <v>0</v>
      </c>
      <c r="AA402" s="180">
        <f t="shared" si="100"/>
        <v>0</v>
      </c>
      <c r="AB402" s="180">
        <f t="shared" si="100"/>
        <v>0</v>
      </c>
      <c r="AC402" s="180">
        <f t="shared" si="100"/>
        <v>0</v>
      </c>
      <c r="AD402" s="180">
        <f t="shared" si="100"/>
        <v>0</v>
      </c>
      <c r="AE402" s="180">
        <f t="shared" si="100"/>
        <v>0</v>
      </c>
      <c r="AF402" s="180">
        <f t="shared" si="100"/>
        <v>0</v>
      </c>
      <c r="AG402" s="180">
        <f t="shared" si="100"/>
        <v>0</v>
      </c>
      <c r="AH402" s="180">
        <f t="shared" si="100"/>
        <v>0</v>
      </c>
      <c r="AI402" s="180">
        <f t="shared" si="101"/>
        <v>0</v>
      </c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</row>
    <row r="403" spans="1:52" ht="14.4" outlineLevel="3">
      <c r="A403" s="173" t="s">
        <v>736</v>
      </c>
      <c r="B403" s="178" t="s">
        <v>28</v>
      </c>
      <c r="C403" s="179" t="s">
        <v>739</v>
      </c>
      <c r="D403" s="179" t="s">
        <v>38</v>
      </c>
      <c r="E403" s="180">
        <f t="shared" si="100"/>
        <v>0</v>
      </c>
      <c r="F403" s="180">
        <f t="shared" si="100"/>
        <v>0</v>
      </c>
      <c r="G403" s="180">
        <f t="shared" si="100"/>
        <v>0</v>
      </c>
      <c r="H403" s="180">
        <f t="shared" si="100"/>
        <v>0</v>
      </c>
      <c r="I403" s="180">
        <f t="shared" si="100"/>
        <v>0</v>
      </c>
      <c r="J403" s="180">
        <f t="shared" si="100"/>
        <v>0</v>
      </c>
      <c r="K403" s="180">
        <f t="shared" si="100"/>
        <v>0</v>
      </c>
      <c r="L403" s="180">
        <f t="shared" si="100"/>
        <v>0</v>
      </c>
      <c r="M403" s="180">
        <f t="shared" si="100"/>
        <v>0</v>
      </c>
      <c r="N403" s="180">
        <f t="shared" si="100"/>
        <v>0</v>
      </c>
      <c r="O403" s="180">
        <f t="shared" si="100"/>
        <v>0</v>
      </c>
      <c r="P403" s="180">
        <f t="shared" si="100"/>
        <v>0</v>
      </c>
      <c r="Q403" s="180">
        <f t="shared" si="100"/>
        <v>0</v>
      </c>
      <c r="R403" s="180">
        <f t="shared" si="100"/>
        <v>0</v>
      </c>
      <c r="S403" s="180">
        <f t="shared" si="100"/>
        <v>0</v>
      </c>
      <c r="T403" s="180">
        <f t="shared" si="100"/>
        <v>0</v>
      </c>
      <c r="U403" s="180">
        <f t="shared" si="100"/>
        <v>0</v>
      </c>
      <c r="V403" s="180">
        <f t="shared" si="100"/>
        <v>0</v>
      </c>
      <c r="W403" s="180">
        <f t="shared" si="100"/>
        <v>0</v>
      </c>
      <c r="X403" s="180">
        <f t="shared" si="100"/>
        <v>0</v>
      </c>
      <c r="Y403" s="180">
        <f t="shared" si="100"/>
        <v>0</v>
      </c>
      <c r="Z403" s="180">
        <f t="shared" si="100"/>
        <v>0</v>
      </c>
      <c r="AA403" s="180">
        <f t="shared" si="100"/>
        <v>0</v>
      </c>
      <c r="AB403" s="180">
        <f t="shared" si="100"/>
        <v>0</v>
      </c>
      <c r="AC403" s="180">
        <f t="shared" si="100"/>
        <v>0</v>
      </c>
      <c r="AD403" s="180">
        <f t="shared" si="100"/>
        <v>0</v>
      </c>
      <c r="AE403" s="180">
        <f t="shared" si="100"/>
        <v>0</v>
      </c>
      <c r="AF403" s="180">
        <f t="shared" si="100"/>
        <v>0</v>
      </c>
      <c r="AG403" s="180">
        <f t="shared" si="100"/>
        <v>0</v>
      </c>
      <c r="AH403" s="180">
        <f t="shared" si="100"/>
        <v>0</v>
      </c>
      <c r="AI403" s="180">
        <f t="shared" si="101"/>
        <v>0</v>
      </c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</row>
    <row r="404" spans="1:52" ht="14.4" outlineLevel="3">
      <c r="A404" s="173" t="s">
        <v>736</v>
      </c>
      <c r="B404" s="178" t="s">
        <v>29</v>
      </c>
      <c r="C404" s="179" t="s">
        <v>740</v>
      </c>
      <c r="D404" s="179" t="s">
        <v>38</v>
      </c>
      <c r="E404" s="180">
        <f t="shared" si="100"/>
        <v>0</v>
      </c>
      <c r="F404" s="180">
        <f t="shared" si="100"/>
        <v>0</v>
      </c>
      <c r="G404" s="180">
        <f t="shared" si="100"/>
        <v>0</v>
      </c>
      <c r="H404" s="180">
        <f t="shared" si="100"/>
        <v>0</v>
      </c>
      <c r="I404" s="180">
        <f t="shared" si="100"/>
        <v>0</v>
      </c>
      <c r="J404" s="180">
        <f t="shared" si="100"/>
        <v>0</v>
      </c>
      <c r="K404" s="180">
        <f t="shared" si="100"/>
        <v>0</v>
      </c>
      <c r="L404" s="180">
        <f t="shared" si="100"/>
        <v>0</v>
      </c>
      <c r="M404" s="180">
        <f t="shared" si="100"/>
        <v>0</v>
      </c>
      <c r="N404" s="180">
        <f t="shared" si="100"/>
        <v>0</v>
      </c>
      <c r="O404" s="180">
        <f t="shared" si="100"/>
        <v>0</v>
      </c>
      <c r="P404" s="180">
        <f t="shared" si="100"/>
        <v>0</v>
      </c>
      <c r="Q404" s="180">
        <f t="shared" si="100"/>
        <v>0</v>
      </c>
      <c r="R404" s="180">
        <f t="shared" si="100"/>
        <v>0</v>
      </c>
      <c r="S404" s="180">
        <f t="shared" si="100"/>
        <v>0</v>
      </c>
      <c r="T404" s="180">
        <f t="shared" si="100"/>
        <v>0</v>
      </c>
      <c r="U404" s="180">
        <f t="shared" si="100"/>
        <v>0</v>
      </c>
      <c r="V404" s="180">
        <f t="shared" si="100"/>
        <v>0</v>
      </c>
      <c r="W404" s="180">
        <f t="shared" si="100"/>
        <v>0</v>
      </c>
      <c r="X404" s="180">
        <f t="shared" si="100"/>
        <v>0</v>
      </c>
      <c r="Y404" s="180">
        <f t="shared" si="100"/>
        <v>0</v>
      </c>
      <c r="Z404" s="180">
        <f t="shared" si="100"/>
        <v>0</v>
      </c>
      <c r="AA404" s="180">
        <f t="shared" si="100"/>
        <v>0</v>
      </c>
      <c r="AB404" s="180">
        <f t="shared" si="100"/>
        <v>0</v>
      </c>
      <c r="AC404" s="180">
        <f t="shared" si="100"/>
        <v>0</v>
      </c>
      <c r="AD404" s="180">
        <f t="shared" si="100"/>
        <v>0</v>
      </c>
      <c r="AE404" s="180">
        <f t="shared" si="100"/>
        <v>0</v>
      </c>
      <c r="AF404" s="180">
        <f t="shared" si="100"/>
        <v>0</v>
      </c>
      <c r="AG404" s="180">
        <f t="shared" si="100"/>
        <v>0</v>
      </c>
      <c r="AH404" s="180">
        <f t="shared" si="100"/>
        <v>0</v>
      </c>
      <c r="AI404" s="180">
        <f t="shared" si="101"/>
        <v>0</v>
      </c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</row>
    <row r="405" spans="1:52" ht="14.4" outlineLevel="3">
      <c r="A405" s="173" t="s">
        <v>736</v>
      </c>
      <c r="B405" s="178" t="s">
        <v>30</v>
      </c>
      <c r="C405" s="179" t="s">
        <v>741</v>
      </c>
      <c r="D405" s="179" t="s">
        <v>38</v>
      </c>
      <c r="E405" s="180">
        <f t="shared" si="100"/>
        <v>0</v>
      </c>
      <c r="F405" s="180">
        <f t="shared" si="100"/>
        <v>0</v>
      </c>
      <c r="G405" s="180">
        <f t="shared" si="100"/>
        <v>0</v>
      </c>
      <c r="H405" s="180">
        <f t="shared" si="100"/>
        <v>0</v>
      </c>
      <c r="I405" s="180">
        <f t="shared" si="100"/>
        <v>0</v>
      </c>
      <c r="J405" s="180">
        <f t="shared" si="100"/>
        <v>0</v>
      </c>
      <c r="K405" s="180">
        <f t="shared" si="100"/>
        <v>0</v>
      </c>
      <c r="L405" s="180">
        <f t="shared" si="100"/>
        <v>0</v>
      </c>
      <c r="M405" s="180">
        <f t="shared" si="100"/>
        <v>0</v>
      </c>
      <c r="N405" s="180">
        <f t="shared" si="100"/>
        <v>0</v>
      </c>
      <c r="O405" s="180">
        <f t="shared" si="100"/>
        <v>0</v>
      </c>
      <c r="P405" s="180">
        <f t="shared" si="100"/>
        <v>0</v>
      </c>
      <c r="Q405" s="180">
        <f t="shared" si="100"/>
        <v>0</v>
      </c>
      <c r="R405" s="180">
        <f t="shared" si="100"/>
        <v>0</v>
      </c>
      <c r="S405" s="180">
        <f t="shared" si="100"/>
        <v>0</v>
      </c>
      <c r="T405" s="180">
        <f t="shared" si="100"/>
        <v>0</v>
      </c>
      <c r="U405" s="180">
        <f t="shared" si="100"/>
        <v>0</v>
      </c>
      <c r="V405" s="180">
        <f t="shared" si="100"/>
        <v>0</v>
      </c>
      <c r="W405" s="180">
        <f t="shared" si="100"/>
        <v>0</v>
      </c>
      <c r="X405" s="180">
        <f t="shared" si="100"/>
        <v>0</v>
      </c>
      <c r="Y405" s="180">
        <f t="shared" si="100"/>
        <v>0</v>
      </c>
      <c r="Z405" s="180">
        <f t="shared" si="100"/>
        <v>0</v>
      </c>
      <c r="AA405" s="180">
        <f t="shared" si="100"/>
        <v>0</v>
      </c>
      <c r="AB405" s="180">
        <f t="shared" si="100"/>
        <v>0</v>
      </c>
      <c r="AC405" s="180">
        <f t="shared" si="100"/>
        <v>0</v>
      </c>
      <c r="AD405" s="180">
        <f t="shared" si="100"/>
        <v>0</v>
      </c>
      <c r="AE405" s="180">
        <f t="shared" si="100"/>
        <v>0</v>
      </c>
      <c r="AF405" s="180">
        <f t="shared" si="100"/>
        <v>0</v>
      </c>
      <c r="AG405" s="180">
        <f t="shared" si="100"/>
        <v>0</v>
      </c>
      <c r="AH405" s="180">
        <f t="shared" si="100"/>
        <v>0</v>
      </c>
      <c r="AI405" s="180">
        <f t="shared" si="101"/>
        <v>0</v>
      </c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</row>
    <row r="406" spans="1:52" ht="14.4" outlineLevel="3">
      <c r="A406" s="173" t="s">
        <v>736</v>
      </c>
      <c r="B406" s="178" t="s">
        <v>31</v>
      </c>
      <c r="C406" s="179" t="s">
        <v>742</v>
      </c>
      <c r="D406" s="179" t="s">
        <v>38</v>
      </c>
      <c r="E406" s="180">
        <f t="shared" si="100"/>
        <v>0</v>
      </c>
      <c r="F406" s="180">
        <f t="shared" si="100"/>
        <v>0</v>
      </c>
      <c r="G406" s="180">
        <f t="shared" si="100"/>
        <v>0</v>
      </c>
      <c r="H406" s="180">
        <f t="shared" si="100"/>
        <v>0</v>
      </c>
      <c r="I406" s="180">
        <f t="shared" si="100"/>
        <v>0</v>
      </c>
      <c r="J406" s="180">
        <f t="shared" si="100"/>
        <v>0</v>
      </c>
      <c r="K406" s="180">
        <f t="shared" si="100"/>
        <v>0</v>
      </c>
      <c r="L406" s="180">
        <f t="shared" si="100"/>
        <v>0</v>
      </c>
      <c r="M406" s="180">
        <f t="shared" si="100"/>
        <v>0</v>
      </c>
      <c r="N406" s="180">
        <f t="shared" si="100"/>
        <v>0</v>
      </c>
      <c r="O406" s="180">
        <f t="shared" si="100"/>
        <v>0</v>
      </c>
      <c r="P406" s="180">
        <f t="shared" si="100"/>
        <v>0</v>
      </c>
      <c r="Q406" s="180">
        <f t="shared" si="100"/>
        <v>0</v>
      </c>
      <c r="R406" s="180">
        <f t="shared" si="100"/>
        <v>0</v>
      </c>
      <c r="S406" s="180">
        <f t="shared" si="100"/>
        <v>0</v>
      </c>
      <c r="T406" s="180">
        <f t="shared" si="100"/>
        <v>0</v>
      </c>
      <c r="U406" s="180">
        <f t="shared" si="100"/>
        <v>0</v>
      </c>
      <c r="V406" s="180">
        <f t="shared" si="100"/>
        <v>0</v>
      </c>
      <c r="W406" s="180">
        <f t="shared" si="100"/>
        <v>0</v>
      </c>
      <c r="X406" s="180">
        <f t="shared" si="100"/>
        <v>0</v>
      </c>
      <c r="Y406" s="180">
        <f t="shared" si="100"/>
        <v>0</v>
      </c>
      <c r="Z406" s="180">
        <f t="shared" si="100"/>
        <v>0</v>
      </c>
      <c r="AA406" s="180">
        <f t="shared" si="100"/>
        <v>0</v>
      </c>
      <c r="AB406" s="180">
        <f t="shared" si="100"/>
        <v>0</v>
      </c>
      <c r="AC406" s="180">
        <f t="shared" si="100"/>
        <v>0</v>
      </c>
      <c r="AD406" s="180">
        <f t="shared" si="100"/>
        <v>0</v>
      </c>
      <c r="AE406" s="180">
        <f t="shared" si="100"/>
        <v>0</v>
      </c>
      <c r="AF406" s="180">
        <f t="shared" si="100"/>
        <v>0</v>
      </c>
      <c r="AG406" s="180">
        <f t="shared" si="100"/>
        <v>0</v>
      </c>
      <c r="AH406" s="180">
        <f t="shared" si="100"/>
        <v>0</v>
      </c>
      <c r="AI406" s="180">
        <f t="shared" si="101"/>
        <v>0</v>
      </c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</row>
    <row r="407" spans="1:52" ht="14.4" outlineLevel="3">
      <c r="A407" s="173" t="s">
        <v>736</v>
      </c>
      <c r="B407" s="178" t="s">
        <v>32</v>
      </c>
      <c r="C407" s="179" t="s">
        <v>743</v>
      </c>
      <c r="D407" s="179" t="s">
        <v>38</v>
      </c>
      <c r="E407" s="180">
        <f t="shared" si="100"/>
        <v>12367.999999999984</v>
      </c>
      <c r="F407" s="180">
        <f t="shared" si="100"/>
        <v>12367.999999999984</v>
      </c>
      <c r="G407" s="180">
        <f t="shared" si="100"/>
        <v>12367.999999999984</v>
      </c>
      <c r="H407" s="180">
        <f t="shared" si="100"/>
        <v>12367.999999999984</v>
      </c>
      <c r="I407" s="180">
        <f t="shared" si="100"/>
        <v>12367.999999999984</v>
      </c>
      <c r="J407" s="180">
        <f t="shared" si="100"/>
        <v>12367.999999999984</v>
      </c>
      <c r="K407" s="180">
        <f t="shared" si="100"/>
        <v>12367.999999999984</v>
      </c>
      <c r="L407" s="180">
        <f t="shared" si="100"/>
        <v>12367.999999999984</v>
      </c>
      <c r="M407" s="180">
        <f t="shared" si="100"/>
        <v>12367.999999999984</v>
      </c>
      <c r="N407" s="180">
        <f t="shared" si="100"/>
        <v>12367.999999999984</v>
      </c>
      <c r="O407" s="180">
        <f t="shared" si="100"/>
        <v>12367.999999999984</v>
      </c>
      <c r="P407" s="180">
        <f t="shared" si="100"/>
        <v>12367.999999999984</v>
      </c>
      <c r="Q407" s="180">
        <f t="shared" si="100"/>
        <v>12367.999999999984</v>
      </c>
      <c r="R407" s="180">
        <f t="shared" si="100"/>
        <v>12367.999999999984</v>
      </c>
      <c r="S407" s="180">
        <f t="shared" si="100"/>
        <v>12367.999999999984</v>
      </c>
      <c r="T407" s="180">
        <f t="shared" ref="T407:AH407" si="102">T331*3.2*1000</f>
        <v>31215.999999999985</v>
      </c>
      <c r="U407" s="180">
        <f t="shared" si="102"/>
        <v>31215.999999999985</v>
      </c>
      <c r="V407" s="180">
        <f t="shared" si="102"/>
        <v>31215.999999999985</v>
      </c>
      <c r="W407" s="180">
        <f t="shared" si="102"/>
        <v>31215.999999999985</v>
      </c>
      <c r="X407" s="180">
        <f t="shared" si="102"/>
        <v>31215.999999999985</v>
      </c>
      <c r="Y407" s="180">
        <f t="shared" si="102"/>
        <v>31215.999999999985</v>
      </c>
      <c r="Z407" s="180">
        <f t="shared" si="102"/>
        <v>31215.999999999985</v>
      </c>
      <c r="AA407" s="180">
        <f t="shared" si="102"/>
        <v>31215.999999999985</v>
      </c>
      <c r="AB407" s="180">
        <f t="shared" si="102"/>
        <v>31215.999999999985</v>
      </c>
      <c r="AC407" s="180">
        <f t="shared" si="102"/>
        <v>31215.999999999985</v>
      </c>
      <c r="AD407" s="180">
        <f t="shared" si="102"/>
        <v>31215.999999999985</v>
      </c>
      <c r="AE407" s="180">
        <f t="shared" si="102"/>
        <v>31215.999999999985</v>
      </c>
      <c r="AF407" s="180">
        <f t="shared" si="102"/>
        <v>31215.999999999985</v>
      </c>
      <c r="AG407" s="180">
        <f t="shared" si="102"/>
        <v>31215.999999999985</v>
      </c>
      <c r="AH407" s="180">
        <f t="shared" si="102"/>
        <v>31215.999999999985</v>
      </c>
      <c r="AI407" s="180">
        <f t="shared" si="101"/>
        <v>653759.99999999965</v>
      </c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</row>
    <row r="408" spans="1:52" ht="14.4" outlineLevel="3">
      <c r="A408" s="173"/>
      <c r="B408" s="174" t="s">
        <v>33</v>
      </c>
      <c r="C408" s="175" t="s">
        <v>744</v>
      </c>
      <c r="D408" s="175" t="s">
        <v>38</v>
      </c>
      <c r="E408" s="176">
        <f t="shared" ref="E408:AH415" si="103">E332*3.2*1000</f>
        <v>24463.999999999942</v>
      </c>
      <c r="F408" s="176">
        <f t="shared" si="103"/>
        <v>30543.999999999945</v>
      </c>
      <c r="G408" s="176">
        <f t="shared" si="103"/>
        <v>30543.999999999945</v>
      </c>
      <c r="H408" s="176">
        <f t="shared" si="103"/>
        <v>30543.999999999945</v>
      </c>
      <c r="I408" s="176">
        <f t="shared" si="103"/>
        <v>30543.999999999945</v>
      </c>
      <c r="J408" s="176">
        <f t="shared" si="103"/>
        <v>30543.999999999945</v>
      </c>
      <c r="K408" s="176">
        <f t="shared" si="103"/>
        <v>30543.999999999945</v>
      </c>
      <c r="L408" s="176">
        <f t="shared" si="103"/>
        <v>30543.999999999945</v>
      </c>
      <c r="M408" s="176">
        <f t="shared" si="103"/>
        <v>30543.999999999945</v>
      </c>
      <c r="N408" s="176">
        <f t="shared" si="103"/>
        <v>30543.999999999945</v>
      </c>
      <c r="O408" s="176">
        <f t="shared" si="103"/>
        <v>30543.999999999945</v>
      </c>
      <c r="P408" s="176">
        <f t="shared" si="103"/>
        <v>30543.999999999945</v>
      </c>
      <c r="Q408" s="176">
        <f t="shared" si="103"/>
        <v>30543.999999999945</v>
      </c>
      <c r="R408" s="176">
        <f t="shared" si="103"/>
        <v>30543.999999999945</v>
      </c>
      <c r="S408" s="176">
        <f t="shared" si="103"/>
        <v>30543.999999999945</v>
      </c>
      <c r="T408" s="176">
        <f t="shared" si="103"/>
        <v>30543.999999999945</v>
      </c>
      <c r="U408" s="176">
        <f t="shared" si="103"/>
        <v>30543.999999999945</v>
      </c>
      <c r="V408" s="176">
        <f t="shared" si="103"/>
        <v>30543.999999999945</v>
      </c>
      <c r="W408" s="176">
        <f t="shared" si="103"/>
        <v>30543.999999999945</v>
      </c>
      <c r="X408" s="176">
        <f t="shared" si="103"/>
        <v>30543.999999999945</v>
      </c>
      <c r="Y408" s="176">
        <f t="shared" si="103"/>
        <v>30543.999999999945</v>
      </c>
      <c r="Z408" s="176">
        <f t="shared" si="103"/>
        <v>30543.999999999945</v>
      </c>
      <c r="AA408" s="176">
        <f t="shared" si="103"/>
        <v>30543.999999999945</v>
      </c>
      <c r="AB408" s="176">
        <f t="shared" si="103"/>
        <v>30543.999999999945</v>
      </c>
      <c r="AC408" s="176">
        <f t="shared" si="103"/>
        <v>30543.999999999945</v>
      </c>
      <c r="AD408" s="176">
        <f t="shared" si="103"/>
        <v>30543.999999999945</v>
      </c>
      <c r="AE408" s="176">
        <f t="shared" si="103"/>
        <v>30543.999999999945</v>
      </c>
      <c r="AF408" s="176">
        <f t="shared" si="103"/>
        <v>30543.999999999945</v>
      </c>
      <c r="AG408" s="176">
        <f t="shared" si="103"/>
        <v>30543.999999999945</v>
      </c>
      <c r="AH408" s="176">
        <f t="shared" si="103"/>
        <v>30543.999999999945</v>
      </c>
      <c r="AI408" s="176">
        <f t="shared" si="101"/>
        <v>910239.99999999895</v>
      </c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</row>
    <row r="409" spans="1:52" ht="14.4" outlineLevel="3">
      <c r="A409" s="173"/>
      <c r="B409" s="174" t="s">
        <v>34</v>
      </c>
      <c r="C409" s="175" t="s">
        <v>745</v>
      </c>
      <c r="D409" s="175" t="s">
        <v>38</v>
      </c>
      <c r="E409" s="176">
        <f t="shared" si="103"/>
        <v>76656.000000000087</v>
      </c>
      <c r="F409" s="176">
        <f t="shared" si="103"/>
        <v>86864.000000000087</v>
      </c>
      <c r="G409" s="176">
        <f t="shared" si="103"/>
        <v>86864.000000000087</v>
      </c>
      <c r="H409" s="176">
        <f t="shared" si="103"/>
        <v>144272.00000000012</v>
      </c>
      <c r="I409" s="176">
        <f t="shared" si="103"/>
        <v>144272.00000000012</v>
      </c>
      <c r="J409" s="176">
        <f t="shared" si="103"/>
        <v>144272.00000000012</v>
      </c>
      <c r="K409" s="176">
        <f t="shared" si="103"/>
        <v>144272.00000000012</v>
      </c>
      <c r="L409" s="176">
        <f t="shared" si="103"/>
        <v>144272.00000000012</v>
      </c>
      <c r="M409" s="176">
        <f t="shared" si="103"/>
        <v>144272.00000000012</v>
      </c>
      <c r="N409" s="176">
        <f t="shared" si="103"/>
        <v>144272.00000000012</v>
      </c>
      <c r="O409" s="176">
        <f t="shared" si="103"/>
        <v>144272.00000000012</v>
      </c>
      <c r="P409" s="176">
        <f t="shared" si="103"/>
        <v>144272.00000000012</v>
      </c>
      <c r="Q409" s="176">
        <f t="shared" si="103"/>
        <v>144272.00000000012</v>
      </c>
      <c r="R409" s="176">
        <f t="shared" si="103"/>
        <v>144272.00000000012</v>
      </c>
      <c r="S409" s="176">
        <f t="shared" si="103"/>
        <v>144272.00000000012</v>
      </c>
      <c r="T409" s="176">
        <f t="shared" si="103"/>
        <v>144272.00000000012</v>
      </c>
      <c r="U409" s="176">
        <f t="shared" si="103"/>
        <v>144272.00000000012</v>
      </c>
      <c r="V409" s="176">
        <f t="shared" si="103"/>
        <v>144272.00000000012</v>
      </c>
      <c r="W409" s="176">
        <f t="shared" si="103"/>
        <v>144272.00000000012</v>
      </c>
      <c r="X409" s="176">
        <f t="shared" si="103"/>
        <v>144272.00000000012</v>
      </c>
      <c r="Y409" s="176">
        <f t="shared" si="103"/>
        <v>144272.00000000012</v>
      </c>
      <c r="Z409" s="176">
        <f t="shared" si="103"/>
        <v>144272.00000000012</v>
      </c>
      <c r="AA409" s="176">
        <f t="shared" si="103"/>
        <v>144272.00000000012</v>
      </c>
      <c r="AB409" s="176">
        <f t="shared" si="103"/>
        <v>144272.00000000012</v>
      </c>
      <c r="AC409" s="176">
        <f t="shared" si="103"/>
        <v>144272.00000000012</v>
      </c>
      <c r="AD409" s="176">
        <f t="shared" si="103"/>
        <v>144272.00000000012</v>
      </c>
      <c r="AE409" s="176">
        <f t="shared" si="103"/>
        <v>144272.00000000012</v>
      </c>
      <c r="AF409" s="176">
        <f t="shared" si="103"/>
        <v>144272.00000000012</v>
      </c>
      <c r="AG409" s="176">
        <f t="shared" si="103"/>
        <v>144272.00000000012</v>
      </c>
      <c r="AH409" s="176">
        <f t="shared" si="103"/>
        <v>144272.00000000012</v>
      </c>
      <c r="AI409" s="176">
        <f t="shared" si="101"/>
        <v>4145728.0000000009</v>
      </c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</row>
    <row r="410" spans="1:52" ht="14.4" outlineLevel="3">
      <c r="A410" s="173" t="s">
        <v>746</v>
      </c>
      <c r="B410" s="181" t="s">
        <v>35</v>
      </c>
      <c r="C410" s="182" t="s">
        <v>747</v>
      </c>
      <c r="D410" s="182" t="s">
        <v>38</v>
      </c>
      <c r="E410" s="177">
        <f t="shared" si="103"/>
        <v>0</v>
      </c>
      <c r="F410" s="177">
        <f t="shared" si="103"/>
        <v>0</v>
      </c>
      <c r="G410" s="177">
        <f t="shared" si="103"/>
        <v>0</v>
      </c>
      <c r="H410" s="177">
        <f t="shared" si="103"/>
        <v>0</v>
      </c>
      <c r="I410" s="177">
        <f t="shared" si="103"/>
        <v>0</v>
      </c>
      <c r="J410" s="183">
        <f t="shared" si="103"/>
        <v>0</v>
      </c>
      <c r="K410" s="183">
        <f t="shared" si="103"/>
        <v>0</v>
      </c>
      <c r="L410" s="183">
        <f t="shared" si="103"/>
        <v>0</v>
      </c>
      <c r="M410" s="183">
        <f t="shared" si="103"/>
        <v>0</v>
      </c>
      <c r="N410" s="183">
        <f t="shared" si="103"/>
        <v>0</v>
      </c>
      <c r="O410" s="183">
        <f t="shared" si="103"/>
        <v>0</v>
      </c>
      <c r="P410" s="183">
        <f t="shared" si="103"/>
        <v>0</v>
      </c>
      <c r="Q410" s="183">
        <f t="shared" si="103"/>
        <v>0</v>
      </c>
      <c r="R410" s="183">
        <f t="shared" si="103"/>
        <v>0</v>
      </c>
      <c r="S410" s="183">
        <f t="shared" si="103"/>
        <v>0</v>
      </c>
      <c r="T410" s="183">
        <f t="shared" si="103"/>
        <v>0</v>
      </c>
      <c r="U410" s="183">
        <f t="shared" si="103"/>
        <v>0</v>
      </c>
      <c r="V410" s="183">
        <f t="shared" si="103"/>
        <v>0</v>
      </c>
      <c r="W410" s="183">
        <f t="shared" si="103"/>
        <v>0</v>
      </c>
      <c r="X410" s="183">
        <f t="shared" si="103"/>
        <v>0</v>
      </c>
      <c r="Y410" s="183">
        <f t="shared" si="103"/>
        <v>0</v>
      </c>
      <c r="Z410" s="183">
        <f t="shared" si="103"/>
        <v>0</v>
      </c>
      <c r="AA410" s="183">
        <f t="shared" si="103"/>
        <v>0</v>
      </c>
      <c r="AB410" s="183">
        <f t="shared" si="103"/>
        <v>0</v>
      </c>
      <c r="AC410" s="183">
        <f t="shared" si="103"/>
        <v>0</v>
      </c>
      <c r="AD410" s="183">
        <f t="shared" si="103"/>
        <v>0</v>
      </c>
      <c r="AE410" s="183">
        <f t="shared" si="103"/>
        <v>0</v>
      </c>
      <c r="AF410" s="183">
        <f t="shared" si="103"/>
        <v>0</v>
      </c>
      <c r="AG410" s="183">
        <f t="shared" si="103"/>
        <v>0</v>
      </c>
      <c r="AH410" s="183">
        <f t="shared" si="103"/>
        <v>0</v>
      </c>
      <c r="AI410" s="183">
        <f t="shared" si="101"/>
        <v>0</v>
      </c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</row>
    <row r="411" spans="1:52" ht="14.4" outlineLevel="3">
      <c r="A411" s="173" t="s">
        <v>746</v>
      </c>
      <c r="B411" s="181" t="s">
        <v>760</v>
      </c>
      <c r="C411" s="182" t="s">
        <v>749</v>
      </c>
      <c r="D411" s="182" t="s">
        <v>38</v>
      </c>
      <c r="E411" s="177">
        <f t="shared" si="103"/>
        <v>0</v>
      </c>
      <c r="F411" s="177">
        <f t="shared" si="103"/>
        <v>0</v>
      </c>
      <c r="G411" s="177">
        <f t="shared" si="103"/>
        <v>0</v>
      </c>
      <c r="H411" s="177">
        <f t="shared" si="103"/>
        <v>0</v>
      </c>
      <c r="I411" s="177">
        <f t="shared" si="103"/>
        <v>0</v>
      </c>
      <c r="J411" s="183">
        <f t="shared" si="103"/>
        <v>0</v>
      </c>
      <c r="K411" s="183">
        <f t="shared" si="103"/>
        <v>0</v>
      </c>
      <c r="L411" s="183">
        <f t="shared" si="103"/>
        <v>0</v>
      </c>
      <c r="M411" s="183">
        <f t="shared" si="103"/>
        <v>0</v>
      </c>
      <c r="N411" s="183">
        <f t="shared" si="103"/>
        <v>0</v>
      </c>
      <c r="O411" s="183">
        <f t="shared" si="103"/>
        <v>0</v>
      </c>
      <c r="P411" s="183">
        <f t="shared" si="103"/>
        <v>0</v>
      </c>
      <c r="Q411" s="183">
        <f t="shared" si="103"/>
        <v>0</v>
      </c>
      <c r="R411" s="183">
        <f t="shared" si="103"/>
        <v>0</v>
      </c>
      <c r="S411" s="183">
        <f t="shared" si="103"/>
        <v>0</v>
      </c>
      <c r="T411" s="183">
        <f t="shared" si="103"/>
        <v>0</v>
      </c>
      <c r="U411" s="183">
        <f t="shared" si="103"/>
        <v>0</v>
      </c>
      <c r="V411" s="183">
        <f t="shared" si="103"/>
        <v>0</v>
      </c>
      <c r="W411" s="183">
        <f t="shared" si="103"/>
        <v>0</v>
      </c>
      <c r="X411" s="183">
        <f t="shared" si="103"/>
        <v>0</v>
      </c>
      <c r="Y411" s="183">
        <f t="shared" si="103"/>
        <v>0</v>
      </c>
      <c r="Z411" s="183">
        <f t="shared" si="103"/>
        <v>0</v>
      </c>
      <c r="AA411" s="183">
        <f t="shared" si="103"/>
        <v>0</v>
      </c>
      <c r="AB411" s="183">
        <f t="shared" si="103"/>
        <v>0</v>
      </c>
      <c r="AC411" s="183">
        <f t="shared" si="103"/>
        <v>0</v>
      </c>
      <c r="AD411" s="183">
        <f t="shared" si="103"/>
        <v>0</v>
      </c>
      <c r="AE411" s="183">
        <f t="shared" si="103"/>
        <v>0</v>
      </c>
      <c r="AF411" s="183">
        <f t="shared" si="103"/>
        <v>0</v>
      </c>
      <c r="AG411" s="183">
        <f t="shared" si="103"/>
        <v>0</v>
      </c>
      <c r="AH411" s="183">
        <f t="shared" si="103"/>
        <v>0</v>
      </c>
      <c r="AI411" s="183">
        <f t="shared" si="101"/>
        <v>0</v>
      </c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</row>
    <row r="412" spans="1:52" ht="14.4" outlineLevel="3">
      <c r="A412" s="173" t="s">
        <v>746</v>
      </c>
      <c r="B412" s="181" t="s">
        <v>761</v>
      </c>
      <c r="C412" s="182" t="s">
        <v>751</v>
      </c>
      <c r="D412" s="182" t="s">
        <v>38</v>
      </c>
      <c r="E412" s="177">
        <f t="shared" si="103"/>
        <v>7647.9999999999573</v>
      </c>
      <c r="F412" s="177">
        <f t="shared" si="103"/>
        <v>48447.999999999956</v>
      </c>
      <c r="G412" s="177">
        <f t="shared" si="103"/>
        <v>48447.999999999956</v>
      </c>
      <c r="H412" s="177">
        <f t="shared" si="103"/>
        <v>48447.999999999956</v>
      </c>
      <c r="I412" s="177">
        <f t="shared" si="103"/>
        <v>48447.999999999956</v>
      </c>
      <c r="J412" s="183">
        <f t="shared" si="103"/>
        <v>48096</v>
      </c>
      <c r="K412" s="183">
        <f t="shared" si="103"/>
        <v>48096</v>
      </c>
      <c r="L412" s="183">
        <f t="shared" si="103"/>
        <v>48096</v>
      </c>
      <c r="M412" s="183">
        <f t="shared" si="103"/>
        <v>48096</v>
      </c>
      <c r="N412" s="183">
        <f t="shared" si="103"/>
        <v>48096</v>
      </c>
      <c r="O412" s="183">
        <f t="shared" si="103"/>
        <v>48096</v>
      </c>
      <c r="P412" s="183">
        <f t="shared" si="103"/>
        <v>48096</v>
      </c>
      <c r="Q412" s="183">
        <f t="shared" si="103"/>
        <v>48096</v>
      </c>
      <c r="R412" s="183">
        <f t="shared" si="103"/>
        <v>48096</v>
      </c>
      <c r="S412" s="183">
        <f t="shared" si="103"/>
        <v>48096</v>
      </c>
      <c r="T412" s="183">
        <f t="shared" si="103"/>
        <v>48096</v>
      </c>
      <c r="U412" s="183">
        <f t="shared" si="103"/>
        <v>48096</v>
      </c>
      <c r="V412" s="183">
        <f t="shared" si="103"/>
        <v>48096</v>
      </c>
      <c r="W412" s="183">
        <f t="shared" si="103"/>
        <v>48096</v>
      </c>
      <c r="X412" s="183">
        <f t="shared" si="103"/>
        <v>48096</v>
      </c>
      <c r="Y412" s="183">
        <f t="shared" si="103"/>
        <v>48096</v>
      </c>
      <c r="Z412" s="183">
        <f t="shared" si="103"/>
        <v>48096</v>
      </c>
      <c r="AA412" s="183">
        <f t="shared" si="103"/>
        <v>48096</v>
      </c>
      <c r="AB412" s="183">
        <f t="shared" si="103"/>
        <v>48096</v>
      </c>
      <c r="AC412" s="183">
        <f t="shared" si="103"/>
        <v>48096</v>
      </c>
      <c r="AD412" s="183">
        <f t="shared" si="103"/>
        <v>48096</v>
      </c>
      <c r="AE412" s="183">
        <f t="shared" si="103"/>
        <v>48096</v>
      </c>
      <c r="AF412" s="183">
        <f t="shared" si="103"/>
        <v>48096</v>
      </c>
      <c r="AG412" s="183">
        <f t="shared" si="103"/>
        <v>48096</v>
      </c>
      <c r="AH412" s="183">
        <f t="shared" si="103"/>
        <v>48096</v>
      </c>
      <c r="AI412" s="183">
        <f t="shared" si="101"/>
        <v>1403839.9999999998</v>
      </c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</row>
    <row r="413" spans="1:52" ht="14.4" outlineLevel="3">
      <c r="A413" s="173" t="s">
        <v>752</v>
      </c>
      <c r="B413" s="184" t="s">
        <v>762</v>
      </c>
      <c r="C413" s="185" t="s">
        <v>754</v>
      </c>
      <c r="D413" s="185" t="s">
        <v>38</v>
      </c>
      <c r="E413" s="177">
        <f t="shared" si="103"/>
        <v>0</v>
      </c>
      <c r="F413" s="177">
        <f t="shared" si="103"/>
        <v>47392</v>
      </c>
      <c r="G413" s="177">
        <f t="shared" si="103"/>
        <v>47392</v>
      </c>
      <c r="H413" s="186">
        <f t="shared" si="103"/>
        <v>47392</v>
      </c>
      <c r="I413" s="186">
        <f t="shared" si="103"/>
        <v>47392</v>
      </c>
      <c r="J413" s="186">
        <f t="shared" si="103"/>
        <v>47392</v>
      </c>
      <c r="K413" s="186">
        <f t="shared" si="103"/>
        <v>47392</v>
      </c>
      <c r="L413" s="186">
        <f t="shared" si="103"/>
        <v>47392</v>
      </c>
      <c r="M413" s="186">
        <f t="shared" si="103"/>
        <v>47392</v>
      </c>
      <c r="N413" s="186">
        <f t="shared" si="103"/>
        <v>47392</v>
      </c>
      <c r="O413" s="186">
        <f t="shared" si="103"/>
        <v>47392</v>
      </c>
      <c r="P413" s="186">
        <f t="shared" si="103"/>
        <v>47392</v>
      </c>
      <c r="Q413" s="186">
        <f t="shared" si="103"/>
        <v>47392</v>
      </c>
      <c r="R413" s="186">
        <f t="shared" si="103"/>
        <v>47392</v>
      </c>
      <c r="S413" s="186">
        <f t="shared" si="103"/>
        <v>47392</v>
      </c>
      <c r="T413" s="186">
        <f t="shared" si="103"/>
        <v>47392</v>
      </c>
      <c r="U413" s="186">
        <f t="shared" si="103"/>
        <v>47392</v>
      </c>
      <c r="V413" s="186">
        <f t="shared" si="103"/>
        <v>47392</v>
      </c>
      <c r="W413" s="186">
        <f t="shared" si="103"/>
        <v>47392</v>
      </c>
      <c r="X413" s="186">
        <f t="shared" si="103"/>
        <v>47392</v>
      </c>
      <c r="Y413" s="186">
        <f t="shared" si="103"/>
        <v>47392</v>
      </c>
      <c r="Z413" s="186">
        <f t="shared" si="103"/>
        <v>47392</v>
      </c>
      <c r="AA413" s="186">
        <f t="shared" si="103"/>
        <v>47392</v>
      </c>
      <c r="AB413" s="186">
        <f t="shared" si="103"/>
        <v>47392</v>
      </c>
      <c r="AC413" s="186">
        <f t="shared" si="103"/>
        <v>47392</v>
      </c>
      <c r="AD413" s="186">
        <f t="shared" si="103"/>
        <v>47392</v>
      </c>
      <c r="AE413" s="186">
        <f t="shared" si="103"/>
        <v>47392</v>
      </c>
      <c r="AF413" s="186">
        <f t="shared" si="103"/>
        <v>47392</v>
      </c>
      <c r="AG413" s="186">
        <f t="shared" si="103"/>
        <v>47392</v>
      </c>
      <c r="AH413" s="186">
        <f t="shared" si="103"/>
        <v>47392</v>
      </c>
      <c r="AI413" s="186">
        <f t="shared" si="101"/>
        <v>1374368</v>
      </c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</row>
    <row r="414" spans="1:52" ht="14.4" outlineLevel="3">
      <c r="A414" s="173" t="s">
        <v>752</v>
      </c>
      <c r="B414" s="184" t="s">
        <v>763</v>
      </c>
      <c r="C414" s="185" t="s">
        <v>756</v>
      </c>
      <c r="D414" s="185" t="s">
        <v>38</v>
      </c>
      <c r="E414" s="177">
        <f t="shared" si="103"/>
        <v>0</v>
      </c>
      <c r="F414" s="177">
        <f t="shared" si="103"/>
        <v>0</v>
      </c>
      <c r="G414" s="177">
        <f t="shared" si="103"/>
        <v>0</v>
      </c>
      <c r="H414" s="186">
        <f t="shared" si="103"/>
        <v>0</v>
      </c>
      <c r="I414" s="186">
        <f t="shared" si="103"/>
        <v>0</v>
      </c>
      <c r="J414" s="186">
        <f t="shared" si="103"/>
        <v>0</v>
      </c>
      <c r="K414" s="186">
        <f t="shared" si="103"/>
        <v>0</v>
      </c>
      <c r="L414" s="186">
        <f t="shared" si="103"/>
        <v>0</v>
      </c>
      <c r="M414" s="186">
        <f t="shared" si="103"/>
        <v>0</v>
      </c>
      <c r="N414" s="186">
        <f t="shared" si="103"/>
        <v>0</v>
      </c>
      <c r="O414" s="186">
        <f t="shared" si="103"/>
        <v>0</v>
      </c>
      <c r="P414" s="186">
        <f t="shared" si="103"/>
        <v>0</v>
      </c>
      <c r="Q414" s="186">
        <f t="shared" si="103"/>
        <v>0</v>
      </c>
      <c r="R414" s="186">
        <f t="shared" si="103"/>
        <v>0</v>
      </c>
      <c r="S414" s="186">
        <f t="shared" si="103"/>
        <v>0</v>
      </c>
      <c r="T414" s="186">
        <f t="shared" si="103"/>
        <v>0</v>
      </c>
      <c r="U414" s="186">
        <f t="shared" si="103"/>
        <v>0</v>
      </c>
      <c r="V414" s="186">
        <f t="shared" si="103"/>
        <v>0</v>
      </c>
      <c r="W414" s="186">
        <f t="shared" si="103"/>
        <v>0</v>
      </c>
      <c r="X414" s="186">
        <f t="shared" si="103"/>
        <v>0</v>
      </c>
      <c r="Y414" s="186">
        <f t="shared" si="103"/>
        <v>0</v>
      </c>
      <c r="Z414" s="186">
        <f t="shared" si="103"/>
        <v>0</v>
      </c>
      <c r="AA414" s="186">
        <f t="shared" si="103"/>
        <v>0</v>
      </c>
      <c r="AB414" s="186">
        <f t="shared" si="103"/>
        <v>0</v>
      </c>
      <c r="AC414" s="186">
        <f t="shared" si="103"/>
        <v>0</v>
      </c>
      <c r="AD414" s="186">
        <f t="shared" si="103"/>
        <v>0</v>
      </c>
      <c r="AE414" s="186">
        <f t="shared" si="103"/>
        <v>0</v>
      </c>
      <c r="AF414" s="186">
        <f t="shared" si="103"/>
        <v>0</v>
      </c>
      <c r="AG414" s="186">
        <f t="shared" si="103"/>
        <v>0</v>
      </c>
      <c r="AH414" s="186">
        <f t="shared" si="103"/>
        <v>0</v>
      </c>
      <c r="AI414" s="186">
        <f t="shared" si="101"/>
        <v>0</v>
      </c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</row>
    <row r="415" spans="1:52" ht="14.4" outlineLevel="3">
      <c r="A415" s="173"/>
      <c r="B415" s="174" t="s">
        <v>764</v>
      </c>
      <c r="C415" s="175" t="s">
        <v>758</v>
      </c>
      <c r="D415" s="175" t="s">
        <v>38</v>
      </c>
      <c r="E415" s="176">
        <f t="shared" si="103"/>
        <v>0</v>
      </c>
      <c r="F415" s="176">
        <f t="shared" si="103"/>
        <v>0</v>
      </c>
      <c r="G415" s="176">
        <f t="shared" si="103"/>
        <v>0</v>
      </c>
      <c r="H415" s="176">
        <f t="shared" si="103"/>
        <v>0</v>
      </c>
      <c r="I415" s="176">
        <f t="shared" si="103"/>
        <v>0</v>
      </c>
      <c r="J415" s="176">
        <f t="shared" si="103"/>
        <v>0</v>
      </c>
      <c r="K415" s="176">
        <f t="shared" si="103"/>
        <v>0</v>
      </c>
      <c r="L415" s="176">
        <f t="shared" si="103"/>
        <v>0</v>
      </c>
      <c r="M415" s="176">
        <f t="shared" si="103"/>
        <v>0</v>
      </c>
      <c r="N415" s="176">
        <f t="shared" si="103"/>
        <v>0</v>
      </c>
      <c r="O415" s="176">
        <f t="shared" si="103"/>
        <v>0</v>
      </c>
      <c r="P415" s="176">
        <f t="shared" si="103"/>
        <v>0</v>
      </c>
      <c r="Q415" s="176">
        <f t="shared" si="103"/>
        <v>0</v>
      </c>
      <c r="R415" s="176">
        <f t="shared" si="103"/>
        <v>0</v>
      </c>
      <c r="S415" s="176">
        <f t="shared" si="103"/>
        <v>0</v>
      </c>
      <c r="T415" s="176">
        <f t="shared" si="103"/>
        <v>0</v>
      </c>
      <c r="U415" s="176">
        <f t="shared" si="103"/>
        <v>0</v>
      </c>
      <c r="V415" s="176">
        <f t="shared" si="103"/>
        <v>0</v>
      </c>
      <c r="W415" s="176">
        <f t="shared" si="103"/>
        <v>0</v>
      </c>
      <c r="X415" s="176">
        <f t="shared" si="103"/>
        <v>0</v>
      </c>
      <c r="Y415" s="176">
        <f t="shared" si="103"/>
        <v>0</v>
      </c>
      <c r="Z415" s="176">
        <f t="shared" si="103"/>
        <v>0</v>
      </c>
      <c r="AA415" s="176">
        <f t="shared" si="103"/>
        <v>0</v>
      </c>
      <c r="AB415" s="176">
        <f t="shared" si="103"/>
        <v>0</v>
      </c>
      <c r="AC415" s="176">
        <f t="shared" si="103"/>
        <v>0</v>
      </c>
      <c r="AD415" s="176">
        <f t="shared" si="103"/>
        <v>0</v>
      </c>
      <c r="AE415" s="176">
        <f t="shared" si="103"/>
        <v>0</v>
      </c>
      <c r="AF415" s="176">
        <f t="shared" si="103"/>
        <v>0</v>
      </c>
      <c r="AG415" s="176">
        <f t="shared" si="103"/>
        <v>0</v>
      </c>
      <c r="AH415" s="176">
        <f t="shared" si="103"/>
        <v>0</v>
      </c>
      <c r="AI415" s="176">
        <f t="shared" si="101"/>
        <v>0</v>
      </c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</row>
    <row r="416" spans="1:52" ht="14.4" outlineLevel="1">
      <c r="B416" s="398" t="s">
        <v>97</v>
      </c>
      <c r="C416" s="399"/>
      <c r="D416" s="51"/>
      <c r="E416" s="109"/>
      <c r="F416" s="109"/>
      <c r="G416" s="109"/>
      <c r="H416" s="109"/>
      <c r="I416" s="109"/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  <c r="Z416" s="109"/>
      <c r="AA416" s="109"/>
      <c r="AB416" s="109"/>
      <c r="AC416" s="109"/>
      <c r="AD416" s="109"/>
      <c r="AE416" s="109"/>
      <c r="AF416" s="109"/>
      <c r="AG416" s="109"/>
      <c r="AH416" s="109"/>
      <c r="AI416" s="110" t="s">
        <v>6</v>
      </c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</row>
    <row r="417" spans="1:52" ht="14.4" outlineLevel="2">
      <c r="B417" s="6">
        <v>3</v>
      </c>
      <c r="C417" s="7" t="s">
        <v>98</v>
      </c>
      <c r="D417" s="7" t="s">
        <v>38</v>
      </c>
      <c r="E417" s="111">
        <f t="shared" ref="E417:AI417" si="104">SUM(E418:E434)</f>
        <v>1350912.5000000005</v>
      </c>
      <c r="F417" s="111">
        <f t="shared" si="104"/>
        <v>1390092.5000000005</v>
      </c>
      <c r="G417" s="111">
        <f t="shared" si="104"/>
        <v>1437865.3333333335</v>
      </c>
      <c r="H417" s="111">
        <f t="shared" si="104"/>
        <v>1422861.1666666667</v>
      </c>
      <c r="I417" s="111">
        <f t="shared" si="104"/>
        <v>1459466.5</v>
      </c>
      <c r="J417" s="111">
        <f t="shared" si="104"/>
        <v>1435666.5</v>
      </c>
      <c r="K417" s="111">
        <f t="shared" si="104"/>
        <v>1435666.5</v>
      </c>
      <c r="L417" s="111">
        <f t="shared" si="104"/>
        <v>1435666.5</v>
      </c>
      <c r="M417" s="111">
        <f t="shared" si="104"/>
        <v>1435666.5</v>
      </c>
      <c r="N417" s="111">
        <f t="shared" si="104"/>
        <v>1435666.5</v>
      </c>
      <c r="O417" s="111">
        <f t="shared" si="104"/>
        <v>1435666.5</v>
      </c>
      <c r="P417" s="111">
        <f t="shared" si="104"/>
        <v>1435666.5</v>
      </c>
      <c r="Q417" s="111">
        <f t="shared" si="104"/>
        <v>1435666.5</v>
      </c>
      <c r="R417" s="111">
        <f t="shared" si="104"/>
        <v>1435666.5</v>
      </c>
      <c r="S417" s="111">
        <f t="shared" si="104"/>
        <v>1435666.5</v>
      </c>
      <c r="T417" s="111">
        <f t="shared" si="104"/>
        <v>1442734.5</v>
      </c>
      <c r="U417" s="111">
        <f t="shared" si="104"/>
        <v>1442734.5</v>
      </c>
      <c r="V417" s="111">
        <f t="shared" si="104"/>
        <v>1442734.5</v>
      </c>
      <c r="W417" s="111">
        <f t="shared" si="104"/>
        <v>1442734.5</v>
      </c>
      <c r="X417" s="111">
        <f t="shared" si="104"/>
        <v>1442734.5</v>
      </c>
      <c r="Y417" s="111">
        <f t="shared" si="104"/>
        <v>1442734.5</v>
      </c>
      <c r="Z417" s="111">
        <f t="shared" si="104"/>
        <v>1442734.5</v>
      </c>
      <c r="AA417" s="111">
        <f t="shared" si="104"/>
        <v>1442734.5</v>
      </c>
      <c r="AB417" s="111">
        <f t="shared" si="104"/>
        <v>1442734.5</v>
      </c>
      <c r="AC417" s="111">
        <f t="shared" si="104"/>
        <v>1442734.5</v>
      </c>
      <c r="AD417" s="111">
        <f t="shared" si="104"/>
        <v>1442734.5</v>
      </c>
      <c r="AE417" s="111">
        <f t="shared" si="104"/>
        <v>1442734.5</v>
      </c>
      <c r="AF417" s="111">
        <f t="shared" si="104"/>
        <v>1442734.5</v>
      </c>
      <c r="AG417" s="111">
        <f t="shared" si="104"/>
        <v>1442734.5</v>
      </c>
      <c r="AH417" s="111">
        <f t="shared" si="104"/>
        <v>1442734.5</v>
      </c>
      <c r="AI417" s="111">
        <f t="shared" si="104"/>
        <v>43058880.5</v>
      </c>
      <c r="AJ417" s="10"/>
      <c r="AK417" s="12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</row>
    <row r="418" spans="1:52" ht="14.4" outlineLevel="3">
      <c r="A418" s="173"/>
      <c r="B418" s="174" t="s">
        <v>44</v>
      </c>
      <c r="C418" s="175" t="s">
        <v>734</v>
      </c>
      <c r="D418" s="175" t="s">
        <v>38</v>
      </c>
      <c r="E418" s="176">
        <f>(E342*2.5*1000)+(E361*1.2*1000)</f>
        <v>0</v>
      </c>
      <c r="F418" s="176">
        <f t="shared" ref="F418:AH418" si="105">(F342*2.5*1000)+(F361*1.2*1000)</f>
        <v>0</v>
      </c>
      <c r="G418" s="176">
        <f t="shared" si="105"/>
        <v>285.66666666666652</v>
      </c>
      <c r="H418" s="176">
        <f t="shared" si="105"/>
        <v>571.33333333333303</v>
      </c>
      <c r="I418" s="176">
        <f t="shared" si="105"/>
        <v>856.99999999999966</v>
      </c>
      <c r="J418" s="176">
        <f t="shared" si="105"/>
        <v>856.99999999999966</v>
      </c>
      <c r="K418" s="176">
        <f t="shared" si="105"/>
        <v>856.99999999999966</v>
      </c>
      <c r="L418" s="176">
        <f t="shared" si="105"/>
        <v>856.99999999999966</v>
      </c>
      <c r="M418" s="176">
        <f t="shared" si="105"/>
        <v>856.99999999999966</v>
      </c>
      <c r="N418" s="176">
        <f t="shared" si="105"/>
        <v>856.99999999999966</v>
      </c>
      <c r="O418" s="176">
        <f t="shared" si="105"/>
        <v>856.99999999999966</v>
      </c>
      <c r="P418" s="176">
        <f t="shared" si="105"/>
        <v>856.99999999999966</v>
      </c>
      <c r="Q418" s="176">
        <f t="shared" si="105"/>
        <v>856.99999999999966</v>
      </c>
      <c r="R418" s="176">
        <f t="shared" si="105"/>
        <v>856.99999999999966</v>
      </c>
      <c r="S418" s="176">
        <f t="shared" si="105"/>
        <v>856.99999999999966</v>
      </c>
      <c r="T418" s="176">
        <f t="shared" si="105"/>
        <v>856.99999999999966</v>
      </c>
      <c r="U418" s="176">
        <f t="shared" si="105"/>
        <v>856.99999999999966</v>
      </c>
      <c r="V418" s="176">
        <f t="shared" si="105"/>
        <v>856.99999999999966</v>
      </c>
      <c r="W418" s="176">
        <f t="shared" si="105"/>
        <v>856.99999999999966</v>
      </c>
      <c r="X418" s="176">
        <f t="shared" si="105"/>
        <v>856.99999999999966</v>
      </c>
      <c r="Y418" s="176">
        <f t="shared" si="105"/>
        <v>856.99999999999966</v>
      </c>
      <c r="Z418" s="176">
        <f t="shared" si="105"/>
        <v>856.99999999999966</v>
      </c>
      <c r="AA418" s="176">
        <f t="shared" si="105"/>
        <v>856.99999999999966</v>
      </c>
      <c r="AB418" s="176">
        <f t="shared" si="105"/>
        <v>856.99999999999966</v>
      </c>
      <c r="AC418" s="176">
        <f t="shared" si="105"/>
        <v>856.99999999999966</v>
      </c>
      <c r="AD418" s="176">
        <f t="shared" si="105"/>
        <v>856.99999999999966</v>
      </c>
      <c r="AE418" s="176">
        <f t="shared" si="105"/>
        <v>856.99999999999966</v>
      </c>
      <c r="AF418" s="176">
        <f t="shared" si="105"/>
        <v>856.99999999999966</v>
      </c>
      <c r="AG418" s="176">
        <f t="shared" si="105"/>
        <v>856.99999999999966</v>
      </c>
      <c r="AH418" s="176">
        <f t="shared" si="105"/>
        <v>856.99999999999966</v>
      </c>
      <c r="AI418" s="176">
        <f t="shared" ref="AI418:AI434" si="106">SUM(E418:AH418)</f>
        <v>23138.999999999996</v>
      </c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</row>
    <row r="419" spans="1:52" ht="14.4" outlineLevel="3">
      <c r="A419" s="173"/>
      <c r="B419" s="174" t="s">
        <v>45</v>
      </c>
      <c r="C419" s="175" t="s">
        <v>735</v>
      </c>
      <c r="D419" s="175" t="s">
        <v>38</v>
      </c>
      <c r="E419" s="176">
        <f t="shared" ref="E419:AH427" si="107">(E343*2.5*1000)+(E362*1.2*1000)</f>
        <v>775.00000000000011</v>
      </c>
      <c r="F419" s="176">
        <f t="shared" si="107"/>
        <v>775.00000000000011</v>
      </c>
      <c r="G419" s="176">
        <f t="shared" si="107"/>
        <v>1962.666666666667</v>
      </c>
      <c r="H419" s="176">
        <f t="shared" si="107"/>
        <v>3150.3333333333339</v>
      </c>
      <c r="I419" s="176">
        <f t="shared" si="107"/>
        <v>4338.0000000000009</v>
      </c>
      <c r="J419" s="176">
        <f t="shared" si="107"/>
        <v>4338.0000000000009</v>
      </c>
      <c r="K419" s="176">
        <f t="shared" si="107"/>
        <v>4338.0000000000009</v>
      </c>
      <c r="L419" s="176">
        <f t="shared" si="107"/>
        <v>4338.0000000000009</v>
      </c>
      <c r="M419" s="176">
        <f t="shared" si="107"/>
        <v>4338.0000000000009</v>
      </c>
      <c r="N419" s="176">
        <f t="shared" si="107"/>
        <v>4338.0000000000009</v>
      </c>
      <c r="O419" s="176">
        <f t="shared" si="107"/>
        <v>4338.0000000000009</v>
      </c>
      <c r="P419" s="176">
        <f t="shared" si="107"/>
        <v>4338.0000000000009</v>
      </c>
      <c r="Q419" s="176">
        <f t="shared" si="107"/>
        <v>4338.0000000000009</v>
      </c>
      <c r="R419" s="176">
        <f t="shared" si="107"/>
        <v>4338.0000000000009</v>
      </c>
      <c r="S419" s="176">
        <f t="shared" si="107"/>
        <v>4338.0000000000009</v>
      </c>
      <c r="T419" s="176">
        <f t="shared" si="107"/>
        <v>4338.0000000000009</v>
      </c>
      <c r="U419" s="176">
        <f t="shared" si="107"/>
        <v>4338.0000000000009</v>
      </c>
      <c r="V419" s="176">
        <f t="shared" si="107"/>
        <v>4338.0000000000009</v>
      </c>
      <c r="W419" s="176">
        <f t="shared" si="107"/>
        <v>4338.0000000000009</v>
      </c>
      <c r="X419" s="176">
        <f t="shared" si="107"/>
        <v>4338.0000000000009</v>
      </c>
      <c r="Y419" s="176">
        <f t="shared" si="107"/>
        <v>4338.0000000000009</v>
      </c>
      <c r="Z419" s="176">
        <f t="shared" si="107"/>
        <v>4338.0000000000009</v>
      </c>
      <c r="AA419" s="176">
        <f t="shared" si="107"/>
        <v>4338.0000000000009</v>
      </c>
      <c r="AB419" s="176">
        <f t="shared" si="107"/>
        <v>4338.0000000000009</v>
      </c>
      <c r="AC419" s="176">
        <f t="shared" si="107"/>
        <v>4338.0000000000009</v>
      </c>
      <c r="AD419" s="176">
        <f t="shared" si="107"/>
        <v>4338.0000000000009</v>
      </c>
      <c r="AE419" s="176">
        <f t="shared" si="107"/>
        <v>4338.0000000000009</v>
      </c>
      <c r="AF419" s="176">
        <f t="shared" si="107"/>
        <v>4338.0000000000009</v>
      </c>
      <c r="AG419" s="176">
        <f t="shared" si="107"/>
        <v>4338.0000000000009</v>
      </c>
      <c r="AH419" s="176">
        <f t="shared" si="107"/>
        <v>4338.0000000000009</v>
      </c>
      <c r="AI419" s="176">
        <f t="shared" si="106"/>
        <v>119451.00000000001</v>
      </c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</row>
    <row r="420" spans="1:52" ht="14.4" outlineLevel="3">
      <c r="A420" s="173" t="s">
        <v>736</v>
      </c>
      <c r="B420" s="178" t="s">
        <v>46</v>
      </c>
      <c r="C420" s="179" t="s">
        <v>737</v>
      </c>
      <c r="D420" s="179" t="s">
        <v>38</v>
      </c>
      <c r="E420" s="180">
        <f t="shared" si="107"/>
        <v>250.00000000000023</v>
      </c>
      <c r="F420" s="180">
        <f t="shared" si="107"/>
        <v>250.00000000000023</v>
      </c>
      <c r="G420" s="180">
        <f t="shared" si="107"/>
        <v>290.00000000000023</v>
      </c>
      <c r="H420" s="180">
        <f t="shared" si="107"/>
        <v>330.00000000000028</v>
      </c>
      <c r="I420" s="180">
        <f t="shared" si="107"/>
        <v>370.00000000000034</v>
      </c>
      <c r="J420" s="180">
        <f t="shared" si="107"/>
        <v>370.00000000000034</v>
      </c>
      <c r="K420" s="180">
        <f t="shared" si="107"/>
        <v>370.00000000000034</v>
      </c>
      <c r="L420" s="180">
        <f t="shared" si="107"/>
        <v>370.00000000000034</v>
      </c>
      <c r="M420" s="180">
        <f t="shared" si="107"/>
        <v>370.00000000000034</v>
      </c>
      <c r="N420" s="180">
        <f t="shared" si="107"/>
        <v>370.00000000000034</v>
      </c>
      <c r="O420" s="180">
        <f t="shared" si="107"/>
        <v>370.00000000000034</v>
      </c>
      <c r="P420" s="180">
        <f t="shared" si="107"/>
        <v>370.00000000000034</v>
      </c>
      <c r="Q420" s="180">
        <f t="shared" si="107"/>
        <v>370.00000000000034</v>
      </c>
      <c r="R420" s="180">
        <f t="shared" si="107"/>
        <v>370.00000000000034</v>
      </c>
      <c r="S420" s="180">
        <f t="shared" si="107"/>
        <v>370.00000000000034</v>
      </c>
      <c r="T420" s="180">
        <f t="shared" si="107"/>
        <v>370.00000000000034</v>
      </c>
      <c r="U420" s="180">
        <f t="shared" si="107"/>
        <v>370.00000000000034</v>
      </c>
      <c r="V420" s="180">
        <f t="shared" si="107"/>
        <v>370.00000000000034</v>
      </c>
      <c r="W420" s="180">
        <f t="shared" si="107"/>
        <v>370.00000000000034</v>
      </c>
      <c r="X420" s="180">
        <f t="shared" si="107"/>
        <v>370.00000000000034</v>
      </c>
      <c r="Y420" s="180">
        <f t="shared" si="107"/>
        <v>370.00000000000034</v>
      </c>
      <c r="Z420" s="180">
        <f t="shared" si="107"/>
        <v>370.00000000000034</v>
      </c>
      <c r="AA420" s="180">
        <f t="shared" si="107"/>
        <v>370.00000000000034</v>
      </c>
      <c r="AB420" s="180">
        <f t="shared" si="107"/>
        <v>370.00000000000034</v>
      </c>
      <c r="AC420" s="180">
        <f t="shared" si="107"/>
        <v>370.00000000000034</v>
      </c>
      <c r="AD420" s="180">
        <f t="shared" si="107"/>
        <v>370.00000000000034</v>
      </c>
      <c r="AE420" s="180">
        <f t="shared" si="107"/>
        <v>370.00000000000034</v>
      </c>
      <c r="AF420" s="180">
        <f t="shared" si="107"/>
        <v>370.00000000000034</v>
      </c>
      <c r="AG420" s="180">
        <f t="shared" si="107"/>
        <v>370.00000000000034</v>
      </c>
      <c r="AH420" s="180">
        <f t="shared" si="107"/>
        <v>370.00000000000034</v>
      </c>
      <c r="AI420" s="180">
        <f t="shared" si="106"/>
        <v>10740.000000000005</v>
      </c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</row>
    <row r="421" spans="1:52" ht="14.4" outlineLevel="3">
      <c r="A421" s="173" t="s">
        <v>736</v>
      </c>
      <c r="B421" s="178" t="s">
        <v>47</v>
      </c>
      <c r="C421" s="179" t="s">
        <v>738</v>
      </c>
      <c r="D421" s="179" t="s">
        <v>38</v>
      </c>
      <c r="E421" s="180">
        <f t="shared" si="107"/>
        <v>75.000000000000625</v>
      </c>
      <c r="F421" s="180">
        <f t="shared" si="107"/>
        <v>75.000000000000625</v>
      </c>
      <c r="G421" s="180">
        <f t="shared" si="107"/>
        <v>75.000000000000625</v>
      </c>
      <c r="H421" s="180">
        <f t="shared" si="107"/>
        <v>0</v>
      </c>
      <c r="I421" s="180">
        <f t="shared" si="107"/>
        <v>0</v>
      </c>
      <c r="J421" s="180">
        <f t="shared" si="107"/>
        <v>0</v>
      </c>
      <c r="K421" s="180">
        <f t="shared" si="107"/>
        <v>0</v>
      </c>
      <c r="L421" s="180">
        <f t="shared" si="107"/>
        <v>0</v>
      </c>
      <c r="M421" s="180">
        <f t="shared" si="107"/>
        <v>0</v>
      </c>
      <c r="N421" s="180">
        <f t="shared" si="107"/>
        <v>0</v>
      </c>
      <c r="O421" s="180">
        <f t="shared" si="107"/>
        <v>0</v>
      </c>
      <c r="P421" s="180">
        <f t="shared" si="107"/>
        <v>0</v>
      </c>
      <c r="Q421" s="180">
        <f t="shared" si="107"/>
        <v>0</v>
      </c>
      <c r="R421" s="180">
        <f t="shared" si="107"/>
        <v>0</v>
      </c>
      <c r="S421" s="180">
        <f t="shared" si="107"/>
        <v>0</v>
      </c>
      <c r="T421" s="180">
        <f t="shared" si="107"/>
        <v>0</v>
      </c>
      <c r="U421" s="180">
        <f t="shared" si="107"/>
        <v>0</v>
      </c>
      <c r="V421" s="180">
        <f t="shared" si="107"/>
        <v>0</v>
      </c>
      <c r="W421" s="180">
        <f t="shared" si="107"/>
        <v>0</v>
      </c>
      <c r="X421" s="180">
        <f t="shared" si="107"/>
        <v>0</v>
      </c>
      <c r="Y421" s="180">
        <f t="shared" si="107"/>
        <v>0</v>
      </c>
      <c r="Z421" s="180">
        <f t="shared" si="107"/>
        <v>0</v>
      </c>
      <c r="AA421" s="180">
        <f t="shared" si="107"/>
        <v>0</v>
      </c>
      <c r="AB421" s="180">
        <f t="shared" si="107"/>
        <v>0</v>
      </c>
      <c r="AC421" s="180">
        <f t="shared" si="107"/>
        <v>0</v>
      </c>
      <c r="AD421" s="180">
        <f t="shared" si="107"/>
        <v>0</v>
      </c>
      <c r="AE421" s="180">
        <f t="shared" si="107"/>
        <v>0</v>
      </c>
      <c r="AF421" s="180">
        <f t="shared" si="107"/>
        <v>0</v>
      </c>
      <c r="AG421" s="180">
        <f t="shared" si="107"/>
        <v>0</v>
      </c>
      <c r="AH421" s="180">
        <f t="shared" si="107"/>
        <v>0</v>
      </c>
      <c r="AI421" s="180">
        <f t="shared" si="106"/>
        <v>225.00000000000188</v>
      </c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</row>
    <row r="422" spans="1:52" ht="14.4" outlineLevel="3">
      <c r="A422" s="173" t="s">
        <v>736</v>
      </c>
      <c r="B422" s="178" t="s">
        <v>48</v>
      </c>
      <c r="C422" s="179" t="s">
        <v>739</v>
      </c>
      <c r="D422" s="179" t="s">
        <v>38</v>
      </c>
      <c r="E422" s="180">
        <f t="shared" si="107"/>
        <v>2050.0000000000009</v>
      </c>
      <c r="F422" s="180">
        <f t="shared" si="107"/>
        <v>2050.0000000000009</v>
      </c>
      <c r="G422" s="180">
        <f t="shared" si="107"/>
        <v>2050.0000000000009</v>
      </c>
      <c r="H422" s="180">
        <f t="shared" si="107"/>
        <v>0</v>
      </c>
      <c r="I422" s="180">
        <f t="shared" si="107"/>
        <v>0</v>
      </c>
      <c r="J422" s="180">
        <f t="shared" si="107"/>
        <v>0</v>
      </c>
      <c r="K422" s="180">
        <f t="shared" si="107"/>
        <v>0</v>
      </c>
      <c r="L422" s="180">
        <f t="shared" si="107"/>
        <v>0</v>
      </c>
      <c r="M422" s="180">
        <f t="shared" si="107"/>
        <v>0</v>
      </c>
      <c r="N422" s="180">
        <f t="shared" si="107"/>
        <v>0</v>
      </c>
      <c r="O422" s="180">
        <f t="shared" si="107"/>
        <v>0</v>
      </c>
      <c r="P422" s="180">
        <f t="shared" si="107"/>
        <v>0</v>
      </c>
      <c r="Q422" s="180">
        <f t="shared" si="107"/>
        <v>0</v>
      </c>
      <c r="R422" s="180">
        <f t="shared" si="107"/>
        <v>0</v>
      </c>
      <c r="S422" s="180">
        <f t="shared" si="107"/>
        <v>0</v>
      </c>
      <c r="T422" s="180">
        <f t="shared" si="107"/>
        <v>0</v>
      </c>
      <c r="U422" s="180">
        <f t="shared" si="107"/>
        <v>0</v>
      </c>
      <c r="V422" s="180">
        <f t="shared" si="107"/>
        <v>0</v>
      </c>
      <c r="W422" s="180">
        <f t="shared" si="107"/>
        <v>0</v>
      </c>
      <c r="X422" s="180">
        <f t="shared" si="107"/>
        <v>0</v>
      </c>
      <c r="Y422" s="180">
        <f t="shared" si="107"/>
        <v>0</v>
      </c>
      <c r="Z422" s="180">
        <f t="shared" si="107"/>
        <v>0</v>
      </c>
      <c r="AA422" s="180">
        <f t="shared" si="107"/>
        <v>0</v>
      </c>
      <c r="AB422" s="180">
        <f t="shared" si="107"/>
        <v>0</v>
      </c>
      <c r="AC422" s="180">
        <f t="shared" si="107"/>
        <v>0</v>
      </c>
      <c r="AD422" s="180">
        <f t="shared" si="107"/>
        <v>0</v>
      </c>
      <c r="AE422" s="180">
        <f t="shared" si="107"/>
        <v>0</v>
      </c>
      <c r="AF422" s="180">
        <f t="shared" si="107"/>
        <v>0</v>
      </c>
      <c r="AG422" s="180">
        <f t="shared" si="107"/>
        <v>0</v>
      </c>
      <c r="AH422" s="180">
        <f t="shared" si="107"/>
        <v>0</v>
      </c>
      <c r="AI422" s="180">
        <f t="shared" si="106"/>
        <v>6150.0000000000027</v>
      </c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</row>
    <row r="423" spans="1:52" ht="14.4" outlineLevel="3">
      <c r="A423" s="173" t="s">
        <v>736</v>
      </c>
      <c r="B423" s="178" t="s">
        <v>49</v>
      </c>
      <c r="C423" s="179" t="s">
        <v>740</v>
      </c>
      <c r="D423" s="179" t="s">
        <v>38</v>
      </c>
      <c r="E423" s="180">
        <f t="shared" si="107"/>
        <v>11224.999999999998</v>
      </c>
      <c r="F423" s="180">
        <f t="shared" si="107"/>
        <v>11224.999999999998</v>
      </c>
      <c r="G423" s="180">
        <f t="shared" si="107"/>
        <v>11224.999999999998</v>
      </c>
      <c r="H423" s="180">
        <f t="shared" si="107"/>
        <v>0</v>
      </c>
      <c r="I423" s="180">
        <f t="shared" si="107"/>
        <v>0</v>
      </c>
      <c r="J423" s="180">
        <f t="shared" si="107"/>
        <v>0</v>
      </c>
      <c r="K423" s="180">
        <f t="shared" si="107"/>
        <v>0</v>
      </c>
      <c r="L423" s="180">
        <f t="shared" si="107"/>
        <v>0</v>
      </c>
      <c r="M423" s="180">
        <f t="shared" si="107"/>
        <v>0</v>
      </c>
      <c r="N423" s="180">
        <f t="shared" si="107"/>
        <v>0</v>
      </c>
      <c r="O423" s="180">
        <f t="shared" si="107"/>
        <v>0</v>
      </c>
      <c r="P423" s="180">
        <f t="shared" si="107"/>
        <v>0</v>
      </c>
      <c r="Q423" s="180">
        <f t="shared" si="107"/>
        <v>0</v>
      </c>
      <c r="R423" s="180">
        <f t="shared" si="107"/>
        <v>0</v>
      </c>
      <c r="S423" s="180">
        <f t="shared" si="107"/>
        <v>0</v>
      </c>
      <c r="T423" s="180">
        <f t="shared" si="107"/>
        <v>0</v>
      </c>
      <c r="U423" s="180">
        <f t="shared" si="107"/>
        <v>0</v>
      </c>
      <c r="V423" s="180">
        <f t="shared" si="107"/>
        <v>0</v>
      </c>
      <c r="W423" s="180">
        <f t="shared" si="107"/>
        <v>0</v>
      </c>
      <c r="X423" s="180">
        <f t="shared" si="107"/>
        <v>0</v>
      </c>
      <c r="Y423" s="180">
        <f t="shared" si="107"/>
        <v>0</v>
      </c>
      <c r="Z423" s="180">
        <f t="shared" si="107"/>
        <v>0</v>
      </c>
      <c r="AA423" s="180">
        <f t="shared" si="107"/>
        <v>0</v>
      </c>
      <c r="AB423" s="180">
        <f t="shared" si="107"/>
        <v>0</v>
      </c>
      <c r="AC423" s="180">
        <f t="shared" si="107"/>
        <v>0</v>
      </c>
      <c r="AD423" s="180">
        <f t="shared" si="107"/>
        <v>0</v>
      </c>
      <c r="AE423" s="180">
        <f t="shared" si="107"/>
        <v>0</v>
      </c>
      <c r="AF423" s="180">
        <f t="shared" si="107"/>
        <v>0</v>
      </c>
      <c r="AG423" s="180">
        <f t="shared" si="107"/>
        <v>0</v>
      </c>
      <c r="AH423" s="180">
        <f t="shared" si="107"/>
        <v>0</v>
      </c>
      <c r="AI423" s="180">
        <f t="shared" si="106"/>
        <v>33674.999999999993</v>
      </c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</row>
    <row r="424" spans="1:52" ht="14.4" outlineLevel="3">
      <c r="A424" s="173" t="s">
        <v>736</v>
      </c>
      <c r="B424" s="178" t="s">
        <v>50</v>
      </c>
      <c r="C424" s="179" t="s">
        <v>741</v>
      </c>
      <c r="D424" s="179" t="s">
        <v>38</v>
      </c>
      <c r="E424" s="180">
        <f t="shared" si="107"/>
        <v>0</v>
      </c>
      <c r="F424" s="180">
        <f t="shared" si="107"/>
        <v>0</v>
      </c>
      <c r="G424" s="180">
        <f t="shared" si="107"/>
        <v>0</v>
      </c>
      <c r="H424" s="180">
        <f t="shared" si="107"/>
        <v>0</v>
      </c>
      <c r="I424" s="180">
        <f t="shared" si="107"/>
        <v>0</v>
      </c>
      <c r="J424" s="180">
        <f t="shared" si="107"/>
        <v>0</v>
      </c>
      <c r="K424" s="180">
        <f t="shared" si="107"/>
        <v>0</v>
      </c>
      <c r="L424" s="180">
        <f t="shared" si="107"/>
        <v>0</v>
      </c>
      <c r="M424" s="180">
        <f t="shared" si="107"/>
        <v>0</v>
      </c>
      <c r="N424" s="180">
        <f t="shared" si="107"/>
        <v>0</v>
      </c>
      <c r="O424" s="180">
        <f t="shared" si="107"/>
        <v>0</v>
      </c>
      <c r="P424" s="180">
        <f t="shared" si="107"/>
        <v>0</v>
      </c>
      <c r="Q424" s="180">
        <f t="shared" si="107"/>
        <v>0</v>
      </c>
      <c r="R424" s="180">
        <f t="shared" si="107"/>
        <v>0</v>
      </c>
      <c r="S424" s="180">
        <f t="shared" si="107"/>
        <v>0</v>
      </c>
      <c r="T424" s="180">
        <f t="shared" si="107"/>
        <v>0</v>
      </c>
      <c r="U424" s="180">
        <f t="shared" si="107"/>
        <v>0</v>
      </c>
      <c r="V424" s="180">
        <f t="shared" si="107"/>
        <v>0</v>
      </c>
      <c r="W424" s="180">
        <f t="shared" si="107"/>
        <v>0</v>
      </c>
      <c r="X424" s="180">
        <f t="shared" si="107"/>
        <v>0</v>
      </c>
      <c r="Y424" s="180">
        <f t="shared" si="107"/>
        <v>0</v>
      </c>
      <c r="Z424" s="180">
        <f t="shared" si="107"/>
        <v>0</v>
      </c>
      <c r="AA424" s="180">
        <f t="shared" si="107"/>
        <v>0</v>
      </c>
      <c r="AB424" s="180">
        <f t="shared" si="107"/>
        <v>0</v>
      </c>
      <c r="AC424" s="180">
        <f t="shared" si="107"/>
        <v>0</v>
      </c>
      <c r="AD424" s="180">
        <f t="shared" si="107"/>
        <v>0</v>
      </c>
      <c r="AE424" s="180">
        <f t="shared" si="107"/>
        <v>0</v>
      </c>
      <c r="AF424" s="180">
        <f t="shared" si="107"/>
        <v>0</v>
      </c>
      <c r="AG424" s="180">
        <f t="shared" si="107"/>
        <v>0</v>
      </c>
      <c r="AH424" s="180">
        <f t="shared" si="107"/>
        <v>0</v>
      </c>
      <c r="AI424" s="180">
        <f t="shared" si="106"/>
        <v>0</v>
      </c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</row>
    <row r="425" spans="1:52" ht="14.4" outlineLevel="3">
      <c r="A425" s="173" t="s">
        <v>736</v>
      </c>
      <c r="B425" s="178" t="s">
        <v>51</v>
      </c>
      <c r="C425" s="179" t="s">
        <v>742</v>
      </c>
      <c r="D425" s="179" t="s">
        <v>38</v>
      </c>
      <c r="E425" s="180">
        <f t="shared" si="107"/>
        <v>13812.499999999993</v>
      </c>
      <c r="F425" s="180">
        <f t="shared" si="107"/>
        <v>13812.499999999993</v>
      </c>
      <c r="G425" s="180">
        <f t="shared" si="107"/>
        <v>13812.499999999993</v>
      </c>
      <c r="H425" s="180">
        <f t="shared" si="107"/>
        <v>0</v>
      </c>
      <c r="I425" s="180">
        <f t="shared" si="107"/>
        <v>0</v>
      </c>
      <c r="J425" s="180">
        <f t="shared" si="107"/>
        <v>0</v>
      </c>
      <c r="K425" s="180">
        <f t="shared" si="107"/>
        <v>0</v>
      </c>
      <c r="L425" s="180">
        <f t="shared" si="107"/>
        <v>0</v>
      </c>
      <c r="M425" s="180">
        <f t="shared" si="107"/>
        <v>0</v>
      </c>
      <c r="N425" s="180">
        <f t="shared" si="107"/>
        <v>0</v>
      </c>
      <c r="O425" s="180">
        <f t="shared" si="107"/>
        <v>0</v>
      </c>
      <c r="P425" s="180">
        <f t="shared" si="107"/>
        <v>0</v>
      </c>
      <c r="Q425" s="180">
        <f t="shared" si="107"/>
        <v>0</v>
      </c>
      <c r="R425" s="180">
        <f t="shared" si="107"/>
        <v>0</v>
      </c>
      <c r="S425" s="180">
        <f t="shared" si="107"/>
        <v>0</v>
      </c>
      <c r="T425" s="180">
        <f t="shared" si="107"/>
        <v>0</v>
      </c>
      <c r="U425" s="180">
        <f t="shared" si="107"/>
        <v>0</v>
      </c>
      <c r="V425" s="180">
        <f t="shared" si="107"/>
        <v>0</v>
      </c>
      <c r="W425" s="180">
        <f t="shared" si="107"/>
        <v>0</v>
      </c>
      <c r="X425" s="180">
        <f t="shared" si="107"/>
        <v>0</v>
      </c>
      <c r="Y425" s="180">
        <f t="shared" si="107"/>
        <v>0</v>
      </c>
      <c r="Z425" s="180">
        <f t="shared" si="107"/>
        <v>0</v>
      </c>
      <c r="AA425" s="180">
        <f t="shared" si="107"/>
        <v>0</v>
      </c>
      <c r="AB425" s="180">
        <f t="shared" si="107"/>
        <v>0</v>
      </c>
      <c r="AC425" s="180">
        <f t="shared" si="107"/>
        <v>0</v>
      </c>
      <c r="AD425" s="180">
        <f t="shared" si="107"/>
        <v>0</v>
      </c>
      <c r="AE425" s="180">
        <f t="shared" si="107"/>
        <v>0</v>
      </c>
      <c r="AF425" s="180">
        <f t="shared" si="107"/>
        <v>0</v>
      </c>
      <c r="AG425" s="180">
        <f t="shared" si="107"/>
        <v>0</v>
      </c>
      <c r="AH425" s="180">
        <f t="shared" si="107"/>
        <v>0</v>
      </c>
      <c r="AI425" s="180">
        <f t="shared" si="106"/>
        <v>41437.499999999978</v>
      </c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</row>
    <row r="426" spans="1:52" ht="14.4" outlineLevel="3">
      <c r="A426" s="173" t="s">
        <v>736</v>
      </c>
      <c r="B426" s="178" t="s">
        <v>52</v>
      </c>
      <c r="C426" s="179" t="s">
        <v>743</v>
      </c>
      <c r="D426" s="179" t="s">
        <v>38</v>
      </c>
      <c r="E426" s="180">
        <f t="shared" si="107"/>
        <v>144487.5</v>
      </c>
      <c r="F426" s="180">
        <f t="shared" si="107"/>
        <v>144487.5</v>
      </c>
      <c r="G426" s="180">
        <f t="shared" si="107"/>
        <v>146033.5</v>
      </c>
      <c r="H426" s="180">
        <f t="shared" si="107"/>
        <v>147579.5</v>
      </c>
      <c r="I426" s="180">
        <f t="shared" si="107"/>
        <v>149125.5</v>
      </c>
      <c r="J426" s="180">
        <f t="shared" si="107"/>
        <v>149125.5</v>
      </c>
      <c r="K426" s="180">
        <f t="shared" si="107"/>
        <v>149125.5</v>
      </c>
      <c r="L426" s="180">
        <f t="shared" si="107"/>
        <v>149125.5</v>
      </c>
      <c r="M426" s="180">
        <f t="shared" si="107"/>
        <v>149125.5</v>
      </c>
      <c r="N426" s="180">
        <f t="shared" si="107"/>
        <v>149125.5</v>
      </c>
      <c r="O426" s="180">
        <f t="shared" si="107"/>
        <v>149125.5</v>
      </c>
      <c r="P426" s="180">
        <f t="shared" si="107"/>
        <v>149125.5</v>
      </c>
      <c r="Q426" s="180">
        <f t="shared" si="107"/>
        <v>149125.5</v>
      </c>
      <c r="R426" s="180">
        <f t="shared" si="107"/>
        <v>149125.5</v>
      </c>
      <c r="S426" s="180">
        <f t="shared" si="107"/>
        <v>149125.5</v>
      </c>
      <c r="T426" s="180">
        <f t="shared" si="107"/>
        <v>156193.5</v>
      </c>
      <c r="U426" s="180">
        <f t="shared" si="107"/>
        <v>156193.5</v>
      </c>
      <c r="V426" s="180">
        <f t="shared" si="107"/>
        <v>156193.5</v>
      </c>
      <c r="W426" s="180">
        <f t="shared" si="107"/>
        <v>156193.5</v>
      </c>
      <c r="X426" s="180">
        <f t="shared" si="107"/>
        <v>156193.5</v>
      </c>
      <c r="Y426" s="180">
        <f t="shared" si="107"/>
        <v>156193.5</v>
      </c>
      <c r="Z426" s="180">
        <f t="shared" si="107"/>
        <v>156193.5</v>
      </c>
      <c r="AA426" s="180">
        <f t="shared" si="107"/>
        <v>156193.5</v>
      </c>
      <c r="AB426" s="180">
        <f t="shared" si="107"/>
        <v>156193.5</v>
      </c>
      <c r="AC426" s="180">
        <f t="shared" si="107"/>
        <v>156193.5</v>
      </c>
      <c r="AD426" s="180">
        <f t="shared" si="107"/>
        <v>156193.5</v>
      </c>
      <c r="AE426" s="180">
        <f t="shared" si="107"/>
        <v>156193.5</v>
      </c>
      <c r="AF426" s="180">
        <f t="shared" si="107"/>
        <v>156193.5</v>
      </c>
      <c r="AG426" s="180">
        <f t="shared" si="107"/>
        <v>156193.5</v>
      </c>
      <c r="AH426" s="180">
        <f t="shared" si="107"/>
        <v>156193.5</v>
      </c>
      <c r="AI426" s="180">
        <f t="shared" si="106"/>
        <v>4565871</v>
      </c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</row>
    <row r="427" spans="1:52" ht="14.4" outlineLevel="3">
      <c r="A427" s="173"/>
      <c r="B427" s="174" t="s">
        <v>53</v>
      </c>
      <c r="C427" s="175" t="s">
        <v>744</v>
      </c>
      <c r="D427" s="175" t="s">
        <v>38</v>
      </c>
      <c r="E427" s="176">
        <f t="shared" si="107"/>
        <v>79374.999999999971</v>
      </c>
      <c r="F427" s="176">
        <f t="shared" si="107"/>
        <v>81654.999999999971</v>
      </c>
      <c r="G427" s="176">
        <f t="shared" si="107"/>
        <v>84712.999999999956</v>
      </c>
      <c r="H427" s="176">
        <f t="shared" si="107"/>
        <v>87770.999999999956</v>
      </c>
      <c r="I427" s="176">
        <f t="shared" si="107"/>
        <v>90828.999999999942</v>
      </c>
      <c r="J427" s="176">
        <f t="shared" si="107"/>
        <v>90828.999999999942</v>
      </c>
      <c r="K427" s="176">
        <f t="shared" si="107"/>
        <v>90828.999999999942</v>
      </c>
      <c r="L427" s="176">
        <f t="shared" si="107"/>
        <v>90828.999999999942</v>
      </c>
      <c r="M427" s="176">
        <f t="shared" si="107"/>
        <v>90828.999999999942</v>
      </c>
      <c r="N427" s="176">
        <f t="shared" si="107"/>
        <v>90828.999999999942</v>
      </c>
      <c r="O427" s="176">
        <f t="shared" si="107"/>
        <v>90828.999999999942</v>
      </c>
      <c r="P427" s="176">
        <f t="shared" si="107"/>
        <v>90828.999999999942</v>
      </c>
      <c r="Q427" s="176">
        <f t="shared" si="107"/>
        <v>90828.999999999942</v>
      </c>
      <c r="R427" s="176">
        <f t="shared" si="107"/>
        <v>90828.999999999942</v>
      </c>
      <c r="S427" s="176">
        <f t="shared" si="107"/>
        <v>90828.999999999942</v>
      </c>
      <c r="T427" s="176">
        <f t="shared" ref="T427:AH427" si="108">(T351*2.5*1000)+(T370*1.2*1000)</f>
        <v>90828.999999999942</v>
      </c>
      <c r="U427" s="176">
        <f t="shared" si="108"/>
        <v>90828.999999999942</v>
      </c>
      <c r="V427" s="176">
        <f t="shared" si="108"/>
        <v>90828.999999999942</v>
      </c>
      <c r="W427" s="176">
        <f t="shared" si="108"/>
        <v>90828.999999999942</v>
      </c>
      <c r="X427" s="176">
        <f t="shared" si="108"/>
        <v>90828.999999999942</v>
      </c>
      <c r="Y427" s="176">
        <f t="shared" si="108"/>
        <v>90828.999999999942</v>
      </c>
      <c r="Z427" s="176">
        <f t="shared" si="108"/>
        <v>90828.999999999942</v>
      </c>
      <c r="AA427" s="176">
        <f t="shared" si="108"/>
        <v>90828.999999999942</v>
      </c>
      <c r="AB427" s="176">
        <f t="shared" si="108"/>
        <v>90828.999999999942</v>
      </c>
      <c r="AC427" s="176">
        <f t="shared" si="108"/>
        <v>90828.999999999942</v>
      </c>
      <c r="AD427" s="176">
        <f t="shared" si="108"/>
        <v>90828.999999999942</v>
      </c>
      <c r="AE427" s="176">
        <f t="shared" si="108"/>
        <v>90828.999999999942</v>
      </c>
      <c r="AF427" s="176">
        <f t="shared" si="108"/>
        <v>90828.999999999942</v>
      </c>
      <c r="AG427" s="176">
        <f t="shared" si="108"/>
        <v>90828.999999999942</v>
      </c>
      <c r="AH427" s="176">
        <f t="shared" si="108"/>
        <v>90828.999999999942</v>
      </c>
      <c r="AI427" s="176">
        <f t="shared" si="106"/>
        <v>2695067.9999999995</v>
      </c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</row>
    <row r="428" spans="1:52" ht="14.4" outlineLevel="3">
      <c r="A428" s="173"/>
      <c r="B428" s="174" t="s">
        <v>54</v>
      </c>
      <c r="C428" s="175" t="s">
        <v>745</v>
      </c>
      <c r="D428" s="175" t="s">
        <v>38</v>
      </c>
      <c r="E428" s="176">
        <f t="shared" ref="E428:AH434" si="109">(E352*2.5*1000)+(E371*1.2*1000)</f>
        <v>203062.49999999994</v>
      </c>
      <c r="F428" s="176">
        <f t="shared" si="109"/>
        <v>206890.49999999994</v>
      </c>
      <c r="G428" s="176">
        <f t="shared" si="109"/>
        <v>228714.16666666663</v>
      </c>
      <c r="H428" s="176">
        <f t="shared" si="109"/>
        <v>272065.83333333331</v>
      </c>
      <c r="I428" s="176">
        <f t="shared" si="109"/>
        <v>293889.49999999994</v>
      </c>
      <c r="J428" s="176">
        <f t="shared" si="109"/>
        <v>293889.49999999994</v>
      </c>
      <c r="K428" s="176">
        <f t="shared" si="109"/>
        <v>293889.49999999994</v>
      </c>
      <c r="L428" s="176">
        <f t="shared" si="109"/>
        <v>293889.49999999994</v>
      </c>
      <c r="M428" s="176">
        <f t="shared" si="109"/>
        <v>293889.49999999994</v>
      </c>
      <c r="N428" s="176">
        <f t="shared" si="109"/>
        <v>293889.49999999994</v>
      </c>
      <c r="O428" s="176">
        <f t="shared" si="109"/>
        <v>293889.49999999994</v>
      </c>
      <c r="P428" s="176">
        <f t="shared" si="109"/>
        <v>293889.49999999994</v>
      </c>
      <c r="Q428" s="176">
        <f t="shared" si="109"/>
        <v>293889.49999999994</v>
      </c>
      <c r="R428" s="176">
        <f t="shared" si="109"/>
        <v>293889.49999999994</v>
      </c>
      <c r="S428" s="176">
        <f t="shared" si="109"/>
        <v>293889.49999999994</v>
      </c>
      <c r="T428" s="176">
        <f t="shared" si="109"/>
        <v>293889.49999999994</v>
      </c>
      <c r="U428" s="176">
        <f t="shared" si="109"/>
        <v>293889.49999999994</v>
      </c>
      <c r="V428" s="176">
        <f t="shared" si="109"/>
        <v>293889.49999999994</v>
      </c>
      <c r="W428" s="176">
        <f t="shared" si="109"/>
        <v>293889.49999999994</v>
      </c>
      <c r="X428" s="176">
        <f t="shared" si="109"/>
        <v>293889.49999999994</v>
      </c>
      <c r="Y428" s="176">
        <f t="shared" si="109"/>
        <v>293889.49999999994</v>
      </c>
      <c r="Z428" s="176">
        <f t="shared" si="109"/>
        <v>293889.49999999994</v>
      </c>
      <c r="AA428" s="176">
        <f t="shared" si="109"/>
        <v>293889.49999999994</v>
      </c>
      <c r="AB428" s="176">
        <f t="shared" si="109"/>
        <v>293889.49999999994</v>
      </c>
      <c r="AC428" s="176">
        <f t="shared" si="109"/>
        <v>293889.49999999994</v>
      </c>
      <c r="AD428" s="176">
        <f t="shared" si="109"/>
        <v>293889.49999999994</v>
      </c>
      <c r="AE428" s="176">
        <f t="shared" si="109"/>
        <v>293889.49999999994</v>
      </c>
      <c r="AF428" s="176">
        <f t="shared" si="109"/>
        <v>293889.49999999994</v>
      </c>
      <c r="AG428" s="176">
        <f t="shared" si="109"/>
        <v>293889.49999999994</v>
      </c>
      <c r="AH428" s="176">
        <f t="shared" si="109"/>
        <v>293889.49999999994</v>
      </c>
      <c r="AI428" s="176">
        <f t="shared" si="106"/>
        <v>8551859.9999999981</v>
      </c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</row>
    <row r="429" spans="1:52" ht="14.4" outlineLevel="3">
      <c r="A429" s="173" t="s">
        <v>746</v>
      </c>
      <c r="B429" s="181" t="s">
        <v>55</v>
      </c>
      <c r="C429" s="182" t="s">
        <v>747</v>
      </c>
      <c r="D429" s="182" t="s">
        <v>38</v>
      </c>
      <c r="E429" s="177">
        <f t="shared" si="109"/>
        <v>15700.000000000075</v>
      </c>
      <c r="F429" s="177">
        <f t="shared" si="109"/>
        <v>15700.000000000075</v>
      </c>
      <c r="G429" s="177">
        <f t="shared" si="109"/>
        <v>15700.000000000075</v>
      </c>
      <c r="H429" s="177">
        <f t="shared" si="109"/>
        <v>15700.000000000075</v>
      </c>
      <c r="I429" s="177">
        <f t="shared" si="109"/>
        <v>15700.000000000075</v>
      </c>
      <c r="J429" s="183">
        <f t="shared" si="109"/>
        <v>5249.9999999999854</v>
      </c>
      <c r="K429" s="183">
        <f t="shared" si="109"/>
        <v>5249.9999999999854</v>
      </c>
      <c r="L429" s="183">
        <f t="shared" si="109"/>
        <v>5249.9999999999854</v>
      </c>
      <c r="M429" s="183">
        <f t="shared" si="109"/>
        <v>5249.9999999999854</v>
      </c>
      <c r="N429" s="183">
        <f t="shared" si="109"/>
        <v>5249.9999999999854</v>
      </c>
      <c r="O429" s="183">
        <f t="shared" si="109"/>
        <v>5249.9999999999854</v>
      </c>
      <c r="P429" s="183">
        <f t="shared" si="109"/>
        <v>5249.9999999999854</v>
      </c>
      <c r="Q429" s="183">
        <f t="shared" si="109"/>
        <v>5249.9999999999854</v>
      </c>
      <c r="R429" s="183">
        <f t="shared" si="109"/>
        <v>5249.9999999999854</v>
      </c>
      <c r="S429" s="183">
        <f t="shared" si="109"/>
        <v>5249.9999999999854</v>
      </c>
      <c r="T429" s="183">
        <f t="shared" si="109"/>
        <v>5249.9999999999854</v>
      </c>
      <c r="U429" s="183">
        <f t="shared" si="109"/>
        <v>5249.9999999999854</v>
      </c>
      <c r="V429" s="183">
        <f t="shared" si="109"/>
        <v>5249.9999999999854</v>
      </c>
      <c r="W429" s="183">
        <f t="shared" si="109"/>
        <v>5249.9999999999854</v>
      </c>
      <c r="X429" s="183">
        <f t="shared" si="109"/>
        <v>5249.9999999999854</v>
      </c>
      <c r="Y429" s="183">
        <f t="shared" si="109"/>
        <v>5249.9999999999854</v>
      </c>
      <c r="Z429" s="183">
        <f t="shared" si="109"/>
        <v>5249.9999999999854</v>
      </c>
      <c r="AA429" s="183">
        <f t="shared" si="109"/>
        <v>5249.9999999999854</v>
      </c>
      <c r="AB429" s="183">
        <f t="shared" si="109"/>
        <v>5249.9999999999854</v>
      </c>
      <c r="AC429" s="183">
        <f t="shared" si="109"/>
        <v>5249.9999999999854</v>
      </c>
      <c r="AD429" s="183">
        <f t="shared" si="109"/>
        <v>5249.9999999999854</v>
      </c>
      <c r="AE429" s="183">
        <f t="shared" si="109"/>
        <v>5249.9999999999854</v>
      </c>
      <c r="AF429" s="183">
        <f t="shared" si="109"/>
        <v>5249.9999999999854</v>
      </c>
      <c r="AG429" s="183">
        <f t="shared" si="109"/>
        <v>5249.9999999999854</v>
      </c>
      <c r="AH429" s="183">
        <f t="shared" si="109"/>
        <v>5249.9999999999854</v>
      </c>
      <c r="AI429" s="183">
        <f t="shared" si="106"/>
        <v>209750.00000000023</v>
      </c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</row>
    <row r="430" spans="1:52" ht="14.4" outlineLevel="3">
      <c r="A430" s="173" t="s">
        <v>746</v>
      </c>
      <c r="B430" s="181" t="s">
        <v>766</v>
      </c>
      <c r="C430" s="182" t="s">
        <v>749</v>
      </c>
      <c r="D430" s="182" t="s">
        <v>38</v>
      </c>
      <c r="E430" s="177">
        <f t="shared" si="109"/>
        <v>199.99999999996021</v>
      </c>
      <c r="F430" s="177">
        <f t="shared" si="109"/>
        <v>199.99999999996021</v>
      </c>
      <c r="G430" s="177">
        <f t="shared" si="109"/>
        <v>199.99999999996021</v>
      </c>
      <c r="H430" s="177">
        <f t="shared" si="109"/>
        <v>199.99999999996021</v>
      </c>
      <c r="I430" s="177">
        <f t="shared" si="109"/>
        <v>199.99999999996021</v>
      </c>
      <c r="J430" s="183">
        <f t="shared" si="109"/>
        <v>0</v>
      </c>
      <c r="K430" s="183">
        <f t="shared" si="109"/>
        <v>0</v>
      </c>
      <c r="L430" s="183">
        <f t="shared" si="109"/>
        <v>0</v>
      </c>
      <c r="M430" s="183">
        <f t="shared" si="109"/>
        <v>0</v>
      </c>
      <c r="N430" s="183">
        <f t="shared" si="109"/>
        <v>0</v>
      </c>
      <c r="O430" s="183">
        <f t="shared" si="109"/>
        <v>0</v>
      </c>
      <c r="P430" s="183">
        <f t="shared" si="109"/>
        <v>0</v>
      </c>
      <c r="Q430" s="183">
        <f t="shared" si="109"/>
        <v>0</v>
      </c>
      <c r="R430" s="183">
        <f t="shared" si="109"/>
        <v>0</v>
      </c>
      <c r="S430" s="183">
        <f t="shared" si="109"/>
        <v>0</v>
      </c>
      <c r="T430" s="183">
        <f t="shared" si="109"/>
        <v>0</v>
      </c>
      <c r="U430" s="183">
        <f t="shared" si="109"/>
        <v>0</v>
      </c>
      <c r="V430" s="183">
        <f t="shared" si="109"/>
        <v>0</v>
      </c>
      <c r="W430" s="183">
        <f t="shared" si="109"/>
        <v>0</v>
      </c>
      <c r="X430" s="183">
        <f t="shared" si="109"/>
        <v>0</v>
      </c>
      <c r="Y430" s="183">
        <f t="shared" si="109"/>
        <v>0</v>
      </c>
      <c r="Z430" s="183">
        <f t="shared" si="109"/>
        <v>0</v>
      </c>
      <c r="AA430" s="183">
        <f t="shared" si="109"/>
        <v>0</v>
      </c>
      <c r="AB430" s="183">
        <f t="shared" si="109"/>
        <v>0</v>
      </c>
      <c r="AC430" s="183">
        <f t="shared" si="109"/>
        <v>0</v>
      </c>
      <c r="AD430" s="183">
        <f t="shared" si="109"/>
        <v>0</v>
      </c>
      <c r="AE430" s="183">
        <f t="shared" si="109"/>
        <v>0</v>
      </c>
      <c r="AF430" s="183">
        <f t="shared" si="109"/>
        <v>0</v>
      </c>
      <c r="AG430" s="183">
        <f t="shared" si="109"/>
        <v>0</v>
      </c>
      <c r="AH430" s="183">
        <f t="shared" si="109"/>
        <v>0</v>
      </c>
      <c r="AI430" s="183">
        <f t="shared" si="106"/>
        <v>999.99999999980105</v>
      </c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</row>
    <row r="431" spans="1:52" ht="14.4" outlineLevel="3">
      <c r="A431" s="173" t="s">
        <v>746</v>
      </c>
      <c r="B431" s="181" t="s">
        <v>767</v>
      </c>
      <c r="C431" s="182" t="s">
        <v>751</v>
      </c>
      <c r="D431" s="182" t="s">
        <v>38</v>
      </c>
      <c r="E431" s="177">
        <f t="shared" si="109"/>
        <v>227087.50000000009</v>
      </c>
      <c r="F431" s="177">
        <f t="shared" si="109"/>
        <v>242387.50000000009</v>
      </c>
      <c r="G431" s="177">
        <f t="shared" si="109"/>
        <v>243343.50000000009</v>
      </c>
      <c r="H431" s="177">
        <f t="shared" si="109"/>
        <v>244299.50000000006</v>
      </c>
      <c r="I431" s="177">
        <f t="shared" si="109"/>
        <v>245255.50000000006</v>
      </c>
      <c r="J431" s="183">
        <f t="shared" si="109"/>
        <v>232105.50000000009</v>
      </c>
      <c r="K431" s="183">
        <f t="shared" si="109"/>
        <v>232105.50000000009</v>
      </c>
      <c r="L431" s="183">
        <f t="shared" si="109"/>
        <v>232105.50000000009</v>
      </c>
      <c r="M431" s="183">
        <f t="shared" si="109"/>
        <v>232105.50000000009</v>
      </c>
      <c r="N431" s="183">
        <f t="shared" si="109"/>
        <v>232105.50000000009</v>
      </c>
      <c r="O431" s="183">
        <f t="shared" si="109"/>
        <v>232105.50000000009</v>
      </c>
      <c r="P431" s="183">
        <f t="shared" si="109"/>
        <v>232105.50000000009</v>
      </c>
      <c r="Q431" s="183">
        <f t="shared" si="109"/>
        <v>232105.50000000009</v>
      </c>
      <c r="R431" s="183">
        <f t="shared" si="109"/>
        <v>232105.50000000009</v>
      </c>
      <c r="S431" s="183">
        <f t="shared" si="109"/>
        <v>232105.50000000009</v>
      </c>
      <c r="T431" s="183">
        <f t="shared" si="109"/>
        <v>232105.50000000009</v>
      </c>
      <c r="U431" s="183">
        <f t="shared" si="109"/>
        <v>232105.50000000009</v>
      </c>
      <c r="V431" s="183">
        <f t="shared" si="109"/>
        <v>232105.50000000009</v>
      </c>
      <c r="W431" s="183">
        <f t="shared" si="109"/>
        <v>232105.50000000009</v>
      </c>
      <c r="X431" s="183">
        <f t="shared" si="109"/>
        <v>232105.50000000009</v>
      </c>
      <c r="Y431" s="183">
        <f t="shared" si="109"/>
        <v>232105.50000000009</v>
      </c>
      <c r="Z431" s="183">
        <f t="shared" si="109"/>
        <v>232105.50000000009</v>
      </c>
      <c r="AA431" s="183">
        <f t="shared" si="109"/>
        <v>232105.50000000009</v>
      </c>
      <c r="AB431" s="183">
        <f t="shared" si="109"/>
        <v>232105.50000000009</v>
      </c>
      <c r="AC431" s="183">
        <f t="shared" si="109"/>
        <v>232105.50000000009</v>
      </c>
      <c r="AD431" s="183">
        <f t="shared" si="109"/>
        <v>232105.50000000009</v>
      </c>
      <c r="AE431" s="183">
        <f t="shared" si="109"/>
        <v>232105.50000000009</v>
      </c>
      <c r="AF431" s="183">
        <f t="shared" si="109"/>
        <v>232105.50000000009</v>
      </c>
      <c r="AG431" s="183">
        <f t="shared" si="109"/>
        <v>232105.50000000009</v>
      </c>
      <c r="AH431" s="183">
        <f t="shared" si="109"/>
        <v>232105.50000000009</v>
      </c>
      <c r="AI431" s="183">
        <f t="shared" si="106"/>
        <v>7005011.0000000009</v>
      </c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</row>
    <row r="432" spans="1:52" ht="14.4" outlineLevel="3">
      <c r="A432" s="173" t="s">
        <v>752</v>
      </c>
      <c r="B432" s="184" t="s">
        <v>768</v>
      </c>
      <c r="C432" s="185" t="s">
        <v>754</v>
      </c>
      <c r="D432" s="185" t="s">
        <v>38</v>
      </c>
      <c r="E432" s="177">
        <f t="shared" si="109"/>
        <v>231937.50000000023</v>
      </c>
      <c r="F432" s="177">
        <f t="shared" si="109"/>
        <v>249709.50000000023</v>
      </c>
      <c r="G432" s="177">
        <f t="shared" si="109"/>
        <v>249709.50000000023</v>
      </c>
      <c r="H432" s="186">
        <f t="shared" si="109"/>
        <v>227809.5000000002</v>
      </c>
      <c r="I432" s="186">
        <f t="shared" si="109"/>
        <v>227809.5000000002</v>
      </c>
      <c r="J432" s="186">
        <f t="shared" si="109"/>
        <v>227809.5000000002</v>
      </c>
      <c r="K432" s="186">
        <f t="shared" si="109"/>
        <v>227809.5000000002</v>
      </c>
      <c r="L432" s="186">
        <f t="shared" si="109"/>
        <v>227809.5000000002</v>
      </c>
      <c r="M432" s="186">
        <f t="shared" si="109"/>
        <v>227809.5000000002</v>
      </c>
      <c r="N432" s="186">
        <f t="shared" si="109"/>
        <v>227809.5000000002</v>
      </c>
      <c r="O432" s="186">
        <f t="shared" si="109"/>
        <v>227809.5000000002</v>
      </c>
      <c r="P432" s="186">
        <f t="shared" si="109"/>
        <v>227809.5000000002</v>
      </c>
      <c r="Q432" s="186">
        <f t="shared" si="109"/>
        <v>227809.5000000002</v>
      </c>
      <c r="R432" s="186">
        <f t="shared" si="109"/>
        <v>227809.5000000002</v>
      </c>
      <c r="S432" s="186">
        <f t="shared" si="109"/>
        <v>227809.5000000002</v>
      </c>
      <c r="T432" s="186">
        <f t="shared" si="109"/>
        <v>227809.5000000002</v>
      </c>
      <c r="U432" s="186">
        <f t="shared" si="109"/>
        <v>227809.5000000002</v>
      </c>
      <c r="V432" s="186">
        <f t="shared" si="109"/>
        <v>227809.5000000002</v>
      </c>
      <c r="W432" s="186">
        <f t="shared" si="109"/>
        <v>227809.5000000002</v>
      </c>
      <c r="X432" s="186">
        <f t="shared" si="109"/>
        <v>227809.5000000002</v>
      </c>
      <c r="Y432" s="186">
        <f t="shared" si="109"/>
        <v>227809.5000000002</v>
      </c>
      <c r="Z432" s="186">
        <f t="shared" si="109"/>
        <v>227809.5000000002</v>
      </c>
      <c r="AA432" s="186">
        <f t="shared" si="109"/>
        <v>227809.5000000002</v>
      </c>
      <c r="AB432" s="186">
        <f t="shared" si="109"/>
        <v>227809.5000000002</v>
      </c>
      <c r="AC432" s="186">
        <f t="shared" si="109"/>
        <v>227809.5000000002</v>
      </c>
      <c r="AD432" s="186">
        <f t="shared" si="109"/>
        <v>227809.5000000002</v>
      </c>
      <c r="AE432" s="186">
        <f t="shared" si="109"/>
        <v>227809.5000000002</v>
      </c>
      <c r="AF432" s="186">
        <f t="shared" si="109"/>
        <v>227809.5000000002</v>
      </c>
      <c r="AG432" s="186">
        <f t="shared" si="109"/>
        <v>227809.5000000002</v>
      </c>
      <c r="AH432" s="186">
        <f t="shared" si="109"/>
        <v>227809.5000000002</v>
      </c>
      <c r="AI432" s="186">
        <f t="shared" si="106"/>
        <v>6882213.0000000019</v>
      </c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</row>
    <row r="433" spans="1:52" ht="14.4" outlineLevel="3">
      <c r="A433" s="173" t="s">
        <v>752</v>
      </c>
      <c r="B433" s="184" t="s">
        <v>769</v>
      </c>
      <c r="C433" s="185" t="s">
        <v>756</v>
      </c>
      <c r="D433" s="185" t="s">
        <v>38</v>
      </c>
      <c r="E433" s="177">
        <f t="shared" si="109"/>
        <v>418699.99999999994</v>
      </c>
      <c r="F433" s="177">
        <f t="shared" si="109"/>
        <v>418699.99999999994</v>
      </c>
      <c r="G433" s="177">
        <f t="shared" si="109"/>
        <v>421466.66666666657</v>
      </c>
      <c r="H433" s="186">
        <f t="shared" si="109"/>
        <v>400158.33333333331</v>
      </c>
      <c r="I433" s="186">
        <f t="shared" si="109"/>
        <v>402925.00000000006</v>
      </c>
      <c r="J433" s="186">
        <f t="shared" si="109"/>
        <v>402925.00000000006</v>
      </c>
      <c r="K433" s="186">
        <f t="shared" si="109"/>
        <v>402925.00000000006</v>
      </c>
      <c r="L433" s="186">
        <f t="shared" si="109"/>
        <v>402925.00000000006</v>
      </c>
      <c r="M433" s="186">
        <f t="shared" si="109"/>
        <v>402925.00000000006</v>
      </c>
      <c r="N433" s="186">
        <f t="shared" si="109"/>
        <v>402925.00000000006</v>
      </c>
      <c r="O433" s="186">
        <f t="shared" si="109"/>
        <v>402925.00000000006</v>
      </c>
      <c r="P433" s="186">
        <f t="shared" si="109"/>
        <v>402925.00000000006</v>
      </c>
      <c r="Q433" s="186">
        <f t="shared" si="109"/>
        <v>402925.00000000006</v>
      </c>
      <c r="R433" s="186">
        <f t="shared" si="109"/>
        <v>402925.00000000006</v>
      </c>
      <c r="S433" s="186">
        <f t="shared" si="109"/>
        <v>402925.00000000006</v>
      </c>
      <c r="T433" s="186">
        <f t="shared" si="109"/>
        <v>402925.00000000006</v>
      </c>
      <c r="U433" s="186">
        <f t="shared" si="109"/>
        <v>402925.00000000006</v>
      </c>
      <c r="V433" s="186">
        <f t="shared" si="109"/>
        <v>402925.00000000006</v>
      </c>
      <c r="W433" s="186">
        <f t="shared" si="109"/>
        <v>402925.00000000006</v>
      </c>
      <c r="X433" s="186">
        <f t="shared" si="109"/>
        <v>402925.00000000006</v>
      </c>
      <c r="Y433" s="186">
        <f t="shared" si="109"/>
        <v>402925.00000000006</v>
      </c>
      <c r="Z433" s="186">
        <f t="shared" si="109"/>
        <v>402925.00000000006</v>
      </c>
      <c r="AA433" s="186">
        <f t="shared" si="109"/>
        <v>402925.00000000006</v>
      </c>
      <c r="AB433" s="186">
        <f t="shared" si="109"/>
        <v>402925.00000000006</v>
      </c>
      <c r="AC433" s="186">
        <f t="shared" si="109"/>
        <v>402925.00000000006</v>
      </c>
      <c r="AD433" s="186">
        <f t="shared" si="109"/>
        <v>402925.00000000006</v>
      </c>
      <c r="AE433" s="186">
        <f t="shared" si="109"/>
        <v>402925.00000000006</v>
      </c>
      <c r="AF433" s="186">
        <f t="shared" si="109"/>
        <v>402925.00000000006</v>
      </c>
      <c r="AG433" s="186">
        <f t="shared" si="109"/>
        <v>402925.00000000006</v>
      </c>
      <c r="AH433" s="186">
        <f t="shared" si="109"/>
        <v>402925.00000000006</v>
      </c>
      <c r="AI433" s="186">
        <f t="shared" si="106"/>
        <v>12135075</v>
      </c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</row>
    <row r="434" spans="1:52" ht="14.4" outlineLevel="3">
      <c r="A434" s="173"/>
      <c r="B434" s="174" t="s">
        <v>770</v>
      </c>
      <c r="C434" s="175" t="s">
        <v>758</v>
      </c>
      <c r="D434" s="175" t="s">
        <v>38</v>
      </c>
      <c r="E434" s="176">
        <f t="shared" si="109"/>
        <v>2175.0000000001537</v>
      </c>
      <c r="F434" s="176">
        <f t="shared" si="109"/>
        <v>2175.0000000001537</v>
      </c>
      <c r="G434" s="176">
        <f t="shared" si="109"/>
        <v>18284.16666666673</v>
      </c>
      <c r="H434" s="176">
        <f t="shared" si="109"/>
        <v>23225.833333333307</v>
      </c>
      <c r="I434" s="176">
        <f t="shared" si="109"/>
        <v>28167.499999999884</v>
      </c>
      <c r="J434" s="176">
        <f t="shared" si="109"/>
        <v>28167.499999999884</v>
      </c>
      <c r="K434" s="176">
        <f t="shared" si="109"/>
        <v>28167.499999999884</v>
      </c>
      <c r="L434" s="176">
        <f t="shared" si="109"/>
        <v>28167.499999999884</v>
      </c>
      <c r="M434" s="176">
        <f t="shared" si="109"/>
        <v>28167.499999999884</v>
      </c>
      <c r="N434" s="176">
        <f t="shared" si="109"/>
        <v>28167.499999999884</v>
      </c>
      <c r="O434" s="176">
        <f t="shared" si="109"/>
        <v>28167.499999999884</v>
      </c>
      <c r="P434" s="176">
        <f t="shared" si="109"/>
        <v>28167.499999999884</v>
      </c>
      <c r="Q434" s="176">
        <f t="shared" si="109"/>
        <v>28167.499999999884</v>
      </c>
      <c r="R434" s="176">
        <f t="shared" si="109"/>
        <v>28167.499999999884</v>
      </c>
      <c r="S434" s="176">
        <f t="shared" si="109"/>
        <v>28167.499999999884</v>
      </c>
      <c r="T434" s="176">
        <f t="shared" si="109"/>
        <v>28167.499999999884</v>
      </c>
      <c r="U434" s="176">
        <f t="shared" si="109"/>
        <v>28167.499999999884</v>
      </c>
      <c r="V434" s="176">
        <f t="shared" si="109"/>
        <v>28167.499999999884</v>
      </c>
      <c r="W434" s="176">
        <f t="shared" si="109"/>
        <v>28167.499999999884</v>
      </c>
      <c r="X434" s="176">
        <f t="shared" si="109"/>
        <v>28167.499999999884</v>
      </c>
      <c r="Y434" s="176">
        <f t="shared" si="109"/>
        <v>28167.499999999884</v>
      </c>
      <c r="Z434" s="176">
        <f t="shared" si="109"/>
        <v>28167.499999999884</v>
      </c>
      <c r="AA434" s="176">
        <f t="shared" si="109"/>
        <v>28167.499999999884</v>
      </c>
      <c r="AB434" s="176">
        <f t="shared" si="109"/>
        <v>28167.499999999884</v>
      </c>
      <c r="AC434" s="176">
        <f t="shared" si="109"/>
        <v>28167.499999999884</v>
      </c>
      <c r="AD434" s="176">
        <f t="shared" si="109"/>
        <v>28167.499999999884</v>
      </c>
      <c r="AE434" s="176">
        <f t="shared" si="109"/>
        <v>28167.499999999884</v>
      </c>
      <c r="AF434" s="176">
        <f t="shared" si="109"/>
        <v>28167.499999999884</v>
      </c>
      <c r="AG434" s="176">
        <f t="shared" si="109"/>
        <v>28167.499999999884</v>
      </c>
      <c r="AH434" s="176">
        <f t="shared" si="109"/>
        <v>28167.499999999884</v>
      </c>
      <c r="AI434" s="176">
        <f t="shared" si="106"/>
        <v>778214.99999999732</v>
      </c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</row>
    <row r="435" spans="1:52" ht="14.4">
      <c r="B435" s="15"/>
      <c r="C435" s="16" t="s">
        <v>99</v>
      </c>
      <c r="D435" s="17"/>
      <c r="E435" s="121"/>
      <c r="F435" s="121"/>
      <c r="G435" s="121"/>
      <c r="H435" s="121"/>
      <c r="I435" s="121"/>
      <c r="J435" s="121"/>
      <c r="K435" s="121"/>
      <c r="L435" s="121"/>
      <c r="M435" s="121"/>
      <c r="N435" s="121"/>
      <c r="O435" s="121"/>
      <c r="P435" s="121"/>
      <c r="Q435" s="121"/>
      <c r="R435" s="121"/>
      <c r="S435" s="121"/>
      <c r="T435" s="121"/>
      <c r="U435" s="121"/>
      <c r="V435" s="121"/>
      <c r="W435" s="121"/>
      <c r="X435" s="121"/>
      <c r="Y435" s="121"/>
      <c r="Z435" s="121"/>
      <c r="AA435" s="121"/>
      <c r="AB435" s="121"/>
      <c r="AC435" s="121"/>
      <c r="AD435" s="121"/>
      <c r="AE435" s="121"/>
      <c r="AF435" s="121"/>
      <c r="AG435" s="121"/>
      <c r="AH435" s="121"/>
      <c r="AI435" s="121"/>
    </row>
    <row r="436" spans="1:52" ht="14.4">
      <c r="A436" s="173"/>
      <c r="B436" s="174"/>
      <c r="C436" s="188" t="s">
        <v>100</v>
      </c>
      <c r="D436" s="188"/>
      <c r="E436" s="177">
        <f t="shared" ref="E436:AH436" si="110">E379</f>
        <v>2368450</v>
      </c>
      <c r="F436" s="177">
        <f t="shared" si="110"/>
        <v>2407930</v>
      </c>
      <c r="G436" s="177">
        <f t="shared" si="110"/>
        <v>2467885</v>
      </c>
      <c r="H436" s="177">
        <f t="shared" si="110"/>
        <v>2287949.9999999995</v>
      </c>
      <c r="I436" s="177">
        <f t="shared" si="110"/>
        <v>2290224.9999999995</v>
      </c>
      <c r="J436" s="177">
        <f t="shared" si="110"/>
        <v>2236044.9999999995</v>
      </c>
      <c r="K436" s="177">
        <f t="shared" si="110"/>
        <v>2236044.9999999995</v>
      </c>
      <c r="L436" s="177">
        <f t="shared" si="110"/>
        <v>2236044.9999999995</v>
      </c>
      <c r="M436" s="177">
        <f t="shared" si="110"/>
        <v>2236044.9999999995</v>
      </c>
      <c r="N436" s="177">
        <f t="shared" si="110"/>
        <v>2236044.9999999995</v>
      </c>
      <c r="O436" s="177">
        <f t="shared" si="110"/>
        <v>2236044.9999999995</v>
      </c>
      <c r="P436" s="177">
        <f t="shared" si="110"/>
        <v>2236044.9999999995</v>
      </c>
      <c r="Q436" s="177">
        <f t="shared" si="110"/>
        <v>2236044.9999999995</v>
      </c>
      <c r="R436" s="177">
        <f t="shared" si="110"/>
        <v>2236044.9999999995</v>
      </c>
      <c r="S436" s="177">
        <f t="shared" si="110"/>
        <v>2236044.9999999995</v>
      </c>
      <c r="T436" s="177">
        <f t="shared" si="110"/>
        <v>2236044.9999999995</v>
      </c>
      <c r="U436" s="177">
        <f t="shared" si="110"/>
        <v>2236044.9999999995</v>
      </c>
      <c r="V436" s="177">
        <f t="shared" si="110"/>
        <v>2236044.9999999995</v>
      </c>
      <c r="W436" s="177">
        <f t="shared" si="110"/>
        <v>2236044.9999999995</v>
      </c>
      <c r="X436" s="177">
        <f t="shared" si="110"/>
        <v>2236044.9999999995</v>
      </c>
      <c r="Y436" s="177">
        <f t="shared" si="110"/>
        <v>2236044.9999999995</v>
      </c>
      <c r="Z436" s="177">
        <f t="shared" si="110"/>
        <v>2236044.9999999995</v>
      </c>
      <c r="AA436" s="177">
        <f t="shared" si="110"/>
        <v>2236044.9999999995</v>
      </c>
      <c r="AB436" s="177">
        <f t="shared" si="110"/>
        <v>2236044.9999999995</v>
      </c>
      <c r="AC436" s="177">
        <f t="shared" si="110"/>
        <v>2236044.9999999995</v>
      </c>
      <c r="AD436" s="177">
        <f t="shared" si="110"/>
        <v>2236044.9999999995</v>
      </c>
      <c r="AE436" s="177">
        <f t="shared" si="110"/>
        <v>2236044.9999999995</v>
      </c>
      <c r="AF436" s="177">
        <f t="shared" si="110"/>
        <v>2236044.9999999995</v>
      </c>
      <c r="AG436" s="177">
        <f t="shared" si="110"/>
        <v>2236044.9999999995</v>
      </c>
      <c r="AH436" s="177">
        <f t="shared" si="110"/>
        <v>2236044.9999999995</v>
      </c>
      <c r="AI436" s="177"/>
      <c r="AK436" s="120"/>
      <c r="AL436" s="10"/>
    </row>
    <row r="437" spans="1:52" ht="14.4">
      <c r="A437" s="173"/>
      <c r="B437" s="174"/>
      <c r="C437" s="188" t="s">
        <v>814</v>
      </c>
      <c r="D437" s="188"/>
      <c r="E437" s="177">
        <f>E398</f>
        <v>124175.99999999997</v>
      </c>
      <c r="F437" s="177">
        <f t="shared" ref="F437:AH437" si="111">F398</f>
        <v>228655.99999999994</v>
      </c>
      <c r="G437" s="177">
        <f t="shared" si="111"/>
        <v>228655.99999999994</v>
      </c>
      <c r="H437" s="177">
        <f t="shared" si="111"/>
        <v>286064</v>
      </c>
      <c r="I437" s="177">
        <f t="shared" si="111"/>
        <v>286064</v>
      </c>
      <c r="J437" s="177">
        <f t="shared" si="111"/>
        <v>285712.00000000006</v>
      </c>
      <c r="K437" s="177">
        <f t="shared" si="111"/>
        <v>285712.00000000006</v>
      </c>
      <c r="L437" s="177">
        <f t="shared" si="111"/>
        <v>285712.00000000006</v>
      </c>
      <c r="M437" s="177">
        <f t="shared" si="111"/>
        <v>285712.00000000006</v>
      </c>
      <c r="N437" s="177">
        <f t="shared" si="111"/>
        <v>285712.00000000006</v>
      </c>
      <c r="O437" s="177">
        <f t="shared" si="111"/>
        <v>285712.00000000006</v>
      </c>
      <c r="P437" s="177">
        <f t="shared" si="111"/>
        <v>285712.00000000006</v>
      </c>
      <c r="Q437" s="177">
        <f t="shared" si="111"/>
        <v>285712.00000000006</v>
      </c>
      <c r="R437" s="177">
        <f t="shared" si="111"/>
        <v>285712.00000000006</v>
      </c>
      <c r="S437" s="177">
        <f t="shared" si="111"/>
        <v>285712.00000000006</v>
      </c>
      <c r="T437" s="177">
        <f t="shared" si="111"/>
        <v>304560.00000000006</v>
      </c>
      <c r="U437" s="177">
        <f t="shared" si="111"/>
        <v>304560.00000000006</v>
      </c>
      <c r="V437" s="177">
        <f t="shared" si="111"/>
        <v>304560.00000000006</v>
      </c>
      <c r="W437" s="177">
        <f t="shared" si="111"/>
        <v>304560.00000000006</v>
      </c>
      <c r="X437" s="177">
        <f t="shared" si="111"/>
        <v>304560.00000000006</v>
      </c>
      <c r="Y437" s="177">
        <f t="shared" si="111"/>
        <v>304560.00000000006</v>
      </c>
      <c r="Z437" s="177">
        <f t="shared" si="111"/>
        <v>304560.00000000006</v>
      </c>
      <c r="AA437" s="177">
        <f t="shared" si="111"/>
        <v>304560.00000000006</v>
      </c>
      <c r="AB437" s="177">
        <f t="shared" si="111"/>
        <v>304560.00000000006</v>
      </c>
      <c r="AC437" s="177">
        <f t="shared" si="111"/>
        <v>304560.00000000006</v>
      </c>
      <c r="AD437" s="177">
        <f t="shared" si="111"/>
        <v>304560.00000000006</v>
      </c>
      <c r="AE437" s="177">
        <f t="shared" si="111"/>
        <v>304560.00000000006</v>
      </c>
      <c r="AF437" s="177">
        <f t="shared" si="111"/>
        <v>304560.00000000006</v>
      </c>
      <c r="AG437" s="177">
        <f t="shared" si="111"/>
        <v>304560.00000000006</v>
      </c>
      <c r="AH437" s="177">
        <f t="shared" si="111"/>
        <v>304560.00000000006</v>
      </c>
      <c r="AI437" s="177"/>
      <c r="AK437" s="120"/>
      <c r="AL437" s="10"/>
    </row>
    <row r="438" spans="1:52" ht="14.4">
      <c r="A438" s="173"/>
      <c r="B438" s="174"/>
      <c r="C438" s="188" t="s">
        <v>101</v>
      </c>
      <c r="D438" s="188"/>
      <c r="E438" s="177">
        <f t="shared" ref="E438:AH438" si="112">E417</f>
        <v>1350912.5000000005</v>
      </c>
      <c r="F438" s="177">
        <f t="shared" si="112"/>
        <v>1390092.5000000005</v>
      </c>
      <c r="G438" s="177">
        <f t="shared" si="112"/>
        <v>1437865.3333333335</v>
      </c>
      <c r="H438" s="177">
        <f t="shared" si="112"/>
        <v>1422861.1666666667</v>
      </c>
      <c r="I438" s="177">
        <f t="shared" si="112"/>
        <v>1459466.5</v>
      </c>
      <c r="J438" s="177">
        <f t="shared" si="112"/>
        <v>1435666.5</v>
      </c>
      <c r="K438" s="177">
        <f t="shared" si="112"/>
        <v>1435666.5</v>
      </c>
      <c r="L438" s="177">
        <f t="shared" si="112"/>
        <v>1435666.5</v>
      </c>
      <c r="M438" s="177">
        <f t="shared" si="112"/>
        <v>1435666.5</v>
      </c>
      <c r="N438" s="177">
        <f t="shared" si="112"/>
        <v>1435666.5</v>
      </c>
      <c r="O438" s="177">
        <f t="shared" si="112"/>
        <v>1435666.5</v>
      </c>
      <c r="P438" s="177">
        <f t="shared" si="112"/>
        <v>1435666.5</v>
      </c>
      <c r="Q438" s="177">
        <f t="shared" si="112"/>
        <v>1435666.5</v>
      </c>
      <c r="R438" s="177">
        <f t="shared" si="112"/>
        <v>1435666.5</v>
      </c>
      <c r="S438" s="177">
        <f t="shared" si="112"/>
        <v>1435666.5</v>
      </c>
      <c r="T438" s="177">
        <f t="shared" si="112"/>
        <v>1442734.5</v>
      </c>
      <c r="U438" s="177">
        <f t="shared" si="112"/>
        <v>1442734.5</v>
      </c>
      <c r="V438" s="177">
        <f t="shared" si="112"/>
        <v>1442734.5</v>
      </c>
      <c r="W438" s="177">
        <f t="shared" si="112"/>
        <v>1442734.5</v>
      </c>
      <c r="X438" s="177">
        <f t="shared" si="112"/>
        <v>1442734.5</v>
      </c>
      <c r="Y438" s="177">
        <f t="shared" si="112"/>
        <v>1442734.5</v>
      </c>
      <c r="Z438" s="177">
        <f t="shared" si="112"/>
        <v>1442734.5</v>
      </c>
      <c r="AA438" s="177">
        <f t="shared" si="112"/>
        <v>1442734.5</v>
      </c>
      <c r="AB438" s="177">
        <f t="shared" si="112"/>
        <v>1442734.5</v>
      </c>
      <c r="AC438" s="177">
        <f t="shared" si="112"/>
        <v>1442734.5</v>
      </c>
      <c r="AD438" s="177">
        <f t="shared" si="112"/>
        <v>1442734.5</v>
      </c>
      <c r="AE438" s="177">
        <f t="shared" si="112"/>
        <v>1442734.5</v>
      </c>
      <c r="AF438" s="177">
        <f t="shared" si="112"/>
        <v>1442734.5</v>
      </c>
      <c r="AG438" s="177">
        <f t="shared" si="112"/>
        <v>1442734.5</v>
      </c>
      <c r="AH438" s="177">
        <f t="shared" si="112"/>
        <v>1442734.5</v>
      </c>
      <c r="AI438" s="177"/>
      <c r="AK438" s="120"/>
      <c r="AL438" s="10"/>
    </row>
    <row r="439" spans="1:52" ht="14.4">
      <c r="A439" s="189"/>
      <c r="B439" s="174"/>
      <c r="C439" s="188" t="s">
        <v>102</v>
      </c>
      <c r="D439" s="188"/>
      <c r="E439" s="177">
        <f>E436+E437+E438</f>
        <v>3843538.5000000005</v>
      </c>
      <c r="F439" s="177">
        <f t="shared" ref="F439:AH439" si="113">F436+F437+F438</f>
        <v>4026678.5000000005</v>
      </c>
      <c r="G439" s="177">
        <f t="shared" si="113"/>
        <v>4134406.3333333335</v>
      </c>
      <c r="H439" s="177">
        <f t="shared" si="113"/>
        <v>3996875.166666666</v>
      </c>
      <c r="I439" s="177">
        <f t="shared" si="113"/>
        <v>4035755.4999999995</v>
      </c>
      <c r="J439" s="177">
        <f t="shared" si="113"/>
        <v>3957423.4999999995</v>
      </c>
      <c r="K439" s="177">
        <f t="shared" si="113"/>
        <v>3957423.4999999995</v>
      </c>
      <c r="L439" s="177">
        <f t="shared" si="113"/>
        <v>3957423.4999999995</v>
      </c>
      <c r="M439" s="177">
        <f t="shared" si="113"/>
        <v>3957423.4999999995</v>
      </c>
      <c r="N439" s="177">
        <f t="shared" si="113"/>
        <v>3957423.4999999995</v>
      </c>
      <c r="O439" s="177">
        <f t="shared" si="113"/>
        <v>3957423.4999999995</v>
      </c>
      <c r="P439" s="177">
        <f t="shared" si="113"/>
        <v>3957423.4999999995</v>
      </c>
      <c r="Q439" s="177">
        <f t="shared" si="113"/>
        <v>3957423.4999999995</v>
      </c>
      <c r="R439" s="177">
        <f t="shared" si="113"/>
        <v>3957423.4999999995</v>
      </c>
      <c r="S439" s="177">
        <f t="shared" si="113"/>
        <v>3957423.4999999995</v>
      </c>
      <c r="T439" s="177">
        <f t="shared" si="113"/>
        <v>3983339.4999999995</v>
      </c>
      <c r="U439" s="177">
        <f t="shared" si="113"/>
        <v>3983339.4999999995</v>
      </c>
      <c r="V439" s="177">
        <f t="shared" si="113"/>
        <v>3983339.4999999995</v>
      </c>
      <c r="W439" s="177">
        <f t="shared" si="113"/>
        <v>3983339.4999999995</v>
      </c>
      <c r="X439" s="177">
        <f t="shared" si="113"/>
        <v>3983339.4999999995</v>
      </c>
      <c r="Y439" s="177">
        <f t="shared" si="113"/>
        <v>3983339.4999999995</v>
      </c>
      <c r="Z439" s="177">
        <f t="shared" si="113"/>
        <v>3983339.4999999995</v>
      </c>
      <c r="AA439" s="177">
        <f t="shared" si="113"/>
        <v>3983339.4999999995</v>
      </c>
      <c r="AB439" s="177">
        <f t="shared" si="113"/>
        <v>3983339.4999999995</v>
      </c>
      <c r="AC439" s="177">
        <f t="shared" si="113"/>
        <v>3983339.4999999995</v>
      </c>
      <c r="AD439" s="177">
        <f t="shared" si="113"/>
        <v>3983339.4999999995</v>
      </c>
      <c r="AE439" s="177">
        <f t="shared" si="113"/>
        <v>3983339.4999999995</v>
      </c>
      <c r="AF439" s="177">
        <f t="shared" si="113"/>
        <v>3983339.4999999995</v>
      </c>
      <c r="AG439" s="177">
        <f t="shared" si="113"/>
        <v>3983339.4999999995</v>
      </c>
      <c r="AH439" s="177">
        <f t="shared" si="113"/>
        <v>3983339.4999999995</v>
      </c>
      <c r="AI439" s="177"/>
      <c r="AK439" s="120"/>
      <c r="AL439" s="10"/>
    </row>
    <row r="440" spans="1:52" ht="14.4">
      <c r="A440" s="173"/>
      <c r="B440" s="174"/>
      <c r="C440" s="188" t="s">
        <v>103</v>
      </c>
      <c r="D440" s="188"/>
      <c r="E440" s="177">
        <f>+E439/10000</f>
        <v>384.35385000000002</v>
      </c>
      <c r="F440" s="177">
        <f t="shared" ref="F440:AH440" si="114">+F439/10000</f>
        <v>402.66785000000004</v>
      </c>
      <c r="G440" s="177">
        <f t="shared" si="114"/>
        <v>413.44063333333332</v>
      </c>
      <c r="H440" s="177">
        <f t="shared" si="114"/>
        <v>399.68751666666662</v>
      </c>
      <c r="I440" s="177">
        <f t="shared" si="114"/>
        <v>403.57554999999996</v>
      </c>
      <c r="J440" s="177">
        <f t="shared" si="114"/>
        <v>395.74234999999993</v>
      </c>
      <c r="K440" s="177">
        <f t="shared" si="114"/>
        <v>395.74234999999993</v>
      </c>
      <c r="L440" s="177">
        <f t="shared" si="114"/>
        <v>395.74234999999993</v>
      </c>
      <c r="M440" s="177">
        <f t="shared" si="114"/>
        <v>395.74234999999993</v>
      </c>
      <c r="N440" s="177">
        <f t="shared" si="114"/>
        <v>395.74234999999993</v>
      </c>
      <c r="O440" s="177">
        <f t="shared" si="114"/>
        <v>395.74234999999993</v>
      </c>
      <c r="P440" s="177">
        <f t="shared" si="114"/>
        <v>395.74234999999993</v>
      </c>
      <c r="Q440" s="177">
        <f t="shared" si="114"/>
        <v>395.74234999999993</v>
      </c>
      <c r="R440" s="177">
        <f t="shared" si="114"/>
        <v>395.74234999999993</v>
      </c>
      <c r="S440" s="177">
        <f t="shared" si="114"/>
        <v>395.74234999999993</v>
      </c>
      <c r="T440" s="177">
        <f t="shared" si="114"/>
        <v>398.33394999999996</v>
      </c>
      <c r="U440" s="177">
        <f t="shared" si="114"/>
        <v>398.33394999999996</v>
      </c>
      <c r="V440" s="177">
        <f t="shared" si="114"/>
        <v>398.33394999999996</v>
      </c>
      <c r="W440" s="177">
        <f t="shared" si="114"/>
        <v>398.33394999999996</v>
      </c>
      <c r="X440" s="177">
        <f t="shared" si="114"/>
        <v>398.33394999999996</v>
      </c>
      <c r="Y440" s="177">
        <f t="shared" si="114"/>
        <v>398.33394999999996</v>
      </c>
      <c r="Z440" s="177">
        <f t="shared" si="114"/>
        <v>398.33394999999996</v>
      </c>
      <c r="AA440" s="177">
        <f t="shared" si="114"/>
        <v>398.33394999999996</v>
      </c>
      <c r="AB440" s="177">
        <f t="shared" si="114"/>
        <v>398.33394999999996</v>
      </c>
      <c r="AC440" s="177">
        <f t="shared" si="114"/>
        <v>398.33394999999996</v>
      </c>
      <c r="AD440" s="177">
        <f t="shared" si="114"/>
        <v>398.33394999999996</v>
      </c>
      <c r="AE440" s="177">
        <f t="shared" si="114"/>
        <v>398.33394999999996</v>
      </c>
      <c r="AF440" s="177">
        <f t="shared" si="114"/>
        <v>398.33394999999996</v>
      </c>
      <c r="AG440" s="177">
        <f t="shared" si="114"/>
        <v>398.33394999999996</v>
      </c>
      <c r="AH440" s="177">
        <f t="shared" si="114"/>
        <v>398.33394999999996</v>
      </c>
      <c r="AI440" s="177"/>
    </row>
    <row r="441" spans="1:52">
      <c r="B441" s="11"/>
      <c r="C441" s="12"/>
      <c r="D441" s="12"/>
      <c r="E441" s="112"/>
      <c r="F441" s="112"/>
      <c r="G441" s="112"/>
      <c r="H441" s="112"/>
      <c r="I441" s="112"/>
      <c r="J441" s="112"/>
      <c r="K441" s="112"/>
      <c r="L441" s="112"/>
      <c r="M441" s="112"/>
      <c r="N441" s="112"/>
      <c r="O441" s="112"/>
      <c r="P441" s="112"/>
      <c r="Q441" s="112"/>
      <c r="R441" s="112"/>
      <c r="S441" s="112"/>
      <c r="T441" s="112"/>
      <c r="U441" s="112"/>
      <c r="V441" s="112"/>
      <c r="W441" s="112"/>
      <c r="X441" s="112"/>
      <c r="Y441" s="112"/>
      <c r="Z441" s="112"/>
      <c r="AA441" s="112"/>
      <c r="AB441" s="112"/>
      <c r="AC441" s="112"/>
      <c r="AD441" s="112"/>
      <c r="AE441" s="112"/>
      <c r="AF441" s="112"/>
      <c r="AG441" s="112"/>
      <c r="AH441" s="112"/>
      <c r="AI441" s="112"/>
    </row>
    <row r="442" spans="1:52" ht="14.4">
      <c r="B442" s="18"/>
      <c r="C442" s="19" t="s">
        <v>104</v>
      </c>
      <c r="D442" s="19" t="s">
        <v>8</v>
      </c>
      <c r="E442" s="122">
        <f>(E116+E135+E154)/12000</f>
        <v>320.29487500000005</v>
      </c>
      <c r="F442" s="122"/>
      <c r="G442" s="122"/>
      <c r="H442" s="122"/>
      <c r="I442" s="122"/>
      <c r="J442" s="122"/>
      <c r="K442" s="122"/>
      <c r="L442" s="122"/>
      <c r="M442" s="122"/>
      <c r="N442" s="122"/>
      <c r="O442" s="122"/>
      <c r="P442" s="122"/>
      <c r="Q442" s="122"/>
      <c r="R442" s="122"/>
      <c r="S442" s="122"/>
      <c r="T442" s="122"/>
      <c r="U442" s="122"/>
      <c r="V442" s="122"/>
      <c r="W442" s="122"/>
      <c r="X442" s="122"/>
      <c r="Y442" s="122"/>
      <c r="Z442" s="122"/>
      <c r="AA442" s="122"/>
      <c r="AB442" s="122"/>
      <c r="AC442" s="122"/>
      <c r="AD442" s="122"/>
      <c r="AE442" s="122"/>
      <c r="AF442" s="122"/>
      <c r="AG442" s="122"/>
      <c r="AH442" s="122"/>
      <c r="AI442" s="123" t="s">
        <v>105</v>
      </c>
    </row>
    <row r="443" spans="1:52" ht="14.4">
      <c r="B443" s="18"/>
      <c r="C443" s="19" t="s">
        <v>106</v>
      </c>
      <c r="D443" s="19" t="s">
        <v>8</v>
      </c>
      <c r="E443" s="122">
        <f>E439/12000</f>
        <v>320.29487500000005</v>
      </c>
      <c r="F443" s="122">
        <f t="shared" ref="F443:AH443" si="115">F439/12000</f>
        <v>335.5565416666667</v>
      </c>
      <c r="G443" s="122">
        <f t="shared" si="115"/>
        <v>344.53386111111115</v>
      </c>
      <c r="H443" s="122">
        <f t="shared" si="115"/>
        <v>333.0729305555555</v>
      </c>
      <c r="I443" s="122">
        <f t="shared" si="115"/>
        <v>336.31295833333331</v>
      </c>
      <c r="J443" s="122">
        <f t="shared" si="115"/>
        <v>329.78529166666664</v>
      </c>
      <c r="K443" s="122">
        <f t="shared" si="115"/>
        <v>329.78529166666664</v>
      </c>
      <c r="L443" s="122">
        <f t="shared" si="115"/>
        <v>329.78529166666664</v>
      </c>
      <c r="M443" s="122">
        <f t="shared" si="115"/>
        <v>329.78529166666664</v>
      </c>
      <c r="N443" s="122">
        <f t="shared" si="115"/>
        <v>329.78529166666664</v>
      </c>
      <c r="O443" s="122">
        <f t="shared" si="115"/>
        <v>329.78529166666664</v>
      </c>
      <c r="P443" s="122">
        <f t="shared" si="115"/>
        <v>329.78529166666664</v>
      </c>
      <c r="Q443" s="122">
        <f t="shared" si="115"/>
        <v>329.78529166666664</v>
      </c>
      <c r="R443" s="122">
        <f t="shared" si="115"/>
        <v>329.78529166666664</v>
      </c>
      <c r="S443" s="122">
        <f t="shared" si="115"/>
        <v>329.78529166666664</v>
      </c>
      <c r="T443" s="122">
        <f t="shared" si="115"/>
        <v>331.94495833333332</v>
      </c>
      <c r="U443" s="122">
        <f t="shared" si="115"/>
        <v>331.94495833333332</v>
      </c>
      <c r="V443" s="122">
        <f t="shared" si="115"/>
        <v>331.94495833333332</v>
      </c>
      <c r="W443" s="122">
        <f t="shared" si="115"/>
        <v>331.94495833333332</v>
      </c>
      <c r="X443" s="122">
        <f t="shared" si="115"/>
        <v>331.94495833333332</v>
      </c>
      <c r="Y443" s="122">
        <f t="shared" si="115"/>
        <v>331.94495833333332</v>
      </c>
      <c r="Z443" s="122">
        <f t="shared" si="115"/>
        <v>331.94495833333332</v>
      </c>
      <c r="AA443" s="122">
        <f t="shared" si="115"/>
        <v>331.94495833333332</v>
      </c>
      <c r="AB443" s="122">
        <f t="shared" si="115"/>
        <v>331.94495833333332</v>
      </c>
      <c r="AC443" s="122">
        <f t="shared" si="115"/>
        <v>331.94495833333332</v>
      </c>
      <c r="AD443" s="122">
        <f t="shared" si="115"/>
        <v>331.94495833333332</v>
      </c>
      <c r="AE443" s="122">
        <f t="shared" si="115"/>
        <v>331.94495833333332</v>
      </c>
      <c r="AF443" s="122">
        <f t="shared" si="115"/>
        <v>331.94495833333332</v>
      </c>
      <c r="AG443" s="122">
        <f t="shared" si="115"/>
        <v>331.94495833333332</v>
      </c>
      <c r="AH443" s="122">
        <f t="shared" si="115"/>
        <v>331.94495833333332</v>
      </c>
      <c r="AI443" s="123">
        <f>AVERAGE(E443:AH443)</f>
        <v>331.55994861111122</v>
      </c>
    </row>
    <row r="445" spans="1:52" s="1" customFormat="1" ht="49.95" customHeight="1">
      <c r="B445" s="370" t="s">
        <v>729</v>
      </c>
      <c r="C445" s="371"/>
      <c r="D445" s="372"/>
    </row>
    <row r="446" spans="1:52" s="1" customFormat="1" ht="15.6">
      <c r="B446" s="125" t="s">
        <v>850</v>
      </c>
      <c r="C446" s="171"/>
      <c r="D446" s="92"/>
    </row>
    <row r="447" spans="1:52" s="1" customFormat="1" ht="15.6">
      <c r="B447" s="93" t="s">
        <v>730</v>
      </c>
      <c r="C447" s="94"/>
      <c r="D447" s="95"/>
    </row>
    <row r="448" spans="1:52" s="1" customFormat="1" ht="15.6">
      <c r="B448" s="96"/>
      <c r="C448" s="97"/>
      <c r="D448" s="96"/>
    </row>
    <row r="449" spans="1:52" s="1" customFormat="1" ht="18">
      <c r="B449" s="98" t="s">
        <v>731</v>
      </c>
      <c r="C449" s="99"/>
      <c r="D449" s="100"/>
    </row>
    <row r="450" spans="1:52" s="1" customFormat="1" ht="18">
      <c r="B450" s="101" t="s">
        <v>732</v>
      </c>
      <c r="C450" s="102"/>
      <c r="D450" s="103"/>
    </row>
    <row r="451" spans="1:52" s="1" customFormat="1" ht="18">
      <c r="B451" s="104" t="s">
        <v>733</v>
      </c>
      <c r="C451" s="105"/>
      <c r="D451" s="106"/>
    </row>
    <row r="452" spans="1:52" s="1" customFormat="1">
      <c r="E452" s="1">
        <v>2024</v>
      </c>
      <c r="F452" s="1">
        <f>E452+1</f>
        <v>2025</v>
      </c>
      <c r="G452" s="1">
        <f t="shared" ref="G452:AH452" si="116">F452+1</f>
        <v>2026</v>
      </c>
      <c r="H452" s="1">
        <f t="shared" si="116"/>
        <v>2027</v>
      </c>
      <c r="I452" s="1">
        <f t="shared" si="116"/>
        <v>2028</v>
      </c>
      <c r="J452" s="1">
        <f t="shared" si="116"/>
        <v>2029</v>
      </c>
      <c r="K452" s="1">
        <f t="shared" si="116"/>
        <v>2030</v>
      </c>
      <c r="L452" s="1">
        <f t="shared" si="116"/>
        <v>2031</v>
      </c>
      <c r="M452" s="1">
        <f t="shared" si="116"/>
        <v>2032</v>
      </c>
      <c r="N452" s="1">
        <f t="shared" si="116"/>
        <v>2033</v>
      </c>
      <c r="O452" s="1">
        <f t="shared" si="116"/>
        <v>2034</v>
      </c>
      <c r="P452" s="1">
        <f t="shared" si="116"/>
        <v>2035</v>
      </c>
      <c r="Q452" s="1">
        <f t="shared" si="116"/>
        <v>2036</v>
      </c>
      <c r="R452" s="1">
        <f t="shared" si="116"/>
        <v>2037</v>
      </c>
      <c r="S452" s="1">
        <f t="shared" si="116"/>
        <v>2038</v>
      </c>
      <c r="T452" s="1">
        <f t="shared" si="116"/>
        <v>2039</v>
      </c>
      <c r="U452" s="1">
        <f t="shared" si="116"/>
        <v>2040</v>
      </c>
      <c r="V452" s="1">
        <f t="shared" si="116"/>
        <v>2041</v>
      </c>
      <c r="W452" s="1">
        <f t="shared" si="116"/>
        <v>2042</v>
      </c>
      <c r="X452" s="1">
        <f t="shared" si="116"/>
        <v>2043</v>
      </c>
      <c r="Y452" s="1">
        <f t="shared" si="116"/>
        <v>2044</v>
      </c>
      <c r="Z452" s="1">
        <f t="shared" si="116"/>
        <v>2045</v>
      </c>
      <c r="AA452" s="1">
        <f t="shared" si="116"/>
        <v>2046</v>
      </c>
      <c r="AB452" s="1">
        <f t="shared" si="116"/>
        <v>2047</v>
      </c>
      <c r="AC452" s="1">
        <f t="shared" si="116"/>
        <v>2048</v>
      </c>
      <c r="AD452" s="1">
        <f t="shared" si="116"/>
        <v>2049</v>
      </c>
      <c r="AE452" s="1">
        <f t="shared" si="116"/>
        <v>2050</v>
      </c>
      <c r="AF452" s="1">
        <f t="shared" si="116"/>
        <v>2051</v>
      </c>
      <c r="AG452" s="1">
        <f t="shared" si="116"/>
        <v>2052</v>
      </c>
      <c r="AH452" s="1">
        <f t="shared" si="116"/>
        <v>2053</v>
      </c>
    </row>
    <row r="453" spans="1:52" ht="14.4">
      <c r="B453" s="403" t="s">
        <v>0</v>
      </c>
      <c r="C453" s="403" t="s">
        <v>1</v>
      </c>
      <c r="D453" s="404" t="s">
        <v>2</v>
      </c>
      <c r="E453" s="407" t="s">
        <v>3</v>
      </c>
      <c r="F453" s="407"/>
      <c r="G453" s="407"/>
      <c r="H453" s="407"/>
      <c r="I453" s="407"/>
      <c r="J453" s="407"/>
      <c r="K453" s="407"/>
      <c r="L453" s="407"/>
      <c r="M453" s="407"/>
      <c r="N453" s="407"/>
      <c r="O453" s="407"/>
      <c r="P453" s="407"/>
      <c r="Q453" s="407"/>
      <c r="R453" s="407"/>
      <c r="S453" s="407"/>
      <c r="T453" s="407"/>
      <c r="U453" s="407"/>
      <c r="V453" s="407"/>
      <c r="W453" s="407"/>
      <c r="X453" s="407"/>
      <c r="Y453" s="407"/>
      <c r="Z453" s="407"/>
      <c r="AA453" s="407"/>
      <c r="AB453" s="407"/>
      <c r="AC453" s="407"/>
      <c r="AD453" s="407"/>
      <c r="AE453" s="407"/>
      <c r="AF453" s="407"/>
      <c r="AG453" s="407"/>
      <c r="AH453" s="407"/>
      <c r="AI453" s="3"/>
    </row>
    <row r="454" spans="1:52" ht="14.4">
      <c r="B454" s="403"/>
      <c r="C454" s="403"/>
      <c r="D454" s="405"/>
      <c r="E454" s="408">
        <v>1</v>
      </c>
      <c r="F454" s="408">
        <v>2</v>
      </c>
      <c r="G454" s="408">
        <v>3</v>
      </c>
      <c r="H454" s="408">
        <v>4</v>
      </c>
      <c r="I454" s="408">
        <v>5</v>
      </c>
      <c r="J454" s="408">
        <v>6</v>
      </c>
      <c r="K454" s="402">
        <v>7</v>
      </c>
      <c r="L454" s="402">
        <v>8</v>
      </c>
      <c r="M454" s="402">
        <v>9</v>
      </c>
      <c r="N454" s="402">
        <v>10</v>
      </c>
      <c r="O454" s="402">
        <v>11</v>
      </c>
      <c r="P454" s="402">
        <v>12</v>
      </c>
      <c r="Q454" s="402">
        <v>13</v>
      </c>
      <c r="R454" s="402">
        <v>14</v>
      </c>
      <c r="S454" s="402">
        <v>15</v>
      </c>
      <c r="T454" s="402">
        <v>16</v>
      </c>
      <c r="U454" s="402">
        <v>17</v>
      </c>
      <c r="V454" s="402">
        <v>18</v>
      </c>
      <c r="W454" s="402">
        <v>19</v>
      </c>
      <c r="X454" s="402">
        <v>20</v>
      </c>
      <c r="Y454" s="402">
        <v>21</v>
      </c>
      <c r="Z454" s="402">
        <v>22</v>
      </c>
      <c r="AA454" s="402">
        <v>23</v>
      </c>
      <c r="AB454" s="402">
        <v>24</v>
      </c>
      <c r="AC454" s="402">
        <v>25</v>
      </c>
      <c r="AD454" s="402">
        <v>26</v>
      </c>
      <c r="AE454" s="402">
        <v>27</v>
      </c>
      <c r="AF454" s="402">
        <v>28</v>
      </c>
      <c r="AG454" s="402">
        <v>29</v>
      </c>
      <c r="AH454" s="402">
        <v>30</v>
      </c>
      <c r="AI454" s="3"/>
    </row>
    <row r="455" spans="1:52" ht="14.4">
      <c r="B455" s="403"/>
      <c r="C455" s="403"/>
      <c r="D455" s="405"/>
      <c r="E455" s="409"/>
      <c r="F455" s="409"/>
      <c r="G455" s="409"/>
      <c r="H455" s="409"/>
      <c r="I455" s="409"/>
      <c r="J455" s="409"/>
      <c r="K455" s="402"/>
      <c r="L455" s="402"/>
      <c r="M455" s="402"/>
      <c r="N455" s="402"/>
      <c r="O455" s="402"/>
      <c r="P455" s="402"/>
      <c r="Q455" s="402"/>
      <c r="R455" s="402"/>
      <c r="S455" s="402"/>
      <c r="T455" s="402"/>
      <c r="U455" s="402"/>
      <c r="V455" s="402"/>
      <c r="W455" s="402"/>
      <c r="X455" s="402"/>
      <c r="Y455" s="402"/>
      <c r="Z455" s="402"/>
      <c r="AA455" s="402"/>
      <c r="AB455" s="402"/>
      <c r="AC455" s="402"/>
      <c r="AD455" s="402"/>
      <c r="AE455" s="402"/>
      <c r="AF455" s="402"/>
      <c r="AG455" s="402"/>
      <c r="AH455" s="402"/>
      <c r="AI455" s="3"/>
    </row>
    <row r="456" spans="1:52" ht="14.4">
      <c r="B456" s="403"/>
      <c r="C456" s="403"/>
      <c r="D456" s="406"/>
      <c r="E456" s="4">
        <v>12</v>
      </c>
      <c r="F456" s="4">
        <v>24</v>
      </c>
      <c r="G456" s="4">
        <v>36</v>
      </c>
      <c r="H456" s="4">
        <v>48</v>
      </c>
      <c r="I456" s="4">
        <v>60</v>
      </c>
      <c r="J456" s="4">
        <v>72</v>
      </c>
      <c r="K456" s="4">
        <v>84</v>
      </c>
      <c r="L456" s="4">
        <v>96</v>
      </c>
      <c r="M456" s="4">
        <v>108</v>
      </c>
      <c r="N456" s="4">
        <v>120</v>
      </c>
      <c r="O456" s="4">
        <v>132</v>
      </c>
      <c r="P456" s="4">
        <v>144</v>
      </c>
      <c r="Q456" s="4">
        <v>156</v>
      </c>
      <c r="R456" s="4">
        <v>168</v>
      </c>
      <c r="S456" s="4">
        <v>180</v>
      </c>
      <c r="T456" s="4">
        <v>192</v>
      </c>
      <c r="U456" s="4">
        <v>204</v>
      </c>
      <c r="V456" s="4">
        <v>216</v>
      </c>
      <c r="W456" s="4">
        <v>228</v>
      </c>
      <c r="X456" s="4">
        <v>240</v>
      </c>
      <c r="Y456" s="4">
        <v>252</v>
      </c>
      <c r="Z456" s="4">
        <v>264</v>
      </c>
      <c r="AA456" s="4">
        <v>276</v>
      </c>
      <c r="AB456" s="4">
        <v>288</v>
      </c>
      <c r="AC456" s="4">
        <v>300</v>
      </c>
      <c r="AD456" s="4">
        <v>312</v>
      </c>
      <c r="AE456" s="4">
        <v>324</v>
      </c>
      <c r="AF456" s="4">
        <v>336</v>
      </c>
      <c r="AG456" s="4">
        <v>348</v>
      </c>
      <c r="AH456" s="4">
        <v>360</v>
      </c>
      <c r="AI456" s="3"/>
    </row>
    <row r="457" spans="1:52" ht="14.4">
      <c r="B457" s="400" t="s">
        <v>4</v>
      </c>
      <c r="C457" s="401"/>
      <c r="D457" s="52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07"/>
      <c r="Z457" s="107"/>
      <c r="AA457" s="107"/>
      <c r="AB457" s="107"/>
      <c r="AC457" s="107"/>
      <c r="AD457" s="107"/>
      <c r="AE457" s="107"/>
      <c r="AF457" s="107"/>
      <c r="AG457" s="107"/>
      <c r="AH457" s="107"/>
      <c r="AI457" s="108"/>
    </row>
    <row r="458" spans="1:52" ht="14.4" outlineLevel="1">
      <c r="B458" s="398" t="s">
        <v>5</v>
      </c>
      <c r="C458" s="399"/>
      <c r="D458" s="51"/>
      <c r="E458" s="109"/>
      <c r="F458" s="109"/>
      <c r="G458" s="109"/>
      <c r="H458" s="109"/>
      <c r="I458" s="109"/>
      <c r="J458" s="109"/>
      <c r="K458" s="109"/>
      <c r="L458" s="109"/>
      <c r="M458" s="109"/>
      <c r="N458" s="109"/>
      <c r="O458" s="109"/>
      <c r="P458" s="109"/>
      <c r="Q458" s="109"/>
      <c r="R458" s="109"/>
      <c r="S458" s="109"/>
      <c r="T458" s="109"/>
      <c r="U458" s="109"/>
      <c r="V458" s="109"/>
      <c r="W458" s="109"/>
      <c r="X458" s="109"/>
      <c r="Y458" s="109"/>
      <c r="Z458" s="109"/>
      <c r="AA458" s="109"/>
      <c r="AB458" s="109"/>
      <c r="AC458" s="109"/>
      <c r="AD458" s="109"/>
      <c r="AE458" s="109"/>
      <c r="AF458" s="109"/>
      <c r="AG458" s="109"/>
      <c r="AH458" s="109"/>
      <c r="AI458" s="110" t="s">
        <v>6</v>
      </c>
      <c r="AK458" s="5"/>
      <c r="AL458" s="5"/>
    </row>
    <row r="459" spans="1:52" ht="14.4" outlineLevel="2">
      <c r="B459" s="6">
        <v>1</v>
      </c>
      <c r="C459" s="7" t="s">
        <v>7</v>
      </c>
      <c r="D459" s="7" t="s">
        <v>8</v>
      </c>
      <c r="E459" s="111">
        <f t="shared" ref="E459:AI459" si="117">SUM(E460:E461)</f>
        <v>0</v>
      </c>
      <c r="F459" s="111">
        <f t="shared" si="117"/>
        <v>0</v>
      </c>
      <c r="G459" s="111">
        <f t="shared" si="117"/>
        <v>0</v>
      </c>
      <c r="H459" s="111">
        <f t="shared" si="117"/>
        <v>32.29</v>
      </c>
      <c r="I459" s="111">
        <f t="shared" si="117"/>
        <v>32.29</v>
      </c>
      <c r="J459" s="111">
        <f t="shared" si="117"/>
        <v>32.29</v>
      </c>
      <c r="K459" s="111">
        <f t="shared" si="117"/>
        <v>32.29</v>
      </c>
      <c r="L459" s="111">
        <f t="shared" si="117"/>
        <v>32.29</v>
      </c>
      <c r="M459" s="111">
        <f t="shared" si="117"/>
        <v>32.29</v>
      </c>
      <c r="N459" s="111">
        <f t="shared" si="117"/>
        <v>32.29</v>
      </c>
      <c r="O459" s="111">
        <f t="shared" si="117"/>
        <v>32.29</v>
      </c>
      <c r="P459" s="111">
        <f t="shared" si="117"/>
        <v>32.29</v>
      </c>
      <c r="Q459" s="111">
        <f t="shared" si="117"/>
        <v>32.29</v>
      </c>
      <c r="R459" s="111">
        <f t="shared" si="117"/>
        <v>32.29</v>
      </c>
      <c r="S459" s="111">
        <f t="shared" si="117"/>
        <v>32.29</v>
      </c>
      <c r="T459" s="111">
        <f t="shared" si="117"/>
        <v>32.29</v>
      </c>
      <c r="U459" s="111">
        <f t="shared" si="117"/>
        <v>32.29</v>
      </c>
      <c r="V459" s="111">
        <f t="shared" si="117"/>
        <v>32.29</v>
      </c>
      <c r="W459" s="111">
        <f t="shared" si="117"/>
        <v>32.29</v>
      </c>
      <c r="X459" s="111">
        <f t="shared" si="117"/>
        <v>32.29</v>
      </c>
      <c r="Y459" s="111">
        <f t="shared" si="117"/>
        <v>32.29</v>
      </c>
      <c r="Z459" s="111">
        <f t="shared" si="117"/>
        <v>32.29</v>
      </c>
      <c r="AA459" s="111">
        <f t="shared" si="117"/>
        <v>32.29</v>
      </c>
      <c r="AB459" s="111">
        <f t="shared" si="117"/>
        <v>32.29</v>
      </c>
      <c r="AC459" s="111">
        <f t="shared" si="117"/>
        <v>32.29</v>
      </c>
      <c r="AD459" s="111">
        <f t="shared" si="117"/>
        <v>32.29</v>
      </c>
      <c r="AE459" s="111">
        <f t="shared" si="117"/>
        <v>32.29</v>
      </c>
      <c r="AF459" s="111">
        <f t="shared" si="117"/>
        <v>32.29</v>
      </c>
      <c r="AG459" s="111">
        <f t="shared" si="117"/>
        <v>32.29</v>
      </c>
      <c r="AH459" s="111">
        <f t="shared" si="117"/>
        <v>32.29</v>
      </c>
      <c r="AI459" s="111">
        <f t="shared" si="117"/>
        <v>871.82999999999959</v>
      </c>
      <c r="AJ459" s="8"/>
      <c r="AK459" s="9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</row>
    <row r="460" spans="1:52" ht="14.4" outlineLevel="3">
      <c r="A460" s="173"/>
      <c r="B460" s="174" t="s">
        <v>9</v>
      </c>
      <c r="C460" s="175" t="s">
        <v>815</v>
      </c>
      <c r="D460" s="175" t="s">
        <v>10</v>
      </c>
      <c r="E460" s="176"/>
      <c r="F460" s="176"/>
      <c r="G460" s="176"/>
      <c r="H460" s="176">
        <f>(12.2-0)*2</f>
        <v>24.4</v>
      </c>
      <c r="I460" s="176">
        <f t="shared" ref="I460:AH461" si="118">H460</f>
        <v>24.4</v>
      </c>
      <c r="J460" s="176">
        <f t="shared" si="118"/>
        <v>24.4</v>
      </c>
      <c r="K460" s="176">
        <f t="shared" si="118"/>
        <v>24.4</v>
      </c>
      <c r="L460" s="176">
        <f t="shared" si="118"/>
        <v>24.4</v>
      </c>
      <c r="M460" s="176">
        <f t="shared" si="118"/>
        <v>24.4</v>
      </c>
      <c r="N460" s="176">
        <f t="shared" si="118"/>
        <v>24.4</v>
      </c>
      <c r="O460" s="176">
        <f t="shared" si="118"/>
        <v>24.4</v>
      </c>
      <c r="P460" s="176">
        <f t="shared" si="118"/>
        <v>24.4</v>
      </c>
      <c r="Q460" s="176">
        <f t="shared" si="118"/>
        <v>24.4</v>
      </c>
      <c r="R460" s="176">
        <f t="shared" si="118"/>
        <v>24.4</v>
      </c>
      <c r="S460" s="176">
        <f t="shared" si="118"/>
        <v>24.4</v>
      </c>
      <c r="T460" s="176">
        <f t="shared" si="118"/>
        <v>24.4</v>
      </c>
      <c r="U460" s="176">
        <f t="shared" si="118"/>
        <v>24.4</v>
      </c>
      <c r="V460" s="176">
        <f t="shared" si="118"/>
        <v>24.4</v>
      </c>
      <c r="W460" s="176">
        <f t="shared" si="118"/>
        <v>24.4</v>
      </c>
      <c r="X460" s="176">
        <f t="shared" si="118"/>
        <v>24.4</v>
      </c>
      <c r="Y460" s="176">
        <f t="shared" si="118"/>
        <v>24.4</v>
      </c>
      <c r="Z460" s="176">
        <f t="shared" si="118"/>
        <v>24.4</v>
      </c>
      <c r="AA460" s="176">
        <f t="shared" si="118"/>
        <v>24.4</v>
      </c>
      <c r="AB460" s="176">
        <f t="shared" si="118"/>
        <v>24.4</v>
      </c>
      <c r="AC460" s="176">
        <f t="shared" si="118"/>
        <v>24.4</v>
      </c>
      <c r="AD460" s="176">
        <f t="shared" si="118"/>
        <v>24.4</v>
      </c>
      <c r="AE460" s="176">
        <f t="shared" si="118"/>
        <v>24.4</v>
      </c>
      <c r="AF460" s="176">
        <f t="shared" si="118"/>
        <v>24.4</v>
      </c>
      <c r="AG460" s="176">
        <f t="shared" si="118"/>
        <v>24.4</v>
      </c>
      <c r="AH460" s="176">
        <f t="shared" si="118"/>
        <v>24.4</v>
      </c>
      <c r="AI460" s="176">
        <f t="shared" ref="AI460:AI461" si="119">SUM(E460:AH460)</f>
        <v>658.79999999999973</v>
      </c>
      <c r="AJ460" s="10"/>
      <c r="AK460" s="8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</row>
    <row r="461" spans="1:52" ht="14.4" outlineLevel="3">
      <c r="A461" s="173"/>
      <c r="B461" s="174" t="s">
        <v>11</v>
      </c>
      <c r="C461" s="355" t="s">
        <v>1078</v>
      </c>
      <c r="D461" s="175" t="s">
        <v>10</v>
      </c>
      <c r="E461" s="177"/>
      <c r="F461" s="177"/>
      <c r="G461" s="177"/>
      <c r="H461" s="177">
        <f>(16.145-12.2)*2</f>
        <v>7.8900000000000006</v>
      </c>
      <c r="I461" s="177">
        <f t="shared" ref="I461:U461" si="120">H461</f>
        <v>7.8900000000000006</v>
      </c>
      <c r="J461" s="177">
        <f t="shared" si="120"/>
        <v>7.8900000000000006</v>
      </c>
      <c r="K461" s="177">
        <f t="shared" si="120"/>
        <v>7.8900000000000006</v>
      </c>
      <c r="L461" s="177">
        <f t="shared" si="120"/>
        <v>7.8900000000000006</v>
      </c>
      <c r="M461" s="177">
        <f t="shared" si="120"/>
        <v>7.8900000000000006</v>
      </c>
      <c r="N461" s="177">
        <f t="shared" si="120"/>
        <v>7.8900000000000006</v>
      </c>
      <c r="O461" s="177">
        <f t="shared" si="120"/>
        <v>7.8900000000000006</v>
      </c>
      <c r="P461" s="177">
        <f t="shared" si="120"/>
        <v>7.8900000000000006</v>
      </c>
      <c r="Q461" s="177">
        <f t="shared" si="120"/>
        <v>7.8900000000000006</v>
      </c>
      <c r="R461" s="177">
        <f t="shared" si="120"/>
        <v>7.8900000000000006</v>
      </c>
      <c r="S461" s="177">
        <f t="shared" si="120"/>
        <v>7.8900000000000006</v>
      </c>
      <c r="T461" s="177">
        <f t="shared" si="120"/>
        <v>7.8900000000000006</v>
      </c>
      <c r="U461" s="177">
        <f t="shared" si="120"/>
        <v>7.8900000000000006</v>
      </c>
      <c r="V461" s="177">
        <f t="shared" si="118"/>
        <v>7.8900000000000006</v>
      </c>
      <c r="W461" s="177">
        <f t="shared" si="118"/>
        <v>7.8900000000000006</v>
      </c>
      <c r="X461" s="177">
        <f t="shared" si="118"/>
        <v>7.8900000000000006</v>
      </c>
      <c r="Y461" s="177">
        <f t="shared" si="118"/>
        <v>7.8900000000000006</v>
      </c>
      <c r="Z461" s="177">
        <f t="shared" si="118"/>
        <v>7.8900000000000006</v>
      </c>
      <c r="AA461" s="177">
        <f t="shared" si="118"/>
        <v>7.8900000000000006</v>
      </c>
      <c r="AB461" s="177">
        <f t="shared" si="118"/>
        <v>7.8900000000000006</v>
      </c>
      <c r="AC461" s="177">
        <f t="shared" si="118"/>
        <v>7.8900000000000006</v>
      </c>
      <c r="AD461" s="177">
        <f t="shared" si="118"/>
        <v>7.8900000000000006</v>
      </c>
      <c r="AE461" s="177">
        <f t="shared" si="118"/>
        <v>7.8900000000000006</v>
      </c>
      <c r="AF461" s="177">
        <f t="shared" si="118"/>
        <v>7.8900000000000006</v>
      </c>
      <c r="AG461" s="177">
        <f t="shared" si="118"/>
        <v>7.8900000000000006</v>
      </c>
      <c r="AH461" s="177">
        <f t="shared" si="118"/>
        <v>7.8900000000000006</v>
      </c>
      <c r="AI461" s="177">
        <f t="shared" si="119"/>
        <v>213.02999999999986</v>
      </c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</row>
    <row r="462" spans="1:52" ht="14.4" outlineLevel="1">
      <c r="B462" s="398" t="s">
        <v>5</v>
      </c>
      <c r="C462" s="399"/>
      <c r="D462" s="51"/>
      <c r="E462" s="109"/>
      <c r="F462" s="109"/>
      <c r="G462" s="109"/>
      <c r="H462" s="109"/>
      <c r="I462" s="109"/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09"/>
      <c r="Z462" s="109"/>
      <c r="AA462" s="109"/>
      <c r="AB462" s="109"/>
      <c r="AC462" s="109"/>
      <c r="AD462" s="109"/>
      <c r="AE462" s="109"/>
      <c r="AF462" s="109"/>
      <c r="AG462" s="109"/>
      <c r="AH462" s="109"/>
      <c r="AI462" s="110" t="s">
        <v>6</v>
      </c>
      <c r="AK462" s="5"/>
      <c r="AL462" s="5"/>
    </row>
    <row r="463" spans="1:52" ht="14.4" outlineLevel="2">
      <c r="B463" s="6">
        <v>2</v>
      </c>
      <c r="C463" s="7" t="s">
        <v>759</v>
      </c>
      <c r="D463" s="7" t="s">
        <v>8</v>
      </c>
      <c r="E463" s="111">
        <f t="shared" ref="E463:AI463" si="121">SUM(E464:E465)</f>
        <v>0</v>
      </c>
      <c r="F463" s="111">
        <f t="shared" si="121"/>
        <v>0</v>
      </c>
      <c r="G463" s="111">
        <f t="shared" si="121"/>
        <v>0</v>
      </c>
      <c r="H463" s="111">
        <f t="shared" si="121"/>
        <v>0</v>
      </c>
      <c r="I463" s="111">
        <f t="shared" si="121"/>
        <v>0</v>
      </c>
      <c r="J463" s="111">
        <f t="shared" si="121"/>
        <v>0</v>
      </c>
      <c r="K463" s="111">
        <f t="shared" si="121"/>
        <v>0</v>
      </c>
      <c r="L463" s="111">
        <f t="shared" si="121"/>
        <v>0</v>
      </c>
      <c r="M463" s="111">
        <f t="shared" si="121"/>
        <v>0</v>
      </c>
      <c r="N463" s="111">
        <f t="shared" si="121"/>
        <v>0</v>
      </c>
      <c r="O463" s="111">
        <f t="shared" si="121"/>
        <v>0</v>
      </c>
      <c r="P463" s="111">
        <f t="shared" si="121"/>
        <v>0</v>
      </c>
      <c r="Q463" s="111">
        <f t="shared" si="121"/>
        <v>0</v>
      </c>
      <c r="R463" s="111">
        <f t="shared" si="121"/>
        <v>0</v>
      </c>
      <c r="S463" s="111">
        <f t="shared" si="121"/>
        <v>0</v>
      </c>
      <c r="T463" s="111">
        <f t="shared" si="121"/>
        <v>0</v>
      </c>
      <c r="U463" s="111">
        <f t="shared" si="121"/>
        <v>0</v>
      </c>
      <c r="V463" s="111">
        <f t="shared" si="121"/>
        <v>0</v>
      </c>
      <c r="W463" s="111">
        <f t="shared" si="121"/>
        <v>0</v>
      </c>
      <c r="X463" s="111">
        <f t="shared" si="121"/>
        <v>0</v>
      </c>
      <c r="Y463" s="111">
        <f t="shared" si="121"/>
        <v>0</v>
      </c>
      <c r="Z463" s="111">
        <f t="shared" si="121"/>
        <v>0</v>
      </c>
      <c r="AA463" s="111">
        <f t="shared" si="121"/>
        <v>0</v>
      </c>
      <c r="AB463" s="111">
        <f t="shared" si="121"/>
        <v>0</v>
      </c>
      <c r="AC463" s="111">
        <f t="shared" si="121"/>
        <v>0</v>
      </c>
      <c r="AD463" s="111">
        <f t="shared" si="121"/>
        <v>0</v>
      </c>
      <c r="AE463" s="111">
        <f t="shared" si="121"/>
        <v>0</v>
      </c>
      <c r="AF463" s="111">
        <f t="shared" si="121"/>
        <v>0</v>
      </c>
      <c r="AG463" s="111">
        <f t="shared" si="121"/>
        <v>0</v>
      </c>
      <c r="AH463" s="111">
        <f t="shared" si="121"/>
        <v>0</v>
      </c>
      <c r="AI463" s="111">
        <f t="shared" si="121"/>
        <v>0</v>
      </c>
      <c r="AJ463" s="8"/>
      <c r="AK463" s="9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</row>
    <row r="464" spans="1:52" ht="14.4" outlineLevel="3">
      <c r="A464" s="173"/>
      <c r="B464" s="174" t="s">
        <v>24</v>
      </c>
      <c r="C464" s="175" t="s">
        <v>815</v>
      </c>
      <c r="D464" s="175" t="s">
        <v>10</v>
      </c>
      <c r="E464" s="176"/>
      <c r="F464" s="176"/>
      <c r="G464" s="176"/>
      <c r="H464" s="176"/>
      <c r="I464" s="176"/>
      <c r="J464" s="176"/>
      <c r="K464" s="176"/>
      <c r="L464" s="176"/>
      <c r="M464" s="176"/>
      <c r="N464" s="176"/>
      <c r="O464" s="176"/>
      <c r="P464" s="176"/>
      <c r="Q464" s="176"/>
      <c r="R464" s="176"/>
      <c r="S464" s="176"/>
      <c r="T464" s="176"/>
      <c r="U464" s="176"/>
      <c r="V464" s="176"/>
      <c r="W464" s="176"/>
      <c r="X464" s="176"/>
      <c r="Y464" s="176"/>
      <c r="Z464" s="176"/>
      <c r="AA464" s="176"/>
      <c r="AB464" s="176"/>
      <c r="AC464" s="176"/>
      <c r="AD464" s="176"/>
      <c r="AE464" s="176"/>
      <c r="AF464" s="176"/>
      <c r="AG464" s="176"/>
      <c r="AH464" s="176"/>
      <c r="AI464" s="176">
        <f t="shared" ref="AI464:AI465" si="122">SUM(E464:AH464)</f>
        <v>0</v>
      </c>
      <c r="AJ464" s="10"/>
      <c r="AK464" s="8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</row>
    <row r="465" spans="1:52" ht="14.4" outlineLevel="3">
      <c r="A465" s="173"/>
      <c r="B465" s="174" t="s">
        <v>25</v>
      </c>
      <c r="C465" s="175" t="s">
        <v>1078</v>
      </c>
      <c r="D465" s="175" t="s">
        <v>10</v>
      </c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  <c r="AA465" s="177"/>
      <c r="AB465" s="177"/>
      <c r="AC465" s="177"/>
      <c r="AD465" s="177"/>
      <c r="AE465" s="177"/>
      <c r="AF465" s="177"/>
      <c r="AG465" s="177"/>
      <c r="AH465" s="177"/>
      <c r="AI465" s="177">
        <f t="shared" si="122"/>
        <v>0</v>
      </c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</row>
    <row r="466" spans="1:52" ht="14.4" outlineLevel="1">
      <c r="B466" s="398" t="s">
        <v>5</v>
      </c>
      <c r="C466" s="399"/>
      <c r="D466" s="51"/>
      <c r="E466" s="109"/>
      <c r="F466" s="109"/>
      <c r="G466" s="109"/>
      <c r="H466" s="109"/>
      <c r="I466" s="109"/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  <c r="Z466" s="109"/>
      <c r="AA466" s="109"/>
      <c r="AB466" s="109"/>
      <c r="AC466" s="109"/>
      <c r="AD466" s="109"/>
      <c r="AE466" s="109"/>
      <c r="AF466" s="109"/>
      <c r="AG466" s="109"/>
      <c r="AH466" s="109"/>
      <c r="AI466" s="110" t="s">
        <v>6</v>
      </c>
      <c r="AK466" s="5"/>
      <c r="AL466" s="5"/>
    </row>
    <row r="467" spans="1:52" ht="14.4" outlineLevel="2">
      <c r="B467" s="6">
        <v>3</v>
      </c>
      <c r="C467" s="7" t="s">
        <v>765</v>
      </c>
      <c r="D467" s="7" t="s">
        <v>8</v>
      </c>
      <c r="E467" s="111">
        <f t="shared" ref="E467:AI467" si="123">SUM(E468:E469)</f>
        <v>0</v>
      </c>
      <c r="F467" s="111">
        <f t="shared" si="123"/>
        <v>0</v>
      </c>
      <c r="G467" s="111">
        <f t="shared" si="123"/>
        <v>0</v>
      </c>
      <c r="H467" s="111">
        <f t="shared" si="123"/>
        <v>0</v>
      </c>
      <c r="I467" s="111">
        <f t="shared" si="123"/>
        <v>0</v>
      </c>
      <c r="J467" s="111">
        <f t="shared" si="123"/>
        <v>0</v>
      </c>
      <c r="K467" s="111">
        <f t="shared" si="123"/>
        <v>0</v>
      </c>
      <c r="L467" s="111">
        <f t="shared" si="123"/>
        <v>0</v>
      </c>
      <c r="M467" s="111">
        <f t="shared" si="123"/>
        <v>0</v>
      </c>
      <c r="N467" s="111">
        <f t="shared" si="123"/>
        <v>0</v>
      </c>
      <c r="O467" s="111">
        <f t="shared" si="123"/>
        <v>0</v>
      </c>
      <c r="P467" s="111">
        <f t="shared" si="123"/>
        <v>0</v>
      </c>
      <c r="Q467" s="111">
        <f t="shared" si="123"/>
        <v>0</v>
      </c>
      <c r="R467" s="111">
        <f t="shared" si="123"/>
        <v>0</v>
      </c>
      <c r="S467" s="111">
        <f t="shared" si="123"/>
        <v>0</v>
      </c>
      <c r="T467" s="111">
        <f t="shared" si="123"/>
        <v>0</v>
      </c>
      <c r="U467" s="111">
        <f t="shared" si="123"/>
        <v>0</v>
      </c>
      <c r="V467" s="111">
        <f t="shared" si="123"/>
        <v>0</v>
      </c>
      <c r="W467" s="111">
        <f t="shared" si="123"/>
        <v>0</v>
      </c>
      <c r="X467" s="111">
        <f t="shared" si="123"/>
        <v>0</v>
      </c>
      <c r="Y467" s="111">
        <f t="shared" si="123"/>
        <v>0</v>
      </c>
      <c r="Z467" s="111">
        <f t="shared" si="123"/>
        <v>0</v>
      </c>
      <c r="AA467" s="111">
        <f t="shared" si="123"/>
        <v>0</v>
      </c>
      <c r="AB467" s="111">
        <f t="shared" si="123"/>
        <v>0</v>
      </c>
      <c r="AC467" s="111">
        <f t="shared" si="123"/>
        <v>0</v>
      </c>
      <c r="AD467" s="111">
        <f t="shared" si="123"/>
        <v>0</v>
      </c>
      <c r="AE467" s="111">
        <f t="shared" si="123"/>
        <v>0</v>
      </c>
      <c r="AF467" s="111">
        <f t="shared" si="123"/>
        <v>0</v>
      </c>
      <c r="AG467" s="111">
        <f t="shared" si="123"/>
        <v>0</v>
      </c>
      <c r="AH467" s="111">
        <f t="shared" si="123"/>
        <v>0</v>
      </c>
      <c r="AI467" s="111">
        <f t="shared" si="123"/>
        <v>0</v>
      </c>
      <c r="AJ467" s="8"/>
      <c r="AK467" s="9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</row>
    <row r="468" spans="1:52" ht="14.4" outlineLevel="3">
      <c r="A468" s="173"/>
      <c r="B468" s="174" t="s">
        <v>44</v>
      </c>
      <c r="C468" s="175" t="s">
        <v>815</v>
      </c>
      <c r="D468" s="175" t="s">
        <v>10</v>
      </c>
      <c r="E468" s="176"/>
      <c r="F468" s="176"/>
      <c r="G468" s="176"/>
      <c r="H468" s="176"/>
      <c r="I468" s="176"/>
      <c r="J468" s="176"/>
      <c r="K468" s="176"/>
      <c r="L468" s="176"/>
      <c r="M468" s="176"/>
      <c r="N468" s="176"/>
      <c r="O468" s="176"/>
      <c r="P468" s="176"/>
      <c r="Q468" s="176"/>
      <c r="R468" s="176"/>
      <c r="S468" s="176"/>
      <c r="T468" s="176"/>
      <c r="U468" s="176"/>
      <c r="V468" s="176"/>
      <c r="W468" s="176"/>
      <c r="X468" s="176"/>
      <c r="Y468" s="176"/>
      <c r="Z468" s="176"/>
      <c r="AA468" s="176"/>
      <c r="AB468" s="176"/>
      <c r="AC468" s="176"/>
      <c r="AD468" s="176"/>
      <c r="AE468" s="176"/>
      <c r="AF468" s="176"/>
      <c r="AG468" s="176"/>
      <c r="AH468" s="176"/>
      <c r="AI468" s="176">
        <f t="shared" ref="AI468:AI469" si="124">SUM(E468:AH468)</f>
        <v>0</v>
      </c>
      <c r="AJ468" s="10"/>
      <c r="AK468" s="8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</row>
    <row r="469" spans="1:52" ht="14.4" outlineLevel="3">
      <c r="A469" s="173"/>
      <c r="B469" s="174" t="s">
        <v>45</v>
      </c>
      <c r="C469" s="175" t="s">
        <v>1078</v>
      </c>
      <c r="D469" s="175" t="s">
        <v>10</v>
      </c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  <c r="AA469" s="177"/>
      <c r="AB469" s="177"/>
      <c r="AC469" s="177"/>
      <c r="AD469" s="177"/>
      <c r="AE469" s="177"/>
      <c r="AF469" s="177"/>
      <c r="AG469" s="177"/>
      <c r="AH469" s="177"/>
      <c r="AI469" s="177">
        <f t="shared" si="124"/>
        <v>0</v>
      </c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</row>
    <row r="470" spans="1:52" ht="14.4" outlineLevel="1">
      <c r="B470" s="398" t="s">
        <v>771</v>
      </c>
      <c r="C470" s="399"/>
      <c r="D470" s="51"/>
      <c r="E470" s="109"/>
      <c r="F470" s="109"/>
      <c r="G470" s="109"/>
      <c r="H470" s="109"/>
      <c r="I470" s="109"/>
      <c r="J470" s="109"/>
      <c r="K470" s="109"/>
      <c r="L470" s="109"/>
      <c r="M470" s="109"/>
      <c r="N470" s="109"/>
      <c r="O470" s="109"/>
      <c r="P470" s="109"/>
      <c r="Q470" s="109"/>
      <c r="R470" s="109"/>
      <c r="S470" s="109"/>
      <c r="T470" s="109"/>
      <c r="U470" s="109"/>
      <c r="V470" s="109"/>
      <c r="W470" s="109"/>
      <c r="X470" s="109"/>
      <c r="Y470" s="109"/>
      <c r="Z470" s="109"/>
      <c r="AA470" s="109"/>
      <c r="AB470" s="109"/>
      <c r="AC470" s="109"/>
      <c r="AD470" s="109"/>
      <c r="AE470" s="109"/>
      <c r="AF470" s="109"/>
      <c r="AG470" s="109"/>
      <c r="AH470" s="109"/>
      <c r="AI470" s="110" t="s">
        <v>6</v>
      </c>
      <c r="AK470" s="5"/>
      <c r="AL470" s="5"/>
    </row>
    <row r="471" spans="1:52" ht="14.4" outlineLevel="2">
      <c r="B471" s="6">
        <v>4</v>
      </c>
      <c r="C471" s="7" t="s">
        <v>772</v>
      </c>
      <c r="D471" s="7" t="s">
        <v>10</v>
      </c>
      <c r="E471" s="111">
        <f t="shared" ref="E471:AI471" si="125">SUM(E472:E473)</f>
        <v>0</v>
      </c>
      <c r="F471" s="111">
        <f t="shared" si="125"/>
        <v>0</v>
      </c>
      <c r="G471" s="111">
        <f t="shared" si="125"/>
        <v>0</v>
      </c>
      <c r="H471" s="111">
        <f t="shared" si="125"/>
        <v>0</v>
      </c>
      <c r="I471" s="111">
        <f t="shared" si="125"/>
        <v>0</v>
      </c>
      <c r="J471" s="111">
        <f t="shared" si="125"/>
        <v>0</v>
      </c>
      <c r="K471" s="111">
        <f t="shared" si="125"/>
        <v>0</v>
      </c>
      <c r="L471" s="111">
        <f t="shared" si="125"/>
        <v>0</v>
      </c>
      <c r="M471" s="111">
        <f t="shared" si="125"/>
        <v>0</v>
      </c>
      <c r="N471" s="111">
        <f t="shared" si="125"/>
        <v>0</v>
      </c>
      <c r="O471" s="111">
        <f t="shared" si="125"/>
        <v>0</v>
      </c>
      <c r="P471" s="111">
        <f t="shared" si="125"/>
        <v>0</v>
      </c>
      <c r="Q471" s="111">
        <f t="shared" si="125"/>
        <v>0</v>
      </c>
      <c r="R471" s="111">
        <f t="shared" si="125"/>
        <v>0</v>
      </c>
      <c r="S471" s="111">
        <f t="shared" si="125"/>
        <v>0</v>
      </c>
      <c r="T471" s="111">
        <f t="shared" si="125"/>
        <v>0</v>
      </c>
      <c r="U471" s="111">
        <f t="shared" si="125"/>
        <v>0</v>
      </c>
      <c r="V471" s="111">
        <f t="shared" si="125"/>
        <v>0</v>
      </c>
      <c r="W471" s="111">
        <f t="shared" si="125"/>
        <v>0</v>
      </c>
      <c r="X471" s="111">
        <f t="shared" si="125"/>
        <v>0</v>
      </c>
      <c r="Y471" s="111">
        <f t="shared" si="125"/>
        <v>0</v>
      </c>
      <c r="Z471" s="111">
        <f t="shared" si="125"/>
        <v>0</v>
      </c>
      <c r="AA471" s="111">
        <f t="shared" si="125"/>
        <v>0</v>
      </c>
      <c r="AB471" s="111">
        <f t="shared" si="125"/>
        <v>0</v>
      </c>
      <c r="AC471" s="111">
        <f t="shared" si="125"/>
        <v>0</v>
      </c>
      <c r="AD471" s="111">
        <f t="shared" si="125"/>
        <v>0</v>
      </c>
      <c r="AE471" s="111">
        <f t="shared" si="125"/>
        <v>0</v>
      </c>
      <c r="AF471" s="111">
        <f t="shared" si="125"/>
        <v>0</v>
      </c>
      <c r="AG471" s="111">
        <f t="shared" si="125"/>
        <v>0</v>
      </c>
      <c r="AH471" s="111">
        <f t="shared" si="125"/>
        <v>0</v>
      </c>
      <c r="AI471" s="111">
        <f t="shared" si="125"/>
        <v>0</v>
      </c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</row>
    <row r="472" spans="1:52" ht="14.4" outlineLevel="3">
      <c r="A472" s="173"/>
      <c r="B472" s="174" t="s">
        <v>56</v>
      </c>
      <c r="C472" s="175" t="s">
        <v>815</v>
      </c>
      <c r="D472" s="175" t="s">
        <v>10</v>
      </c>
      <c r="E472" s="176"/>
      <c r="F472" s="176"/>
      <c r="G472" s="176"/>
      <c r="H472" s="176"/>
      <c r="I472" s="176"/>
      <c r="J472" s="176"/>
      <c r="K472" s="176"/>
      <c r="L472" s="176"/>
      <c r="M472" s="176"/>
      <c r="N472" s="176"/>
      <c r="O472" s="176"/>
      <c r="P472" s="176"/>
      <c r="Q472" s="176"/>
      <c r="R472" s="176"/>
      <c r="S472" s="176"/>
      <c r="T472" s="176"/>
      <c r="U472" s="176"/>
      <c r="V472" s="176"/>
      <c r="W472" s="176"/>
      <c r="X472" s="176"/>
      <c r="Y472" s="176"/>
      <c r="Z472" s="176"/>
      <c r="AA472" s="176"/>
      <c r="AB472" s="176"/>
      <c r="AC472" s="176"/>
      <c r="AD472" s="176"/>
      <c r="AE472" s="176"/>
      <c r="AF472" s="176"/>
      <c r="AG472" s="176"/>
      <c r="AH472" s="176"/>
      <c r="AI472" s="176">
        <f t="shared" ref="AI472:AI473" si="126">SUM(E472:AH472)</f>
        <v>0</v>
      </c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</row>
    <row r="473" spans="1:52" ht="14.4" outlineLevel="3">
      <c r="A473" s="173"/>
      <c r="B473" s="174" t="s">
        <v>57</v>
      </c>
      <c r="C473" s="175" t="s">
        <v>1078</v>
      </c>
      <c r="D473" s="175" t="s">
        <v>10</v>
      </c>
      <c r="E473" s="176"/>
      <c r="F473" s="176"/>
      <c r="G473" s="176"/>
      <c r="H473" s="176"/>
      <c r="I473" s="176"/>
      <c r="J473" s="176"/>
      <c r="K473" s="176"/>
      <c r="L473" s="176"/>
      <c r="M473" s="176"/>
      <c r="N473" s="176"/>
      <c r="O473" s="176"/>
      <c r="P473" s="176"/>
      <c r="Q473" s="176"/>
      <c r="R473" s="176"/>
      <c r="S473" s="176"/>
      <c r="T473" s="176"/>
      <c r="U473" s="176"/>
      <c r="V473" s="176"/>
      <c r="W473" s="176"/>
      <c r="X473" s="176"/>
      <c r="Y473" s="176"/>
      <c r="Z473" s="176"/>
      <c r="AA473" s="176"/>
      <c r="AB473" s="176"/>
      <c r="AC473" s="176"/>
      <c r="AD473" s="176"/>
      <c r="AE473" s="176"/>
      <c r="AF473" s="176"/>
      <c r="AG473" s="176"/>
      <c r="AH473" s="176"/>
      <c r="AI473" s="176">
        <f t="shared" si="126"/>
        <v>0</v>
      </c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</row>
    <row r="474" spans="1:52" ht="14.4" outlineLevel="1">
      <c r="B474" s="398" t="s">
        <v>22</v>
      </c>
      <c r="C474" s="399"/>
      <c r="D474" s="51"/>
      <c r="E474" s="109"/>
      <c r="F474" s="109"/>
      <c r="G474" s="109"/>
      <c r="H474" s="109"/>
      <c r="I474" s="109"/>
      <c r="J474" s="109"/>
      <c r="K474" s="109"/>
      <c r="L474" s="109"/>
      <c r="M474" s="109"/>
      <c r="N474" s="109"/>
      <c r="O474" s="109"/>
      <c r="P474" s="109"/>
      <c r="Q474" s="109"/>
      <c r="R474" s="109"/>
      <c r="S474" s="109"/>
      <c r="T474" s="109"/>
      <c r="U474" s="109"/>
      <c r="V474" s="109"/>
      <c r="W474" s="109"/>
      <c r="X474" s="109"/>
      <c r="Y474" s="109"/>
      <c r="Z474" s="109"/>
      <c r="AA474" s="109"/>
      <c r="AB474" s="109"/>
      <c r="AC474" s="109"/>
      <c r="AD474" s="109"/>
      <c r="AE474" s="109"/>
      <c r="AF474" s="109"/>
      <c r="AG474" s="109"/>
      <c r="AH474" s="109"/>
      <c r="AI474" s="110" t="s">
        <v>6</v>
      </c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</row>
    <row r="475" spans="1:52" ht="14.4" outlineLevel="2">
      <c r="B475" s="6">
        <v>5</v>
      </c>
      <c r="C475" s="7" t="s">
        <v>23</v>
      </c>
      <c r="D475" s="7" t="s">
        <v>8</v>
      </c>
      <c r="E475" s="111">
        <f t="shared" ref="E475:AI475" si="127">SUM(E476:E477)</f>
        <v>0</v>
      </c>
      <c r="F475" s="111">
        <f t="shared" si="127"/>
        <v>0</v>
      </c>
      <c r="G475" s="111">
        <f t="shared" si="127"/>
        <v>0</v>
      </c>
      <c r="H475" s="111">
        <f t="shared" si="127"/>
        <v>32.29</v>
      </c>
      <c r="I475" s="111">
        <f t="shared" si="127"/>
        <v>32.29</v>
      </c>
      <c r="J475" s="111">
        <f t="shared" si="127"/>
        <v>32.29</v>
      </c>
      <c r="K475" s="111">
        <f t="shared" si="127"/>
        <v>32.29</v>
      </c>
      <c r="L475" s="111">
        <f t="shared" si="127"/>
        <v>32.29</v>
      </c>
      <c r="M475" s="111">
        <f t="shared" si="127"/>
        <v>32.29</v>
      </c>
      <c r="N475" s="111">
        <f t="shared" si="127"/>
        <v>32.29</v>
      </c>
      <c r="O475" s="111">
        <f t="shared" si="127"/>
        <v>32.29</v>
      </c>
      <c r="P475" s="111">
        <f t="shared" si="127"/>
        <v>32.29</v>
      </c>
      <c r="Q475" s="111">
        <f t="shared" si="127"/>
        <v>32.29</v>
      </c>
      <c r="R475" s="111">
        <f t="shared" si="127"/>
        <v>32.29</v>
      </c>
      <c r="S475" s="111">
        <f t="shared" si="127"/>
        <v>32.29</v>
      </c>
      <c r="T475" s="111">
        <f t="shared" si="127"/>
        <v>32.29</v>
      </c>
      <c r="U475" s="111">
        <f t="shared" si="127"/>
        <v>32.29</v>
      </c>
      <c r="V475" s="111">
        <f t="shared" si="127"/>
        <v>32.29</v>
      </c>
      <c r="W475" s="111">
        <f t="shared" si="127"/>
        <v>32.29</v>
      </c>
      <c r="X475" s="111">
        <f t="shared" si="127"/>
        <v>32.29</v>
      </c>
      <c r="Y475" s="111">
        <f t="shared" si="127"/>
        <v>32.29</v>
      </c>
      <c r="Z475" s="111">
        <f t="shared" si="127"/>
        <v>32.29</v>
      </c>
      <c r="AA475" s="111">
        <f t="shared" si="127"/>
        <v>32.29</v>
      </c>
      <c r="AB475" s="111">
        <f t="shared" si="127"/>
        <v>32.29</v>
      </c>
      <c r="AC475" s="111">
        <f t="shared" si="127"/>
        <v>32.29</v>
      </c>
      <c r="AD475" s="111">
        <f t="shared" si="127"/>
        <v>32.29</v>
      </c>
      <c r="AE475" s="111">
        <f t="shared" si="127"/>
        <v>32.29</v>
      </c>
      <c r="AF475" s="111">
        <f t="shared" si="127"/>
        <v>32.29</v>
      </c>
      <c r="AG475" s="111">
        <f t="shared" si="127"/>
        <v>32.29</v>
      </c>
      <c r="AH475" s="111">
        <f t="shared" si="127"/>
        <v>32.29</v>
      </c>
      <c r="AI475" s="111">
        <f t="shared" si="127"/>
        <v>871.82999999999959</v>
      </c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</row>
    <row r="476" spans="1:52" ht="14.4" outlineLevel="3">
      <c r="A476" s="173"/>
      <c r="B476" s="174" t="s">
        <v>68</v>
      </c>
      <c r="C476" s="175" t="s">
        <v>815</v>
      </c>
      <c r="D476" s="175" t="s">
        <v>10</v>
      </c>
      <c r="E476" s="176"/>
      <c r="F476" s="176"/>
      <c r="G476" s="176"/>
      <c r="H476" s="176">
        <f>(12.2-0)*2</f>
        <v>24.4</v>
      </c>
      <c r="I476" s="176">
        <f t="shared" ref="I476:V477" si="128">H476</f>
        <v>24.4</v>
      </c>
      <c r="J476" s="176">
        <f t="shared" si="128"/>
        <v>24.4</v>
      </c>
      <c r="K476" s="176">
        <f t="shared" si="128"/>
        <v>24.4</v>
      </c>
      <c r="L476" s="176">
        <f t="shared" si="128"/>
        <v>24.4</v>
      </c>
      <c r="M476" s="176">
        <f t="shared" si="128"/>
        <v>24.4</v>
      </c>
      <c r="N476" s="176">
        <f t="shared" si="128"/>
        <v>24.4</v>
      </c>
      <c r="O476" s="176">
        <f t="shared" si="128"/>
        <v>24.4</v>
      </c>
      <c r="P476" s="176">
        <f t="shared" si="128"/>
        <v>24.4</v>
      </c>
      <c r="Q476" s="176">
        <f t="shared" si="128"/>
        <v>24.4</v>
      </c>
      <c r="R476" s="176">
        <f t="shared" si="128"/>
        <v>24.4</v>
      </c>
      <c r="S476" s="176">
        <f t="shared" si="128"/>
        <v>24.4</v>
      </c>
      <c r="T476" s="176">
        <f t="shared" si="128"/>
        <v>24.4</v>
      </c>
      <c r="U476" s="176">
        <f t="shared" si="128"/>
        <v>24.4</v>
      </c>
      <c r="V476" s="176">
        <f t="shared" si="128"/>
        <v>24.4</v>
      </c>
      <c r="W476" s="176">
        <f t="shared" ref="W476:AH477" si="129">V476</f>
        <v>24.4</v>
      </c>
      <c r="X476" s="176">
        <f t="shared" si="129"/>
        <v>24.4</v>
      </c>
      <c r="Y476" s="176">
        <f t="shared" si="129"/>
        <v>24.4</v>
      </c>
      <c r="Z476" s="176">
        <f t="shared" si="129"/>
        <v>24.4</v>
      </c>
      <c r="AA476" s="176">
        <f t="shared" si="129"/>
        <v>24.4</v>
      </c>
      <c r="AB476" s="176">
        <f t="shared" si="129"/>
        <v>24.4</v>
      </c>
      <c r="AC476" s="176">
        <f t="shared" si="129"/>
        <v>24.4</v>
      </c>
      <c r="AD476" s="176">
        <f t="shared" si="129"/>
        <v>24.4</v>
      </c>
      <c r="AE476" s="176">
        <f t="shared" si="129"/>
        <v>24.4</v>
      </c>
      <c r="AF476" s="176">
        <f t="shared" si="129"/>
        <v>24.4</v>
      </c>
      <c r="AG476" s="176">
        <f t="shared" si="129"/>
        <v>24.4</v>
      </c>
      <c r="AH476" s="176">
        <f t="shared" si="129"/>
        <v>24.4</v>
      </c>
      <c r="AI476" s="176">
        <f t="shared" ref="AI476:AI477" si="130">SUM(E476:AH476)</f>
        <v>658.79999999999973</v>
      </c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</row>
    <row r="477" spans="1:52" ht="14.4" outlineLevel="3">
      <c r="A477" s="173"/>
      <c r="B477" s="174" t="s">
        <v>69</v>
      </c>
      <c r="C477" s="175" t="s">
        <v>1078</v>
      </c>
      <c r="D477" s="175" t="s">
        <v>10</v>
      </c>
      <c r="E477" s="177"/>
      <c r="F477" s="176"/>
      <c r="G477" s="176"/>
      <c r="H477" s="176">
        <f>(16.145-12.2)*2</f>
        <v>7.8900000000000006</v>
      </c>
      <c r="I477" s="176">
        <f t="shared" si="128"/>
        <v>7.8900000000000006</v>
      </c>
      <c r="J477" s="176">
        <f t="shared" si="128"/>
        <v>7.8900000000000006</v>
      </c>
      <c r="K477" s="176">
        <f t="shared" si="128"/>
        <v>7.8900000000000006</v>
      </c>
      <c r="L477" s="176">
        <f t="shared" si="128"/>
        <v>7.8900000000000006</v>
      </c>
      <c r="M477" s="176">
        <f t="shared" si="128"/>
        <v>7.8900000000000006</v>
      </c>
      <c r="N477" s="176">
        <f t="shared" si="128"/>
        <v>7.8900000000000006</v>
      </c>
      <c r="O477" s="176">
        <f t="shared" si="128"/>
        <v>7.8900000000000006</v>
      </c>
      <c r="P477" s="176">
        <f t="shared" si="128"/>
        <v>7.8900000000000006</v>
      </c>
      <c r="Q477" s="176">
        <f t="shared" si="128"/>
        <v>7.8900000000000006</v>
      </c>
      <c r="R477" s="176">
        <f t="shared" si="128"/>
        <v>7.8900000000000006</v>
      </c>
      <c r="S477" s="176">
        <f t="shared" si="128"/>
        <v>7.8900000000000006</v>
      </c>
      <c r="T477" s="176">
        <f t="shared" si="128"/>
        <v>7.8900000000000006</v>
      </c>
      <c r="U477" s="176">
        <f t="shared" si="128"/>
        <v>7.8900000000000006</v>
      </c>
      <c r="V477" s="176">
        <f t="shared" si="128"/>
        <v>7.8900000000000006</v>
      </c>
      <c r="W477" s="176">
        <f t="shared" si="129"/>
        <v>7.8900000000000006</v>
      </c>
      <c r="X477" s="176">
        <f t="shared" si="129"/>
        <v>7.8900000000000006</v>
      </c>
      <c r="Y477" s="176">
        <f t="shared" si="129"/>
        <v>7.8900000000000006</v>
      </c>
      <c r="Z477" s="176">
        <f t="shared" si="129"/>
        <v>7.8900000000000006</v>
      </c>
      <c r="AA477" s="176">
        <f t="shared" si="129"/>
        <v>7.8900000000000006</v>
      </c>
      <c r="AB477" s="176">
        <f t="shared" si="129"/>
        <v>7.8900000000000006</v>
      </c>
      <c r="AC477" s="176">
        <f t="shared" si="129"/>
        <v>7.8900000000000006</v>
      </c>
      <c r="AD477" s="176">
        <f t="shared" si="129"/>
        <v>7.8900000000000006</v>
      </c>
      <c r="AE477" s="176">
        <f t="shared" si="129"/>
        <v>7.8900000000000006</v>
      </c>
      <c r="AF477" s="176">
        <f t="shared" si="129"/>
        <v>7.8900000000000006</v>
      </c>
      <c r="AG477" s="176">
        <f t="shared" si="129"/>
        <v>7.8900000000000006</v>
      </c>
      <c r="AH477" s="176">
        <f t="shared" si="129"/>
        <v>7.8900000000000006</v>
      </c>
      <c r="AI477" s="177">
        <f t="shared" si="130"/>
        <v>213.02999999999986</v>
      </c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</row>
    <row r="478" spans="1:52" ht="14.4" outlineLevel="1">
      <c r="B478" s="398" t="s">
        <v>36</v>
      </c>
      <c r="C478" s="399"/>
      <c r="D478" s="51"/>
      <c r="E478" s="109"/>
      <c r="F478" s="109"/>
      <c r="G478" s="109"/>
      <c r="H478" s="109"/>
      <c r="I478" s="109"/>
      <c r="J478" s="109"/>
      <c r="K478" s="109"/>
      <c r="L478" s="109"/>
      <c r="M478" s="109"/>
      <c r="N478" s="109"/>
      <c r="O478" s="109"/>
      <c r="P478" s="109"/>
      <c r="Q478" s="109"/>
      <c r="R478" s="109"/>
      <c r="S478" s="109"/>
      <c r="T478" s="109"/>
      <c r="U478" s="109"/>
      <c r="V478" s="109"/>
      <c r="W478" s="109"/>
      <c r="X478" s="109"/>
      <c r="Y478" s="109"/>
      <c r="Z478" s="109"/>
      <c r="AA478" s="109"/>
      <c r="AB478" s="109"/>
      <c r="AC478" s="109"/>
      <c r="AD478" s="109"/>
      <c r="AE478" s="109"/>
      <c r="AF478" s="109"/>
      <c r="AG478" s="109"/>
      <c r="AH478" s="109"/>
      <c r="AI478" s="110"/>
    </row>
    <row r="479" spans="1:52" ht="14.4" outlineLevel="2">
      <c r="B479" s="6">
        <v>1</v>
      </c>
      <c r="C479" s="7" t="s">
        <v>37</v>
      </c>
      <c r="D479" s="7" t="s">
        <v>38</v>
      </c>
      <c r="E479" s="111">
        <f t="shared" ref="E479:AI479" si="131">SUM(E480:E481)</f>
        <v>0</v>
      </c>
      <c r="F479" s="111">
        <f t="shared" si="131"/>
        <v>0</v>
      </c>
      <c r="G479" s="111">
        <f t="shared" si="131"/>
        <v>0</v>
      </c>
      <c r="H479" s="111">
        <f t="shared" si="131"/>
        <v>113014.99999999999</v>
      </c>
      <c r="I479" s="111">
        <f t="shared" si="131"/>
        <v>113014.99999999999</v>
      </c>
      <c r="J479" s="111">
        <f t="shared" si="131"/>
        <v>113014.99999999999</v>
      </c>
      <c r="K479" s="111">
        <f t="shared" si="131"/>
        <v>113014.99999999999</v>
      </c>
      <c r="L479" s="111">
        <f t="shared" si="131"/>
        <v>113014.99999999999</v>
      </c>
      <c r="M479" s="111">
        <f t="shared" si="131"/>
        <v>113014.99999999999</v>
      </c>
      <c r="N479" s="111">
        <f t="shared" si="131"/>
        <v>113014.99999999999</v>
      </c>
      <c r="O479" s="111">
        <f t="shared" si="131"/>
        <v>113014.99999999999</v>
      </c>
      <c r="P479" s="111">
        <f t="shared" si="131"/>
        <v>113014.99999999999</v>
      </c>
      <c r="Q479" s="111">
        <f t="shared" si="131"/>
        <v>113014.99999999999</v>
      </c>
      <c r="R479" s="111">
        <f t="shared" si="131"/>
        <v>113014.99999999999</v>
      </c>
      <c r="S479" s="111">
        <f t="shared" si="131"/>
        <v>113014.99999999999</v>
      </c>
      <c r="T479" s="111">
        <f t="shared" si="131"/>
        <v>113014.99999999999</v>
      </c>
      <c r="U479" s="111">
        <f t="shared" si="131"/>
        <v>113014.99999999999</v>
      </c>
      <c r="V479" s="111">
        <f t="shared" si="131"/>
        <v>113014.99999999999</v>
      </c>
      <c r="W479" s="111">
        <f t="shared" si="131"/>
        <v>113014.99999999999</v>
      </c>
      <c r="X479" s="111">
        <f t="shared" si="131"/>
        <v>113014.99999999999</v>
      </c>
      <c r="Y479" s="111">
        <f t="shared" si="131"/>
        <v>113014.99999999999</v>
      </c>
      <c r="Z479" s="111">
        <f t="shared" si="131"/>
        <v>113014.99999999999</v>
      </c>
      <c r="AA479" s="111">
        <f t="shared" si="131"/>
        <v>113014.99999999999</v>
      </c>
      <c r="AB479" s="111">
        <f t="shared" si="131"/>
        <v>113014.99999999999</v>
      </c>
      <c r="AC479" s="111">
        <f t="shared" si="131"/>
        <v>113014.99999999999</v>
      </c>
      <c r="AD479" s="111">
        <f t="shared" si="131"/>
        <v>113014.99999999999</v>
      </c>
      <c r="AE479" s="111">
        <f t="shared" si="131"/>
        <v>113014.99999999999</v>
      </c>
      <c r="AF479" s="111">
        <f t="shared" si="131"/>
        <v>113014.99999999999</v>
      </c>
      <c r="AG479" s="111">
        <f t="shared" si="131"/>
        <v>113014.99999999999</v>
      </c>
      <c r="AH479" s="111">
        <f t="shared" si="131"/>
        <v>113014.99999999999</v>
      </c>
      <c r="AI479" s="111">
        <f t="shared" si="131"/>
        <v>3051404.9999999986</v>
      </c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</row>
    <row r="480" spans="1:52" ht="14.4" outlineLevel="3">
      <c r="A480" s="173"/>
      <c r="B480" s="174" t="s">
        <v>9</v>
      </c>
      <c r="C480" s="175" t="s">
        <v>815</v>
      </c>
      <c r="D480" s="175" t="s">
        <v>38</v>
      </c>
      <c r="E480" s="176">
        <f t="shared" ref="E480:AI481" si="132">((E460+E464+E468)*3.5)*1000</f>
        <v>0</v>
      </c>
      <c r="F480" s="176">
        <f t="shared" si="132"/>
        <v>0</v>
      </c>
      <c r="G480" s="176">
        <f t="shared" si="132"/>
        <v>0</v>
      </c>
      <c r="H480" s="176">
        <f t="shared" si="132"/>
        <v>85399.999999999985</v>
      </c>
      <c r="I480" s="176">
        <f t="shared" si="132"/>
        <v>85399.999999999985</v>
      </c>
      <c r="J480" s="176">
        <f t="shared" si="132"/>
        <v>85399.999999999985</v>
      </c>
      <c r="K480" s="176">
        <f t="shared" si="132"/>
        <v>85399.999999999985</v>
      </c>
      <c r="L480" s="176">
        <f t="shared" si="132"/>
        <v>85399.999999999985</v>
      </c>
      <c r="M480" s="176">
        <f t="shared" si="132"/>
        <v>85399.999999999985</v>
      </c>
      <c r="N480" s="176">
        <f t="shared" si="132"/>
        <v>85399.999999999985</v>
      </c>
      <c r="O480" s="176">
        <f t="shared" si="132"/>
        <v>85399.999999999985</v>
      </c>
      <c r="P480" s="176">
        <f t="shared" si="132"/>
        <v>85399.999999999985</v>
      </c>
      <c r="Q480" s="176">
        <f t="shared" si="132"/>
        <v>85399.999999999985</v>
      </c>
      <c r="R480" s="176">
        <f t="shared" si="132"/>
        <v>85399.999999999985</v>
      </c>
      <c r="S480" s="176">
        <f t="shared" si="132"/>
        <v>85399.999999999985</v>
      </c>
      <c r="T480" s="176">
        <f t="shared" si="132"/>
        <v>85399.999999999985</v>
      </c>
      <c r="U480" s="176">
        <f t="shared" si="132"/>
        <v>85399.999999999985</v>
      </c>
      <c r="V480" s="176">
        <f t="shared" si="132"/>
        <v>85399.999999999985</v>
      </c>
      <c r="W480" s="176">
        <f t="shared" si="132"/>
        <v>85399.999999999985</v>
      </c>
      <c r="X480" s="176">
        <f t="shared" si="132"/>
        <v>85399.999999999985</v>
      </c>
      <c r="Y480" s="176">
        <f t="shared" si="132"/>
        <v>85399.999999999985</v>
      </c>
      <c r="Z480" s="176">
        <f t="shared" si="132"/>
        <v>85399.999999999985</v>
      </c>
      <c r="AA480" s="176">
        <f t="shared" si="132"/>
        <v>85399.999999999985</v>
      </c>
      <c r="AB480" s="176">
        <f t="shared" si="132"/>
        <v>85399.999999999985</v>
      </c>
      <c r="AC480" s="176">
        <f t="shared" si="132"/>
        <v>85399.999999999985</v>
      </c>
      <c r="AD480" s="176">
        <f t="shared" si="132"/>
        <v>85399.999999999985</v>
      </c>
      <c r="AE480" s="176">
        <f t="shared" si="132"/>
        <v>85399.999999999985</v>
      </c>
      <c r="AF480" s="176">
        <f t="shared" si="132"/>
        <v>85399.999999999985</v>
      </c>
      <c r="AG480" s="176">
        <f t="shared" si="132"/>
        <v>85399.999999999985</v>
      </c>
      <c r="AH480" s="176">
        <f t="shared" si="132"/>
        <v>85399.999999999985</v>
      </c>
      <c r="AI480" s="176">
        <f t="shared" si="132"/>
        <v>2305799.9999999991</v>
      </c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</row>
    <row r="481" spans="1:52" ht="14.4" outlineLevel="3">
      <c r="A481" s="173"/>
      <c r="B481" s="174" t="s">
        <v>11</v>
      </c>
      <c r="C481" s="175" t="s">
        <v>1078</v>
      </c>
      <c r="D481" s="175" t="s">
        <v>38</v>
      </c>
      <c r="E481" s="176">
        <f t="shared" si="132"/>
        <v>0</v>
      </c>
      <c r="F481" s="177">
        <f t="shared" si="132"/>
        <v>0</v>
      </c>
      <c r="G481" s="177">
        <f t="shared" si="132"/>
        <v>0</v>
      </c>
      <c r="H481" s="177">
        <f t="shared" si="132"/>
        <v>27615.000000000004</v>
      </c>
      <c r="I481" s="177">
        <f t="shared" si="132"/>
        <v>27615.000000000004</v>
      </c>
      <c r="J481" s="177">
        <f t="shared" si="132"/>
        <v>27615.000000000004</v>
      </c>
      <c r="K481" s="177">
        <f t="shared" si="132"/>
        <v>27615.000000000004</v>
      </c>
      <c r="L481" s="177">
        <f t="shared" si="132"/>
        <v>27615.000000000004</v>
      </c>
      <c r="M481" s="177">
        <f t="shared" si="132"/>
        <v>27615.000000000004</v>
      </c>
      <c r="N481" s="177">
        <f t="shared" si="132"/>
        <v>27615.000000000004</v>
      </c>
      <c r="O481" s="177">
        <f t="shared" si="132"/>
        <v>27615.000000000004</v>
      </c>
      <c r="P481" s="177">
        <f t="shared" si="132"/>
        <v>27615.000000000004</v>
      </c>
      <c r="Q481" s="177">
        <f t="shared" si="132"/>
        <v>27615.000000000004</v>
      </c>
      <c r="R481" s="177">
        <f t="shared" si="132"/>
        <v>27615.000000000004</v>
      </c>
      <c r="S481" s="177">
        <f t="shared" si="132"/>
        <v>27615.000000000004</v>
      </c>
      <c r="T481" s="177">
        <f t="shared" si="132"/>
        <v>27615.000000000004</v>
      </c>
      <c r="U481" s="177">
        <f t="shared" si="132"/>
        <v>27615.000000000004</v>
      </c>
      <c r="V481" s="177">
        <f t="shared" si="132"/>
        <v>27615.000000000004</v>
      </c>
      <c r="W481" s="177">
        <f t="shared" si="132"/>
        <v>27615.000000000004</v>
      </c>
      <c r="X481" s="177">
        <f t="shared" si="132"/>
        <v>27615.000000000004</v>
      </c>
      <c r="Y481" s="177">
        <f t="shared" si="132"/>
        <v>27615.000000000004</v>
      </c>
      <c r="Z481" s="177">
        <f t="shared" si="132"/>
        <v>27615.000000000004</v>
      </c>
      <c r="AA481" s="177">
        <f t="shared" si="132"/>
        <v>27615.000000000004</v>
      </c>
      <c r="AB481" s="177">
        <f t="shared" si="132"/>
        <v>27615.000000000004</v>
      </c>
      <c r="AC481" s="177">
        <f t="shared" si="132"/>
        <v>27615.000000000004</v>
      </c>
      <c r="AD481" s="177">
        <f t="shared" si="132"/>
        <v>27615.000000000004</v>
      </c>
      <c r="AE481" s="177">
        <f t="shared" si="132"/>
        <v>27615.000000000004</v>
      </c>
      <c r="AF481" s="177">
        <f t="shared" si="132"/>
        <v>27615.000000000004</v>
      </c>
      <c r="AG481" s="177">
        <f t="shared" si="132"/>
        <v>27615.000000000004</v>
      </c>
      <c r="AH481" s="177">
        <f t="shared" si="132"/>
        <v>27615.000000000004</v>
      </c>
      <c r="AI481" s="177">
        <f t="shared" si="132"/>
        <v>745604.99999999953</v>
      </c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</row>
    <row r="482" spans="1:52" ht="14.4" outlineLevel="1">
      <c r="B482" s="398" t="s">
        <v>783</v>
      </c>
      <c r="C482" s="399"/>
      <c r="D482" s="51"/>
      <c r="E482" s="109"/>
      <c r="F482" s="109"/>
      <c r="G482" s="109"/>
      <c r="H482" s="109"/>
      <c r="I482" s="109"/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09"/>
      <c r="Z482" s="109"/>
      <c r="AA482" s="109"/>
      <c r="AB482" s="109"/>
      <c r="AC482" s="109"/>
      <c r="AD482" s="109"/>
      <c r="AE482" s="109"/>
      <c r="AF482" s="109"/>
      <c r="AG482" s="109"/>
      <c r="AH482" s="109"/>
      <c r="AI482" s="110"/>
    </row>
    <row r="483" spans="1:52" ht="14.4" outlineLevel="2">
      <c r="B483" s="6">
        <v>2</v>
      </c>
      <c r="C483" s="7" t="s">
        <v>784</v>
      </c>
      <c r="D483" s="7" t="s">
        <v>38</v>
      </c>
      <c r="E483" s="111">
        <f t="shared" ref="E483:AI483" si="133">SUM(E484:E485)</f>
        <v>0</v>
      </c>
      <c r="F483" s="111">
        <f t="shared" si="133"/>
        <v>0</v>
      </c>
      <c r="G483" s="111">
        <f t="shared" si="133"/>
        <v>0</v>
      </c>
      <c r="H483" s="111">
        <f t="shared" si="133"/>
        <v>0</v>
      </c>
      <c r="I483" s="111">
        <f t="shared" si="133"/>
        <v>0</v>
      </c>
      <c r="J483" s="111">
        <f t="shared" si="133"/>
        <v>0</v>
      </c>
      <c r="K483" s="111">
        <f t="shared" si="133"/>
        <v>0</v>
      </c>
      <c r="L483" s="111">
        <f t="shared" si="133"/>
        <v>0</v>
      </c>
      <c r="M483" s="111">
        <f t="shared" si="133"/>
        <v>0</v>
      </c>
      <c r="N483" s="111">
        <f t="shared" si="133"/>
        <v>0</v>
      </c>
      <c r="O483" s="111">
        <f t="shared" si="133"/>
        <v>0</v>
      </c>
      <c r="P483" s="111">
        <f t="shared" si="133"/>
        <v>0</v>
      </c>
      <c r="Q483" s="111">
        <f t="shared" si="133"/>
        <v>0</v>
      </c>
      <c r="R483" s="111">
        <f t="shared" si="133"/>
        <v>0</v>
      </c>
      <c r="S483" s="111">
        <f t="shared" si="133"/>
        <v>0</v>
      </c>
      <c r="T483" s="111">
        <f t="shared" si="133"/>
        <v>0</v>
      </c>
      <c r="U483" s="111">
        <f t="shared" si="133"/>
        <v>0</v>
      </c>
      <c r="V483" s="111">
        <f t="shared" si="133"/>
        <v>0</v>
      </c>
      <c r="W483" s="111">
        <f t="shared" si="133"/>
        <v>0</v>
      </c>
      <c r="X483" s="111">
        <f t="shared" si="133"/>
        <v>0</v>
      </c>
      <c r="Y483" s="111">
        <f t="shared" si="133"/>
        <v>0</v>
      </c>
      <c r="Z483" s="111">
        <f t="shared" si="133"/>
        <v>0</v>
      </c>
      <c r="AA483" s="111">
        <f t="shared" si="133"/>
        <v>0</v>
      </c>
      <c r="AB483" s="111">
        <f t="shared" si="133"/>
        <v>0</v>
      </c>
      <c r="AC483" s="111">
        <f t="shared" si="133"/>
        <v>0</v>
      </c>
      <c r="AD483" s="111">
        <f t="shared" si="133"/>
        <v>0</v>
      </c>
      <c r="AE483" s="111">
        <f t="shared" si="133"/>
        <v>0</v>
      </c>
      <c r="AF483" s="111">
        <f t="shared" si="133"/>
        <v>0</v>
      </c>
      <c r="AG483" s="111">
        <f t="shared" si="133"/>
        <v>0</v>
      </c>
      <c r="AH483" s="111">
        <f t="shared" si="133"/>
        <v>0</v>
      </c>
      <c r="AI483" s="111">
        <f t="shared" si="133"/>
        <v>0</v>
      </c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</row>
    <row r="484" spans="1:52" ht="14.4" outlineLevel="3">
      <c r="A484" s="173"/>
      <c r="B484" s="174" t="s">
        <v>24</v>
      </c>
      <c r="C484" s="175" t="s">
        <v>815</v>
      </c>
      <c r="D484" s="175" t="s">
        <v>38</v>
      </c>
      <c r="E484" s="176">
        <f t="shared" ref="E484:AI485" si="134">(E472*3.2)*1000</f>
        <v>0</v>
      </c>
      <c r="F484" s="176">
        <f t="shared" si="134"/>
        <v>0</v>
      </c>
      <c r="G484" s="176">
        <f t="shared" si="134"/>
        <v>0</v>
      </c>
      <c r="H484" s="176">
        <f t="shared" si="134"/>
        <v>0</v>
      </c>
      <c r="I484" s="176">
        <f t="shared" si="134"/>
        <v>0</v>
      </c>
      <c r="J484" s="176">
        <f t="shared" si="134"/>
        <v>0</v>
      </c>
      <c r="K484" s="176">
        <f t="shared" si="134"/>
        <v>0</v>
      </c>
      <c r="L484" s="176">
        <f t="shared" si="134"/>
        <v>0</v>
      </c>
      <c r="M484" s="176">
        <f t="shared" si="134"/>
        <v>0</v>
      </c>
      <c r="N484" s="176">
        <f t="shared" si="134"/>
        <v>0</v>
      </c>
      <c r="O484" s="176">
        <f t="shared" si="134"/>
        <v>0</v>
      </c>
      <c r="P484" s="176">
        <f t="shared" si="134"/>
        <v>0</v>
      </c>
      <c r="Q484" s="176">
        <f t="shared" si="134"/>
        <v>0</v>
      </c>
      <c r="R484" s="176">
        <f t="shared" si="134"/>
        <v>0</v>
      </c>
      <c r="S484" s="176">
        <f t="shared" si="134"/>
        <v>0</v>
      </c>
      <c r="T484" s="176">
        <f t="shared" si="134"/>
        <v>0</v>
      </c>
      <c r="U484" s="176">
        <f t="shared" si="134"/>
        <v>0</v>
      </c>
      <c r="V484" s="176">
        <f t="shared" si="134"/>
        <v>0</v>
      </c>
      <c r="W484" s="176">
        <f t="shared" si="134"/>
        <v>0</v>
      </c>
      <c r="X484" s="176">
        <f t="shared" si="134"/>
        <v>0</v>
      </c>
      <c r="Y484" s="176">
        <f t="shared" si="134"/>
        <v>0</v>
      </c>
      <c r="Z484" s="176">
        <f t="shared" si="134"/>
        <v>0</v>
      </c>
      <c r="AA484" s="176">
        <f t="shared" si="134"/>
        <v>0</v>
      </c>
      <c r="AB484" s="176">
        <f t="shared" si="134"/>
        <v>0</v>
      </c>
      <c r="AC484" s="176">
        <f t="shared" si="134"/>
        <v>0</v>
      </c>
      <c r="AD484" s="176">
        <f t="shared" si="134"/>
        <v>0</v>
      </c>
      <c r="AE484" s="176">
        <f t="shared" si="134"/>
        <v>0</v>
      </c>
      <c r="AF484" s="176">
        <f t="shared" si="134"/>
        <v>0</v>
      </c>
      <c r="AG484" s="176">
        <f t="shared" si="134"/>
        <v>0</v>
      </c>
      <c r="AH484" s="176">
        <f t="shared" si="134"/>
        <v>0</v>
      </c>
      <c r="AI484" s="176">
        <f t="shared" si="134"/>
        <v>0</v>
      </c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</row>
    <row r="485" spans="1:52" ht="14.4" outlineLevel="3">
      <c r="A485" s="173"/>
      <c r="B485" s="174" t="s">
        <v>25</v>
      </c>
      <c r="C485" s="175" t="s">
        <v>1078</v>
      </c>
      <c r="D485" s="175" t="s">
        <v>38</v>
      </c>
      <c r="E485" s="176">
        <f t="shared" si="134"/>
        <v>0</v>
      </c>
      <c r="F485" s="177">
        <f t="shared" si="134"/>
        <v>0</v>
      </c>
      <c r="G485" s="177">
        <f t="shared" si="134"/>
        <v>0</v>
      </c>
      <c r="H485" s="177">
        <f t="shared" si="134"/>
        <v>0</v>
      </c>
      <c r="I485" s="177">
        <f t="shared" si="134"/>
        <v>0</v>
      </c>
      <c r="J485" s="177">
        <f t="shared" si="134"/>
        <v>0</v>
      </c>
      <c r="K485" s="177">
        <f t="shared" si="134"/>
        <v>0</v>
      </c>
      <c r="L485" s="177">
        <f t="shared" si="134"/>
        <v>0</v>
      </c>
      <c r="M485" s="177">
        <f t="shared" si="134"/>
        <v>0</v>
      </c>
      <c r="N485" s="177">
        <f t="shared" si="134"/>
        <v>0</v>
      </c>
      <c r="O485" s="177">
        <f t="shared" si="134"/>
        <v>0</v>
      </c>
      <c r="P485" s="177">
        <f t="shared" si="134"/>
        <v>0</v>
      </c>
      <c r="Q485" s="177">
        <f t="shared" si="134"/>
        <v>0</v>
      </c>
      <c r="R485" s="177">
        <f t="shared" si="134"/>
        <v>0</v>
      </c>
      <c r="S485" s="177">
        <f t="shared" si="134"/>
        <v>0</v>
      </c>
      <c r="T485" s="177">
        <f t="shared" si="134"/>
        <v>0</v>
      </c>
      <c r="U485" s="177">
        <f t="shared" si="134"/>
        <v>0</v>
      </c>
      <c r="V485" s="177">
        <f t="shared" si="134"/>
        <v>0</v>
      </c>
      <c r="W485" s="177">
        <f t="shared" si="134"/>
        <v>0</v>
      </c>
      <c r="X485" s="177">
        <f t="shared" si="134"/>
        <v>0</v>
      </c>
      <c r="Y485" s="177">
        <f t="shared" si="134"/>
        <v>0</v>
      </c>
      <c r="Z485" s="177">
        <f t="shared" si="134"/>
        <v>0</v>
      </c>
      <c r="AA485" s="177">
        <f t="shared" si="134"/>
        <v>0</v>
      </c>
      <c r="AB485" s="177">
        <f t="shared" si="134"/>
        <v>0</v>
      </c>
      <c r="AC485" s="177">
        <f t="shared" si="134"/>
        <v>0</v>
      </c>
      <c r="AD485" s="177">
        <f t="shared" si="134"/>
        <v>0</v>
      </c>
      <c r="AE485" s="177">
        <f t="shared" si="134"/>
        <v>0</v>
      </c>
      <c r="AF485" s="177">
        <f t="shared" si="134"/>
        <v>0</v>
      </c>
      <c r="AG485" s="177">
        <f t="shared" si="134"/>
        <v>0</v>
      </c>
      <c r="AH485" s="177">
        <f t="shared" si="134"/>
        <v>0</v>
      </c>
      <c r="AI485" s="177">
        <f t="shared" si="134"/>
        <v>0</v>
      </c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</row>
    <row r="486" spans="1:52" ht="14.4" outlineLevel="1">
      <c r="B486" s="398" t="s">
        <v>39</v>
      </c>
      <c r="C486" s="399"/>
      <c r="D486" s="13"/>
      <c r="E486" s="113"/>
      <c r="F486" s="113"/>
      <c r="G486" s="113"/>
      <c r="H486" s="113"/>
      <c r="I486" s="113"/>
      <c r="J486" s="113"/>
      <c r="K486" s="113"/>
      <c r="L486" s="113"/>
      <c r="M486" s="113"/>
      <c r="N486" s="113"/>
      <c r="O486" s="113"/>
      <c r="P486" s="113"/>
      <c r="Q486" s="113"/>
      <c r="R486" s="113"/>
      <c r="S486" s="113"/>
      <c r="T486" s="113"/>
      <c r="U486" s="113"/>
      <c r="V486" s="113"/>
      <c r="W486" s="113"/>
      <c r="X486" s="113"/>
      <c r="Y486" s="113"/>
      <c r="Z486" s="113"/>
      <c r="AA486" s="113"/>
      <c r="AB486" s="113"/>
      <c r="AC486" s="113"/>
      <c r="AD486" s="113"/>
      <c r="AE486" s="113"/>
      <c r="AF486" s="113"/>
      <c r="AG486" s="113"/>
      <c r="AH486" s="113"/>
      <c r="AI486" s="113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</row>
    <row r="487" spans="1:52" ht="14.4" outlineLevel="2">
      <c r="B487" s="6">
        <v>3</v>
      </c>
      <c r="C487" s="7" t="s">
        <v>40</v>
      </c>
      <c r="D487" s="7" t="s">
        <v>38</v>
      </c>
      <c r="E487" s="111">
        <f t="shared" ref="E487:AI487" si="135">SUM(E488:E489)</f>
        <v>0</v>
      </c>
      <c r="F487" s="111">
        <f t="shared" si="135"/>
        <v>0</v>
      </c>
      <c r="G487" s="111">
        <f t="shared" si="135"/>
        <v>0</v>
      </c>
      <c r="H487" s="111">
        <f t="shared" si="135"/>
        <v>80725</v>
      </c>
      <c r="I487" s="111">
        <f t="shared" si="135"/>
        <v>80725</v>
      </c>
      <c r="J487" s="111">
        <f t="shared" si="135"/>
        <v>80725</v>
      </c>
      <c r="K487" s="111">
        <f t="shared" si="135"/>
        <v>80725</v>
      </c>
      <c r="L487" s="111">
        <f t="shared" si="135"/>
        <v>80725</v>
      </c>
      <c r="M487" s="111">
        <f t="shared" si="135"/>
        <v>80725</v>
      </c>
      <c r="N487" s="111">
        <f t="shared" si="135"/>
        <v>80725</v>
      </c>
      <c r="O487" s="111">
        <f t="shared" si="135"/>
        <v>80725</v>
      </c>
      <c r="P487" s="111">
        <f t="shared" si="135"/>
        <v>80725</v>
      </c>
      <c r="Q487" s="111">
        <f t="shared" si="135"/>
        <v>80725</v>
      </c>
      <c r="R487" s="111">
        <f t="shared" si="135"/>
        <v>80725</v>
      </c>
      <c r="S487" s="111">
        <f t="shared" si="135"/>
        <v>80725</v>
      </c>
      <c r="T487" s="111">
        <f t="shared" si="135"/>
        <v>80725</v>
      </c>
      <c r="U487" s="111">
        <f t="shared" si="135"/>
        <v>80725</v>
      </c>
      <c r="V487" s="111">
        <f t="shared" si="135"/>
        <v>80725</v>
      </c>
      <c r="W487" s="111">
        <f t="shared" si="135"/>
        <v>80725</v>
      </c>
      <c r="X487" s="111">
        <f t="shared" si="135"/>
        <v>80725</v>
      </c>
      <c r="Y487" s="111">
        <f t="shared" si="135"/>
        <v>80725</v>
      </c>
      <c r="Z487" s="111">
        <f t="shared" si="135"/>
        <v>80725</v>
      </c>
      <c r="AA487" s="111">
        <f t="shared" si="135"/>
        <v>80725</v>
      </c>
      <c r="AB487" s="111">
        <f t="shared" si="135"/>
        <v>80725</v>
      </c>
      <c r="AC487" s="111">
        <f t="shared" si="135"/>
        <v>80725</v>
      </c>
      <c r="AD487" s="111">
        <f t="shared" si="135"/>
        <v>80725</v>
      </c>
      <c r="AE487" s="111">
        <f t="shared" si="135"/>
        <v>80725</v>
      </c>
      <c r="AF487" s="111">
        <f t="shared" si="135"/>
        <v>80725</v>
      </c>
      <c r="AG487" s="111">
        <f t="shared" si="135"/>
        <v>80725</v>
      </c>
      <c r="AH487" s="111">
        <f t="shared" si="135"/>
        <v>80725</v>
      </c>
      <c r="AI487" s="111">
        <f t="shared" si="135"/>
        <v>2179574.9999999991</v>
      </c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</row>
    <row r="488" spans="1:52" ht="14.4" outlineLevel="3">
      <c r="A488" s="173"/>
      <c r="B488" s="174" t="s">
        <v>44</v>
      </c>
      <c r="C488" s="175" t="s">
        <v>815</v>
      </c>
      <c r="D488" s="175" t="s">
        <v>38</v>
      </c>
      <c r="E488" s="176">
        <f t="shared" ref="E488:AI488" si="136">E476*2.5*1000</f>
        <v>0</v>
      </c>
      <c r="F488" s="176">
        <f t="shared" si="136"/>
        <v>0</v>
      </c>
      <c r="G488" s="176">
        <f t="shared" si="136"/>
        <v>0</v>
      </c>
      <c r="H488" s="176">
        <f t="shared" si="136"/>
        <v>61000</v>
      </c>
      <c r="I488" s="176">
        <f t="shared" si="136"/>
        <v>61000</v>
      </c>
      <c r="J488" s="176">
        <f t="shared" si="136"/>
        <v>61000</v>
      </c>
      <c r="K488" s="176">
        <f t="shared" si="136"/>
        <v>61000</v>
      </c>
      <c r="L488" s="176">
        <f t="shared" si="136"/>
        <v>61000</v>
      </c>
      <c r="M488" s="176">
        <f t="shared" si="136"/>
        <v>61000</v>
      </c>
      <c r="N488" s="176">
        <f t="shared" si="136"/>
        <v>61000</v>
      </c>
      <c r="O488" s="176">
        <f t="shared" si="136"/>
        <v>61000</v>
      </c>
      <c r="P488" s="176">
        <f t="shared" si="136"/>
        <v>61000</v>
      </c>
      <c r="Q488" s="176">
        <f t="shared" si="136"/>
        <v>61000</v>
      </c>
      <c r="R488" s="176">
        <f t="shared" si="136"/>
        <v>61000</v>
      </c>
      <c r="S488" s="176">
        <f t="shared" si="136"/>
        <v>61000</v>
      </c>
      <c r="T488" s="176">
        <f t="shared" si="136"/>
        <v>61000</v>
      </c>
      <c r="U488" s="176">
        <f t="shared" si="136"/>
        <v>61000</v>
      </c>
      <c r="V488" s="176">
        <f t="shared" si="136"/>
        <v>61000</v>
      </c>
      <c r="W488" s="176">
        <f t="shared" si="136"/>
        <v>61000</v>
      </c>
      <c r="X488" s="176">
        <f t="shared" si="136"/>
        <v>61000</v>
      </c>
      <c r="Y488" s="176">
        <f t="shared" si="136"/>
        <v>61000</v>
      </c>
      <c r="Z488" s="176">
        <f t="shared" si="136"/>
        <v>61000</v>
      </c>
      <c r="AA488" s="176">
        <f t="shared" si="136"/>
        <v>61000</v>
      </c>
      <c r="AB488" s="176">
        <f t="shared" si="136"/>
        <v>61000</v>
      </c>
      <c r="AC488" s="176">
        <f t="shared" si="136"/>
        <v>61000</v>
      </c>
      <c r="AD488" s="176">
        <f t="shared" si="136"/>
        <v>61000</v>
      </c>
      <c r="AE488" s="176">
        <f t="shared" si="136"/>
        <v>61000</v>
      </c>
      <c r="AF488" s="176">
        <f t="shared" si="136"/>
        <v>61000</v>
      </c>
      <c r="AG488" s="176">
        <f t="shared" si="136"/>
        <v>61000</v>
      </c>
      <c r="AH488" s="176">
        <f t="shared" si="136"/>
        <v>61000</v>
      </c>
      <c r="AI488" s="176">
        <f t="shared" si="136"/>
        <v>1646999.9999999993</v>
      </c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</row>
    <row r="489" spans="1:52" ht="14.4" outlineLevel="3">
      <c r="A489" s="173"/>
      <c r="B489" s="174" t="s">
        <v>45</v>
      </c>
      <c r="C489" s="175" t="s">
        <v>1078</v>
      </c>
      <c r="D489" s="175" t="s">
        <v>38</v>
      </c>
      <c r="E489" s="177">
        <f t="shared" ref="E489:AH489" si="137">(E477*2.5)*1000</f>
        <v>0</v>
      </c>
      <c r="F489" s="177">
        <f t="shared" si="137"/>
        <v>0</v>
      </c>
      <c r="G489" s="177">
        <f t="shared" si="137"/>
        <v>0</v>
      </c>
      <c r="H489" s="177">
        <f t="shared" si="137"/>
        <v>19725</v>
      </c>
      <c r="I489" s="177">
        <f t="shared" si="137"/>
        <v>19725</v>
      </c>
      <c r="J489" s="177">
        <f t="shared" si="137"/>
        <v>19725</v>
      </c>
      <c r="K489" s="177">
        <f t="shared" si="137"/>
        <v>19725</v>
      </c>
      <c r="L489" s="177">
        <f t="shared" si="137"/>
        <v>19725</v>
      </c>
      <c r="M489" s="177">
        <f t="shared" si="137"/>
        <v>19725</v>
      </c>
      <c r="N489" s="177">
        <f t="shared" si="137"/>
        <v>19725</v>
      </c>
      <c r="O489" s="177">
        <f t="shared" si="137"/>
        <v>19725</v>
      </c>
      <c r="P489" s="177">
        <f t="shared" si="137"/>
        <v>19725</v>
      </c>
      <c r="Q489" s="177">
        <f t="shared" si="137"/>
        <v>19725</v>
      </c>
      <c r="R489" s="177">
        <f t="shared" si="137"/>
        <v>19725</v>
      </c>
      <c r="S489" s="177">
        <f t="shared" si="137"/>
        <v>19725</v>
      </c>
      <c r="T489" s="177">
        <f t="shared" si="137"/>
        <v>19725</v>
      </c>
      <c r="U489" s="177">
        <f t="shared" si="137"/>
        <v>19725</v>
      </c>
      <c r="V489" s="177">
        <f t="shared" si="137"/>
        <v>19725</v>
      </c>
      <c r="W489" s="177">
        <f t="shared" si="137"/>
        <v>19725</v>
      </c>
      <c r="X489" s="177">
        <f t="shared" si="137"/>
        <v>19725</v>
      </c>
      <c r="Y489" s="177">
        <f t="shared" si="137"/>
        <v>19725</v>
      </c>
      <c r="Z489" s="177">
        <f t="shared" si="137"/>
        <v>19725</v>
      </c>
      <c r="AA489" s="177">
        <f t="shared" si="137"/>
        <v>19725</v>
      </c>
      <c r="AB489" s="177">
        <f t="shared" si="137"/>
        <v>19725</v>
      </c>
      <c r="AC489" s="177">
        <f t="shared" si="137"/>
        <v>19725</v>
      </c>
      <c r="AD489" s="177">
        <f t="shared" si="137"/>
        <v>19725</v>
      </c>
      <c r="AE489" s="177">
        <f t="shared" si="137"/>
        <v>19725</v>
      </c>
      <c r="AF489" s="177">
        <f t="shared" si="137"/>
        <v>19725</v>
      </c>
      <c r="AG489" s="177">
        <f t="shared" si="137"/>
        <v>19725</v>
      </c>
      <c r="AH489" s="177">
        <f t="shared" si="137"/>
        <v>19725</v>
      </c>
      <c r="AI489" s="176">
        <f>AI477*2.5*1000</f>
        <v>532574.99999999953</v>
      </c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</row>
    <row r="490" spans="1:52" ht="14.4">
      <c r="B490" s="400" t="s">
        <v>41</v>
      </c>
      <c r="C490" s="401"/>
      <c r="D490" s="52"/>
      <c r="E490" s="114"/>
      <c r="F490" s="114"/>
      <c r="G490" s="114"/>
      <c r="H490" s="114"/>
      <c r="I490" s="114"/>
      <c r="J490" s="114"/>
      <c r="K490" s="114"/>
      <c r="L490" s="114"/>
      <c r="M490" s="114"/>
      <c r="N490" s="114"/>
      <c r="O490" s="114"/>
      <c r="P490" s="114"/>
      <c r="Q490" s="114"/>
      <c r="R490" s="114"/>
      <c r="S490" s="114"/>
      <c r="T490" s="114"/>
      <c r="U490" s="114"/>
      <c r="V490" s="114"/>
      <c r="W490" s="114"/>
      <c r="X490" s="114"/>
      <c r="Y490" s="114"/>
      <c r="Z490" s="114"/>
      <c r="AA490" s="114"/>
      <c r="AB490" s="114"/>
      <c r="AC490" s="114"/>
      <c r="AD490" s="114"/>
      <c r="AE490" s="114"/>
      <c r="AF490" s="114"/>
      <c r="AG490" s="114"/>
      <c r="AH490" s="114"/>
      <c r="AI490" s="114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</row>
    <row r="491" spans="1:52" ht="14.4" outlineLevel="1">
      <c r="B491" s="398" t="s">
        <v>42</v>
      </c>
      <c r="C491" s="399"/>
      <c r="D491" s="14"/>
      <c r="E491" s="109"/>
      <c r="F491" s="109"/>
      <c r="G491" s="109"/>
      <c r="H491" s="109"/>
      <c r="I491" s="109"/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  <c r="Z491" s="109"/>
      <c r="AA491" s="109"/>
      <c r="AB491" s="109"/>
      <c r="AC491" s="109"/>
      <c r="AD491" s="109"/>
      <c r="AE491" s="109"/>
      <c r="AF491" s="109"/>
      <c r="AG491" s="109"/>
      <c r="AH491" s="109"/>
      <c r="AI491" s="110" t="s">
        <v>6</v>
      </c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</row>
    <row r="492" spans="1:52" ht="14.4" outlineLevel="2">
      <c r="B492" s="6">
        <v>1</v>
      </c>
      <c r="C492" s="7" t="s">
        <v>292</v>
      </c>
      <c r="D492" s="7" t="s">
        <v>10</v>
      </c>
      <c r="E492" s="111">
        <f>E493+E494</f>
        <v>0</v>
      </c>
      <c r="F492" s="111">
        <f t="shared" ref="F492:AI492" si="138">F493+F494</f>
        <v>0</v>
      </c>
      <c r="G492" s="111">
        <f t="shared" si="138"/>
        <v>0</v>
      </c>
      <c r="H492" s="111">
        <f t="shared" si="138"/>
        <v>0</v>
      </c>
      <c r="I492" s="111">
        <f t="shared" si="138"/>
        <v>0</v>
      </c>
      <c r="J492" s="111">
        <f t="shared" si="138"/>
        <v>0</v>
      </c>
      <c r="K492" s="111">
        <f t="shared" si="138"/>
        <v>0</v>
      </c>
      <c r="L492" s="111">
        <f t="shared" si="138"/>
        <v>0</v>
      </c>
      <c r="M492" s="111">
        <f t="shared" si="138"/>
        <v>0</v>
      </c>
      <c r="N492" s="111">
        <f t="shared" si="138"/>
        <v>0</v>
      </c>
      <c r="O492" s="111">
        <f t="shared" si="138"/>
        <v>0</v>
      </c>
      <c r="P492" s="111">
        <f t="shared" si="138"/>
        <v>0</v>
      </c>
      <c r="Q492" s="111">
        <f t="shared" si="138"/>
        <v>0</v>
      </c>
      <c r="R492" s="111">
        <f t="shared" si="138"/>
        <v>0</v>
      </c>
      <c r="S492" s="111">
        <f t="shared" si="138"/>
        <v>0</v>
      </c>
      <c r="T492" s="111">
        <f t="shared" si="138"/>
        <v>0</v>
      </c>
      <c r="U492" s="111">
        <f t="shared" si="138"/>
        <v>0</v>
      </c>
      <c r="V492" s="111">
        <f t="shared" si="138"/>
        <v>0</v>
      </c>
      <c r="W492" s="111">
        <f t="shared" si="138"/>
        <v>0</v>
      </c>
      <c r="X492" s="111">
        <f t="shared" si="138"/>
        <v>0</v>
      </c>
      <c r="Y492" s="111">
        <f t="shared" si="138"/>
        <v>0</v>
      </c>
      <c r="Z492" s="111">
        <f t="shared" si="138"/>
        <v>0</v>
      </c>
      <c r="AA492" s="111">
        <f t="shared" si="138"/>
        <v>0</v>
      </c>
      <c r="AB492" s="111">
        <f t="shared" si="138"/>
        <v>0</v>
      </c>
      <c r="AC492" s="111">
        <f t="shared" si="138"/>
        <v>0</v>
      </c>
      <c r="AD492" s="111">
        <f t="shared" si="138"/>
        <v>0</v>
      </c>
      <c r="AE492" s="111">
        <f t="shared" si="138"/>
        <v>0</v>
      </c>
      <c r="AF492" s="111">
        <f t="shared" si="138"/>
        <v>0</v>
      </c>
      <c r="AG492" s="111">
        <f t="shared" si="138"/>
        <v>0</v>
      </c>
      <c r="AH492" s="111">
        <f t="shared" si="138"/>
        <v>0</v>
      </c>
      <c r="AI492" s="111">
        <f t="shared" si="138"/>
        <v>0</v>
      </c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</row>
    <row r="493" spans="1:52" ht="14.4" outlineLevel="3">
      <c r="A493" s="173"/>
      <c r="B493" s="174" t="s">
        <v>9</v>
      </c>
      <c r="C493" s="175" t="s">
        <v>815</v>
      </c>
      <c r="D493" s="175" t="s">
        <v>10</v>
      </c>
      <c r="E493" s="176"/>
      <c r="F493" s="176"/>
      <c r="G493" s="176"/>
      <c r="H493" s="176"/>
      <c r="I493" s="176"/>
      <c r="J493" s="176"/>
      <c r="K493" s="176"/>
      <c r="L493" s="176"/>
      <c r="M493" s="176"/>
      <c r="N493" s="176"/>
      <c r="O493" s="176"/>
      <c r="P493" s="176"/>
      <c r="Q493" s="176"/>
      <c r="R493" s="176"/>
      <c r="S493" s="176"/>
      <c r="T493" s="176"/>
      <c r="U493" s="176"/>
      <c r="V493" s="176"/>
      <c r="W493" s="176"/>
      <c r="X493" s="176"/>
      <c r="Y493" s="176"/>
      <c r="Z493" s="176"/>
      <c r="AA493" s="176"/>
      <c r="AB493" s="176"/>
      <c r="AC493" s="176"/>
      <c r="AD493" s="176"/>
      <c r="AE493" s="176"/>
      <c r="AF493" s="176"/>
      <c r="AG493" s="176"/>
      <c r="AH493" s="176"/>
      <c r="AI493" s="176">
        <f t="shared" ref="AI493:AI494" si="139">SUM(E493:AH493)</f>
        <v>0</v>
      </c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</row>
    <row r="494" spans="1:52" ht="14.4" outlineLevel="3">
      <c r="A494" s="173"/>
      <c r="B494" s="174" t="s">
        <v>11</v>
      </c>
      <c r="C494" s="175" t="s">
        <v>1078</v>
      </c>
      <c r="D494" s="175" t="s">
        <v>10</v>
      </c>
      <c r="E494" s="176"/>
      <c r="F494" s="176"/>
      <c r="G494" s="176"/>
      <c r="H494" s="176"/>
      <c r="I494" s="176"/>
      <c r="J494" s="176"/>
      <c r="K494" s="176"/>
      <c r="L494" s="176"/>
      <c r="M494" s="176"/>
      <c r="N494" s="176"/>
      <c r="O494" s="176"/>
      <c r="P494" s="176"/>
      <c r="Q494" s="176"/>
      <c r="R494" s="176"/>
      <c r="S494" s="176"/>
      <c r="T494" s="176"/>
      <c r="U494" s="176"/>
      <c r="V494" s="176"/>
      <c r="W494" s="176"/>
      <c r="X494" s="176"/>
      <c r="Y494" s="176"/>
      <c r="Z494" s="176"/>
      <c r="AA494" s="176"/>
      <c r="AB494" s="176"/>
      <c r="AC494" s="176"/>
      <c r="AD494" s="176"/>
      <c r="AE494" s="176"/>
      <c r="AF494" s="176"/>
      <c r="AG494" s="176"/>
      <c r="AH494" s="176"/>
      <c r="AI494" s="176">
        <f t="shared" si="139"/>
        <v>0</v>
      </c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</row>
    <row r="495" spans="1:52" ht="14.4" outlineLevel="2">
      <c r="B495" s="6">
        <v>2</v>
      </c>
      <c r="C495" s="7" t="s">
        <v>43</v>
      </c>
      <c r="D495" s="7" t="s">
        <v>10</v>
      </c>
      <c r="E495" s="111">
        <f>SUM(E496:E497)</f>
        <v>0</v>
      </c>
      <c r="F495" s="111">
        <f t="shared" ref="F495:AI495" si="140">SUM(F496:F497)</f>
        <v>0</v>
      </c>
      <c r="G495" s="111">
        <f t="shared" si="140"/>
        <v>0</v>
      </c>
      <c r="H495" s="111">
        <f t="shared" si="140"/>
        <v>0</v>
      </c>
      <c r="I495" s="111">
        <f t="shared" si="140"/>
        <v>0</v>
      </c>
      <c r="J495" s="111">
        <f t="shared" si="140"/>
        <v>0</v>
      </c>
      <c r="K495" s="111">
        <f t="shared" si="140"/>
        <v>0</v>
      </c>
      <c r="L495" s="111">
        <f t="shared" si="140"/>
        <v>0</v>
      </c>
      <c r="M495" s="111">
        <f t="shared" si="140"/>
        <v>0</v>
      </c>
      <c r="N495" s="111">
        <f t="shared" si="140"/>
        <v>0</v>
      </c>
      <c r="O495" s="111">
        <f t="shared" si="140"/>
        <v>0</v>
      </c>
      <c r="P495" s="111">
        <f t="shared" si="140"/>
        <v>0</v>
      </c>
      <c r="Q495" s="111">
        <f t="shared" si="140"/>
        <v>0</v>
      </c>
      <c r="R495" s="111">
        <f t="shared" si="140"/>
        <v>0</v>
      </c>
      <c r="S495" s="111">
        <f t="shared" si="140"/>
        <v>0</v>
      </c>
      <c r="T495" s="111">
        <f t="shared" si="140"/>
        <v>0</v>
      </c>
      <c r="U495" s="111">
        <f t="shared" si="140"/>
        <v>0</v>
      </c>
      <c r="V495" s="111">
        <f t="shared" si="140"/>
        <v>0</v>
      </c>
      <c r="W495" s="111">
        <f t="shared" si="140"/>
        <v>0</v>
      </c>
      <c r="X495" s="111">
        <f t="shared" si="140"/>
        <v>0</v>
      </c>
      <c r="Y495" s="111">
        <f t="shared" si="140"/>
        <v>0</v>
      </c>
      <c r="Z495" s="111">
        <f t="shared" si="140"/>
        <v>0</v>
      </c>
      <c r="AA495" s="111">
        <f t="shared" si="140"/>
        <v>0</v>
      </c>
      <c r="AB495" s="111">
        <f t="shared" si="140"/>
        <v>0</v>
      </c>
      <c r="AC495" s="111">
        <f t="shared" si="140"/>
        <v>0</v>
      </c>
      <c r="AD495" s="111">
        <f t="shared" si="140"/>
        <v>0</v>
      </c>
      <c r="AE495" s="111">
        <f t="shared" si="140"/>
        <v>0</v>
      </c>
      <c r="AF495" s="111">
        <f t="shared" si="140"/>
        <v>0</v>
      </c>
      <c r="AG495" s="111">
        <f t="shared" si="140"/>
        <v>0</v>
      </c>
      <c r="AH495" s="111">
        <f t="shared" si="140"/>
        <v>0</v>
      </c>
      <c r="AI495" s="111">
        <f t="shared" si="140"/>
        <v>0</v>
      </c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</row>
    <row r="496" spans="1:52" ht="14.4" outlineLevel="3">
      <c r="A496" s="173"/>
      <c r="B496" s="174" t="s">
        <v>24</v>
      </c>
      <c r="C496" s="175" t="s">
        <v>815</v>
      </c>
      <c r="D496" s="175" t="s">
        <v>10</v>
      </c>
      <c r="E496" s="176"/>
      <c r="F496" s="176"/>
      <c r="G496" s="176"/>
      <c r="H496" s="176"/>
      <c r="I496" s="176"/>
      <c r="J496" s="176"/>
      <c r="K496" s="176"/>
      <c r="L496" s="176"/>
      <c r="M496" s="176"/>
      <c r="N496" s="176"/>
      <c r="O496" s="176"/>
      <c r="P496" s="176"/>
      <c r="Q496" s="176"/>
      <c r="R496" s="176"/>
      <c r="S496" s="176"/>
      <c r="T496" s="176"/>
      <c r="U496" s="176"/>
      <c r="V496" s="176"/>
      <c r="W496" s="176"/>
      <c r="X496" s="176"/>
      <c r="Y496" s="176"/>
      <c r="Z496" s="176"/>
      <c r="AA496" s="176"/>
      <c r="AB496" s="176"/>
      <c r="AC496" s="176"/>
      <c r="AD496" s="176"/>
      <c r="AE496" s="176"/>
      <c r="AF496" s="176"/>
      <c r="AG496" s="176"/>
      <c r="AH496" s="176"/>
      <c r="AI496" s="176">
        <f t="shared" ref="AI496:AI497" si="141">SUM(E496:AH496)</f>
        <v>0</v>
      </c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</row>
    <row r="497" spans="1:52" ht="14.4" outlineLevel="3">
      <c r="A497" s="173"/>
      <c r="B497" s="174" t="s">
        <v>25</v>
      </c>
      <c r="C497" s="175" t="s">
        <v>1078</v>
      </c>
      <c r="D497" s="175" t="s">
        <v>10</v>
      </c>
      <c r="E497" s="176"/>
      <c r="F497" s="176"/>
      <c r="G497" s="176"/>
      <c r="H497" s="176"/>
      <c r="I497" s="176"/>
      <c r="J497" s="176"/>
      <c r="K497" s="176"/>
      <c r="L497" s="176"/>
      <c r="M497" s="176"/>
      <c r="N497" s="176"/>
      <c r="O497" s="176"/>
      <c r="P497" s="176"/>
      <c r="Q497" s="176"/>
      <c r="R497" s="176"/>
      <c r="S497" s="176"/>
      <c r="T497" s="176"/>
      <c r="U497" s="176"/>
      <c r="V497" s="176"/>
      <c r="W497" s="176"/>
      <c r="X497" s="176"/>
      <c r="Y497" s="176"/>
      <c r="Z497" s="176"/>
      <c r="AA497" s="176"/>
      <c r="AB497" s="176"/>
      <c r="AC497" s="176"/>
      <c r="AD497" s="176"/>
      <c r="AE497" s="176"/>
      <c r="AF497" s="176"/>
      <c r="AG497" s="176"/>
      <c r="AH497" s="176"/>
      <c r="AI497" s="177">
        <f t="shared" si="141"/>
        <v>0</v>
      </c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</row>
    <row r="498" spans="1:52" ht="14.4" outlineLevel="2">
      <c r="A498" s="124"/>
      <c r="B498" s="6">
        <v>3</v>
      </c>
      <c r="C498" s="7" t="s">
        <v>580</v>
      </c>
      <c r="D498" s="7" t="s">
        <v>10</v>
      </c>
      <c r="E498" s="111">
        <f>E499+E500</f>
        <v>0</v>
      </c>
      <c r="F498" s="111">
        <f t="shared" ref="F498:AI498" si="142">F499+F500</f>
        <v>0</v>
      </c>
      <c r="G498" s="111">
        <f t="shared" si="142"/>
        <v>0</v>
      </c>
      <c r="H498" s="111">
        <f t="shared" si="142"/>
        <v>0</v>
      </c>
      <c r="I498" s="111">
        <f t="shared" si="142"/>
        <v>0</v>
      </c>
      <c r="J498" s="111">
        <f t="shared" si="142"/>
        <v>0</v>
      </c>
      <c r="K498" s="111">
        <f t="shared" si="142"/>
        <v>0</v>
      </c>
      <c r="L498" s="111">
        <f t="shared" si="142"/>
        <v>0</v>
      </c>
      <c r="M498" s="111">
        <f t="shared" si="142"/>
        <v>0</v>
      </c>
      <c r="N498" s="111">
        <f t="shared" si="142"/>
        <v>0</v>
      </c>
      <c r="O498" s="111">
        <f t="shared" si="142"/>
        <v>0</v>
      </c>
      <c r="P498" s="111">
        <f t="shared" si="142"/>
        <v>0</v>
      </c>
      <c r="Q498" s="111">
        <f t="shared" si="142"/>
        <v>0</v>
      </c>
      <c r="R498" s="111">
        <f t="shared" si="142"/>
        <v>0</v>
      </c>
      <c r="S498" s="111">
        <f t="shared" si="142"/>
        <v>0</v>
      </c>
      <c r="T498" s="111">
        <f t="shared" si="142"/>
        <v>0</v>
      </c>
      <c r="U498" s="111">
        <f t="shared" si="142"/>
        <v>0</v>
      </c>
      <c r="V498" s="111">
        <f t="shared" si="142"/>
        <v>0</v>
      </c>
      <c r="W498" s="111">
        <f t="shared" si="142"/>
        <v>0</v>
      </c>
      <c r="X498" s="111">
        <f t="shared" si="142"/>
        <v>0</v>
      </c>
      <c r="Y498" s="111">
        <f t="shared" si="142"/>
        <v>0</v>
      </c>
      <c r="Z498" s="111">
        <f t="shared" si="142"/>
        <v>0</v>
      </c>
      <c r="AA498" s="111">
        <f t="shared" si="142"/>
        <v>0</v>
      </c>
      <c r="AB498" s="111">
        <f t="shared" si="142"/>
        <v>0</v>
      </c>
      <c r="AC498" s="111">
        <f t="shared" si="142"/>
        <v>0</v>
      </c>
      <c r="AD498" s="111">
        <f t="shared" si="142"/>
        <v>0</v>
      </c>
      <c r="AE498" s="111">
        <f t="shared" si="142"/>
        <v>0</v>
      </c>
      <c r="AF498" s="111">
        <f t="shared" si="142"/>
        <v>0</v>
      </c>
      <c r="AG498" s="111">
        <f t="shared" si="142"/>
        <v>0</v>
      </c>
      <c r="AH498" s="111">
        <f t="shared" si="142"/>
        <v>0</v>
      </c>
      <c r="AI498" s="111">
        <f t="shared" si="142"/>
        <v>0</v>
      </c>
      <c r="AK498" s="5"/>
    </row>
    <row r="499" spans="1:52" ht="14.4" outlineLevel="3">
      <c r="A499" s="173"/>
      <c r="B499" s="174" t="s">
        <v>44</v>
      </c>
      <c r="C499" s="175" t="s">
        <v>815</v>
      </c>
      <c r="D499" s="175" t="s">
        <v>10</v>
      </c>
      <c r="E499" s="115"/>
      <c r="F499" s="115"/>
      <c r="G499" s="115"/>
      <c r="H499" s="115"/>
      <c r="I499" s="115"/>
      <c r="J499" s="115"/>
      <c r="K499" s="115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  <c r="AA499" s="115"/>
      <c r="AB499" s="115"/>
      <c r="AC499" s="115"/>
      <c r="AD499" s="115"/>
      <c r="AE499" s="115"/>
      <c r="AF499" s="115"/>
      <c r="AG499" s="115"/>
      <c r="AH499" s="115"/>
      <c r="AI499" s="115">
        <f t="shared" ref="AI499:AI500" si="143">SUM(E499:AH499)</f>
        <v>0</v>
      </c>
    </row>
    <row r="500" spans="1:52" ht="14.4" outlineLevel="3">
      <c r="A500" s="173"/>
      <c r="B500" s="174" t="s">
        <v>45</v>
      </c>
      <c r="C500" s="175" t="s">
        <v>1078</v>
      </c>
      <c r="D500" s="175" t="s">
        <v>10</v>
      </c>
      <c r="E500" s="115"/>
      <c r="F500" s="115"/>
      <c r="G500" s="115"/>
      <c r="H500" s="115"/>
      <c r="I500" s="115"/>
      <c r="J500" s="115"/>
      <c r="K500" s="115"/>
      <c r="L500" s="116"/>
      <c r="M500" s="116"/>
      <c r="N500" s="116"/>
      <c r="O500" s="116"/>
      <c r="P500" s="116"/>
      <c r="Q500" s="116"/>
      <c r="R500" s="116"/>
      <c r="S500" s="116"/>
      <c r="T500" s="116"/>
      <c r="U500" s="116"/>
      <c r="V500" s="116"/>
      <c r="W500" s="116"/>
      <c r="X500" s="116"/>
      <c r="Y500" s="116"/>
      <c r="Z500" s="116"/>
      <c r="AA500" s="116"/>
      <c r="AB500" s="116"/>
      <c r="AC500" s="116"/>
      <c r="AD500" s="116"/>
      <c r="AE500" s="116"/>
      <c r="AF500" s="116"/>
      <c r="AG500" s="116"/>
      <c r="AH500" s="116"/>
      <c r="AI500" s="116">
        <f t="shared" si="143"/>
        <v>0</v>
      </c>
    </row>
    <row r="501" spans="1:52" ht="14.4" outlineLevel="2">
      <c r="A501" s="124"/>
      <c r="B501" s="6">
        <v>4</v>
      </c>
      <c r="C501" s="7" t="s">
        <v>581</v>
      </c>
      <c r="D501" s="7" t="s">
        <v>10</v>
      </c>
      <c r="E501" s="111">
        <f>E502+E503</f>
        <v>0</v>
      </c>
      <c r="F501" s="111">
        <f t="shared" ref="F501:AI501" si="144">F502+F503</f>
        <v>0</v>
      </c>
      <c r="G501" s="111">
        <f t="shared" si="144"/>
        <v>0</v>
      </c>
      <c r="H501" s="111">
        <f t="shared" si="144"/>
        <v>0</v>
      </c>
      <c r="I501" s="111">
        <f t="shared" si="144"/>
        <v>0</v>
      </c>
      <c r="J501" s="111">
        <f t="shared" si="144"/>
        <v>0</v>
      </c>
      <c r="K501" s="111">
        <f t="shared" si="144"/>
        <v>0</v>
      </c>
      <c r="L501" s="111">
        <f t="shared" si="144"/>
        <v>0</v>
      </c>
      <c r="M501" s="111">
        <f t="shared" si="144"/>
        <v>0</v>
      </c>
      <c r="N501" s="111">
        <f t="shared" si="144"/>
        <v>0</v>
      </c>
      <c r="O501" s="111">
        <f t="shared" si="144"/>
        <v>0</v>
      </c>
      <c r="P501" s="111">
        <f t="shared" si="144"/>
        <v>0</v>
      </c>
      <c r="Q501" s="111">
        <f t="shared" si="144"/>
        <v>0</v>
      </c>
      <c r="R501" s="111">
        <f t="shared" si="144"/>
        <v>0</v>
      </c>
      <c r="S501" s="111">
        <f t="shared" si="144"/>
        <v>0</v>
      </c>
      <c r="T501" s="111">
        <f t="shared" si="144"/>
        <v>0</v>
      </c>
      <c r="U501" s="111">
        <f t="shared" si="144"/>
        <v>0</v>
      </c>
      <c r="V501" s="111">
        <f t="shared" si="144"/>
        <v>0</v>
      </c>
      <c r="W501" s="111">
        <f t="shared" si="144"/>
        <v>0</v>
      </c>
      <c r="X501" s="111">
        <f t="shared" si="144"/>
        <v>0</v>
      </c>
      <c r="Y501" s="111">
        <f t="shared" si="144"/>
        <v>0</v>
      </c>
      <c r="Z501" s="111">
        <f t="shared" si="144"/>
        <v>0</v>
      </c>
      <c r="AA501" s="111">
        <f t="shared" si="144"/>
        <v>0</v>
      </c>
      <c r="AB501" s="111">
        <f t="shared" si="144"/>
        <v>0</v>
      </c>
      <c r="AC501" s="111">
        <f t="shared" si="144"/>
        <v>0</v>
      </c>
      <c r="AD501" s="111">
        <f t="shared" si="144"/>
        <v>0</v>
      </c>
      <c r="AE501" s="111">
        <f t="shared" si="144"/>
        <v>0</v>
      </c>
      <c r="AF501" s="111">
        <f t="shared" si="144"/>
        <v>0</v>
      </c>
      <c r="AG501" s="111">
        <f t="shared" si="144"/>
        <v>0</v>
      </c>
      <c r="AH501" s="111">
        <f t="shared" si="144"/>
        <v>0</v>
      </c>
      <c r="AI501" s="111">
        <f t="shared" si="144"/>
        <v>0</v>
      </c>
      <c r="AK501" s="5"/>
    </row>
    <row r="502" spans="1:52" ht="14.4" outlineLevel="3">
      <c r="A502" s="173"/>
      <c r="B502" s="174" t="s">
        <v>56</v>
      </c>
      <c r="C502" s="175" t="s">
        <v>815</v>
      </c>
      <c r="D502" s="175" t="s">
        <v>10</v>
      </c>
      <c r="E502" s="115"/>
      <c r="F502" s="115"/>
      <c r="G502" s="115"/>
      <c r="H502" s="115"/>
      <c r="I502" s="115"/>
      <c r="J502" s="115"/>
      <c r="K502" s="115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  <c r="AA502" s="115"/>
      <c r="AB502" s="115"/>
      <c r="AC502" s="115"/>
      <c r="AD502" s="115"/>
      <c r="AE502" s="115"/>
      <c r="AF502" s="115"/>
      <c r="AG502" s="115"/>
      <c r="AH502" s="115"/>
      <c r="AI502" s="115">
        <f t="shared" ref="AI502:AI503" si="145">SUM(E502:AH502)</f>
        <v>0</v>
      </c>
    </row>
    <row r="503" spans="1:52" ht="14.4" outlineLevel="3">
      <c r="A503" s="173"/>
      <c r="B503" s="174" t="s">
        <v>57</v>
      </c>
      <c r="C503" s="175" t="s">
        <v>1078</v>
      </c>
      <c r="D503" s="175" t="s">
        <v>10</v>
      </c>
      <c r="E503" s="115"/>
      <c r="F503" s="115"/>
      <c r="G503" s="115"/>
      <c r="H503" s="115"/>
      <c r="I503" s="115"/>
      <c r="J503" s="115"/>
      <c r="K503" s="115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  <c r="AA503" s="115"/>
      <c r="AB503" s="115"/>
      <c r="AC503" s="115"/>
      <c r="AD503" s="115"/>
      <c r="AE503" s="115"/>
      <c r="AF503" s="115"/>
      <c r="AG503" s="115"/>
      <c r="AH503" s="115"/>
      <c r="AI503" s="116">
        <f t="shared" si="145"/>
        <v>0</v>
      </c>
    </row>
    <row r="504" spans="1:52" ht="14.4" outlineLevel="2">
      <c r="B504" s="6">
        <v>5</v>
      </c>
      <c r="C504" s="7" t="s">
        <v>582</v>
      </c>
      <c r="D504" s="7" t="s">
        <v>10</v>
      </c>
      <c r="E504" s="111">
        <f>E505+E506</f>
        <v>0</v>
      </c>
      <c r="F504" s="111">
        <f t="shared" ref="F504:AI504" si="146">F505+F506</f>
        <v>0</v>
      </c>
      <c r="G504" s="111">
        <f t="shared" si="146"/>
        <v>0</v>
      </c>
      <c r="H504" s="111">
        <f t="shared" si="146"/>
        <v>0</v>
      </c>
      <c r="I504" s="111">
        <f t="shared" si="146"/>
        <v>0</v>
      </c>
      <c r="J504" s="111">
        <f t="shared" si="146"/>
        <v>0</v>
      </c>
      <c r="K504" s="111">
        <f t="shared" si="146"/>
        <v>0</v>
      </c>
      <c r="L504" s="111">
        <f t="shared" si="146"/>
        <v>0</v>
      </c>
      <c r="M504" s="111">
        <f t="shared" si="146"/>
        <v>0</v>
      </c>
      <c r="N504" s="111">
        <f t="shared" si="146"/>
        <v>0</v>
      </c>
      <c r="O504" s="111">
        <f t="shared" si="146"/>
        <v>0</v>
      </c>
      <c r="P504" s="111">
        <f t="shared" si="146"/>
        <v>0</v>
      </c>
      <c r="Q504" s="111">
        <f t="shared" si="146"/>
        <v>0</v>
      </c>
      <c r="R504" s="111">
        <f t="shared" si="146"/>
        <v>0</v>
      </c>
      <c r="S504" s="111">
        <f t="shared" si="146"/>
        <v>0</v>
      </c>
      <c r="T504" s="111">
        <f t="shared" si="146"/>
        <v>0</v>
      </c>
      <c r="U504" s="111">
        <f t="shared" si="146"/>
        <v>0</v>
      </c>
      <c r="V504" s="111">
        <f t="shared" si="146"/>
        <v>0</v>
      </c>
      <c r="W504" s="111">
        <f t="shared" si="146"/>
        <v>0</v>
      </c>
      <c r="X504" s="111">
        <f t="shared" si="146"/>
        <v>0</v>
      </c>
      <c r="Y504" s="111">
        <f t="shared" si="146"/>
        <v>0</v>
      </c>
      <c r="Z504" s="111">
        <f t="shared" si="146"/>
        <v>0</v>
      </c>
      <c r="AA504" s="111">
        <f t="shared" si="146"/>
        <v>0</v>
      </c>
      <c r="AB504" s="111">
        <f t="shared" si="146"/>
        <v>0</v>
      </c>
      <c r="AC504" s="111">
        <f t="shared" si="146"/>
        <v>0</v>
      </c>
      <c r="AD504" s="111">
        <f t="shared" si="146"/>
        <v>0</v>
      </c>
      <c r="AE504" s="111">
        <f t="shared" si="146"/>
        <v>0</v>
      </c>
      <c r="AF504" s="111">
        <f t="shared" si="146"/>
        <v>0</v>
      </c>
      <c r="AG504" s="111">
        <f t="shared" si="146"/>
        <v>0</v>
      </c>
      <c r="AH504" s="111">
        <f t="shared" si="146"/>
        <v>0</v>
      </c>
      <c r="AI504" s="111">
        <f t="shared" si="146"/>
        <v>0</v>
      </c>
    </row>
    <row r="505" spans="1:52" ht="14.4" outlineLevel="3">
      <c r="A505" s="173"/>
      <c r="B505" s="174" t="s">
        <v>68</v>
      </c>
      <c r="C505" s="175" t="s">
        <v>815</v>
      </c>
      <c r="D505" s="175" t="s">
        <v>10</v>
      </c>
      <c r="E505" s="176"/>
      <c r="F505" s="176"/>
      <c r="G505" s="176"/>
      <c r="H505" s="176"/>
      <c r="I505" s="176"/>
      <c r="J505" s="176"/>
      <c r="K505" s="176"/>
      <c r="L505" s="176"/>
      <c r="M505" s="176"/>
      <c r="N505" s="176"/>
      <c r="O505" s="176"/>
      <c r="P505" s="176"/>
      <c r="Q505" s="176"/>
      <c r="R505" s="176"/>
      <c r="S505" s="176"/>
      <c r="T505" s="176"/>
      <c r="U505" s="176"/>
      <c r="V505" s="176"/>
      <c r="W505" s="176"/>
      <c r="X505" s="176"/>
      <c r="Y505" s="176"/>
      <c r="Z505" s="176"/>
      <c r="AA505" s="176"/>
      <c r="AB505" s="176"/>
      <c r="AC505" s="176"/>
      <c r="AD505" s="176"/>
      <c r="AE505" s="176"/>
      <c r="AF505" s="176"/>
      <c r="AG505" s="176"/>
      <c r="AH505" s="176"/>
      <c r="AI505" s="176">
        <f>SUM(E505:AH505)</f>
        <v>0</v>
      </c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</row>
    <row r="506" spans="1:52" ht="14.4" outlineLevel="3">
      <c r="A506" s="173"/>
      <c r="B506" s="174" t="s">
        <v>69</v>
      </c>
      <c r="C506" s="175" t="s">
        <v>1078</v>
      </c>
      <c r="D506" s="175" t="s">
        <v>10</v>
      </c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  <c r="T506" s="116"/>
      <c r="U506" s="116"/>
      <c r="V506" s="116"/>
      <c r="W506" s="116"/>
      <c r="X506" s="116"/>
      <c r="Y506" s="116"/>
      <c r="Z506" s="116"/>
      <c r="AA506" s="116"/>
      <c r="AB506" s="116"/>
      <c r="AC506" s="116"/>
      <c r="AD506" s="116"/>
      <c r="AE506" s="116"/>
      <c r="AF506" s="116"/>
      <c r="AG506" s="116"/>
      <c r="AH506" s="116"/>
      <c r="AI506" s="116">
        <f>SUM(E506:AH506)</f>
        <v>0</v>
      </c>
    </row>
    <row r="507" spans="1:52" ht="14.4" outlineLevel="2">
      <c r="B507" s="6">
        <v>6</v>
      </c>
      <c r="C507" s="7" t="s">
        <v>583</v>
      </c>
      <c r="D507" s="7" t="s">
        <v>10</v>
      </c>
      <c r="E507" s="111">
        <f>E508+E509</f>
        <v>0</v>
      </c>
      <c r="F507" s="111">
        <f t="shared" ref="F507:AI507" si="147">F508+F509</f>
        <v>0</v>
      </c>
      <c r="G507" s="111">
        <f t="shared" si="147"/>
        <v>0</v>
      </c>
      <c r="H507" s="111">
        <f t="shared" si="147"/>
        <v>0</v>
      </c>
      <c r="I507" s="111">
        <f t="shared" si="147"/>
        <v>0</v>
      </c>
      <c r="J507" s="111">
        <f t="shared" si="147"/>
        <v>0</v>
      </c>
      <c r="K507" s="111">
        <f t="shared" si="147"/>
        <v>0</v>
      </c>
      <c r="L507" s="111">
        <f t="shared" si="147"/>
        <v>0</v>
      </c>
      <c r="M507" s="111">
        <f t="shared" si="147"/>
        <v>0</v>
      </c>
      <c r="N507" s="111">
        <f t="shared" si="147"/>
        <v>0</v>
      </c>
      <c r="O507" s="111">
        <f t="shared" si="147"/>
        <v>0</v>
      </c>
      <c r="P507" s="111">
        <f t="shared" si="147"/>
        <v>0</v>
      </c>
      <c r="Q507" s="111">
        <f t="shared" si="147"/>
        <v>0</v>
      </c>
      <c r="R507" s="111">
        <f t="shared" si="147"/>
        <v>0</v>
      </c>
      <c r="S507" s="111">
        <f t="shared" si="147"/>
        <v>0</v>
      </c>
      <c r="T507" s="111">
        <f t="shared" si="147"/>
        <v>0</v>
      </c>
      <c r="U507" s="111">
        <f t="shared" si="147"/>
        <v>0</v>
      </c>
      <c r="V507" s="111">
        <f t="shared" si="147"/>
        <v>0</v>
      </c>
      <c r="W507" s="111">
        <f t="shared" si="147"/>
        <v>0</v>
      </c>
      <c r="X507" s="111">
        <f t="shared" si="147"/>
        <v>0</v>
      </c>
      <c r="Y507" s="111">
        <f t="shared" si="147"/>
        <v>0</v>
      </c>
      <c r="Z507" s="111">
        <f t="shared" si="147"/>
        <v>0</v>
      </c>
      <c r="AA507" s="111">
        <f t="shared" si="147"/>
        <v>0</v>
      </c>
      <c r="AB507" s="111">
        <f t="shared" si="147"/>
        <v>0</v>
      </c>
      <c r="AC507" s="111">
        <f t="shared" si="147"/>
        <v>0</v>
      </c>
      <c r="AD507" s="111">
        <f t="shared" si="147"/>
        <v>0</v>
      </c>
      <c r="AE507" s="111">
        <f t="shared" si="147"/>
        <v>0</v>
      </c>
      <c r="AF507" s="111">
        <f t="shared" si="147"/>
        <v>0</v>
      </c>
      <c r="AG507" s="111">
        <f t="shared" si="147"/>
        <v>0</v>
      </c>
      <c r="AH507" s="111">
        <f t="shared" si="147"/>
        <v>0</v>
      </c>
      <c r="AI507" s="111">
        <f t="shared" si="147"/>
        <v>0</v>
      </c>
    </row>
    <row r="508" spans="1:52" ht="14.4" outlineLevel="3">
      <c r="A508" s="173"/>
      <c r="B508" s="174" t="s">
        <v>80</v>
      </c>
      <c r="C508" s="175" t="s">
        <v>815</v>
      </c>
      <c r="D508" s="175" t="s">
        <v>10</v>
      </c>
      <c r="E508" s="176"/>
      <c r="F508" s="176"/>
      <c r="G508" s="176"/>
      <c r="H508" s="176"/>
      <c r="I508" s="176"/>
      <c r="J508" s="176"/>
      <c r="K508" s="176"/>
      <c r="L508" s="176"/>
      <c r="M508" s="176"/>
      <c r="N508" s="176"/>
      <c r="O508" s="176"/>
      <c r="P508" s="176"/>
      <c r="Q508" s="176"/>
      <c r="R508" s="176"/>
      <c r="S508" s="176"/>
      <c r="T508" s="176"/>
      <c r="U508" s="176"/>
      <c r="V508" s="176"/>
      <c r="W508" s="176"/>
      <c r="X508" s="176"/>
      <c r="Y508" s="176"/>
      <c r="Z508" s="176"/>
      <c r="AA508" s="176"/>
      <c r="AB508" s="176"/>
      <c r="AC508" s="176"/>
      <c r="AD508" s="176"/>
      <c r="AE508" s="176"/>
      <c r="AF508" s="176"/>
      <c r="AG508" s="176"/>
      <c r="AH508" s="176"/>
      <c r="AI508" s="176">
        <f t="shared" ref="AI508:AI509" si="148">SUM(E508:AH508)</f>
        <v>0</v>
      </c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</row>
    <row r="509" spans="1:52" ht="14.4" outlineLevel="3">
      <c r="A509" s="173"/>
      <c r="B509" s="174" t="s">
        <v>81</v>
      </c>
      <c r="C509" s="175" t="s">
        <v>1078</v>
      </c>
      <c r="D509" s="175" t="s">
        <v>10</v>
      </c>
      <c r="E509" s="116"/>
      <c r="F509" s="116"/>
      <c r="G509" s="116"/>
      <c r="H509" s="116"/>
      <c r="I509" s="116"/>
      <c r="J509" s="116"/>
      <c r="K509" s="116"/>
      <c r="L509" s="116"/>
      <c r="M509" s="116"/>
      <c r="N509" s="116"/>
      <c r="O509" s="116"/>
      <c r="P509" s="116"/>
      <c r="Q509" s="116"/>
      <c r="R509" s="116"/>
      <c r="S509" s="116"/>
      <c r="T509" s="116"/>
      <c r="U509" s="116"/>
      <c r="V509" s="116"/>
      <c r="W509" s="116"/>
      <c r="X509" s="116"/>
      <c r="Y509" s="116"/>
      <c r="Z509" s="116"/>
      <c r="AA509" s="116"/>
      <c r="AB509" s="116"/>
      <c r="AC509" s="116"/>
      <c r="AD509" s="116"/>
      <c r="AE509" s="116"/>
      <c r="AF509" s="116"/>
      <c r="AG509" s="116"/>
      <c r="AH509" s="116"/>
      <c r="AI509" s="116">
        <f t="shared" si="148"/>
        <v>0</v>
      </c>
    </row>
    <row r="510" spans="1:52" ht="14.4" outlineLevel="1">
      <c r="B510" s="398" t="s">
        <v>92</v>
      </c>
      <c r="C510" s="399"/>
      <c r="D510" s="51"/>
      <c r="E510" s="109"/>
      <c r="F510" s="109"/>
      <c r="G510" s="109"/>
      <c r="H510" s="109"/>
      <c r="I510" s="109"/>
      <c r="J510" s="109"/>
      <c r="K510" s="109"/>
      <c r="L510" s="109"/>
      <c r="M510" s="109"/>
      <c r="N510" s="109"/>
      <c r="O510" s="109"/>
      <c r="P510" s="109"/>
      <c r="Q510" s="109"/>
      <c r="R510" s="109"/>
      <c r="S510" s="109"/>
      <c r="T510" s="109"/>
      <c r="U510" s="109"/>
      <c r="V510" s="109"/>
      <c r="W510" s="109"/>
      <c r="X510" s="109"/>
      <c r="Y510" s="109"/>
      <c r="Z510" s="109"/>
      <c r="AA510" s="109"/>
      <c r="AB510" s="109"/>
      <c r="AC510" s="109"/>
      <c r="AD510" s="109"/>
      <c r="AE510" s="109"/>
      <c r="AF510" s="109"/>
      <c r="AG510" s="109"/>
      <c r="AH510" s="109"/>
      <c r="AI510" s="110" t="s">
        <v>6</v>
      </c>
    </row>
    <row r="511" spans="1:52" ht="14.4" outlineLevel="2">
      <c r="B511" s="6">
        <v>1</v>
      </c>
      <c r="C511" s="7" t="s">
        <v>93</v>
      </c>
      <c r="D511" s="7" t="s">
        <v>10</v>
      </c>
      <c r="E511" s="111">
        <f t="shared" ref="E511:AI511" si="149">SUM(E512:E513)</f>
        <v>0</v>
      </c>
      <c r="F511" s="111">
        <f t="shared" si="149"/>
        <v>0</v>
      </c>
      <c r="G511" s="111">
        <f t="shared" si="149"/>
        <v>0</v>
      </c>
      <c r="H511" s="111">
        <f t="shared" si="149"/>
        <v>32.29</v>
      </c>
      <c r="I511" s="111">
        <f t="shared" si="149"/>
        <v>32.29</v>
      </c>
      <c r="J511" s="111">
        <f t="shared" si="149"/>
        <v>32.29</v>
      </c>
      <c r="K511" s="111">
        <f t="shared" si="149"/>
        <v>32.29</v>
      </c>
      <c r="L511" s="111">
        <f t="shared" si="149"/>
        <v>32.29</v>
      </c>
      <c r="M511" s="111">
        <f t="shared" si="149"/>
        <v>32.29</v>
      </c>
      <c r="N511" s="111">
        <f t="shared" si="149"/>
        <v>32.29</v>
      </c>
      <c r="O511" s="111">
        <f t="shared" si="149"/>
        <v>32.29</v>
      </c>
      <c r="P511" s="111">
        <f t="shared" si="149"/>
        <v>32.29</v>
      </c>
      <c r="Q511" s="111">
        <f t="shared" si="149"/>
        <v>32.29</v>
      </c>
      <c r="R511" s="111">
        <f t="shared" si="149"/>
        <v>32.29</v>
      </c>
      <c r="S511" s="111">
        <f t="shared" si="149"/>
        <v>32.29</v>
      </c>
      <c r="T511" s="111">
        <f t="shared" si="149"/>
        <v>32.29</v>
      </c>
      <c r="U511" s="111">
        <f t="shared" si="149"/>
        <v>32.29</v>
      </c>
      <c r="V511" s="111">
        <f t="shared" si="149"/>
        <v>32.29</v>
      </c>
      <c r="W511" s="111">
        <f t="shared" si="149"/>
        <v>32.29</v>
      </c>
      <c r="X511" s="111">
        <f t="shared" si="149"/>
        <v>32.29</v>
      </c>
      <c r="Y511" s="111">
        <f t="shared" si="149"/>
        <v>32.29</v>
      </c>
      <c r="Z511" s="111">
        <f t="shared" si="149"/>
        <v>32.29</v>
      </c>
      <c r="AA511" s="111">
        <f t="shared" si="149"/>
        <v>32.29</v>
      </c>
      <c r="AB511" s="111">
        <f t="shared" si="149"/>
        <v>32.29</v>
      </c>
      <c r="AC511" s="111">
        <f t="shared" si="149"/>
        <v>32.29</v>
      </c>
      <c r="AD511" s="111">
        <f t="shared" si="149"/>
        <v>32.29</v>
      </c>
      <c r="AE511" s="111">
        <f t="shared" si="149"/>
        <v>32.29</v>
      </c>
      <c r="AF511" s="111">
        <f t="shared" si="149"/>
        <v>32.29</v>
      </c>
      <c r="AG511" s="111">
        <f t="shared" si="149"/>
        <v>32.29</v>
      </c>
      <c r="AH511" s="111">
        <f t="shared" si="149"/>
        <v>32.29</v>
      </c>
      <c r="AI511" s="111">
        <f t="shared" si="149"/>
        <v>871.82999999999959</v>
      </c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</row>
    <row r="512" spans="1:52" ht="14.4" outlineLevel="3">
      <c r="A512" s="173"/>
      <c r="B512" s="174" t="s">
        <v>9</v>
      </c>
      <c r="C512" s="175" t="s">
        <v>815</v>
      </c>
      <c r="D512" s="175" t="s">
        <v>10</v>
      </c>
      <c r="E512" s="176">
        <f>E460+E464+E468+SUM($E499:E499)+SUM($E502:E502)+SUM($E505:E505)*0.085+SUM($E508:E508)</f>
        <v>0</v>
      </c>
      <c r="F512" s="176">
        <f>F460+F464+F468+SUM($E499:F499)+SUM($E502:F502)+SUM($E505:F505)*0.085+SUM($E508:F508)</f>
        <v>0</v>
      </c>
      <c r="G512" s="176">
        <f>G460+G464+G468+SUM($E499:G499)+SUM($E502:G502)+SUM($E505:G505)*0.085+SUM($E508:G508)</f>
        <v>0</v>
      </c>
      <c r="H512" s="176">
        <f>H460+H464+H468+SUM($E499:H499)+SUM($E502:H502)+SUM($E505:H505)*0.085+SUM($E508:H508)</f>
        <v>24.4</v>
      </c>
      <c r="I512" s="176">
        <f>I460+I464+I468+SUM($E499:I499)+SUM($E502:I502)+SUM($E505:I505)*0.085+SUM($E508:I508)</f>
        <v>24.4</v>
      </c>
      <c r="J512" s="176">
        <f>J460+J464+J468+SUM($E499:J499)+SUM($E502:J502)+SUM($E505:J505)*0.085+SUM($E508:J508)</f>
        <v>24.4</v>
      </c>
      <c r="K512" s="176">
        <f>K460+K464+K468+SUM($E499:K499)+SUM($E502:K502)+SUM($E505:K505)*0.085+SUM($E508:K508)</f>
        <v>24.4</v>
      </c>
      <c r="L512" s="176">
        <f>L460+L464+L468+SUM($E499:L499)+SUM($E502:L502)+SUM($E505:L505)*0.085+SUM($E508:L508)</f>
        <v>24.4</v>
      </c>
      <c r="M512" s="176">
        <f>M460+M464+M468+SUM($E499:M499)+SUM($E502:M502)+SUM($E505:M505)*0.085+SUM($E508:M508)</f>
        <v>24.4</v>
      </c>
      <c r="N512" s="176">
        <f>N460+N464+N468+SUM($E499:N499)+SUM($E502:N502)+SUM($E505:N505)*0.085+SUM($E508:N508)</f>
        <v>24.4</v>
      </c>
      <c r="O512" s="176">
        <f>O460+O464+O468+SUM($E499:O499)+SUM($E502:O502)+SUM($E505:O505)*0.085+SUM($E508:O508)</f>
        <v>24.4</v>
      </c>
      <c r="P512" s="176">
        <f>P460+P464+P468+SUM($E499:P499)+SUM($E502:P502)+SUM($E505:P505)*0.085+SUM($E508:P508)</f>
        <v>24.4</v>
      </c>
      <c r="Q512" s="176">
        <f>Q460+Q464+Q468+SUM($E499:Q499)+SUM($E502:Q502)+SUM($E505:Q505)*0.085+SUM($E508:Q508)</f>
        <v>24.4</v>
      </c>
      <c r="R512" s="176">
        <f>R460+R464+R468+SUM($E499:R499)+SUM($E502:R502)+SUM($E505:R505)*0.085+SUM($E508:R508)</f>
        <v>24.4</v>
      </c>
      <c r="S512" s="176">
        <f>S460+S464+S468+SUM($E499:S499)+SUM($E502:S502)+SUM($E505:S505)*0.085+SUM($E508:S508)</f>
        <v>24.4</v>
      </c>
      <c r="T512" s="176">
        <f>T460+T464+T468+SUM($E499:T499)+SUM($E502:T502)+SUM($E505:T505)*0.085+SUM($E508:T508)</f>
        <v>24.4</v>
      </c>
      <c r="U512" s="176">
        <f>U460+U464+U468+SUM($E499:U499)+SUM($E502:U502)+SUM($E505:U505)*0.085+SUM($E508:U508)</f>
        <v>24.4</v>
      </c>
      <c r="V512" s="176">
        <f>V460+V464+V468+SUM($E499:V499)+SUM($E502:V502)+SUM($E505:V505)*0.085+SUM($E508:V508)</f>
        <v>24.4</v>
      </c>
      <c r="W512" s="176">
        <f>W460+W464+W468+SUM($E499:W499)+SUM($E502:W502)+SUM($E505:W505)*0.085+SUM($E508:W508)</f>
        <v>24.4</v>
      </c>
      <c r="X512" s="176">
        <f>X460+X464+X468+SUM($E499:X499)+SUM($E502:X502)+SUM($E505:X505)*0.085+SUM($E508:X508)</f>
        <v>24.4</v>
      </c>
      <c r="Y512" s="176">
        <f>Y460+Y464+Y468+SUM($E499:Y499)+SUM($E502:Y502)+SUM($E505:Y505)*0.085+SUM($E508:Y508)</f>
        <v>24.4</v>
      </c>
      <c r="Z512" s="176">
        <f>Z460+Z464+Z468+SUM($E499:Z499)+SUM($E502:Z502)+SUM($E505:Z505)*0.085+SUM($E508:Z508)</f>
        <v>24.4</v>
      </c>
      <c r="AA512" s="176">
        <f>AA460+AA464+AA468+SUM($E499:AA499)+SUM($E502:AA502)+SUM($E505:AA505)*0.085+SUM($E508:AA508)</f>
        <v>24.4</v>
      </c>
      <c r="AB512" s="176">
        <f>AB460+AB464+AB468+SUM($E499:AB499)+SUM($E502:AB502)+SUM($E505:AB505)*0.085+SUM($E508:AB508)</f>
        <v>24.4</v>
      </c>
      <c r="AC512" s="176">
        <f>AC460+AC464+AC468+SUM($E499:AC499)+SUM($E502:AC502)+SUM($E505:AC505)*0.085+SUM($E508:AC508)</f>
        <v>24.4</v>
      </c>
      <c r="AD512" s="176">
        <f>AD460+AD464+AD468+SUM($E499:AD499)+SUM($E502:AD502)+SUM($E505:AD505)*0.085+SUM($E508:AD508)</f>
        <v>24.4</v>
      </c>
      <c r="AE512" s="176">
        <f>AE460+AE464+AE468+SUM($E499:AE499)+SUM($E502:AE502)+SUM($E505:AE505)*0.085+SUM($E508:AE508)</f>
        <v>24.4</v>
      </c>
      <c r="AF512" s="176">
        <f>AF460+AF464+AF468+SUM($E499:AF499)+SUM($E502:AF502)+SUM($E505:AF505)*0.085+SUM($E508:AF508)</f>
        <v>24.4</v>
      </c>
      <c r="AG512" s="176">
        <f>AG460+AG464+AG468+SUM($E499:AG499)+SUM($E502:AG502)+SUM($E505:AG505)*0.085+SUM($E508:AG508)</f>
        <v>24.4</v>
      </c>
      <c r="AH512" s="176">
        <f>AH460+AH464+AH468+SUM($E499:AH499)+SUM($E502:AH502)+SUM($E505:AH505)*0.085+SUM($E508:AH508)</f>
        <v>24.4</v>
      </c>
      <c r="AI512" s="176">
        <f t="shared" ref="AI512:AI513" si="150">SUM(E512:AH512)</f>
        <v>658.79999999999973</v>
      </c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</row>
    <row r="513" spans="1:52" ht="14.4" outlineLevel="3">
      <c r="A513" s="173"/>
      <c r="B513" s="174" t="s">
        <v>11</v>
      </c>
      <c r="C513" s="175" t="s">
        <v>1078</v>
      </c>
      <c r="D513" s="175" t="s">
        <v>10</v>
      </c>
      <c r="E513" s="176">
        <f>E461+E465+E469+SUM($E500:E500)+SUM($E503:E503)+SUM($E506:E506)*0.085+SUM($E509:E509)</f>
        <v>0</v>
      </c>
      <c r="F513" s="176">
        <f>F461+F465+F469+SUM($E500:F500)+SUM($E503:F503)+SUM($E506:F506)*0.085+SUM($E509:F509)</f>
        <v>0</v>
      </c>
      <c r="G513" s="176">
        <f>G461+G465+G469+SUM($E500:G500)+SUM($E503:G503)+SUM($E506:G506)*0.085+SUM($E509:G509)</f>
        <v>0</v>
      </c>
      <c r="H513" s="176">
        <f>H461+H465+H469+SUM($E500:H500)+SUM($E503:H503)+SUM($E506:H506)*0.085+SUM($E509:H509)</f>
        <v>7.8900000000000006</v>
      </c>
      <c r="I513" s="176">
        <f>I461+I465+I469+SUM($E500:I500)+SUM($E503:I503)+SUM($E506:I506)*0.085+SUM($E509:I509)</f>
        <v>7.8900000000000006</v>
      </c>
      <c r="J513" s="176">
        <f>J461+J465+J469+SUM($E500:J500)+SUM($E503:J503)+SUM($E506:J506)*0.085+SUM($E509:J509)</f>
        <v>7.8900000000000006</v>
      </c>
      <c r="K513" s="176">
        <f>K461+K465+K469+SUM($E500:K500)+SUM($E503:K503)+SUM($E506:K506)*0.085+SUM($E509:K509)</f>
        <v>7.8900000000000006</v>
      </c>
      <c r="L513" s="176">
        <f>L461+L465+L469+SUM($E500:L500)+SUM($E503:L503)+SUM($E506:L506)*0.085+SUM($E509:L509)</f>
        <v>7.8900000000000006</v>
      </c>
      <c r="M513" s="176">
        <f>M461+M465+M469+SUM($E500:M500)+SUM($E503:M503)+SUM($E506:M506)*0.085+SUM($E509:M509)</f>
        <v>7.8900000000000006</v>
      </c>
      <c r="N513" s="176">
        <f>N461+N465+N469+SUM($E500:N500)+SUM($E503:N503)+SUM($E506:N506)*0.085+SUM($E509:N509)</f>
        <v>7.8900000000000006</v>
      </c>
      <c r="O513" s="176">
        <f>O461+O465+O469+SUM($E500:O500)+SUM($E503:O503)+SUM($E506:O506)*0.085+SUM($E509:O509)</f>
        <v>7.8900000000000006</v>
      </c>
      <c r="P513" s="176">
        <f>P461+P465+P469+SUM($E500:P500)+SUM($E503:P503)+SUM($E506:P506)*0.085+SUM($E509:P509)</f>
        <v>7.8900000000000006</v>
      </c>
      <c r="Q513" s="176">
        <f>Q461+Q465+Q469+SUM($E500:Q500)+SUM($E503:Q503)+SUM($E506:Q506)*0.085+SUM($E509:Q509)</f>
        <v>7.8900000000000006</v>
      </c>
      <c r="R513" s="176">
        <f>R461+R465+R469+SUM($E500:R500)+SUM($E503:R503)+SUM($E506:R506)*0.085+SUM($E509:R509)</f>
        <v>7.8900000000000006</v>
      </c>
      <c r="S513" s="176">
        <f>S461+S465+S469+SUM($E500:S500)+SUM($E503:S503)+SUM($E506:S506)*0.085+SUM($E509:S509)</f>
        <v>7.8900000000000006</v>
      </c>
      <c r="T513" s="176">
        <f>T461+T465+T469+SUM($E500:T500)+SUM($E503:T503)+SUM($E506:T506)*0.085+SUM($E509:T509)</f>
        <v>7.8900000000000006</v>
      </c>
      <c r="U513" s="176">
        <f>U461+U465+U469+SUM($E500:U500)+SUM($E503:U503)+SUM($E506:U506)*0.085+SUM($E509:U509)</f>
        <v>7.8900000000000006</v>
      </c>
      <c r="V513" s="176">
        <f>V461+V465+V469+SUM($E500:V500)+SUM($E503:V503)+SUM($E506:V506)*0.085+SUM($E509:V509)</f>
        <v>7.8900000000000006</v>
      </c>
      <c r="W513" s="176">
        <f>W461+W465+W469+SUM($E500:W500)+SUM($E503:W503)+SUM($E506:W506)*0.085+SUM($E509:W509)</f>
        <v>7.8900000000000006</v>
      </c>
      <c r="X513" s="176">
        <f>X461+X465+X469+SUM($E500:X500)+SUM($E503:X503)+SUM($E506:X506)*0.085+SUM($E509:X509)</f>
        <v>7.8900000000000006</v>
      </c>
      <c r="Y513" s="176">
        <f>Y461+Y465+Y469+SUM($E500:Y500)+SUM($E503:Y503)+SUM($E506:Y506)*0.085+SUM($E509:Y509)</f>
        <v>7.8900000000000006</v>
      </c>
      <c r="Z513" s="176">
        <f>Z461+Z465+Z469+SUM($E500:Z500)+SUM($E503:Z503)+SUM($E506:Z506)*0.085+SUM($E509:Z509)</f>
        <v>7.8900000000000006</v>
      </c>
      <c r="AA513" s="176">
        <f>AA461+AA465+AA469+SUM($E500:AA500)+SUM($E503:AA503)+SUM($E506:AA506)*0.085+SUM($E509:AA509)</f>
        <v>7.8900000000000006</v>
      </c>
      <c r="AB513" s="176">
        <f>AB461+AB465+AB469+SUM($E500:AB500)+SUM($E503:AB503)+SUM($E506:AB506)*0.085+SUM($E509:AB509)</f>
        <v>7.8900000000000006</v>
      </c>
      <c r="AC513" s="176">
        <f>AC461+AC465+AC469+SUM($E500:AC500)+SUM($E503:AC503)+SUM($E506:AC506)*0.085+SUM($E509:AC509)</f>
        <v>7.8900000000000006</v>
      </c>
      <c r="AD513" s="176">
        <f>AD461+AD465+AD469+SUM($E500:AD500)+SUM($E503:AD503)+SUM($E506:AD506)*0.085+SUM($E509:AD509)</f>
        <v>7.8900000000000006</v>
      </c>
      <c r="AE513" s="176">
        <f>AE461+AE465+AE469+SUM($E500:AE500)+SUM($E503:AE503)+SUM($E506:AE506)*0.085+SUM($E509:AE509)</f>
        <v>7.8900000000000006</v>
      </c>
      <c r="AF513" s="176">
        <f>AF461+AF465+AF469+SUM($E500:AF500)+SUM($E503:AF503)+SUM($E506:AF506)*0.085+SUM($E509:AF509)</f>
        <v>7.8900000000000006</v>
      </c>
      <c r="AG513" s="176">
        <f>AG461+AG465+AG469+SUM($E500:AG500)+SUM($E503:AG503)+SUM($E506:AG506)*0.085+SUM($E509:AG509)</f>
        <v>7.8900000000000006</v>
      </c>
      <c r="AH513" s="176">
        <f>AH461+AH465+AH469+SUM($E500:AH500)+SUM($E503:AH503)+SUM($E506:AH506)*0.085+SUM($E509:AH509)</f>
        <v>7.8900000000000006</v>
      </c>
      <c r="AI513" s="176">
        <f t="shared" si="150"/>
        <v>213.02999999999986</v>
      </c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</row>
    <row r="514" spans="1:52" ht="14.4" outlineLevel="1">
      <c r="B514" s="398" t="s">
        <v>808</v>
      </c>
      <c r="C514" s="399"/>
      <c r="D514" s="51"/>
      <c r="E514" s="109"/>
      <c r="F514" s="109"/>
      <c r="G514" s="109"/>
      <c r="H514" s="109"/>
      <c r="I514" s="109"/>
      <c r="J514" s="109"/>
      <c r="K514" s="109"/>
      <c r="L514" s="109"/>
      <c r="M514" s="109"/>
      <c r="N514" s="109"/>
      <c r="O514" s="109"/>
      <c r="P514" s="109"/>
      <c r="Q514" s="109"/>
      <c r="R514" s="109"/>
      <c r="S514" s="109"/>
      <c r="T514" s="109"/>
      <c r="U514" s="109"/>
      <c r="V514" s="109"/>
      <c r="W514" s="109"/>
      <c r="X514" s="109"/>
      <c r="Y514" s="109"/>
      <c r="Z514" s="109"/>
      <c r="AA514" s="109"/>
      <c r="AB514" s="109"/>
      <c r="AC514" s="109"/>
      <c r="AD514" s="109"/>
      <c r="AE514" s="109"/>
      <c r="AF514" s="109"/>
      <c r="AG514" s="109"/>
      <c r="AH514" s="109"/>
      <c r="AI514" s="110" t="s">
        <v>6</v>
      </c>
    </row>
    <row r="515" spans="1:52" ht="14.4" outlineLevel="2">
      <c r="B515" s="6">
        <v>2</v>
      </c>
      <c r="C515" s="7" t="s">
        <v>809</v>
      </c>
      <c r="D515" s="7" t="s">
        <v>10</v>
      </c>
      <c r="E515" s="111">
        <f t="shared" ref="E515:AI515" si="151">SUM(E516:E517)</f>
        <v>0</v>
      </c>
      <c r="F515" s="111">
        <f t="shared" si="151"/>
        <v>0</v>
      </c>
      <c r="G515" s="111">
        <f t="shared" si="151"/>
        <v>0</v>
      </c>
      <c r="H515" s="111">
        <f t="shared" si="151"/>
        <v>0</v>
      </c>
      <c r="I515" s="111">
        <f t="shared" si="151"/>
        <v>0</v>
      </c>
      <c r="J515" s="111">
        <f t="shared" si="151"/>
        <v>0</v>
      </c>
      <c r="K515" s="111">
        <f t="shared" si="151"/>
        <v>0</v>
      </c>
      <c r="L515" s="111">
        <f t="shared" si="151"/>
        <v>0</v>
      </c>
      <c r="M515" s="111">
        <f t="shared" si="151"/>
        <v>0</v>
      </c>
      <c r="N515" s="111">
        <f t="shared" si="151"/>
        <v>0</v>
      </c>
      <c r="O515" s="111">
        <f t="shared" si="151"/>
        <v>0</v>
      </c>
      <c r="P515" s="111">
        <f t="shared" si="151"/>
        <v>0</v>
      </c>
      <c r="Q515" s="111">
        <f t="shared" si="151"/>
        <v>0</v>
      </c>
      <c r="R515" s="111">
        <f t="shared" si="151"/>
        <v>0</v>
      </c>
      <c r="S515" s="111">
        <f t="shared" si="151"/>
        <v>0</v>
      </c>
      <c r="T515" s="111">
        <f t="shared" si="151"/>
        <v>0</v>
      </c>
      <c r="U515" s="111">
        <f t="shared" si="151"/>
        <v>0</v>
      </c>
      <c r="V515" s="111">
        <f t="shared" si="151"/>
        <v>0</v>
      </c>
      <c r="W515" s="111">
        <f t="shared" si="151"/>
        <v>0</v>
      </c>
      <c r="X515" s="111">
        <f t="shared" si="151"/>
        <v>0</v>
      </c>
      <c r="Y515" s="111">
        <f t="shared" si="151"/>
        <v>0</v>
      </c>
      <c r="Z515" s="111">
        <f t="shared" si="151"/>
        <v>0</v>
      </c>
      <c r="AA515" s="111">
        <f t="shared" si="151"/>
        <v>0</v>
      </c>
      <c r="AB515" s="111">
        <f t="shared" si="151"/>
        <v>0</v>
      </c>
      <c r="AC515" s="111">
        <f t="shared" si="151"/>
        <v>0</v>
      </c>
      <c r="AD515" s="111">
        <f t="shared" si="151"/>
        <v>0</v>
      </c>
      <c r="AE515" s="111">
        <f t="shared" si="151"/>
        <v>0</v>
      </c>
      <c r="AF515" s="111">
        <f t="shared" si="151"/>
        <v>0</v>
      </c>
      <c r="AG515" s="111">
        <f t="shared" si="151"/>
        <v>0</v>
      </c>
      <c r="AH515" s="111">
        <f t="shared" si="151"/>
        <v>0</v>
      </c>
      <c r="AI515" s="111">
        <f t="shared" si="151"/>
        <v>0</v>
      </c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</row>
    <row r="516" spans="1:52" ht="14.4" outlineLevel="3">
      <c r="A516" s="173"/>
      <c r="B516" s="174" t="s">
        <v>24</v>
      </c>
      <c r="C516" s="175" t="s">
        <v>815</v>
      </c>
      <c r="D516" s="175" t="s">
        <v>10</v>
      </c>
      <c r="E516" s="176">
        <f>SUM($E493:E493)+E472</f>
        <v>0</v>
      </c>
      <c r="F516" s="176">
        <f>SUM($E493:F493)+F472</f>
        <v>0</v>
      </c>
      <c r="G516" s="176">
        <f>SUM($E493:G493)+G472</f>
        <v>0</v>
      </c>
      <c r="H516" s="176">
        <f>SUM($E493:H493)+H472</f>
        <v>0</v>
      </c>
      <c r="I516" s="176">
        <f>SUM($E493:I493)+I472</f>
        <v>0</v>
      </c>
      <c r="J516" s="176">
        <f>SUM($E493:J493)+J472</f>
        <v>0</v>
      </c>
      <c r="K516" s="176">
        <f>SUM($E493:K493)+K472</f>
        <v>0</v>
      </c>
      <c r="L516" s="176">
        <f>SUM($E493:L493)+L472</f>
        <v>0</v>
      </c>
      <c r="M516" s="176">
        <f>SUM($E493:M493)+M472</f>
        <v>0</v>
      </c>
      <c r="N516" s="176">
        <f>SUM($E493:N493)+N472</f>
        <v>0</v>
      </c>
      <c r="O516" s="176">
        <f>SUM($E493:O493)+O472</f>
        <v>0</v>
      </c>
      <c r="P516" s="176">
        <f>SUM($E493:P493)+P472</f>
        <v>0</v>
      </c>
      <c r="Q516" s="176">
        <f>SUM($E493:Q493)+Q472</f>
        <v>0</v>
      </c>
      <c r="R516" s="176">
        <f>SUM($E493:R493)+R472</f>
        <v>0</v>
      </c>
      <c r="S516" s="176">
        <f>SUM($E493:S493)+S472</f>
        <v>0</v>
      </c>
      <c r="T516" s="176">
        <f>SUM($E493:T493)+T472</f>
        <v>0</v>
      </c>
      <c r="U516" s="176">
        <f>SUM($E493:U493)+U472</f>
        <v>0</v>
      </c>
      <c r="V516" s="176">
        <f>SUM($E493:V493)+V472</f>
        <v>0</v>
      </c>
      <c r="W516" s="176">
        <f>SUM($E493:W493)+W472</f>
        <v>0</v>
      </c>
      <c r="X516" s="176">
        <f>SUM($E493:X493)+X472</f>
        <v>0</v>
      </c>
      <c r="Y516" s="176">
        <f>SUM($E493:Y493)+Y472</f>
        <v>0</v>
      </c>
      <c r="Z516" s="176">
        <f>SUM($E493:Z493)+Z472</f>
        <v>0</v>
      </c>
      <c r="AA516" s="176">
        <f>SUM($E493:AA493)+AA472</f>
        <v>0</v>
      </c>
      <c r="AB516" s="176">
        <f>SUM($E493:AB493)+AB472</f>
        <v>0</v>
      </c>
      <c r="AC516" s="176">
        <f>SUM($E493:AC493)+AC472</f>
        <v>0</v>
      </c>
      <c r="AD516" s="176">
        <f>SUM($E493:AD493)+AD472</f>
        <v>0</v>
      </c>
      <c r="AE516" s="176">
        <f>SUM($E493:AE493)+AE472</f>
        <v>0</v>
      </c>
      <c r="AF516" s="176">
        <f>SUM($E493:AF493)+AF472</f>
        <v>0</v>
      </c>
      <c r="AG516" s="176">
        <f>SUM($E493:AG493)+AG472</f>
        <v>0</v>
      </c>
      <c r="AH516" s="176">
        <f>SUM($E493:AH493)+AH472</f>
        <v>0</v>
      </c>
      <c r="AI516" s="176">
        <f t="shared" ref="AI516:AI517" si="152">SUM(E516:AH516)</f>
        <v>0</v>
      </c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</row>
    <row r="517" spans="1:52" ht="14.4" outlineLevel="3">
      <c r="A517" s="173"/>
      <c r="B517" s="174" t="s">
        <v>25</v>
      </c>
      <c r="C517" s="175" t="s">
        <v>1078</v>
      </c>
      <c r="D517" s="175" t="s">
        <v>10</v>
      </c>
      <c r="E517" s="176">
        <f>SUM($E494:E494)+E473</f>
        <v>0</v>
      </c>
      <c r="F517" s="176">
        <f>SUM($E494:F494)+F473</f>
        <v>0</v>
      </c>
      <c r="G517" s="176">
        <f>SUM($E494:G494)+G473</f>
        <v>0</v>
      </c>
      <c r="H517" s="176">
        <f>SUM($E494:H494)+H473</f>
        <v>0</v>
      </c>
      <c r="I517" s="176">
        <f>SUM($E494:I494)+I473</f>
        <v>0</v>
      </c>
      <c r="J517" s="176">
        <f>SUM($E494:J494)+J473</f>
        <v>0</v>
      </c>
      <c r="K517" s="176">
        <f>SUM($E494:K494)+K473</f>
        <v>0</v>
      </c>
      <c r="L517" s="176">
        <f>SUM($E494:L494)+L473</f>
        <v>0</v>
      </c>
      <c r="M517" s="176">
        <f>SUM($E494:M494)+M473</f>
        <v>0</v>
      </c>
      <c r="N517" s="176">
        <f>SUM($E494:N494)+N473</f>
        <v>0</v>
      </c>
      <c r="O517" s="176">
        <f>SUM($E494:O494)+O473</f>
        <v>0</v>
      </c>
      <c r="P517" s="176">
        <f>SUM($E494:P494)+P473</f>
        <v>0</v>
      </c>
      <c r="Q517" s="176">
        <f>SUM($E494:Q494)+Q473</f>
        <v>0</v>
      </c>
      <c r="R517" s="176">
        <f>SUM($E494:R494)+R473</f>
        <v>0</v>
      </c>
      <c r="S517" s="176">
        <f>SUM($E494:S494)+S473</f>
        <v>0</v>
      </c>
      <c r="T517" s="176">
        <f>SUM($E494:T494)+T473</f>
        <v>0</v>
      </c>
      <c r="U517" s="176">
        <f>SUM($E494:U494)+U473</f>
        <v>0</v>
      </c>
      <c r="V517" s="176">
        <f>SUM($E494:V494)+V473</f>
        <v>0</v>
      </c>
      <c r="W517" s="176">
        <f>SUM($E494:W494)+W473</f>
        <v>0</v>
      </c>
      <c r="X517" s="176">
        <f>SUM($E494:X494)+X473</f>
        <v>0</v>
      </c>
      <c r="Y517" s="176">
        <f>SUM($E494:Y494)+Y473</f>
        <v>0</v>
      </c>
      <c r="Z517" s="176">
        <f>SUM($E494:Z494)+Z473</f>
        <v>0</v>
      </c>
      <c r="AA517" s="176">
        <f>SUM($E494:AA494)+AA473</f>
        <v>0</v>
      </c>
      <c r="AB517" s="176">
        <f>SUM($E494:AB494)+AB473</f>
        <v>0</v>
      </c>
      <c r="AC517" s="176">
        <f>SUM($E494:AC494)+AC473</f>
        <v>0</v>
      </c>
      <c r="AD517" s="176">
        <f>SUM($E494:AD494)+AD473</f>
        <v>0</v>
      </c>
      <c r="AE517" s="176">
        <f>SUM($E494:AE494)+AE473</f>
        <v>0</v>
      </c>
      <c r="AF517" s="176">
        <f>SUM($E494:AF494)+AF473</f>
        <v>0</v>
      </c>
      <c r="AG517" s="176">
        <f>SUM($E494:AG494)+AG473</f>
        <v>0</v>
      </c>
      <c r="AH517" s="176">
        <f>SUM($E494:AH494)+AH473</f>
        <v>0</v>
      </c>
      <c r="AI517" s="176">
        <f t="shared" si="152"/>
        <v>0</v>
      </c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</row>
    <row r="518" spans="1:52" ht="14.4" outlineLevel="1">
      <c r="B518" s="398" t="s">
        <v>22</v>
      </c>
      <c r="C518" s="399"/>
      <c r="D518" s="51"/>
      <c r="E518" s="113"/>
      <c r="F518" s="113"/>
      <c r="G518" s="113"/>
      <c r="H518" s="113"/>
      <c r="I518" s="113"/>
      <c r="J518" s="113"/>
      <c r="K518" s="113"/>
      <c r="L518" s="113"/>
      <c r="M518" s="113"/>
      <c r="N518" s="113"/>
      <c r="O518" s="113"/>
      <c r="P518" s="113"/>
      <c r="Q518" s="113"/>
      <c r="R518" s="113"/>
      <c r="S518" s="113"/>
      <c r="T518" s="113"/>
      <c r="U518" s="113"/>
      <c r="V518" s="113"/>
      <c r="W518" s="113"/>
      <c r="X518" s="113"/>
      <c r="Y518" s="113"/>
      <c r="Z518" s="113"/>
      <c r="AA518" s="113"/>
      <c r="AB518" s="113"/>
      <c r="AC518" s="113"/>
      <c r="AD518" s="113"/>
      <c r="AE518" s="113"/>
      <c r="AF518" s="113"/>
      <c r="AG518" s="113"/>
      <c r="AH518" s="113"/>
      <c r="AI518" s="110" t="s">
        <v>6</v>
      </c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</row>
    <row r="519" spans="1:52" ht="14.4" outlineLevel="2">
      <c r="B519" s="6">
        <v>3</v>
      </c>
      <c r="C519" s="7" t="s">
        <v>94</v>
      </c>
      <c r="D519" s="7" t="s">
        <v>10</v>
      </c>
      <c r="E519" s="111">
        <f t="shared" ref="E519:AI519" si="153">SUM(E520:E521)</f>
        <v>0</v>
      </c>
      <c r="F519" s="111">
        <f t="shared" si="153"/>
        <v>0</v>
      </c>
      <c r="G519" s="111">
        <f t="shared" si="153"/>
        <v>0</v>
      </c>
      <c r="H519" s="111">
        <f t="shared" si="153"/>
        <v>32.29</v>
      </c>
      <c r="I519" s="111">
        <f t="shared" si="153"/>
        <v>32.29</v>
      </c>
      <c r="J519" s="111">
        <f t="shared" si="153"/>
        <v>32.29</v>
      </c>
      <c r="K519" s="111">
        <f t="shared" si="153"/>
        <v>32.29</v>
      </c>
      <c r="L519" s="111">
        <f t="shared" si="153"/>
        <v>32.29</v>
      </c>
      <c r="M519" s="111">
        <f t="shared" si="153"/>
        <v>32.29</v>
      </c>
      <c r="N519" s="111">
        <f t="shared" si="153"/>
        <v>32.29</v>
      </c>
      <c r="O519" s="111">
        <f t="shared" si="153"/>
        <v>32.29</v>
      </c>
      <c r="P519" s="111">
        <f t="shared" si="153"/>
        <v>32.29</v>
      </c>
      <c r="Q519" s="111">
        <f t="shared" si="153"/>
        <v>32.29</v>
      </c>
      <c r="R519" s="111">
        <f t="shared" si="153"/>
        <v>32.29</v>
      </c>
      <c r="S519" s="111">
        <f t="shared" si="153"/>
        <v>32.29</v>
      </c>
      <c r="T519" s="111">
        <f t="shared" si="153"/>
        <v>32.29</v>
      </c>
      <c r="U519" s="111">
        <f t="shared" si="153"/>
        <v>32.29</v>
      </c>
      <c r="V519" s="111">
        <f t="shared" si="153"/>
        <v>32.29</v>
      </c>
      <c r="W519" s="111">
        <f t="shared" si="153"/>
        <v>32.29</v>
      </c>
      <c r="X519" s="111">
        <f t="shared" si="153"/>
        <v>32.29</v>
      </c>
      <c r="Y519" s="111">
        <f t="shared" si="153"/>
        <v>32.29</v>
      </c>
      <c r="Z519" s="111">
        <f t="shared" si="153"/>
        <v>32.29</v>
      </c>
      <c r="AA519" s="111">
        <f t="shared" si="153"/>
        <v>32.29</v>
      </c>
      <c r="AB519" s="111">
        <f t="shared" si="153"/>
        <v>32.29</v>
      </c>
      <c r="AC519" s="111">
        <f t="shared" si="153"/>
        <v>32.29</v>
      </c>
      <c r="AD519" s="111">
        <f t="shared" si="153"/>
        <v>32.29</v>
      </c>
      <c r="AE519" s="111">
        <f t="shared" si="153"/>
        <v>32.29</v>
      </c>
      <c r="AF519" s="111">
        <f t="shared" si="153"/>
        <v>32.29</v>
      </c>
      <c r="AG519" s="111">
        <f t="shared" si="153"/>
        <v>32.29</v>
      </c>
      <c r="AH519" s="111">
        <f t="shared" si="153"/>
        <v>32.29</v>
      </c>
      <c r="AI519" s="111">
        <f t="shared" si="153"/>
        <v>871.82999999999959</v>
      </c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</row>
    <row r="520" spans="1:52" ht="14.4" outlineLevel="3">
      <c r="A520" s="173"/>
      <c r="B520" s="174" t="s">
        <v>44</v>
      </c>
      <c r="C520" s="175" t="s">
        <v>815</v>
      </c>
      <c r="D520" s="175" t="s">
        <v>10</v>
      </c>
      <c r="E520" s="176">
        <f>E476+SUM($E496:E496)</f>
        <v>0</v>
      </c>
      <c r="F520" s="176">
        <f>F476+SUM($E496:F496)</f>
        <v>0</v>
      </c>
      <c r="G520" s="176">
        <f>G476+SUM($E496:G496)</f>
        <v>0</v>
      </c>
      <c r="H520" s="176">
        <f>H476+SUM($E496:H496)</f>
        <v>24.4</v>
      </c>
      <c r="I520" s="176">
        <f>I476+SUM($E496:I496)</f>
        <v>24.4</v>
      </c>
      <c r="J520" s="176">
        <f>J476+SUM($E496:J496)</f>
        <v>24.4</v>
      </c>
      <c r="K520" s="176">
        <f>K476+SUM($E496:K496)</f>
        <v>24.4</v>
      </c>
      <c r="L520" s="176">
        <f>L476+SUM($E496:L496)</f>
        <v>24.4</v>
      </c>
      <c r="M520" s="176">
        <f>M476+SUM($E496:M496)</f>
        <v>24.4</v>
      </c>
      <c r="N520" s="176">
        <f>N476+SUM($E496:N496)</f>
        <v>24.4</v>
      </c>
      <c r="O520" s="176">
        <f>O476+SUM($E496:O496)</f>
        <v>24.4</v>
      </c>
      <c r="P520" s="176">
        <f>P476+SUM($E496:P496)</f>
        <v>24.4</v>
      </c>
      <c r="Q520" s="176">
        <f>Q476+SUM($E496:Q496)</f>
        <v>24.4</v>
      </c>
      <c r="R520" s="176">
        <f>R476+SUM($E496:R496)</f>
        <v>24.4</v>
      </c>
      <c r="S520" s="176">
        <f>S476+SUM($E496:S496)</f>
        <v>24.4</v>
      </c>
      <c r="T520" s="176">
        <f>T476+SUM($E496:T496)</f>
        <v>24.4</v>
      </c>
      <c r="U520" s="176">
        <f>U476+SUM($E496:U496)</f>
        <v>24.4</v>
      </c>
      <c r="V520" s="176">
        <f>V476+SUM($E496:V496)</f>
        <v>24.4</v>
      </c>
      <c r="W520" s="176">
        <f>W476+SUM($E496:W496)</f>
        <v>24.4</v>
      </c>
      <c r="X520" s="176">
        <f>X476+SUM($E496:X496)</f>
        <v>24.4</v>
      </c>
      <c r="Y520" s="176">
        <f>Y476+SUM($E496:Y496)</f>
        <v>24.4</v>
      </c>
      <c r="Z520" s="176">
        <f>Z476+SUM($E496:Z496)</f>
        <v>24.4</v>
      </c>
      <c r="AA520" s="176">
        <f>AA476+SUM($E496:AA496)</f>
        <v>24.4</v>
      </c>
      <c r="AB520" s="176">
        <f>AB476+SUM($E496:AB496)</f>
        <v>24.4</v>
      </c>
      <c r="AC520" s="176">
        <f>AC476+SUM($E496:AC496)</f>
        <v>24.4</v>
      </c>
      <c r="AD520" s="176">
        <f>AD476+SUM($E496:AD496)</f>
        <v>24.4</v>
      </c>
      <c r="AE520" s="176">
        <f>AE476+SUM($E496:AE496)</f>
        <v>24.4</v>
      </c>
      <c r="AF520" s="176">
        <f>AF476+SUM($E496:AF496)</f>
        <v>24.4</v>
      </c>
      <c r="AG520" s="176">
        <f>AG476+SUM($E496:AG496)</f>
        <v>24.4</v>
      </c>
      <c r="AH520" s="176">
        <f>AH476+SUM($E496:AH496)</f>
        <v>24.4</v>
      </c>
      <c r="AI520" s="176">
        <f t="shared" ref="AI520:AI521" si="154">SUM(E520:AH520)</f>
        <v>658.79999999999973</v>
      </c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</row>
    <row r="521" spans="1:52" ht="14.4" outlineLevel="3">
      <c r="A521" s="173"/>
      <c r="B521" s="174" t="s">
        <v>45</v>
      </c>
      <c r="C521" s="175" t="s">
        <v>1078</v>
      </c>
      <c r="D521" s="175" t="s">
        <v>10</v>
      </c>
      <c r="E521" s="176">
        <f>E477+SUM($E497:E497)</f>
        <v>0</v>
      </c>
      <c r="F521" s="176">
        <f>F477+SUM($E497:F497)</f>
        <v>0</v>
      </c>
      <c r="G521" s="176">
        <f>G477+SUM($E497:G497)</f>
        <v>0</v>
      </c>
      <c r="H521" s="176">
        <f>H477+SUM($E497:H497)</f>
        <v>7.8900000000000006</v>
      </c>
      <c r="I521" s="176">
        <f>I477+SUM($E497:I497)</f>
        <v>7.8900000000000006</v>
      </c>
      <c r="J521" s="176">
        <f>J477+SUM($E497:J497)</f>
        <v>7.8900000000000006</v>
      </c>
      <c r="K521" s="176">
        <f>K477+SUM($E497:K497)</f>
        <v>7.8900000000000006</v>
      </c>
      <c r="L521" s="176">
        <f>L477+SUM($E497:L497)</f>
        <v>7.8900000000000006</v>
      </c>
      <c r="M521" s="176">
        <f>M477+SUM($E497:M497)</f>
        <v>7.8900000000000006</v>
      </c>
      <c r="N521" s="176">
        <f>N477+SUM($E497:N497)</f>
        <v>7.8900000000000006</v>
      </c>
      <c r="O521" s="176">
        <f>O477+SUM($E497:O497)</f>
        <v>7.8900000000000006</v>
      </c>
      <c r="P521" s="176">
        <f>P477+SUM($E497:P497)</f>
        <v>7.8900000000000006</v>
      </c>
      <c r="Q521" s="176">
        <f>Q477+SUM($E497:Q497)</f>
        <v>7.8900000000000006</v>
      </c>
      <c r="R521" s="176">
        <f>R477+SUM($E497:R497)</f>
        <v>7.8900000000000006</v>
      </c>
      <c r="S521" s="176">
        <f>S477+SUM($E497:S497)</f>
        <v>7.8900000000000006</v>
      </c>
      <c r="T521" s="176">
        <f>T477+SUM($E497:T497)</f>
        <v>7.8900000000000006</v>
      </c>
      <c r="U521" s="176">
        <f>U477+SUM($E497:U497)</f>
        <v>7.8900000000000006</v>
      </c>
      <c r="V521" s="176">
        <f>V477+SUM($E497:V497)</f>
        <v>7.8900000000000006</v>
      </c>
      <c r="W521" s="176">
        <f>W477+SUM($E497:W497)</f>
        <v>7.8900000000000006</v>
      </c>
      <c r="X521" s="176">
        <f>X477+SUM($E497:X497)</f>
        <v>7.8900000000000006</v>
      </c>
      <c r="Y521" s="176">
        <f>Y477+SUM($E497:Y497)</f>
        <v>7.8900000000000006</v>
      </c>
      <c r="Z521" s="176">
        <f>Z477+SUM($E497:Z497)</f>
        <v>7.8900000000000006</v>
      </c>
      <c r="AA521" s="176">
        <f>AA477+SUM($E497:AA497)</f>
        <v>7.8900000000000006</v>
      </c>
      <c r="AB521" s="176">
        <f>AB477+SUM($E497:AB497)</f>
        <v>7.8900000000000006</v>
      </c>
      <c r="AC521" s="176">
        <f>AC477+SUM($E497:AC497)</f>
        <v>7.8900000000000006</v>
      </c>
      <c r="AD521" s="176">
        <f>AD477+SUM($E497:AD497)</f>
        <v>7.8900000000000006</v>
      </c>
      <c r="AE521" s="176">
        <f>AE477+SUM($E497:AE497)</f>
        <v>7.8900000000000006</v>
      </c>
      <c r="AF521" s="176">
        <f>AF477+SUM($E497:AF497)</f>
        <v>7.8900000000000006</v>
      </c>
      <c r="AG521" s="176">
        <f>AG477+SUM($E497:AG497)</f>
        <v>7.8900000000000006</v>
      </c>
      <c r="AH521" s="176">
        <f>AH477+SUM($E497:AH497)</f>
        <v>7.8900000000000006</v>
      </c>
      <c r="AI521" s="176">
        <f t="shared" si="154"/>
        <v>213.02999999999986</v>
      </c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</row>
    <row r="522" spans="1:52" ht="14.4" outlineLevel="1">
      <c r="B522" s="398" t="s">
        <v>810</v>
      </c>
      <c r="C522" s="399"/>
      <c r="D522" s="51"/>
      <c r="E522" s="113"/>
      <c r="F522" s="113"/>
      <c r="G522" s="113"/>
      <c r="H522" s="113"/>
      <c r="I522" s="113"/>
      <c r="J522" s="113"/>
      <c r="K522" s="113"/>
      <c r="L522" s="113"/>
      <c r="M522" s="113"/>
      <c r="N522" s="113"/>
      <c r="O522" s="113"/>
      <c r="P522" s="113"/>
      <c r="Q522" s="113"/>
      <c r="R522" s="113"/>
      <c r="S522" s="113"/>
      <c r="T522" s="113"/>
      <c r="U522" s="113"/>
      <c r="V522" s="113"/>
      <c r="W522" s="113"/>
      <c r="X522" s="113"/>
      <c r="Y522" s="113"/>
      <c r="Z522" s="113"/>
      <c r="AA522" s="113"/>
      <c r="AB522" s="113"/>
      <c r="AC522" s="113"/>
      <c r="AD522" s="113"/>
      <c r="AE522" s="113"/>
      <c r="AF522" s="113"/>
      <c r="AG522" s="113"/>
      <c r="AH522" s="113"/>
      <c r="AI522" s="110" t="s">
        <v>6</v>
      </c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</row>
    <row r="523" spans="1:52" ht="14.4" outlineLevel="2">
      <c r="B523" s="6">
        <v>4</v>
      </c>
      <c r="C523" s="7" t="s">
        <v>811</v>
      </c>
      <c r="D523" s="7" t="s">
        <v>10</v>
      </c>
      <c r="E523" s="111">
        <f t="shared" ref="E523:AI523" si="155">SUM(E524:E525)</f>
        <v>0</v>
      </c>
      <c r="F523" s="111">
        <f t="shared" si="155"/>
        <v>0</v>
      </c>
      <c r="G523" s="111">
        <f t="shared" si="155"/>
        <v>0</v>
      </c>
      <c r="H523" s="111">
        <f t="shared" si="155"/>
        <v>0</v>
      </c>
      <c r="I523" s="111">
        <f t="shared" si="155"/>
        <v>0</v>
      </c>
      <c r="J523" s="111">
        <f t="shared" si="155"/>
        <v>0</v>
      </c>
      <c r="K523" s="111">
        <f t="shared" si="155"/>
        <v>0</v>
      </c>
      <c r="L523" s="111">
        <f t="shared" si="155"/>
        <v>0</v>
      </c>
      <c r="M523" s="111">
        <f t="shared" si="155"/>
        <v>0</v>
      </c>
      <c r="N523" s="111">
        <f t="shared" si="155"/>
        <v>0</v>
      </c>
      <c r="O523" s="111">
        <f t="shared" si="155"/>
        <v>0</v>
      </c>
      <c r="P523" s="111">
        <f t="shared" si="155"/>
        <v>0</v>
      </c>
      <c r="Q523" s="111">
        <f t="shared" si="155"/>
        <v>0</v>
      </c>
      <c r="R523" s="111">
        <f t="shared" si="155"/>
        <v>0</v>
      </c>
      <c r="S523" s="111">
        <f t="shared" si="155"/>
        <v>0</v>
      </c>
      <c r="T523" s="111">
        <f t="shared" si="155"/>
        <v>0</v>
      </c>
      <c r="U523" s="111">
        <f t="shared" si="155"/>
        <v>0</v>
      </c>
      <c r="V523" s="111">
        <f t="shared" si="155"/>
        <v>0</v>
      </c>
      <c r="W523" s="111">
        <f t="shared" si="155"/>
        <v>0</v>
      </c>
      <c r="X523" s="111">
        <f t="shared" si="155"/>
        <v>0</v>
      </c>
      <c r="Y523" s="111">
        <f t="shared" si="155"/>
        <v>0</v>
      </c>
      <c r="Z523" s="111">
        <f t="shared" si="155"/>
        <v>0</v>
      </c>
      <c r="AA523" s="111">
        <f t="shared" si="155"/>
        <v>0</v>
      </c>
      <c r="AB523" s="111">
        <f t="shared" si="155"/>
        <v>0</v>
      </c>
      <c r="AC523" s="111">
        <f t="shared" si="155"/>
        <v>0</v>
      </c>
      <c r="AD523" s="111">
        <f t="shared" si="155"/>
        <v>0</v>
      </c>
      <c r="AE523" s="111">
        <f t="shared" si="155"/>
        <v>0</v>
      </c>
      <c r="AF523" s="111">
        <f t="shared" si="155"/>
        <v>0</v>
      </c>
      <c r="AG523" s="111">
        <f t="shared" si="155"/>
        <v>0</v>
      </c>
      <c r="AH523" s="111">
        <f t="shared" si="155"/>
        <v>0</v>
      </c>
      <c r="AI523" s="111">
        <f t="shared" si="155"/>
        <v>0</v>
      </c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</row>
    <row r="524" spans="1:52" ht="14.4" outlineLevel="3">
      <c r="A524" s="173"/>
      <c r="B524" s="174" t="s">
        <v>56</v>
      </c>
      <c r="C524" s="175" t="s">
        <v>815</v>
      </c>
      <c r="D524" s="175" t="s">
        <v>10</v>
      </c>
      <c r="E524" s="176">
        <v>0</v>
      </c>
      <c r="F524" s="176">
        <f>F493</f>
        <v>0</v>
      </c>
      <c r="G524" s="176">
        <f t="shared" ref="G524:I525" si="156">F524+G472/3</f>
        <v>0</v>
      </c>
      <c r="H524" s="176">
        <f t="shared" si="156"/>
        <v>0</v>
      </c>
      <c r="I524" s="176">
        <f t="shared" si="156"/>
        <v>0</v>
      </c>
      <c r="J524" s="176">
        <f>I524</f>
        <v>0</v>
      </c>
      <c r="K524" s="176">
        <f t="shared" ref="K524:T524" si="157">J524</f>
        <v>0</v>
      </c>
      <c r="L524" s="176">
        <f t="shared" si="157"/>
        <v>0</v>
      </c>
      <c r="M524" s="176">
        <f t="shared" si="157"/>
        <v>0</v>
      </c>
      <c r="N524" s="176">
        <f t="shared" si="157"/>
        <v>0</v>
      </c>
      <c r="O524" s="176">
        <f t="shared" si="157"/>
        <v>0</v>
      </c>
      <c r="P524" s="176">
        <f t="shared" si="157"/>
        <v>0</v>
      </c>
      <c r="Q524" s="176">
        <f t="shared" si="157"/>
        <v>0</v>
      </c>
      <c r="R524" s="176">
        <f t="shared" si="157"/>
        <v>0</v>
      </c>
      <c r="S524" s="176">
        <f t="shared" si="157"/>
        <v>0</v>
      </c>
      <c r="T524" s="176">
        <f t="shared" si="157"/>
        <v>0</v>
      </c>
      <c r="U524" s="176">
        <f>T524</f>
        <v>0</v>
      </c>
      <c r="V524" s="176">
        <f t="shared" ref="V524:AH525" si="158">U524</f>
        <v>0</v>
      </c>
      <c r="W524" s="176">
        <f t="shared" si="158"/>
        <v>0</v>
      </c>
      <c r="X524" s="176">
        <f t="shared" si="158"/>
        <v>0</v>
      </c>
      <c r="Y524" s="176">
        <f t="shared" si="158"/>
        <v>0</v>
      </c>
      <c r="Z524" s="176">
        <f t="shared" si="158"/>
        <v>0</v>
      </c>
      <c r="AA524" s="176">
        <f t="shared" si="158"/>
        <v>0</v>
      </c>
      <c r="AB524" s="176">
        <f t="shared" si="158"/>
        <v>0</v>
      </c>
      <c r="AC524" s="176">
        <f t="shared" si="158"/>
        <v>0</v>
      </c>
      <c r="AD524" s="176">
        <f t="shared" si="158"/>
        <v>0</v>
      </c>
      <c r="AE524" s="176">
        <f t="shared" si="158"/>
        <v>0</v>
      </c>
      <c r="AF524" s="176">
        <f t="shared" si="158"/>
        <v>0</v>
      </c>
      <c r="AG524" s="176">
        <f t="shared" si="158"/>
        <v>0</v>
      </c>
      <c r="AH524" s="176">
        <f t="shared" si="158"/>
        <v>0</v>
      </c>
      <c r="AI524" s="176">
        <f t="shared" ref="AI524:AI525" si="159">SUM(E524:AH524)</f>
        <v>0</v>
      </c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</row>
    <row r="525" spans="1:52" ht="14.4" outlineLevel="3">
      <c r="A525" s="173"/>
      <c r="B525" s="174" t="s">
        <v>57</v>
      </c>
      <c r="C525" s="175" t="s">
        <v>1078</v>
      </c>
      <c r="D525" s="175" t="s">
        <v>10</v>
      </c>
      <c r="E525" s="176">
        <v>0</v>
      </c>
      <c r="F525" s="176">
        <f>F494</f>
        <v>0</v>
      </c>
      <c r="G525" s="176">
        <f t="shared" si="156"/>
        <v>0</v>
      </c>
      <c r="H525" s="176">
        <f t="shared" si="156"/>
        <v>0</v>
      </c>
      <c r="I525" s="176">
        <f t="shared" si="156"/>
        <v>0</v>
      </c>
      <c r="J525" s="176">
        <f t="shared" ref="J525:U525" si="160">I525</f>
        <v>0</v>
      </c>
      <c r="K525" s="176">
        <f t="shared" si="160"/>
        <v>0</v>
      </c>
      <c r="L525" s="176">
        <f t="shared" si="160"/>
        <v>0</v>
      </c>
      <c r="M525" s="176">
        <f t="shared" si="160"/>
        <v>0</v>
      </c>
      <c r="N525" s="176">
        <f t="shared" si="160"/>
        <v>0</v>
      </c>
      <c r="O525" s="176">
        <f t="shared" si="160"/>
        <v>0</v>
      </c>
      <c r="P525" s="176">
        <f t="shared" si="160"/>
        <v>0</v>
      </c>
      <c r="Q525" s="176">
        <f t="shared" si="160"/>
        <v>0</v>
      </c>
      <c r="R525" s="176">
        <f t="shared" si="160"/>
        <v>0</v>
      </c>
      <c r="S525" s="176">
        <f t="shared" si="160"/>
        <v>0</v>
      </c>
      <c r="T525" s="176">
        <f t="shared" si="160"/>
        <v>0</v>
      </c>
      <c r="U525" s="176">
        <f t="shared" si="160"/>
        <v>0</v>
      </c>
      <c r="V525" s="176">
        <f t="shared" si="158"/>
        <v>0</v>
      </c>
      <c r="W525" s="176">
        <f t="shared" si="158"/>
        <v>0</v>
      </c>
      <c r="X525" s="176">
        <f t="shared" si="158"/>
        <v>0</v>
      </c>
      <c r="Y525" s="176">
        <f t="shared" si="158"/>
        <v>0</v>
      </c>
      <c r="Z525" s="176">
        <f t="shared" si="158"/>
        <v>0</v>
      </c>
      <c r="AA525" s="176">
        <f t="shared" si="158"/>
        <v>0</v>
      </c>
      <c r="AB525" s="176">
        <f t="shared" si="158"/>
        <v>0</v>
      </c>
      <c r="AC525" s="176">
        <f t="shared" si="158"/>
        <v>0</v>
      </c>
      <c r="AD525" s="176">
        <f t="shared" si="158"/>
        <v>0</v>
      </c>
      <c r="AE525" s="176">
        <f t="shared" si="158"/>
        <v>0</v>
      </c>
      <c r="AF525" s="176">
        <f t="shared" si="158"/>
        <v>0</v>
      </c>
      <c r="AG525" s="176">
        <f t="shared" si="158"/>
        <v>0</v>
      </c>
      <c r="AH525" s="176">
        <f t="shared" si="158"/>
        <v>0</v>
      </c>
      <c r="AI525" s="176">
        <f t="shared" si="159"/>
        <v>0</v>
      </c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</row>
    <row r="526" spans="1:52" ht="14.4" outlineLevel="1">
      <c r="B526" s="398" t="s">
        <v>95</v>
      </c>
      <c r="C526" s="399"/>
      <c r="D526" s="51"/>
      <c r="E526" s="109"/>
      <c r="F526" s="109"/>
      <c r="G526" s="109"/>
      <c r="H526" s="109"/>
      <c r="I526" s="109"/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  <c r="Z526" s="109"/>
      <c r="AA526" s="109"/>
      <c r="AB526" s="109"/>
      <c r="AC526" s="109"/>
      <c r="AD526" s="109"/>
      <c r="AE526" s="109"/>
      <c r="AF526" s="109"/>
      <c r="AG526" s="109"/>
      <c r="AH526" s="109"/>
      <c r="AI526" s="110" t="s">
        <v>6</v>
      </c>
      <c r="AK526" s="10"/>
    </row>
    <row r="527" spans="1:52" ht="14.4" outlineLevel="2">
      <c r="B527" s="6">
        <v>1</v>
      </c>
      <c r="C527" s="7" t="s">
        <v>96</v>
      </c>
      <c r="D527" s="7" t="s">
        <v>38</v>
      </c>
      <c r="E527" s="111">
        <f t="shared" ref="E527:AI527" si="161">SUM(E528:E529)</f>
        <v>0</v>
      </c>
      <c r="F527" s="111">
        <f t="shared" si="161"/>
        <v>0</v>
      </c>
      <c r="G527" s="111">
        <f t="shared" si="161"/>
        <v>0</v>
      </c>
      <c r="H527" s="111">
        <f t="shared" si="161"/>
        <v>113014.99999999999</v>
      </c>
      <c r="I527" s="111">
        <f t="shared" si="161"/>
        <v>113014.99999999999</v>
      </c>
      <c r="J527" s="111">
        <f t="shared" si="161"/>
        <v>113014.99999999999</v>
      </c>
      <c r="K527" s="111">
        <f t="shared" si="161"/>
        <v>113014.99999999999</v>
      </c>
      <c r="L527" s="111">
        <f t="shared" si="161"/>
        <v>113014.99999999999</v>
      </c>
      <c r="M527" s="111">
        <f t="shared" si="161"/>
        <v>113014.99999999999</v>
      </c>
      <c r="N527" s="111">
        <f t="shared" si="161"/>
        <v>113014.99999999999</v>
      </c>
      <c r="O527" s="111">
        <f t="shared" si="161"/>
        <v>113014.99999999999</v>
      </c>
      <c r="P527" s="111">
        <f t="shared" si="161"/>
        <v>113014.99999999999</v>
      </c>
      <c r="Q527" s="111">
        <f t="shared" si="161"/>
        <v>113014.99999999999</v>
      </c>
      <c r="R527" s="111">
        <f t="shared" si="161"/>
        <v>113014.99999999999</v>
      </c>
      <c r="S527" s="111">
        <f t="shared" si="161"/>
        <v>113014.99999999999</v>
      </c>
      <c r="T527" s="111">
        <f t="shared" si="161"/>
        <v>113014.99999999999</v>
      </c>
      <c r="U527" s="111">
        <f t="shared" si="161"/>
        <v>113014.99999999999</v>
      </c>
      <c r="V527" s="111">
        <f t="shared" si="161"/>
        <v>113014.99999999999</v>
      </c>
      <c r="W527" s="111">
        <f t="shared" si="161"/>
        <v>113014.99999999999</v>
      </c>
      <c r="X527" s="111">
        <f t="shared" si="161"/>
        <v>113014.99999999999</v>
      </c>
      <c r="Y527" s="111">
        <f t="shared" si="161"/>
        <v>113014.99999999999</v>
      </c>
      <c r="Z527" s="111">
        <f t="shared" si="161"/>
        <v>113014.99999999999</v>
      </c>
      <c r="AA527" s="111">
        <f t="shared" si="161"/>
        <v>113014.99999999999</v>
      </c>
      <c r="AB527" s="111">
        <f t="shared" si="161"/>
        <v>113014.99999999999</v>
      </c>
      <c r="AC527" s="111">
        <f t="shared" si="161"/>
        <v>113014.99999999999</v>
      </c>
      <c r="AD527" s="111">
        <f t="shared" si="161"/>
        <v>113014.99999999999</v>
      </c>
      <c r="AE527" s="111">
        <f t="shared" si="161"/>
        <v>113014.99999999999</v>
      </c>
      <c r="AF527" s="111">
        <f t="shared" si="161"/>
        <v>113014.99999999999</v>
      </c>
      <c r="AG527" s="111">
        <f t="shared" si="161"/>
        <v>113014.99999999999</v>
      </c>
      <c r="AH527" s="111">
        <f t="shared" si="161"/>
        <v>113014.99999999999</v>
      </c>
      <c r="AI527" s="111">
        <f t="shared" si="161"/>
        <v>3051404.9999999995</v>
      </c>
      <c r="AJ527" s="10"/>
      <c r="AK527" s="12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</row>
    <row r="528" spans="1:52" ht="14.4" outlineLevel="3">
      <c r="A528" s="173"/>
      <c r="B528" s="174" t="s">
        <v>9</v>
      </c>
      <c r="C528" s="175" t="s">
        <v>815</v>
      </c>
      <c r="D528" s="175" t="s">
        <v>38</v>
      </c>
      <c r="E528" s="176">
        <f t="shared" ref="E528:AH529" si="162">E512*3.5*1000</f>
        <v>0</v>
      </c>
      <c r="F528" s="176">
        <f t="shared" si="162"/>
        <v>0</v>
      </c>
      <c r="G528" s="176">
        <f t="shared" si="162"/>
        <v>0</v>
      </c>
      <c r="H528" s="176">
        <f t="shared" si="162"/>
        <v>85399.999999999985</v>
      </c>
      <c r="I528" s="176">
        <f t="shared" si="162"/>
        <v>85399.999999999985</v>
      </c>
      <c r="J528" s="176">
        <f t="shared" si="162"/>
        <v>85399.999999999985</v>
      </c>
      <c r="K528" s="176">
        <f t="shared" si="162"/>
        <v>85399.999999999985</v>
      </c>
      <c r="L528" s="176">
        <f t="shared" si="162"/>
        <v>85399.999999999985</v>
      </c>
      <c r="M528" s="176">
        <f t="shared" si="162"/>
        <v>85399.999999999985</v>
      </c>
      <c r="N528" s="176">
        <f t="shared" si="162"/>
        <v>85399.999999999985</v>
      </c>
      <c r="O528" s="176">
        <f t="shared" si="162"/>
        <v>85399.999999999985</v>
      </c>
      <c r="P528" s="176">
        <f t="shared" si="162"/>
        <v>85399.999999999985</v>
      </c>
      <c r="Q528" s="176">
        <f t="shared" si="162"/>
        <v>85399.999999999985</v>
      </c>
      <c r="R528" s="176">
        <f t="shared" si="162"/>
        <v>85399.999999999985</v>
      </c>
      <c r="S528" s="176">
        <f t="shared" si="162"/>
        <v>85399.999999999985</v>
      </c>
      <c r="T528" s="176">
        <f t="shared" si="162"/>
        <v>85399.999999999985</v>
      </c>
      <c r="U528" s="176">
        <f t="shared" si="162"/>
        <v>85399.999999999985</v>
      </c>
      <c r="V528" s="176">
        <f t="shared" si="162"/>
        <v>85399.999999999985</v>
      </c>
      <c r="W528" s="176">
        <f t="shared" si="162"/>
        <v>85399.999999999985</v>
      </c>
      <c r="X528" s="176">
        <f t="shared" si="162"/>
        <v>85399.999999999985</v>
      </c>
      <c r="Y528" s="176">
        <f t="shared" si="162"/>
        <v>85399.999999999985</v>
      </c>
      <c r="Z528" s="176">
        <f t="shared" si="162"/>
        <v>85399.999999999985</v>
      </c>
      <c r="AA528" s="176">
        <f t="shared" si="162"/>
        <v>85399.999999999985</v>
      </c>
      <c r="AB528" s="176">
        <f t="shared" si="162"/>
        <v>85399.999999999985</v>
      </c>
      <c r="AC528" s="176">
        <f t="shared" si="162"/>
        <v>85399.999999999985</v>
      </c>
      <c r="AD528" s="176">
        <f t="shared" si="162"/>
        <v>85399.999999999985</v>
      </c>
      <c r="AE528" s="176">
        <f t="shared" si="162"/>
        <v>85399.999999999985</v>
      </c>
      <c r="AF528" s="176">
        <f t="shared" si="162"/>
        <v>85399.999999999985</v>
      </c>
      <c r="AG528" s="176">
        <f t="shared" si="162"/>
        <v>85399.999999999985</v>
      </c>
      <c r="AH528" s="176">
        <f t="shared" si="162"/>
        <v>85399.999999999985</v>
      </c>
      <c r="AI528" s="176">
        <f t="shared" ref="AI528:AI529" si="163">SUM(E528:AH528)</f>
        <v>2305799.9999999995</v>
      </c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</row>
    <row r="529" spans="1:52" ht="14.4" outlineLevel="3">
      <c r="A529" s="173"/>
      <c r="B529" s="174" t="s">
        <v>11</v>
      </c>
      <c r="C529" s="175" t="s">
        <v>1078</v>
      </c>
      <c r="D529" s="175" t="s">
        <v>38</v>
      </c>
      <c r="E529" s="176">
        <f t="shared" si="162"/>
        <v>0</v>
      </c>
      <c r="F529" s="176">
        <f t="shared" si="162"/>
        <v>0</v>
      </c>
      <c r="G529" s="176">
        <f t="shared" si="162"/>
        <v>0</v>
      </c>
      <c r="H529" s="176">
        <f t="shared" si="162"/>
        <v>27615.000000000004</v>
      </c>
      <c r="I529" s="176">
        <f t="shared" si="162"/>
        <v>27615.000000000004</v>
      </c>
      <c r="J529" s="176">
        <f t="shared" si="162"/>
        <v>27615.000000000004</v>
      </c>
      <c r="K529" s="176">
        <f t="shared" si="162"/>
        <v>27615.000000000004</v>
      </c>
      <c r="L529" s="176">
        <f t="shared" si="162"/>
        <v>27615.000000000004</v>
      </c>
      <c r="M529" s="176">
        <f t="shared" si="162"/>
        <v>27615.000000000004</v>
      </c>
      <c r="N529" s="176">
        <f t="shared" si="162"/>
        <v>27615.000000000004</v>
      </c>
      <c r="O529" s="176">
        <f t="shared" si="162"/>
        <v>27615.000000000004</v>
      </c>
      <c r="P529" s="176">
        <f t="shared" si="162"/>
        <v>27615.000000000004</v>
      </c>
      <c r="Q529" s="176">
        <f t="shared" si="162"/>
        <v>27615.000000000004</v>
      </c>
      <c r="R529" s="176">
        <f t="shared" si="162"/>
        <v>27615.000000000004</v>
      </c>
      <c r="S529" s="176">
        <f t="shared" si="162"/>
        <v>27615.000000000004</v>
      </c>
      <c r="T529" s="176">
        <f t="shared" si="162"/>
        <v>27615.000000000004</v>
      </c>
      <c r="U529" s="176">
        <f t="shared" si="162"/>
        <v>27615.000000000004</v>
      </c>
      <c r="V529" s="176">
        <f t="shared" si="162"/>
        <v>27615.000000000004</v>
      </c>
      <c r="W529" s="176">
        <f t="shared" si="162"/>
        <v>27615.000000000004</v>
      </c>
      <c r="X529" s="176">
        <f t="shared" si="162"/>
        <v>27615.000000000004</v>
      </c>
      <c r="Y529" s="176">
        <f t="shared" si="162"/>
        <v>27615.000000000004</v>
      </c>
      <c r="Z529" s="176">
        <f t="shared" si="162"/>
        <v>27615.000000000004</v>
      </c>
      <c r="AA529" s="176">
        <f t="shared" si="162"/>
        <v>27615.000000000004</v>
      </c>
      <c r="AB529" s="176">
        <f t="shared" si="162"/>
        <v>27615.000000000004</v>
      </c>
      <c r="AC529" s="176">
        <f t="shared" si="162"/>
        <v>27615.000000000004</v>
      </c>
      <c r="AD529" s="176">
        <f t="shared" si="162"/>
        <v>27615.000000000004</v>
      </c>
      <c r="AE529" s="176">
        <f t="shared" si="162"/>
        <v>27615.000000000004</v>
      </c>
      <c r="AF529" s="176">
        <f t="shared" si="162"/>
        <v>27615.000000000004</v>
      </c>
      <c r="AG529" s="176">
        <f t="shared" si="162"/>
        <v>27615.000000000004</v>
      </c>
      <c r="AH529" s="176">
        <f t="shared" si="162"/>
        <v>27615.000000000004</v>
      </c>
      <c r="AI529" s="176">
        <f t="shared" si="163"/>
        <v>745605.00000000012</v>
      </c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</row>
    <row r="530" spans="1:52" ht="14.4" outlineLevel="1">
      <c r="B530" s="398" t="s">
        <v>812</v>
      </c>
      <c r="C530" s="399"/>
      <c r="D530" s="51"/>
      <c r="E530" s="109"/>
      <c r="F530" s="109"/>
      <c r="G530" s="109"/>
      <c r="H530" s="109"/>
      <c r="I530" s="109"/>
      <c r="J530" s="109"/>
      <c r="K530" s="109"/>
      <c r="L530" s="109"/>
      <c r="M530" s="109"/>
      <c r="N530" s="109"/>
      <c r="O530" s="109"/>
      <c r="P530" s="109"/>
      <c r="Q530" s="109"/>
      <c r="R530" s="109"/>
      <c r="S530" s="109"/>
      <c r="T530" s="109"/>
      <c r="U530" s="109"/>
      <c r="V530" s="109"/>
      <c r="W530" s="109"/>
      <c r="X530" s="109"/>
      <c r="Y530" s="109"/>
      <c r="Z530" s="109"/>
      <c r="AA530" s="109"/>
      <c r="AB530" s="109"/>
      <c r="AC530" s="109"/>
      <c r="AD530" s="109"/>
      <c r="AE530" s="109"/>
      <c r="AF530" s="109"/>
      <c r="AG530" s="109"/>
      <c r="AH530" s="109"/>
      <c r="AI530" s="110" t="s">
        <v>6</v>
      </c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</row>
    <row r="531" spans="1:52" ht="14.4" outlineLevel="2">
      <c r="B531" s="6">
        <v>2</v>
      </c>
      <c r="C531" s="7" t="s">
        <v>813</v>
      </c>
      <c r="D531" s="7" t="s">
        <v>38</v>
      </c>
      <c r="E531" s="111">
        <f t="shared" ref="E531:AI531" si="164">SUM(E532:E533)</f>
        <v>0</v>
      </c>
      <c r="F531" s="111">
        <f t="shared" si="164"/>
        <v>0</v>
      </c>
      <c r="G531" s="111">
        <f t="shared" si="164"/>
        <v>0</v>
      </c>
      <c r="H531" s="111">
        <f t="shared" si="164"/>
        <v>0</v>
      </c>
      <c r="I531" s="111">
        <f t="shared" si="164"/>
        <v>0</v>
      </c>
      <c r="J531" s="111">
        <f t="shared" si="164"/>
        <v>0</v>
      </c>
      <c r="K531" s="111">
        <f t="shared" si="164"/>
        <v>0</v>
      </c>
      <c r="L531" s="111">
        <f t="shared" si="164"/>
        <v>0</v>
      </c>
      <c r="M531" s="111">
        <f t="shared" si="164"/>
        <v>0</v>
      </c>
      <c r="N531" s="111">
        <f t="shared" si="164"/>
        <v>0</v>
      </c>
      <c r="O531" s="111">
        <f t="shared" si="164"/>
        <v>0</v>
      </c>
      <c r="P531" s="111">
        <f t="shared" si="164"/>
        <v>0</v>
      </c>
      <c r="Q531" s="111">
        <f t="shared" si="164"/>
        <v>0</v>
      </c>
      <c r="R531" s="111">
        <f t="shared" si="164"/>
        <v>0</v>
      </c>
      <c r="S531" s="111">
        <f t="shared" si="164"/>
        <v>0</v>
      </c>
      <c r="T531" s="111">
        <f t="shared" si="164"/>
        <v>0</v>
      </c>
      <c r="U531" s="111">
        <f t="shared" si="164"/>
        <v>0</v>
      </c>
      <c r="V531" s="111">
        <f t="shared" si="164"/>
        <v>0</v>
      </c>
      <c r="W531" s="111">
        <f t="shared" si="164"/>
        <v>0</v>
      </c>
      <c r="X531" s="111">
        <f t="shared" si="164"/>
        <v>0</v>
      </c>
      <c r="Y531" s="111">
        <f t="shared" si="164"/>
        <v>0</v>
      </c>
      <c r="Z531" s="111">
        <f t="shared" si="164"/>
        <v>0</v>
      </c>
      <c r="AA531" s="111">
        <f t="shared" si="164"/>
        <v>0</v>
      </c>
      <c r="AB531" s="111">
        <f t="shared" si="164"/>
        <v>0</v>
      </c>
      <c r="AC531" s="111">
        <f t="shared" si="164"/>
        <v>0</v>
      </c>
      <c r="AD531" s="111">
        <f t="shared" si="164"/>
        <v>0</v>
      </c>
      <c r="AE531" s="111">
        <f t="shared" si="164"/>
        <v>0</v>
      </c>
      <c r="AF531" s="111">
        <f t="shared" si="164"/>
        <v>0</v>
      </c>
      <c r="AG531" s="111">
        <f t="shared" si="164"/>
        <v>0</v>
      </c>
      <c r="AH531" s="111">
        <f t="shared" si="164"/>
        <v>0</v>
      </c>
      <c r="AI531" s="111">
        <f t="shared" si="164"/>
        <v>0</v>
      </c>
      <c r="AJ531" s="10"/>
      <c r="AK531" s="12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</row>
    <row r="532" spans="1:52" ht="14.4" outlineLevel="3">
      <c r="A532" s="173"/>
      <c r="B532" s="174" t="s">
        <v>24</v>
      </c>
      <c r="C532" s="175" t="s">
        <v>815</v>
      </c>
      <c r="D532" s="175" t="s">
        <v>38</v>
      </c>
      <c r="E532" s="176">
        <f t="shared" ref="E532:AH533" si="165">E516*3.2*1000</f>
        <v>0</v>
      </c>
      <c r="F532" s="176">
        <f t="shared" si="165"/>
        <v>0</v>
      </c>
      <c r="G532" s="176">
        <f t="shared" si="165"/>
        <v>0</v>
      </c>
      <c r="H532" s="176">
        <f t="shared" si="165"/>
        <v>0</v>
      </c>
      <c r="I532" s="176">
        <f t="shared" si="165"/>
        <v>0</v>
      </c>
      <c r="J532" s="176">
        <f t="shared" si="165"/>
        <v>0</v>
      </c>
      <c r="K532" s="176">
        <f t="shared" si="165"/>
        <v>0</v>
      </c>
      <c r="L532" s="176">
        <f t="shared" si="165"/>
        <v>0</v>
      </c>
      <c r="M532" s="176">
        <f t="shared" si="165"/>
        <v>0</v>
      </c>
      <c r="N532" s="176">
        <f t="shared" si="165"/>
        <v>0</v>
      </c>
      <c r="O532" s="176">
        <f t="shared" si="165"/>
        <v>0</v>
      </c>
      <c r="P532" s="176">
        <f t="shared" si="165"/>
        <v>0</v>
      </c>
      <c r="Q532" s="176">
        <f t="shared" si="165"/>
        <v>0</v>
      </c>
      <c r="R532" s="176">
        <f t="shared" si="165"/>
        <v>0</v>
      </c>
      <c r="S532" s="176">
        <f t="shared" si="165"/>
        <v>0</v>
      </c>
      <c r="T532" s="176">
        <f t="shared" si="165"/>
        <v>0</v>
      </c>
      <c r="U532" s="176">
        <f t="shared" si="165"/>
        <v>0</v>
      </c>
      <c r="V532" s="176">
        <f t="shared" si="165"/>
        <v>0</v>
      </c>
      <c r="W532" s="176">
        <f t="shared" si="165"/>
        <v>0</v>
      </c>
      <c r="X532" s="176">
        <f t="shared" si="165"/>
        <v>0</v>
      </c>
      <c r="Y532" s="176">
        <f t="shared" si="165"/>
        <v>0</v>
      </c>
      <c r="Z532" s="176">
        <f t="shared" si="165"/>
        <v>0</v>
      </c>
      <c r="AA532" s="176">
        <f t="shared" si="165"/>
        <v>0</v>
      </c>
      <c r="AB532" s="176">
        <f t="shared" si="165"/>
        <v>0</v>
      </c>
      <c r="AC532" s="176">
        <f t="shared" si="165"/>
        <v>0</v>
      </c>
      <c r="AD532" s="176">
        <f t="shared" si="165"/>
        <v>0</v>
      </c>
      <c r="AE532" s="176">
        <f t="shared" si="165"/>
        <v>0</v>
      </c>
      <c r="AF532" s="176">
        <f t="shared" si="165"/>
        <v>0</v>
      </c>
      <c r="AG532" s="176">
        <f t="shared" si="165"/>
        <v>0</v>
      </c>
      <c r="AH532" s="176">
        <f t="shared" si="165"/>
        <v>0</v>
      </c>
      <c r="AI532" s="176">
        <f t="shared" ref="AI532:AI533" si="166">SUM(E532:AH532)</f>
        <v>0</v>
      </c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</row>
    <row r="533" spans="1:52" ht="14.4" outlineLevel="3">
      <c r="A533" s="173"/>
      <c r="B533" s="174" t="s">
        <v>25</v>
      </c>
      <c r="C533" s="175" t="s">
        <v>1078</v>
      </c>
      <c r="D533" s="175" t="s">
        <v>38</v>
      </c>
      <c r="E533" s="176">
        <f t="shared" si="165"/>
        <v>0</v>
      </c>
      <c r="F533" s="176">
        <f t="shared" si="165"/>
        <v>0</v>
      </c>
      <c r="G533" s="176">
        <f t="shared" si="165"/>
        <v>0</v>
      </c>
      <c r="H533" s="176">
        <f t="shared" si="165"/>
        <v>0</v>
      </c>
      <c r="I533" s="176">
        <f t="shared" si="165"/>
        <v>0</v>
      </c>
      <c r="J533" s="176">
        <f t="shared" si="165"/>
        <v>0</v>
      </c>
      <c r="K533" s="176">
        <f t="shared" si="165"/>
        <v>0</v>
      </c>
      <c r="L533" s="176">
        <f t="shared" si="165"/>
        <v>0</v>
      </c>
      <c r="M533" s="176">
        <f t="shared" si="165"/>
        <v>0</v>
      </c>
      <c r="N533" s="176">
        <f t="shared" si="165"/>
        <v>0</v>
      </c>
      <c r="O533" s="176">
        <f t="shared" si="165"/>
        <v>0</v>
      </c>
      <c r="P533" s="176">
        <f t="shared" si="165"/>
        <v>0</v>
      </c>
      <c r="Q533" s="176">
        <f t="shared" si="165"/>
        <v>0</v>
      </c>
      <c r="R533" s="176">
        <f t="shared" si="165"/>
        <v>0</v>
      </c>
      <c r="S533" s="176">
        <f t="shared" si="165"/>
        <v>0</v>
      </c>
      <c r="T533" s="176">
        <f t="shared" si="165"/>
        <v>0</v>
      </c>
      <c r="U533" s="176">
        <f t="shared" si="165"/>
        <v>0</v>
      </c>
      <c r="V533" s="176">
        <f t="shared" si="165"/>
        <v>0</v>
      </c>
      <c r="W533" s="176">
        <f t="shared" si="165"/>
        <v>0</v>
      </c>
      <c r="X533" s="176">
        <f t="shared" si="165"/>
        <v>0</v>
      </c>
      <c r="Y533" s="176">
        <f t="shared" si="165"/>
        <v>0</v>
      </c>
      <c r="Z533" s="176">
        <f t="shared" si="165"/>
        <v>0</v>
      </c>
      <c r="AA533" s="176">
        <f t="shared" si="165"/>
        <v>0</v>
      </c>
      <c r="AB533" s="176">
        <f t="shared" si="165"/>
        <v>0</v>
      </c>
      <c r="AC533" s="176">
        <f t="shared" si="165"/>
        <v>0</v>
      </c>
      <c r="AD533" s="176">
        <f t="shared" si="165"/>
        <v>0</v>
      </c>
      <c r="AE533" s="176">
        <f t="shared" si="165"/>
        <v>0</v>
      </c>
      <c r="AF533" s="176">
        <f t="shared" si="165"/>
        <v>0</v>
      </c>
      <c r="AG533" s="176">
        <f t="shared" si="165"/>
        <v>0</v>
      </c>
      <c r="AH533" s="176">
        <f t="shared" si="165"/>
        <v>0</v>
      </c>
      <c r="AI533" s="176">
        <f t="shared" si="166"/>
        <v>0</v>
      </c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</row>
    <row r="534" spans="1:52" ht="14.4" outlineLevel="1">
      <c r="B534" s="398" t="s">
        <v>97</v>
      </c>
      <c r="C534" s="399"/>
      <c r="D534" s="51"/>
      <c r="E534" s="109"/>
      <c r="F534" s="109"/>
      <c r="G534" s="109"/>
      <c r="H534" s="109"/>
      <c r="I534" s="109"/>
      <c r="J534" s="109"/>
      <c r="K534" s="109"/>
      <c r="L534" s="109"/>
      <c r="M534" s="109"/>
      <c r="N534" s="109"/>
      <c r="O534" s="109"/>
      <c r="P534" s="109"/>
      <c r="Q534" s="109"/>
      <c r="R534" s="109"/>
      <c r="S534" s="109"/>
      <c r="T534" s="109"/>
      <c r="U534" s="109"/>
      <c r="V534" s="109"/>
      <c r="W534" s="109"/>
      <c r="X534" s="109"/>
      <c r="Y534" s="109"/>
      <c r="Z534" s="109"/>
      <c r="AA534" s="109"/>
      <c r="AB534" s="109"/>
      <c r="AC534" s="109"/>
      <c r="AD534" s="109"/>
      <c r="AE534" s="109"/>
      <c r="AF534" s="109"/>
      <c r="AG534" s="109"/>
      <c r="AH534" s="109"/>
      <c r="AI534" s="110" t="s">
        <v>6</v>
      </c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</row>
    <row r="535" spans="1:52" ht="14.4" outlineLevel="2">
      <c r="B535" s="6">
        <v>3</v>
      </c>
      <c r="C535" s="7" t="s">
        <v>98</v>
      </c>
      <c r="D535" s="7" t="s">
        <v>38</v>
      </c>
      <c r="E535" s="111">
        <f t="shared" ref="E535:AI535" si="167">SUM(E536:E537)</f>
        <v>0</v>
      </c>
      <c r="F535" s="111">
        <f t="shared" si="167"/>
        <v>0</v>
      </c>
      <c r="G535" s="111">
        <f t="shared" si="167"/>
        <v>0</v>
      </c>
      <c r="H535" s="111">
        <f t="shared" si="167"/>
        <v>80725</v>
      </c>
      <c r="I535" s="111">
        <f t="shared" si="167"/>
        <v>80725</v>
      </c>
      <c r="J535" s="111">
        <f t="shared" si="167"/>
        <v>80725</v>
      </c>
      <c r="K535" s="111">
        <f t="shared" si="167"/>
        <v>80725</v>
      </c>
      <c r="L535" s="111">
        <f t="shared" si="167"/>
        <v>80725</v>
      </c>
      <c r="M535" s="111">
        <f t="shared" si="167"/>
        <v>80725</v>
      </c>
      <c r="N535" s="111">
        <f t="shared" si="167"/>
        <v>80725</v>
      </c>
      <c r="O535" s="111">
        <f t="shared" si="167"/>
        <v>80725</v>
      </c>
      <c r="P535" s="111">
        <f t="shared" si="167"/>
        <v>80725</v>
      </c>
      <c r="Q535" s="111">
        <f t="shared" si="167"/>
        <v>80725</v>
      </c>
      <c r="R535" s="111">
        <f t="shared" si="167"/>
        <v>80725</v>
      </c>
      <c r="S535" s="111">
        <f t="shared" si="167"/>
        <v>80725</v>
      </c>
      <c r="T535" s="111">
        <f t="shared" si="167"/>
        <v>80725</v>
      </c>
      <c r="U535" s="111">
        <f t="shared" si="167"/>
        <v>80725</v>
      </c>
      <c r="V535" s="111">
        <f t="shared" si="167"/>
        <v>80725</v>
      </c>
      <c r="W535" s="111">
        <f t="shared" si="167"/>
        <v>80725</v>
      </c>
      <c r="X535" s="111">
        <f t="shared" si="167"/>
        <v>80725</v>
      </c>
      <c r="Y535" s="111">
        <f t="shared" si="167"/>
        <v>80725</v>
      </c>
      <c r="Z535" s="111">
        <f t="shared" si="167"/>
        <v>80725</v>
      </c>
      <c r="AA535" s="111">
        <f t="shared" si="167"/>
        <v>80725</v>
      </c>
      <c r="AB535" s="111">
        <f t="shared" si="167"/>
        <v>80725</v>
      </c>
      <c r="AC535" s="111">
        <f t="shared" si="167"/>
        <v>80725</v>
      </c>
      <c r="AD535" s="111">
        <f t="shared" si="167"/>
        <v>80725</v>
      </c>
      <c r="AE535" s="111">
        <f t="shared" si="167"/>
        <v>80725</v>
      </c>
      <c r="AF535" s="111">
        <f t="shared" si="167"/>
        <v>80725</v>
      </c>
      <c r="AG535" s="111">
        <f t="shared" si="167"/>
        <v>80725</v>
      </c>
      <c r="AH535" s="111">
        <f t="shared" si="167"/>
        <v>80725</v>
      </c>
      <c r="AI535" s="111">
        <f t="shared" si="167"/>
        <v>2179575</v>
      </c>
      <c r="AJ535" s="10"/>
      <c r="AK535" s="12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</row>
    <row r="536" spans="1:52" ht="14.4" outlineLevel="3">
      <c r="A536" s="173"/>
      <c r="B536" s="174" t="s">
        <v>44</v>
      </c>
      <c r="C536" s="175" t="s">
        <v>815</v>
      </c>
      <c r="D536" s="175" t="s">
        <v>38</v>
      </c>
      <c r="E536" s="176">
        <f t="shared" ref="E536:AH537" si="168">(E520*2.5*1000)+(E524*1.2*1000)</f>
        <v>0</v>
      </c>
      <c r="F536" s="176">
        <f t="shared" si="168"/>
        <v>0</v>
      </c>
      <c r="G536" s="176">
        <f t="shared" si="168"/>
        <v>0</v>
      </c>
      <c r="H536" s="176">
        <f t="shared" si="168"/>
        <v>61000</v>
      </c>
      <c r="I536" s="176">
        <f t="shared" si="168"/>
        <v>61000</v>
      </c>
      <c r="J536" s="176">
        <f t="shared" si="168"/>
        <v>61000</v>
      </c>
      <c r="K536" s="176">
        <f t="shared" si="168"/>
        <v>61000</v>
      </c>
      <c r="L536" s="176">
        <f t="shared" si="168"/>
        <v>61000</v>
      </c>
      <c r="M536" s="176">
        <f t="shared" si="168"/>
        <v>61000</v>
      </c>
      <c r="N536" s="176">
        <f t="shared" si="168"/>
        <v>61000</v>
      </c>
      <c r="O536" s="176">
        <f t="shared" si="168"/>
        <v>61000</v>
      </c>
      <c r="P536" s="176">
        <f t="shared" si="168"/>
        <v>61000</v>
      </c>
      <c r="Q536" s="176">
        <f t="shared" si="168"/>
        <v>61000</v>
      </c>
      <c r="R536" s="176">
        <f t="shared" si="168"/>
        <v>61000</v>
      </c>
      <c r="S536" s="176">
        <f t="shared" si="168"/>
        <v>61000</v>
      </c>
      <c r="T536" s="176">
        <f t="shared" si="168"/>
        <v>61000</v>
      </c>
      <c r="U536" s="176">
        <f t="shared" si="168"/>
        <v>61000</v>
      </c>
      <c r="V536" s="176">
        <f t="shared" si="168"/>
        <v>61000</v>
      </c>
      <c r="W536" s="176">
        <f t="shared" si="168"/>
        <v>61000</v>
      </c>
      <c r="X536" s="176">
        <f t="shared" si="168"/>
        <v>61000</v>
      </c>
      <c r="Y536" s="176">
        <f t="shared" si="168"/>
        <v>61000</v>
      </c>
      <c r="Z536" s="176">
        <f t="shared" si="168"/>
        <v>61000</v>
      </c>
      <c r="AA536" s="176">
        <f t="shared" si="168"/>
        <v>61000</v>
      </c>
      <c r="AB536" s="176">
        <f t="shared" si="168"/>
        <v>61000</v>
      </c>
      <c r="AC536" s="176">
        <f t="shared" si="168"/>
        <v>61000</v>
      </c>
      <c r="AD536" s="176">
        <f t="shared" si="168"/>
        <v>61000</v>
      </c>
      <c r="AE536" s="176">
        <f t="shared" si="168"/>
        <v>61000</v>
      </c>
      <c r="AF536" s="176">
        <f t="shared" si="168"/>
        <v>61000</v>
      </c>
      <c r="AG536" s="176">
        <f t="shared" si="168"/>
        <v>61000</v>
      </c>
      <c r="AH536" s="176">
        <f t="shared" si="168"/>
        <v>61000</v>
      </c>
      <c r="AI536" s="176">
        <f t="shared" ref="AI536:AI537" si="169">SUM(E536:AH536)</f>
        <v>1647000</v>
      </c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</row>
    <row r="537" spans="1:52" ht="14.4" outlineLevel="3">
      <c r="A537" s="173"/>
      <c r="B537" s="174" t="s">
        <v>45</v>
      </c>
      <c r="C537" s="175" t="s">
        <v>1078</v>
      </c>
      <c r="D537" s="175" t="s">
        <v>38</v>
      </c>
      <c r="E537" s="176">
        <f t="shared" si="168"/>
        <v>0</v>
      </c>
      <c r="F537" s="176">
        <f t="shared" si="168"/>
        <v>0</v>
      </c>
      <c r="G537" s="176">
        <f t="shared" si="168"/>
        <v>0</v>
      </c>
      <c r="H537" s="176">
        <f t="shared" si="168"/>
        <v>19725</v>
      </c>
      <c r="I537" s="176">
        <f t="shared" si="168"/>
        <v>19725</v>
      </c>
      <c r="J537" s="176">
        <f t="shared" si="168"/>
        <v>19725</v>
      </c>
      <c r="K537" s="176">
        <f t="shared" si="168"/>
        <v>19725</v>
      </c>
      <c r="L537" s="176">
        <f t="shared" si="168"/>
        <v>19725</v>
      </c>
      <c r="M537" s="176">
        <f t="shared" si="168"/>
        <v>19725</v>
      </c>
      <c r="N537" s="176">
        <f t="shared" si="168"/>
        <v>19725</v>
      </c>
      <c r="O537" s="176">
        <f t="shared" si="168"/>
        <v>19725</v>
      </c>
      <c r="P537" s="176">
        <f t="shared" si="168"/>
        <v>19725</v>
      </c>
      <c r="Q537" s="176">
        <f t="shared" si="168"/>
        <v>19725</v>
      </c>
      <c r="R537" s="176">
        <f t="shared" si="168"/>
        <v>19725</v>
      </c>
      <c r="S537" s="176">
        <f t="shared" si="168"/>
        <v>19725</v>
      </c>
      <c r="T537" s="176">
        <f t="shared" si="168"/>
        <v>19725</v>
      </c>
      <c r="U537" s="176">
        <f t="shared" si="168"/>
        <v>19725</v>
      </c>
      <c r="V537" s="176">
        <f t="shared" si="168"/>
        <v>19725</v>
      </c>
      <c r="W537" s="176">
        <f t="shared" si="168"/>
        <v>19725</v>
      </c>
      <c r="X537" s="176">
        <f t="shared" si="168"/>
        <v>19725</v>
      </c>
      <c r="Y537" s="176">
        <f t="shared" si="168"/>
        <v>19725</v>
      </c>
      <c r="Z537" s="176">
        <f t="shared" si="168"/>
        <v>19725</v>
      </c>
      <c r="AA537" s="176">
        <f t="shared" si="168"/>
        <v>19725</v>
      </c>
      <c r="AB537" s="176">
        <f t="shared" si="168"/>
        <v>19725</v>
      </c>
      <c r="AC537" s="176">
        <f t="shared" si="168"/>
        <v>19725</v>
      </c>
      <c r="AD537" s="176">
        <f t="shared" si="168"/>
        <v>19725</v>
      </c>
      <c r="AE537" s="176">
        <f t="shared" si="168"/>
        <v>19725</v>
      </c>
      <c r="AF537" s="176">
        <f t="shared" si="168"/>
        <v>19725</v>
      </c>
      <c r="AG537" s="176">
        <f t="shared" si="168"/>
        <v>19725</v>
      </c>
      <c r="AH537" s="176">
        <f t="shared" si="168"/>
        <v>19725</v>
      </c>
      <c r="AI537" s="176">
        <f t="shared" si="169"/>
        <v>532575</v>
      </c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</row>
    <row r="538" spans="1:52" ht="14.4">
      <c r="B538" s="15"/>
      <c r="C538" s="16" t="s">
        <v>99</v>
      </c>
      <c r="D538" s="17"/>
      <c r="E538" s="121"/>
      <c r="F538" s="121"/>
      <c r="G538" s="121"/>
      <c r="H538" s="121"/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  <c r="AA538" s="121"/>
      <c r="AB538" s="121"/>
      <c r="AC538" s="121"/>
      <c r="AD538" s="121"/>
      <c r="AE538" s="121"/>
      <c r="AF538" s="121"/>
      <c r="AG538" s="121"/>
      <c r="AH538" s="121"/>
      <c r="AI538" s="121"/>
    </row>
    <row r="539" spans="1:52" ht="14.4">
      <c r="A539" s="173"/>
      <c r="B539" s="174"/>
      <c r="C539" s="188" t="s">
        <v>100</v>
      </c>
      <c r="D539" s="188"/>
      <c r="E539" s="177">
        <f t="shared" ref="E539:AH539" si="170">E527</f>
        <v>0</v>
      </c>
      <c r="F539" s="177">
        <f t="shared" si="170"/>
        <v>0</v>
      </c>
      <c r="G539" s="177">
        <f t="shared" si="170"/>
        <v>0</v>
      </c>
      <c r="H539" s="177">
        <f t="shared" si="170"/>
        <v>113014.99999999999</v>
      </c>
      <c r="I539" s="177">
        <f t="shared" si="170"/>
        <v>113014.99999999999</v>
      </c>
      <c r="J539" s="177">
        <f t="shared" si="170"/>
        <v>113014.99999999999</v>
      </c>
      <c r="K539" s="177">
        <f t="shared" si="170"/>
        <v>113014.99999999999</v>
      </c>
      <c r="L539" s="177">
        <f t="shared" si="170"/>
        <v>113014.99999999999</v>
      </c>
      <c r="M539" s="177">
        <f t="shared" si="170"/>
        <v>113014.99999999999</v>
      </c>
      <c r="N539" s="177">
        <f t="shared" si="170"/>
        <v>113014.99999999999</v>
      </c>
      <c r="O539" s="177">
        <f t="shared" si="170"/>
        <v>113014.99999999999</v>
      </c>
      <c r="P539" s="177">
        <f t="shared" si="170"/>
        <v>113014.99999999999</v>
      </c>
      <c r="Q539" s="177">
        <f t="shared" si="170"/>
        <v>113014.99999999999</v>
      </c>
      <c r="R539" s="177">
        <f t="shared" si="170"/>
        <v>113014.99999999999</v>
      </c>
      <c r="S539" s="177">
        <f t="shared" si="170"/>
        <v>113014.99999999999</v>
      </c>
      <c r="T539" s="177">
        <f t="shared" si="170"/>
        <v>113014.99999999999</v>
      </c>
      <c r="U539" s="177">
        <f t="shared" si="170"/>
        <v>113014.99999999999</v>
      </c>
      <c r="V539" s="177">
        <f t="shared" si="170"/>
        <v>113014.99999999999</v>
      </c>
      <c r="W539" s="177">
        <f t="shared" si="170"/>
        <v>113014.99999999999</v>
      </c>
      <c r="X539" s="177">
        <f t="shared" si="170"/>
        <v>113014.99999999999</v>
      </c>
      <c r="Y539" s="177">
        <f t="shared" si="170"/>
        <v>113014.99999999999</v>
      </c>
      <c r="Z539" s="177">
        <f t="shared" si="170"/>
        <v>113014.99999999999</v>
      </c>
      <c r="AA539" s="177">
        <f t="shared" si="170"/>
        <v>113014.99999999999</v>
      </c>
      <c r="AB539" s="177">
        <f t="shared" si="170"/>
        <v>113014.99999999999</v>
      </c>
      <c r="AC539" s="177">
        <f t="shared" si="170"/>
        <v>113014.99999999999</v>
      </c>
      <c r="AD539" s="177">
        <f t="shared" si="170"/>
        <v>113014.99999999999</v>
      </c>
      <c r="AE539" s="177">
        <f t="shared" si="170"/>
        <v>113014.99999999999</v>
      </c>
      <c r="AF539" s="177">
        <f t="shared" si="170"/>
        <v>113014.99999999999</v>
      </c>
      <c r="AG539" s="177">
        <f t="shared" si="170"/>
        <v>113014.99999999999</v>
      </c>
      <c r="AH539" s="177">
        <f t="shared" si="170"/>
        <v>113014.99999999999</v>
      </c>
      <c r="AI539" s="112"/>
      <c r="AK539" s="120"/>
      <c r="AL539" s="10"/>
    </row>
    <row r="540" spans="1:52" ht="14.4">
      <c r="A540" s="173"/>
      <c r="B540" s="174"/>
      <c r="C540" s="188" t="s">
        <v>814</v>
      </c>
      <c r="D540" s="188"/>
      <c r="E540" s="177">
        <f t="shared" ref="E540:AH540" si="171">E531</f>
        <v>0</v>
      </c>
      <c r="F540" s="177">
        <f t="shared" si="171"/>
        <v>0</v>
      </c>
      <c r="G540" s="177">
        <f t="shared" si="171"/>
        <v>0</v>
      </c>
      <c r="H540" s="177">
        <f t="shared" si="171"/>
        <v>0</v>
      </c>
      <c r="I540" s="177">
        <f t="shared" si="171"/>
        <v>0</v>
      </c>
      <c r="J540" s="177">
        <f t="shared" si="171"/>
        <v>0</v>
      </c>
      <c r="K540" s="177">
        <f t="shared" si="171"/>
        <v>0</v>
      </c>
      <c r="L540" s="177">
        <f t="shared" si="171"/>
        <v>0</v>
      </c>
      <c r="M540" s="177">
        <f t="shared" si="171"/>
        <v>0</v>
      </c>
      <c r="N540" s="177">
        <f t="shared" si="171"/>
        <v>0</v>
      </c>
      <c r="O540" s="177">
        <f t="shared" si="171"/>
        <v>0</v>
      </c>
      <c r="P540" s="177">
        <f t="shared" si="171"/>
        <v>0</v>
      </c>
      <c r="Q540" s="177">
        <f t="shared" si="171"/>
        <v>0</v>
      </c>
      <c r="R540" s="177">
        <f t="shared" si="171"/>
        <v>0</v>
      </c>
      <c r="S540" s="177">
        <f t="shared" si="171"/>
        <v>0</v>
      </c>
      <c r="T540" s="177">
        <f t="shared" si="171"/>
        <v>0</v>
      </c>
      <c r="U540" s="177">
        <f t="shared" si="171"/>
        <v>0</v>
      </c>
      <c r="V540" s="177">
        <f t="shared" si="171"/>
        <v>0</v>
      </c>
      <c r="W540" s="177">
        <f t="shared" si="171"/>
        <v>0</v>
      </c>
      <c r="X540" s="177">
        <f t="shared" si="171"/>
        <v>0</v>
      </c>
      <c r="Y540" s="177">
        <f t="shared" si="171"/>
        <v>0</v>
      </c>
      <c r="Z540" s="177">
        <f t="shared" si="171"/>
        <v>0</v>
      </c>
      <c r="AA540" s="177">
        <f t="shared" si="171"/>
        <v>0</v>
      </c>
      <c r="AB540" s="177">
        <f t="shared" si="171"/>
        <v>0</v>
      </c>
      <c r="AC540" s="177">
        <f t="shared" si="171"/>
        <v>0</v>
      </c>
      <c r="AD540" s="177">
        <f t="shared" si="171"/>
        <v>0</v>
      </c>
      <c r="AE540" s="177">
        <f t="shared" si="171"/>
        <v>0</v>
      </c>
      <c r="AF540" s="177">
        <f t="shared" si="171"/>
        <v>0</v>
      </c>
      <c r="AG540" s="177">
        <f t="shared" si="171"/>
        <v>0</v>
      </c>
      <c r="AH540" s="177">
        <f t="shared" si="171"/>
        <v>0</v>
      </c>
      <c r="AI540" s="112"/>
      <c r="AK540" s="120"/>
      <c r="AL540" s="10"/>
    </row>
    <row r="541" spans="1:52" ht="14.4">
      <c r="A541" s="173"/>
      <c r="B541" s="174"/>
      <c r="C541" s="188" t="s">
        <v>101</v>
      </c>
      <c r="D541" s="188"/>
      <c r="E541" s="177">
        <f t="shared" ref="E541:AH541" si="172">E535</f>
        <v>0</v>
      </c>
      <c r="F541" s="177">
        <f t="shared" si="172"/>
        <v>0</v>
      </c>
      <c r="G541" s="177">
        <f t="shared" si="172"/>
        <v>0</v>
      </c>
      <c r="H541" s="177">
        <f t="shared" si="172"/>
        <v>80725</v>
      </c>
      <c r="I541" s="177">
        <f t="shared" si="172"/>
        <v>80725</v>
      </c>
      <c r="J541" s="177">
        <f t="shared" si="172"/>
        <v>80725</v>
      </c>
      <c r="K541" s="177">
        <f t="shared" si="172"/>
        <v>80725</v>
      </c>
      <c r="L541" s="177">
        <f t="shared" si="172"/>
        <v>80725</v>
      </c>
      <c r="M541" s="177">
        <f t="shared" si="172"/>
        <v>80725</v>
      </c>
      <c r="N541" s="177">
        <f t="shared" si="172"/>
        <v>80725</v>
      </c>
      <c r="O541" s="177">
        <f t="shared" si="172"/>
        <v>80725</v>
      </c>
      <c r="P541" s="177">
        <f t="shared" si="172"/>
        <v>80725</v>
      </c>
      <c r="Q541" s="177">
        <f t="shared" si="172"/>
        <v>80725</v>
      </c>
      <c r="R541" s="177">
        <f t="shared" si="172"/>
        <v>80725</v>
      </c>
      <c r="S541" s="177">
        <f t="shared" si="172"/>
        <v>80725</v>
      </c>
      <c r="T541" s="177">
        <f t="shared" si="172"/>
        <v>80725</v>
      </c>
      <c r="U541" s="177">
        <f t="shared" si="172"/>
        <v>80725</v>
      </c>
      <c r="V541" s="177">
        <f t="shared" si="172"/>
        <v>80725</v>
      </c>
      <c r="W541" s="177">
        <f t="shared" si="172"/>
        <v>80725</v>
      </c>
      <c r="X541" s="177">
        <f t="shared" si="172"/>
        <v>80725</v>
      </c>
      <c r="Y541" s="177">
        <f t="shared" si="172"/>
        <v>80725</v>
      </c>
      <c r="Z541" s="177">
        <f t="shared" si="172"/>
        <v>80725</v>
      </c>
      <c r="AA541" s="177">
        <f t="shared" si="172"/>
        <v>80725</v>
      </c>
      <c r="AB541" s="177">
        <f t="shared" si="172"/>
        <v>80725</v>
      </c>
      <c r="AC541" s="177">
        <f t="shared" si="172"/>
        <v>80725</v>
      </c>
      <c r="AD541" s="177">
        <f t="shared" si="172"/>
        <v>80725</v>
      </c>
      <c r="AE541" s="177">
        <f t="shared" si="172"/>
        <v>80725</v>
      </c>
      <c r="AF541" s="177">
        <f t="shared" si="172"/>
        <v>80725</v>
      </c>
      <c r="AG541" s="177">
        <f t="shared" si="172"/>
        <v>80725</v>
      </c>
      <c r="AH541" s="177">
        <f t="shared" si="172"/>
        <v>80725</v>
      </c>
      <c r="AI541" s="112"/>
      <c r="AK541" s="120"/>
      <c r="AL541" s="10"/>
    </row>
    <row r="542" spans="1:52" ht="14.4">
      <c r="A542" s="189"/>
      <c r="B542" s="174"/>
      <c r="C542" s="188" t="s">
        <v>102</v>
      </c>
      <c r="D542" s="188"/>
      <c r="E542" s="177">
        <f>E539+E540+E541</f>
        <v>0</v>
      </c>
      <c r="F542" s="177">
        <f t="shared" ref="F542:AH542" si="173">F539+F540+F541</f>
        <v>0</v>
      </c>
      <c r="G542" s="177">
        <f t="shared" si="173"/>
        <v>0</v>
      </c>
      <c r="H542" s="177">
        <f t="shared" si="173"/>
        <v>193740</v>
      </c>
      <c r="I542" s="177">
        <f t="shared" si="173"/>
        <v>193740</v>
      </c>
      <c r="J542" s="177">
        <f t="shared" si="173"/>
        <v>193740</v>
      </c>
      <c r="K542" s="177">
        <f t="shared" si="173"/>
        <v>193740</v>
      </c>
      <c r="L542" s="177">
        <f t="shared" si="173"/>
        <v>193740</v>
      </c>
      <c r="M542" s="177">
        <f t="shared" si="173"/>
        <v>193740</v>
      </c>
      <c r="N542" s="177">
        <f t="shared" si="173"/>
        <v>193740</v>
      </c>
      <c r="O542" s="177">
        <f t="shared" si="173"/>
        <v>193740</v>
      </c>
      <c r="P542" s="177">
        <f t="shared" si="173"/>
        <v>193740</v>
      </c>
      <c r="Q542" s="177">
        <f t="shared" si="173"/>
        <v>193740</v>
      </c>
      <c r="R542" s="177">
        <f t="shared" si="173"/>
        <v>193740</v>
      </c>
      <c r="S542" s="177">
        <f t="shared" si="173"/>
        <v>193740</v>
      </c>
      <c r="T542" s="177">
        <f t="shared" si="173"/>
        <v>193740</v>
      </c>
      <c r="U542" s="177">
        <f t="shared" si="173"/>
        <v>193740</v>
      </c>
      <c r="V542" s="177">
        <f t="shared" si="173"/>
        <v>193740</v>
      </c>
      <c r="W542" s="177">
        <f t="shared" si="173"/>
        <v>193740</v>
      </c>
      <c r="X542" s="177">
        <f t="shared" si="173"/>
        <v>193740</v>
      </c>
      <c r="Y542" s="177">
        <f t="shared" si="173"/>
        <v>193740</v>
      </c>
      <c r="Z542" s="177">
        <f t="shared" si="173"/>
        <v>193740</v>
      </c>
      <c r="AA542" s="177">
        <f t="shared" si="173"/>
        <v>193740</v>
      </c>
      <c r="AB542" s="177">
        <f t="shared" si="173"/>
        <v>193740</v>
      </c>
      <c r="AC542" s="177">
        <f t="shared" si="173"/>
        <v>193740</v>
      </c>
      <c r="AD542" s="177">
        <f t="shared" si="173"/>
        <v>193740</v>
      </c>
      <c r="AE542" s="177">
        <f t="shared" si="173"/>
        <v>193740</v>
      </c>
      <c r="AF542" s="177">
        <f t="shared" si="173"/>
        <v>193740</v>
      </c>
      <c r="AG542" s="177">
        <f t="shared" si="173"/>
        <v>193740</v>
      </c>
      <c r="AH542" s="177">
        <f t="shared" si="173"/>
        <v>193740</v>
      </c>
      <c r="AI542" s="112"/>
      <c r="AK542" s="120"/>
      <c r="AL542" s="10"/>
    </row>
    <row r="543" spans="1:52" ht="14.4">
      <c r="A543" s="173"/>
      <c r="B543" s="174"/>
      <c r="C543" s="188" t="s">
        <v>103</v>
      </c>
      <c r="D543" s="188"/>
      <c r="E543" s="177">
        <f>+E542/10000</f>
        <v>0</v>
      </c>
      <c r="F543" s="177">
        <f t="shared" ref="F543:AH543" si="174">+F542/10000</f>
        <v>0</v>
      </c>
      <c r="G543" s="177">
        <f t="shared" si="174"/>
        <v>0</v>
      </c>
      <c r="H543" s="177">
        <f t="shared" si="174"/>
        <v>19.373999999999999</v>
      </c>
      <c r="I543" s="177">
        <f t="shared" si="174"/>
        <v>19.373999999999999</v>
      </c>
      <c r="J543" s="177">
        <f t="shared" si="174"/>
        <v>19.373999999999999</v>
      </c>
      <c r="K543" s="177">
        <f t="shared" si="174"/>
        <v>19.373999999999999</v>
      </c>
      <c r="L543" s="177">
        <f t="shared" si="174"/>
        <v>19.373999999999999</v>
      </c>
      <c r="M543" s="177">
        <f t="shared" si="174"/>
        <v>19.373999999999999</v>
      </c>
      <c r="N543" s="177">
        <f t="shared" si="174"/>
        <v>19.373999999999999</v>
      </c>
      <c r="O543" s="177">
        <f t="shared" si="174"/>
        <v>19.373999999999999</v>
      </c>
      <c r="P543" s="177">
        <f t="shared" si="174"/>
        <v>19.373999999999999</v>
      </c>
      <c r="Q543" s="177">
        <f t="shared" si="174"/>
        <v>19.373999999999999</v>
      </c>
      <c r="R543" s="177">
        <f t="shared" si="174"/>
        <v>19.373999999999999</v>
      </c>
      <c r="S543" s="177">
        <f t="shared" si="174"/>
        <v>19.373999999999999</v>
      </c>
      <c r="T543" s="177">
        <f t="shared" si="174"/>
        <v>19.373999999999999</v>
      </c>
      <c r="U543" s="177">
        <f t="shared" si="174"/>
        <v>19.373999999999999</v>
      </c>
      <c r="V543" s="177">
        <f t="shared" si="174"/>
        <v>19.373999999999999</v>
      </c>
      <c r="W543" s="177">
        <f t="shared" si="174"/>
        <v>19.373999999999999</v>
      </c>
      <c r="X543" s="177">
        <f t="shared" si="174"/>
        <v>19.373999999999999</v>
      </c>
      <c r="Y543" s="177">
        <f t="shared" si="174"/>
        <v>19.373999999999999</v>
      </c>
      <c r="Z543" s="177">
        <f t="shared" si="174"/>
        <v>19.373999999999999</v>
      </c>
      <c r="AA543" s="177">
        <f t="shared" si="174"/>
        <v>19.373999999999999</v>
      </c>
      <c r="AB543" s="177">
        <f t="shared" si="174"/>
        <v>19.373999999999999</v>
      </c>
      <c r="AC543" s="177">
        <f t="shared" si="174"/>
        <v>19.373999999999999</v>
      </c>
      <c r="AD543" s="177">
        <f t="shared" si="174"/>
        <v>19.373999999999999</v>
      </c>
      <c r="AE543" s="177">
        <f t="shared" si="174"/>
        <v>19.373999999999999</v>
      </c>
      <c r="AF543" s="177">
        <f t="shared" si="174"/>
        <v>19.373999999999999</v>
      </c>
      <c r="AG543" s="177">
        <f t="shared" si="174"/>
        <v>19.373999999999999</v>
      </c>
      <c r="AH543" s="177">
        <f t="shared" si="174"/>
        <v>19.373999999999999</v>
      </c>
      <c r="AI543" s="112"/>
    </row>
    <row r="544" spans="1:52">
      <c r="B544" s="11"/>
      <c r="C544" s="12"/>
      <c r="D544" s="12"/>
      <c r="E544" s="112"/>
      <c r="F544" s="112"/>
      <c r="G544" s="112"/>
      <c r="H544" s="112"/>
      <c r="I544" s="112"/>
      <c r="J544" s="112"/>
      <c r="K544" s="112"/>
      <c r="L544" s="112"/>
      <c r="M544" s="112"/>
      <c r="N544" s="112"/>
      <c r="O544" s="112"/>
      <c r="P544" s="112"/>
      <c r="Q544" s="112"/>
      <c r="R544" s="112"/>
      <c r="S544" s="112"/>
      <c r="T544" s="112"/>
      <c r="U544" s="112"/>
      <c r="V544" s="112"/>
      <c r="W544" s="112"/>
      <c r="X544" s="112"/>
      <c r="Y544" s="112"/>
      <c r="Z544" s="112"/>
      <c r="AA544" s="112"/>
      <c r="AB544" s="112"/>
      <c r="AC544" s="112"/>
      <c r="AD544" s="112"/>
      <c r="AE544" s="112"/>
      <c r="AF544" s="112"/>
      <c r="AG544" s="112"/>
      <c r="AH544" s="112"/>
      <c r="AI544" s="112"/>
    </row>
    <row r="545" spans="2:35" ht="14.4">
      <c r="B545" s="18"/>
      <c r="C545" s="19" t="s">
        <v>104</v>
      </c>
      <c r="D545" s="19" t="s">
        <v>8</v>
      </c>
      <c r="E545" s="122">
        <f>(E479+E483+E487)/12000</f>
        <v>0</v>
      </c>
      <c r="F545" s="122"/>
      <c r="G545" s="122"/>
      <c r="H545" s="122"/>
      <c r="I545" s="122"/>
      <c r="J545" s="122"/>
      <c r="K545" s="122"/>
      <c r="L545" s="122"/>
      <c r="M545" s="122"/>
      <c r="N545" s="122"/>
      <c r="O545" s="122"/>
      <c r="P545" s="122"/>
      <c r="Q545" s="122"/>
      <c r="R545" s="122"/>
      <c r="S545" s="122"/>
      <c r="T545" s="122"/>
      <c r="U545" s="122"/>
      <c r="V545" s="122"/>
      <c r="W545" s="122"/>
      <c r="X545" s="122"/>
      <c r="Y545" s="122"/>
      <c r="Z545" s="122"/>
      <c r="AA545" s="122"/>
      <c r="AB545" s="122"/>
      <c r="AC545" s="122"/>
      <c r="AD545" s="122"/>
      <c r="AE545" s="122"/>
      <c r="AF545" s="122"/>
      <c r="AG545" s="122"/>
      <c r="AH545" s="122"/>
      <c r="AI545" s="123" t="s">
        <v>105</v>
      </c>
    </row>
    <row r="546" spans="2:35" ht="14.4">
      <c r="B546" s="18"/>
      <c r="C546" s="19" t="s">
        <v>106</v>
      </c>
      <c r="D546" s="19" t="s">
        <v>8</v>
      </c>
      <c r="E546" s="122">
        <f>E542/12000</f>
        <v>0</v>
      </c>
      <c r="F546" s="122">
        <f t="shared" ref="F546:AH546" si="175">F542/12000</f>
        <v>0</v>
      </c>
      <c r="G546" s="122">
        <f t="shared" si="175"/>
        <v>0</v>
      </c>
      <c r="H546" s="122">
        <f t="shared" si="175"/>
        <v>16.145</v>
      </c>
      <c r="I546" s="122">
        <f t="shared" si="175"/>
        <v>16.145</v>
      </c>
      <c r="J546" s="122">
        <f t="shared" si="175"/>
        <v>16.145</v>
      </c>
      <c r="K546" s="122">
        <f t="shared" si="175"/>
        <v>16.145</v>
      </c>
      <c r="L546" s="122">
        <f t="shared" si="175"/>
        <v>16.145</v>
      </c>
      <c r="M546" s="122">
        <f t="shared" si="175"/>
        <v>16.145</v>
      </c>
      <c r="N546" s="122">
        <f t="shared" si="175"/>
        <v>16.145</v>
      </c>
      <c r="O546" s="122">
        <f t="shared" si="175"/>
        <v>16.145</v>
      </c>
      <c r="P546" s="122">
        <f t="shared" si="175"/>
        <v>16.145</v>
      </c>
      <c r="Q546" s="122">
        <f t="shared" si="175"/>
        <v>16.145</v>
      </c>
      <c r="R546" s="122">
        <f t="shared" si="175"/>
        <v>16.145</v>
      </c>
      <c r="S546" s="122">
        <f t="shared" si="175"/>
        <v>16.145</v>
      </c>
      <c r="T546" s="122">
        <f t="shared" si="175"/>
        <v>16.145</v>
      </c>
      <c r="U546" s="122">
        <f t="shared" si="175"/>
        <v>16.145</v>
      </c>
      <c r="V546" s="122">
        <f t="shared" si="175"/>
        <v>16.145</v>
      </c>
      <c r="W546" s="122">
        <f t="shared" si="175"/>
        <v>16.145</v>
      </c>
      <c r="X546" s="122">
        <f t="shared" si="175"/>
        <v>16.145</v>
      </c>
      <c r="Y546" s="122">
        <f t="shared" si="175"/>
        <v>16.145</v>
      </c>
      <c r="Z546" s="122">
        <f t="shared" si="175"/>
        <v>16.145</v>
      </c>
      <c r="AA546" s="122">
        <f t="shared" si="175"/>
        <v>16.145</v>
      </c>
      <c r="AB546" s="122">
        <f t="shared" si="175"/>
        <v>16.145</v>
      </c>
      <c r="AC546" s="122">
        <f t="shared" si="175"/>
        <v>16.145</v>
      </c>
      <c r="AD546" s="122">
        <f t="shared" si="175"/>
        <v>16.145</v>
      </c>
      <c r="AE546" s="122">
        <f t="shared" si="175"/>
        <v>16.145</v>
      </c>
      <c r="AF546" s="122">
        <f t="shared" si="175"/>
        <v>16.145</v>
      </c>
      <c r="AG546" s="122">
        <f t="shared" si="175"/>
        <v>16.145</v>
      </c>
      <c r="AH546" s="122">
        <f t="shared" si="175"/>
        <v>16.145</v>
      </c>
      <c r="AI546" s="123">
        <f>AVERAGE(E546:AH546)</f>
        <v>14.530499999999995</v>
      </c>
    </row>
    <row r="549" spans="2:35" s="1" customFormat="1" ht="49.95" customHeight="1">
      <c r="B549" s="370" t="s">
        <v>729</v>
      </c>
      <c r="C549" s="371"/>
      <c r="D549" s="372"/>
    </row>
    <row r="550" spans="2:35" s="1" customFormat="1" ht="15.6">
      <c r="B550" s="125" t="s">
        <v>851</v>
      </c>
      <c r="C550" s="126"/>
      <c r="D550" s="92"/>
    </row>
    <row r="551" spans="2:35" s="1" customFormat="1" ht="15.6">
      <c r="B551" s="93" t="s">
        <v>730</v>
      </c>
      <c r="C551" s="94"/>
      <c r="D551" s="95"/>
    </row>
    <row r="552" spans="2:35" s="1" customFormat="1" ht="15.6">
      <c r="B552" s="96"/>
      <c r="C552" s="97"/>
      <c r="D552" s="96"/>
    </row>
    <row r="553" spans="2:35" s="1" customFormat="1" ht="18">
      <c r="B553" s="98" t="s">
        <v>731</v>
      </c>
      <c r="C553" s="99"/>
      <c r="D553" s="100"/>
    </row>
    <row r="554" spans="2:35" s="1" customFormat="1" ht="18">
      <c r="B554" s="101" t="s">
        <v>732</v>
      </c>
      <c r="C554" s="102"/>
      <c r="D554" s="103"/>
    </row>
    <row r="555" spans="2:35" s="1" customFormat="1" ht="18">
      <c r="B555" s="104" t="s">
        <v>733</v>
      </c>
      <c r="C555" s="105"/>
      <c r="D555" s="106"/>
    </row>
    <row r="556" spans="2:35" s="1" customFormat="1">
      <c r="E556" s="1">
        <v>2024</v>
      </c>
      <c r="F556" s="1">
        <f>E556+1</f>
        <v>2025</v>
      </c>
      <c r="G556" s="1">
        <f t="shared" ref="G556:AH556" si="176">F556+1</f>
        <v>2026</v>
      </c>
      <c r="H556" s="1">
        <f t="shared" si="176"/>
        <v>2027</v>
      </c>
      <c r="I556" s="1">
        <f t="shared" si="176"/>
        <v>2028</v>
      </c>
      <c r="J556" s="1">
        <f t="shared" si="176"/>
        <v>2029</v>
      </c>
      <c r="K556" s="1">
        <f t="shared" si="176"/>
        <v>2030</v>
      </c>
      <c r="L556" s="1">
        <f t="shared" si="176"/>
        <v>2031</v>
      </c>
      <c r="M556" s="1">
        <f t="shared" si="176"/>
        <v>2032</v>
      </c>
      <c r="N556" s="1">
        <f t="shared" si="176"/>
        <v>2033</v>
      </c>
      <c r="O556" s="1">
        <f t="shared" si="176"/>
        <v>2034</v>
      </c>
      <c r="P556" s="1">
        <f t="shared" si="176"/>
        <v>2035</v>
      </c>
      <c r="Q556" s="1">
        <f t="shared" si="176"/>
        <v>2036</v>
      </c>
      <c r="R556" s="1">
        <f t="shared" si="176"/>
        <v>2037</v>
      </c>
      <c r="S556" s="1">
        <f t="shared" si="176"/>
        <v>2038</v>
      </c>
      <c r="T556" s="1">
        <f t="shared" si="176"/>
        <v>2039</v>
      </c>
      <c r="U556" s="1">
        <f t="shared" si="176"/>
        <v>2040</v>
      </c>
      <c r="V556" s="1">
        <f t="shared" si="176"/>
        <v>2041</v>
      </c>
      <c r="W556" s="1">
        <f t="shared" si="176"/>
        <v>2042</v>
      </c>
      <c r="X556" s="1">
        <f t="shared" si="176"/>
        <v>2043</v>
      </c>
      <c r="Y556" s="1">
        <f t="shared" si="176"/>
        <v>2044</v>
      </c>
      <c r="Z556" s="1">
        <f t="shared" si="176"/>
        <v>2045</v>
      </c>
      <c r="AA556" s="1">
        <f t="shared" si="176"/>
        <v>2046</v>
      </c>
      <c r="AB556" s="1">
        <f t="shared" si="176"/>
        <v>2047</v>
      </c>
      <c r="AC556" s="1">
        <f t="shared" si="176"/>
        <v>2048</v>
      </c>
      <c r="AD556" s="1">
        <f t="shared" si="176"/>
        <v>2049</v>
      </c>
      <c r="AE556" s="1">
        <f t="shared" si="176"/>
        <v>2050</v>
      </c>
      <c r="AF556" s="1">
        <f t="shared" si="176"/>
        <v>2051</v>
      </c>
      <c r="AG556" s="1">
        <f t="shared" si="176"/>
        <v>2052</v>
      </c>
      <c r="AH556" s="1">
        <f t="shared" si="176"/>
        <v>2053</v>
      </c>
    </row>
    <row r="557" spans="2:35" ht="14.4">
      <c r="B557" s="403" t="s">
        <v>0</v>
      </c>
      <c r="C557" s="403" t="s">
        <v>1</v>
      </c>
      <c r="D557" s="404" t="s">
        <v>2</v>
      </c>
      <c r="E557" s="407" t="s">
        <v>3</v>
      </c>
      <c r="F557" s="407"/>
      <c r="G557" s="407"/>
      <c r="H557" s="407"/>
      <c r="I557" s="407"/>
      <c r="J557" s="407"/>
      <c r="K557" s="407"/>
      <c r="L557" s="407"/>
      <c r="M557" s="407"/>
      <c r="N557" s="407"/>
      <c r="O557" s="407"/>
      <c r="P557" s="407"/>
      <c r="Q557" s="407"/>
      <c r="R557" s="407"/>
      <c r="S557" s="407"/>
      <c r="T557" s="407"/>
      <c r="U557" s="407"/>
      <c r="V557" s="407"/>
      <c r="W557" s="407"/>
      <c r="X557" s="407"/>
      <c r="Y557" s="407"/>
      <c r="Z557" s="407"/>
      <c r="AA557" s="407"/>
      <c r="AB557" s="407"/>
      <c r="AC557" s="407"/>
      <c r="AD557" s="407"/>
      <c r="AE557" s="407"/>
      <c r="AF557" s="407"/>
      <c r="AG557" s="407"/>
      <c r="AH557" s="407"/>
      <c r="AI557" s="3"/>
    </row>
    <row r="558" spans="2:35" ht="14.4">
      <c r="B558" s="403"/>
      <c r="C558" s="403"/>
      <c r="D558" s="405"/>
      <c r="E558" s="408">
        <v>1</v>
      </c>
      <c r="F558" s="408">
        <v>2</v>
      </c>
      <c r="G558" s="408">
        <v>3</v>
      </c>
      <c r="H558" s="408">
        <v>4</v>
      </c>
      <c r="I558" s="408">
        <v>5</v>
      </c>
      <c r="J558" s="408">
        <v>6</v>
      </c>
      <c r="K558" s="402">
        <v>7</v>
      </c>
      <c r="L558" s="402">
        <v>8</v>
      </c>
      <c r="M558" s="402">
        <v>9</v>
      </c>
      <c r="N558" s="402">
        <v>10</v>
      </c>
      <c r="O558" s="402">
        <v>11</v>
      </c>
      <c r="P558" s="402">
        <v>12</v>
      </c>
      <c r="Q558" s="402">
        <v>13</v>
      </c>
      <c r="R558" s="402">
        <v>14</v>
      </c>
      <c r="S558" s="402">
        <v>15</v>
      </c>
      <c r="T558" s="402">
        <v>16</v>
      </c>
      <c r="U558" s="402">
        <v>17</v>
      </c>
      <c r="V558" s="402">
        <v>18</v>
      </c>
      <c r="W558" s="402">
        <v>19</v>
      </c>
      <c r="X558" s="402">
        <v>20</v>
      </c>
      <c r="Y558" s="402">
        <v>21</v>
      </c>
      <c r="Z558" s="402">
        <v>22</v>
      </c>
      <c r="AA558" s="402">
        <v>23</v>
      </c>
      <c r="AB558" s="402">
        <v>24</v>
      </c>
      <c r="AC558" s="402">
        <v>25</v>
      </c>
      <c r="AD558" s="402">
        <v>26</v>
      </c>
      <c r="AE558" s="402">
        <v>27</v>
      </c>
      <c r="AF558" s="402">
        <v>28</v>
      </c>
      <c r="AG558" s="402">
        <v>29</v>
      </c>
      <c r="AH558" s="402">
        <v>30</v>
      </c>
      <c r="AI558" s="3"/>
    </row>
    <row r="559" spans="2:35" ht="14.4">
      <c r="B559" s="403"/>
      <c r="C559" s="403"/>
      <c r="D559" s="405"/>
      <c r="E559" s="409"/>
      <c r="F559" s="409"/>
      <c r="G559" s="409"/>
      <c r="H559" s="409"/>
      <c r="I559" s="409"/>
      <c r="J559" s="409"/>
      <c r="K559" s="402"/>
      <c r="L559" s="402"/>
      <c r="M559" s="402"/>
      <c r="N559" s="402"/>
      <c r="O559" s="402"/>
      <c r="P559" s="402"/>
      <c r="Q559" s="402"/>
      <c r="R559" s="402"/>
      <c r="S559" s="402"/>
      <c r="T559" s="402"/>
      <c r="U559" s="402"/>
      <c r="V559" s="402"/>
      <c r="W559" s="402"/>
      <c r="X559" s="402"/>
      <c r="Y559" s="402"/>
      <c r="Z559" s="402"/>
      <c r="AA559" s="402"/>
      <c r="AB559" s="402"/>
      <c r="AC559" s="402"/>
      <c r="AD559" s="402"/>
      <c r="AE559" s="402"/>
      <c r="AF559" s="402"/>
      <c r="AG559" s="402"/>
      <c r="AH559" s="402"/>
      <c r="AI559" s="3"/>
    </row>
    <row r="560" spans="2:35" ht="14.4">
      <c r="B560" s="403"/>
      <c r="C560" s="403"/>
      <c r="D560" s="406"/>
      <c r="E560" s="4">
        <v>12</v>
      </c>
      <c r="F560" s="4">
        <v>24</v>
      </c>
      <c r="G560" s="4">
        <v>36</v>
      </c>
      <c r="H560" s="4">
        <v>48</v>
      </c>
      <c r="I560" s="4">
        <v>60</v>
      </c>
      <c r="J560" s="4">
        <v>72</v>
      </c>
      <c r="K560" s="4">
        <v>84</v>
      </c>
      <c r="L560" s="4">
        <v>96</v>
      </c>
      <c r="M560" s="4">
        <v>108</v>
      </c>
      <c r="N560" s="4">
        <v>120</v>
      </c>
      <c r="O560" s="4">
        <v>132</v>
      </c>
      <c r="P560" s="4">
        <v>144</v>
      </c>
      <c r="Q560" s="4">
        <v>156</v>
      </c>
      <c r="R560" s="4">
        <v>168</v>
      </c>
      <c r="S560" s="4">
        <v>180</v>
      </c>
      <c r="T560" s="4">
        <v>192</v>
      </c>
      <c r="U560" s="4">
        <v>204</v>
      </c>
      <c r="V560" s="4">
        <v>216</v>
      </c>
      <c r="W560" s="4">
        <v>228</v>
      </c>
      <c r="X560" s="4">
        <v>240</v>
      </c>
      <c r="Y560" s="4">
        <v>252</v>
      </c>
      <c r="Z560" s="4">
        <v>264</v>
      </c>
      <c r="AA560" s="4">
        <v>276</v>
      </c>
      <c r="AB560" s="4">
        <v>288</v>
      </c>
      <c r="AC560" s="4">
        <v>300</v>
      </c>
      <c r="AD560" s="4">
        <v>312</v>
      </c>
      <c r="AE560" s="4">
        <v>324</v>
      </c>
      <c r="AF560" s="4">
        <v>336</v>
      </c>
      <c r="AG560" s="4">
        <v>348</v>
      </c>
      <c r="AH560" s="4">
        <v>360</v>
      </c>
      <c r="AI560" s="3"/>
    </row>
    <row r="561" spans="1:52" ht="14.4">
      <c r="B561" s="400" t="s">
        <v>4</v>
      </c>
      <c r="C561" s="401"/>
      <c r="D561" s="52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  <c r="Z561" s="107"/>
      <c r="AA561" s="107"/>
      <c r="AB561" s="107"/>
      <c r="AC561" s="107"/>
      <c r="AD561" s="107"/>
      <c r="AE561" s="107"/>
      <c r="AF561" s="107"/>
      <c r="AG561" s="107"/>
      <c r="AH561" s="107"/>
      <c r="AI561" s="108"/>
    </row>
    <row r="562" spans="1:52" ht="14.4" outlineLevel="1">
      <c r="B562" s="398" t="s">
        <v>5</v>
      </c>
      <c r="C562" s="399"/>
      <c r="D562" s="51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  <c r="Z562" s="109"/>
      <c r="AA562" s="109"/>
      <c r="AB562" s="109"/>
      <c r="AC562" s="109"/>
      <c r="AD562" s="109"/>
      <c r="AE562" s="109"/>
      <c r="AF562" s="109"/>
      <c r="AG562" s="109"/>
      <c r="AH562" s="109"/>
      <c r="AI562" s="110" t="s">
        <v>6</v>
      </c>
      <c r="AK562" s="5"/>
      <c r="AL562" s="5"/>
    </row>
    <row r="563" spans="1:52" ht="14.4" outlineLevel="2">
      <c r="B563" s="6">
        <v>1</v>
      </c>
      <c r="C563" s="7" t="s">
        <v>7</v>
      </c>
      <c r="D563" s="7" t="s">
        <v>8</v>
      </c>
      <c r="E563" s="111">
        <f t="shared" ref="E563:AI563" si="177">SUM(E564:E564)</f>
        <v>0</v>
      </c>
      <c r="F563" s="111">
        <f t="shared" si="177"/>
        <v>0</v>
      </c>
      <c r="G563" s="111">
        <f t="shared" si="177"/>
        <v>0</v>
      </c>
      <c r="H563" s="111">
        <f t="shared" si="177"/>
        <v>0</v>
      </c>
      <c r="I563" s="111">
        <f t="shared" si="177"/>
        <v>13.356</v>
      </c>
      <c r="J563" s="111">
        <f t="shared" si="177"/>
        <v>13.356</v>
      </c>
      <c r="K563" s="111">
        <f t="shared" si="177"/>
        <v>13.356</v>
      </c>
      <c r="L563" s="111">
        <f t="shared" si="177"/>
        <v>13.356</v>
      </c>
      <c r="M563" s="111">
        <f t="shared" si="177"/>
        <v>13.356</v>
      </c>
      <c r="N563" s="111">
        <f t="shared" si="177"/>
        <v>13.356</v>
      </c>
      <c r="O563" s="111">
        <f t="shared" si="177"/>
        <v>13.356</v>
      </c>
      <c r="P563" s="111">
        <f t="shared" si="177"/>
        <v>13.356</v>
      </c>
      <c r="Q563" s="111">
        <f t="shared" si="177"/>
        <v>13.356</v>
      </c>
      <c r="R563" s="111">
        <f t="shared" si="177"/>
        <v>13.356</v>
      </c>
      <c r="S563" s="111">
        <f t="shared" si="177"/>
        <v>13.356</v>
      </c>
      <c r="T563" s="111">
        <f t="shared" si="177"/>
        <v>13.356</v>
      </c>
      <c r="U563" s="111">
        <f t="shared" si="177"/>
        <v>13.356</v>
      </c>
      <c r="V563" s="111">
        <f t="shared" si="177"/>
        <v>13.356</v>
      </c>
      <c r="W563" s="111">
        <f t="shared" si="177"/>
        <v>13.356</v>
      </c>
      <c r="X563" s="111">
        <f t="shared" si="177"/>
        <v>13.356</v>
      </c>
      <c r="Y563" s="111">
        <f t="shared" si="177"/>
        <v>13.356</v>
      </c>
      <c r="Z563" s="111">
        <f t="shared" si="177"/>
        <v>13.356</v>
      </c>
      <c r="AA563" s="111">
        <f t="shared" si="177"/>
        <v>13.356</v>
      </c>
      <c r="AB563" s="111">
        <f t="shared" si="177"/>
        <v>13.356</v>
      </c>
      <c r="AC563" s="111">
        <f t="shared" si="177"/>
        <v>13.356</v>
      </c>
      <c r="AD563" s="111">
        <f t="shared" si="177"/>
        <v>13.356</v>
      </c>
      <c r="AE563" s="111">
        <f t="shared" si="177"/>
        <v>13.356</v>
      </c>
      <c r="AF563" s="111">
        <f t="shared" si="177"/>
        <v>13.356</v>
      </c>
      <c r="AG563" s="111">
        <f t="shared" si="177"/>
        <v>13.356</v>
      </c>
      <c r="AH563" s="111">
        <f t="shared" si="177"/>
        <v>13.356</v>
      </c>
      <c r="AI563" s="111">
        <f t="shared" si="177"/>
        <v>347.25599999999991</v>
      </c>
      <c r="AJ563" s="8"/>
      <c r="AK563" s="9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</row>
    <row r="564" spans="1:52" ht="14.4" outlineLevel="3">
      <c r="A564" s="173"/>
      <c r="B564" s="174" t="s">
        <v>9</v>
      </c>
      <c r="C564" s="175" t="s">
        <v>1079</v>
      </c>
      <c r="D564" s="175" t="s">
        <v>10</v>
      </c>
      <c r="E564" s="176"/>
      <c r="F564" s="176"/>
      <c r="G564" s="176"/>
      <c r="H564" s="176"/>
      <c r="I564" s="176">
        <f>(6.678-0)*2</f>
        <v>13.356</v>
      </c>
      <c r="J564" s="176">
        <f>I564</f>
        <v>13.356</v>
      </c>
      <c r="K564" s="176">
        <f t="shared" ref="K564:AH564" si="178">J564</f>
        <v>13.356</v>
      </c>
      <c r="L564" s="176">
        <f t="shared" si="178"/>
        <v>13.356</v>
      </c>
      <c r="M564" s="176">
        <f t="shared" si="178"/>
        <v>13.356</v>
      </c>
      <c r="N564" s="176">
        <f t="shared" si="178"/>
        <v>13.356</v>
      </c>
      <c r="O564" s="176">
        <f t="shared" si="178"/>
        <v>13.356</v>
      </c>
      <c r="P564" s="176">
        <f t="shared" si="178"/>
        <v>13.356</v>
      </c>
      <c r="Q564" s="176">
        <f t="shared" si="178"/>
        <v>13.356</v>
      </c>
      <c r="R564" s="176">
        <f t="shared" si="178"/>
        <v>13.356</v>
      </c>
      <c r="S564" s="176">
        <f t="shared" si="178"/>
        <v>13.356</v>
      </c>
      <c r="T564" s="176">
        <f t="shared" si="178"/>
        <v>13.356</v>
      </c>
      <c r="U564" s="176">
        <f t="shared" si="178"/>
        <v>13.356</v>
      </c>
      <c r="V564" s="176">
        <f t="shared" si="178"/>
        <v>13.356</v>
      </c>
      <c r="W564" s="176">
        <f t="shared" si="178"/>
        <v>13.356</v>
      </c>
      <c r="X564" s="176">
        <f t="shared" si="178"/>
        <v>13.356</v>
      </c>
      <c r="Y564" s="176">
        <f t="shared" si="178"/>
        <v>13.356</v>
      </c>
      <c r="Z564" s="176">
        <f t="shared" si="178"/>
        <v>13.356</v>
      </c>
      <c r="AA564" s="176">
        <f t="shared" si="178"/>
        <v>13.356</v>
      </c>
      <c r="AB564" s="176">
        <f t="shared" si="178"/>
        <v>13.356</v>
      </c>
      <c r="AC564" s="176">
        <f t="shared" si="178"/>
        <v>13.356</v>
      </c>
      <c r="AD564" s="176">
        <f t="shared" si="178"/>
        <v>13.356</v>
      </c>
      <c r="AE564" s="176">
        <f t="shared" si="178"/>
        <v>13.356</v>
      </c>
      <c r="AF564" s="176">
        <f t="shared" si="178"/>
        <v>13.356</v>
      </c>
      <c r="AG564" s="176">
        <f t="shared" si="178"/>
        <v>13.356</v>
      </c>
      <c r="AH564" s="176">
        <f t="shared" si="178"/>
        <v>13.356</v>
      </c>
      <c r="AI564" s="176">
        <f t="shared" ref="AI564" si="179">SUM(E564:AH564)</f>
        <v>347.25599999999991</v>
      </c>
      <c r="AJ564" s="10"/>
      <c r="AK564" s="8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</row>
    <row r="565" spans="1:52" ht="14.4" outlineLevel="1">
      <c r="B565" s="398" t="s">
        <v>5</v>
      </c>
      <c r="C565" s="399"/>
      <c r="D565" s="51"/>
      <c r="E565" s="109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  <c r="Z565" s="109"/>
      <c r="AA565" s="109"/>
      <c r="AB565" s="109"/>
      <c r="AC565" s="109"/>
      <c r="AD565" s="109"/>
      <c r="AE565" s="109"/>
      <c r="AF565" s="109"/>
      <c r="AG565" s="109"/>
      <c r="AH565" s="109"/>
      <c r="AI565" s="110" t="s">
        <v>6</v>
      </c>
      <c r="AK565" s="5"/>
      <c r="AL565" s="5"/>
    </row>
    <row r="566" spans="1:52" ht="14.4" outlineLevel="2">
      <c r="B566" s="6">
        <v>2</v>
      </c>
      <c r="C566" s="7" t="s">
        <v>759</v>
      </c>
      <c r="D566" s="7" t="s">
        <v>8</v>
      </c>
      <c r="E566" s="111">
        <f t="shared" ref="E566:AI566" si="180">SUM(E567:E567)</f>
        <v>0</v>
      </c>
      <c r="F566" s="111">
        <f t="shared" si="180"/>
        <v>0</v>
      </c>
      <c r="G566" s="111">
        <f t="shared" si="180"/>
        <v>0</v>
      </c>
      <c r="H566" s="111">
        <f t="shared" si="180"/>
        <v>0</v>
      </c>
      <c r="I566" s="111">
        <f t="shared" si="180"/>
        <v>0</v>
      </c>
      <c r="J566" s="111">
        <f t="shared" si="180"/>
        <v>0</v>
      </c>
      <c r="K566" s="111">
        <f t="shared" si="180"/>
        <v>0</v>
      </c>
      <c r="L566" s="111">
        <f t="shared" si="180"/>
        <v>0</v>
      </c>
      <c r="M566" s="111">
        <f t="shared" si="180"/>
        <v>0</v>
      </c>
      <c r="N566" s="111">
        <f t="shared" si="180"/>
        <v>0</v>
      </c>
      <c r="O566" s="111">
        <f t="shared" si="180"/>
        <v>0</v>
      </c>
      <c r="P566" s="111">
        <f t="shared" si="180"/>
        <v>0</v>
      </c>
      <c r="Q566" s="111">
        <f t="shared" si="180"/>
        <v>0</v>
      </c>
      <c r="R566" s="111">
        <f t="shared" si="180"/>
        <v>0</v>
      </c>
      <c r="S566" s="111">
        <f t="shared" si="180"/>
        <v>0</v>
      </c>
      <c r="T566" s="111">
        <f t="shared" si="180"/>
        <v>0</v>
      </c>
      <c r="U566" s="111">
        <f t="shared" si="180"/>
        <v>0</v>
      </c>
      <c r="V566" s="111">
        <f t="shared" si="180"/>
        <v>0</v>
      </c>
      <c r="W566" s="111">
        <f t="shared" si="180"/>
        <v>0</v>
      </c>
      <c r="X566" s="111">
        <f t="shared" si="180"/>
        <v>0</v>
      </c>
      <c r="Y566" s="111">
        <f t="shared" si="180"/>
        <v>0</v>
      </c>
      <c r="Z566" s="111">
        <f t="shared" si="180"/>
        <v>0</v>
      </c>
      <c r="AA566" s="111">
        <f t="shared" si="180"/>
        <v>0</v>
      </c>
      <c r="AB566" s="111">
        <f t="shared" si="180"/>
        <v>0</v>
      </c>
      <c r="AC566" s="111">
        <f t="shared" si="180"/>
        <v>0</v>
      </c>
      <c r="AD566" s="111">
        <f t="shared" si="180"/>
        <v>0</v>
      </c>
      <c r="AE566" s="111">
        <f t="shared" si="180"/>
        <v>0</v>
      </c>
      <c r="AF566" s="111">
        <f t="shared" si="180"/>
        <v>0</v>
      </c>
      <c r="AG566" s="111">
        <f t="shared" si="180"/>
        <v>0</v>
      </c>
      <c r="AH566" s="111">
        <f t="shared" si="180"/>
        <v>0</v>
      </c>
      <c r="AI566" s="111">
        <f t="shared" si="180"/>
        <v>0</v>
      </c>
      <c r="AJ566" s="8"/>
      <c r="AK566" s="9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</row>
    <row r="567" spans="1:52" ht="14.4" outlineLevel="3">
      <c r="A567" s="173"/>
      <c r="B567" s="174" t="s">
        <v>24</v>
      </c>
      <c r="C567" s="175" t="s">
        <v>1079</v>
      </c>
      <c r="D567" s="175" t="s">
        <v>10</v>
      </c>
      <c r="E567" s="176"/>
      <c r="F567" s="176"/>
      <c r="G567" s="176"/>
      <c r="H567" s="176"/>
      <c r="I567" s="176"/>
      <c r="J567" s="176"/>
      <c r="K567" s="176"/>
      <c r="L567" s="176"/>
      <c r="M567" s="176"/>
      <c r="N567" s="176"/>
      <c r="O567" s="176"/>
      <c r="P567" s="176"/>
      <c r="Q567" s="176"/>
      <c r="R567" s="176"/>
      <c r="S567" s="176"/>
      <c r="T567" s="176"/>
      <c r="U567" s="176"/>
      <c r="V567" s="176"/>
      <c r="W567" s="176"/>
      <c r="X567" s="176"/>
      <c r="Y567" s="176"/>
      <c r="Z567" s="176"/>
      <c r="AA567" s="176"/>
      <c r="AB567" s="176"/>
      <c r="AC567" s="176"/>
      <c r="AD567" s="176"/>
      <c r="AE567" s="176"/>
      <c r="AF567" s="176"/>
      <c r="AG567" s="176"/>
      <c r="AH567" s="176"/>
      <c r="AI567" s="176">
        <f t="shared" ref="AI567" si="181">SUM(E567:AH567)</f>
        <v>0</v>
      </c>
      <c r="AJ567" s="10"/>
      <c r="AK567" s="8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</row>
    <row r="568" spans="1:52" ht="14.4" outlineLevel="1">
      <c r="B568" s="398" t="s">
        <v>5</v>
      </c>
      <c r="C568" s="399"/>
      <c r="D568" s="51"/>
      <c r="E568" s="109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  <c r="Z568" s="109"/>
      <c r="AA568" s="109"/>
      <c r="AB568" s="109"/>
      <c r="AC568" s="109"/>
      <c r="AD568" s="109"/>
      <c r="AE568" s="109"/>
      <c r="AF568" s="109"/>
      <c r="AG568" s="109"/>
      <c r="AH568" s="109"/>
      <c r="AI568" s="110" t="s">
        <v>6</v>
      </c>
      <c r="AK568" s="5"/>
      <c r="AL568" s="5"/>
    </row>
    <row r="569" spans="1:52" ht="14.4" outlineLevel="2">
      <c r="B569" s="6">
        <v>3</v>
      </c>
      <c r="C569" s="7" t="s">
        <v>765</v>
      </c>
      <c r="D569" s="7" t="s">
        <v>8</v>
      </c>
      <c r="E569" s="111">
        <f t="shared" ref="E569:AI569" si="182">SUM(E570:E570)</f>
        <v>0</v>
      </c>
      <c r="F569" s="111">
        <f t="shared" si="182"/>
        <v>0</v>
      </c>
      <c r="G569" s="111">
        <f t="shared" si="182"/>
        <v>0</v>
      </c>
      <c r="H569" s="111">
        <f t="shared" si="182"/>
        <v>0</v>
      </c>
      <c r="I569" s="111">
        <f t="shared" si="182"/>
        <v>0</v>
      </c>
      <c r="J569" s="111">
        <f t="shared" si="182"/>
        <v>0</v>
      </c>
      <c r="K569" s="111">
        <f t="shared" si="182"/>
        <v>0</v>
      </c>
      <c r="L569" s="111">
        <f t="shared" si="182"/>
        <v>0</v>
      </c>
      <c r="M569" s="111">
        <f t="shared" si="182"/>
        <v>0</v>
      </c>
      <c r="N569" s="111">
        <f t="shared" si="182"/>
        <v>0</v>
      </c>
      <c r="O569" s="111">
        <f t="shared" si="182"/>
        <v>0</v>
      </c>
      <c r="P569" s="111">
        <f t="shared" si="182"/>
        <v>0</v>
      </c>
      <c r="Q569" s="111">
        <f t="shared" si="182"/>
        <v>0</v>
      </c>
      <c r="R569" s="111">
        <f t="shared" si="182"/>
        <v>0</v>
      </c>
      <c r="S569" s="111">
        <f t="shared" si="182"/>
        <v>0</v>
      </c>
      <c r="T569" s="111">
        <f t="shared" si="182"/>
        <v>0</v>
      </c>
      <c r="U569" s="111">
        <f t="shared" si="182"/>
        <v>0</v>
      </c>
      <c r="V569" s="111">
        <f t="shared" si="182"/>
        <v>0</v>
      </c>
      <c r="W569" s="111">
        <f t="shared" si="182"/>
        <v>0</v>
      </c>
      <c r="X569" s="111">
        <f t="shared" si="182"/>
        <v>0</v>
      </c>
      <c r="Y569" s="111">
        <f t="shared" si="182"/>
        <v>0</v>
      </c>
      <c r="Z569" s="111">
        <f t="shared" si="182"/>
        <v>0</v>
      </c>
      <c r="AA569" s="111">
        <f t="shared" si="182"/>
        <v>0</v>
      </c>
      <c r="AB569" s="111">
        <f t="shared" si="182"/>
        <v>0</v>
      </c>
      <c r="AC569" s="111">
        <f t="shared" si="182"/>
        <v>0</v>
      </c>
      <c r="AD569" s="111">
        <f t="shared" si="182"/>
        <v>0</v>
      </c>
      <c r="AE569" s="111">
        <f t="shared" si="182"/>
        <v>0</v>
      </c>
      <c r="AF569" s="111">
        <f t="shared" si="182"/>
        <v>0</v>
      </c>
      <c r="AG569" s="111">
        <f t="shared" si="182"/>
        <v>0</v>
      </c>
      <c r="AH569" s="111">
        <f t="shared" si="182"/>
        <v>0</v>
      </c>
      <c r="AI569" s="111">
        <f t="shared" si="182"/>
        <v>0</v>
      </c>
      <c r="AJ569" s="8"/>
      <c r="AK569" s="9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</row>
    <row r="570" spans="1:52" ht="14.4" outlineLevel="3">
      <c r="A570" s="173"/>
      <c r="B570" s="174" t="s">
        <v>44</v>
      </c>
      <c r="C570" s="175" t="s">
        <v>1079</v>
      </c>
      <c r="D570" s="175" t="s">
        <v>10</v>
      </c>
      <c r="E570" s="176"/>
      <c r="F570" s="176"/>
      <c r="G570" s="176"/>
      <c r="H570" s="176"/>
      <c r="I570" s="176"/>
      <c r="J570" s="176"/>
      <c r="K570" s="176"/>
      <c r="L570" s="176"/>
      <c r="M570" s="176"/>
      <c r="N570" s="176"/>
      <c r="O570" s="176"/>
      <c r="P570" s="176"/>
      <c r="Q570" s="176"/>
      <c r="R570" s="176"/>
      <c r="S570" s="176"/>
      <c r="T570" s="176"/>
      <c r="U570" s="176"/>
      <c r="V570" s="176"/>
      <c r="W570" s="176"/>
      <c r="X570" s="176"/>
      <c r="Y570" s="176"/>
      <c r="Z570" s="176"/>
      <c r="AA570" s="176"/>
      <c r="AB570" s="176"/>
      <c r="AC570" s="176"/>
      <c r="AD570" s="176"/>
      <c r="AE570" s="176"/>
      <c r="AF570" s="176"/>
      <c r="AG570" s="176"/>
      <c r="AH570" s="176"/>
      <c r="AI570" s="176">
        <f t="shared" ref="AI570" si="183">SUM(E570:AH570)</f>
        <v>0</v>
      </c>
      <c r="AJ570" s="10"/>
      <c r="AK570" s="8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</row>
    <row r="571" spans="1:52" ht="14.4" outlineLevel="1">
      <c r="B571" s="398" t="s">
        <v>771</v>
      </c>
      <c r="C571" s="399"/>
      <c r="D571" s="51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  <c r="Z571" s="109"/>
      <c r="AA571" s="109"/>
      <c r="AB571" s="109"/>
      <c r="AC571" s="109"/>
      <c r="AD571" s="109"/>
      <c r="AE571" s="109"/>
      <c r="AF571" s="109"/>
      <c r="AG571" s="109"/>
      <c r="AH571" s="109"/>
      <c r="AI571" s="110" t="s">
        <v>6</v>
      </c>
      <c r="AK571" s="5"/>
      <c r="AL571" s="5"/>
    </row>
    <row r="572" spans="1:52" ht="14.4" outlineLevel="2">
      <c r="B572" s="6">
        <v>4</v>
      </c>
      <c r="C572" s="7" t="s">
        <v>772</v>
      </c>
      <c r="D572" s="7" t="s">
        <v>10</v>
      </c>
      <c r="E572" s="111">
        <f>SUM(E573:E573)</f>
        <v>0</v>
      </c>
      <c r="F572" s="111">
        <f t="shared" ref="F572:AI572" si="184">SUM(F573:F573)</f>
        <v>0</v>
      </c>
      <c r="G572" s="111">
        <f t="shared" si="184"/>
        <v>0</v>
      </c>
      <c r="H572" s="111">
        <f t="shared" si="184"/>
        <v>0</v>
      </c>
      <c r="I572" s="111">
        <f t="shared" si="184"/>
        <v>0</v>
      </c>
      <c r="J572" s="111">
        <f t="shared" si="184"/>
        <v>0</v>
      </c>
      <c r="K572" s="111">
        <f t="shared" si="184"/>
        <v>0</v>
      </c>
      <c r="L572" s="111">
        <f t="shared" si="184"/>
        <v>0</v>
      </c>
      <c r="M572" s="111">
        <f t="shared" si="184"/>
        <v>0</v>
      </c>
      <c r="N572" s="111">
        <f t="shared" si="184"/>
        <v>0</v>
      </c>
      <c r="O572" s="111">
        <f t="shared" si="184"/>
        <v>0</v>
      </c>
      <c r="P572" s="111">
        <f t="shared" si="184"/>
        <v>0</v>
      </c>
      <c r="Q572" s="111">
        <f t="shared" si="184"/>
        <v>0</v>
      </c>
      <c r="R572" s="111">
        <f t="shared" si="184"/>
        <v>0</v>
      </c>
      <c r="S572" s="111">
        <f t="shared" si="184"/>
        <v>0</v>
      </c>
      <c r="T572" s="111">
        <f t="shared" si="184"/>
        <v>0</v>
      </c>
      <c r="U572" s="111">
        <f t="shared" si="184"/>
        <v>0</v>
      </c>
      <c r="V572" s="111">
        <f t="shared" si="184"/>
        <v>0</v>
      </c>
      <c r="W572" s="111">
        <f t="shared" si="184"/>
        <v>0</v>
      </c>
      <c r="X572" s="111">
        <f t="shared" si="184"/>
        <v>0</v>
      </c>
      <c r="Y572" s="111">
        <f t="shared" si="184"/>
        <v>0</v>
      </c>
      <c r="Z572" s="111">
        <f t="shared" si="184"/>
        <v>0</v>
      </c>
      <c r="AA572" s="111">
        <f t="shared" si="184"/>
        <v>0</v>
      </c>
      <c r="AB572" s="111">
        <f t="shared" si="184"/>
        <v>0</v>
      </c>
      <c r="AC572" s="111">
        <f t="shared" si="184"/>
        <v>0</v>
      </c>
      <c r="AD572" s="111">
        <f t="shared" si="184"/>
        <v>0</v>
      </c>
      <c r="AE572" s="111">
        <f t="shared" si="184"/>
        <v>0</v>
      </c>
      <c r="AF572" s="111">
        <f t="shared" si="184"/>
        <v>0</v>
      </c>
      <c r="AG572" s="111">
        <f t="shared" si="184"/>
        <v>0</v>
      </c>
      <c r="AH572" s="111">
        <f t="shared" si="184"/>
        <v>0</v>
      </c>
      <c r="AI572" s="111">
        <f t="shared" si="184"/>
        <v>0</v>
      </c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</row>
    <row r="573" spans="1:52" ht="14.4" outlineLevel="3">
      <c r="A573" s="173"/>
      <c r="B573" s="174" t="s">
        <v>56</v>
      </c>
      <c r="C573" s="175" t="s">
        <v>1079</v>
      </c>
      <c r="D573" s="175" t="s">
        <v>10</v>
      </c>
      <c r="E573" s="176"/>
      <c r="F573" s="176"/>
      <c r="G573" s="176"/>
      <c r="H573" s="176"/>
      <c r="I573" s="176"/>
      <c r="J573" s="176"/>
      <c r="K573" s="176"/>
      <c r="L573" s="176"/>
      <c r="M573" s="176"/>
      <c r="N573" s="176"/>
      <c r="O573" s="176"/>
      <c r="P573" s="176"/>
      <c r="Q573" s="176"/>
      <c r="R573" s="176"/>
      <c r="S573" s="176"/>
      <c r="T573" s="176"/>
      <c r="U573" s="176"/>
      <c r="V573" s="176"/>
      <c r="W573" s="176"/>
      <c r="X573" s="176"/>
      <c r="Y573" s="176"/>
      <c r="Z573" s="176"/>
      <c r="AA573" s="176"/>
      <c r="AB573" s="176"/>
      <c r="AC573" s="176"/>
      <c r="AD573" s="176"/>
      <c r="AE573" s="176"/>
      <c r="AF573" s="176"/>
      <c r="AG573" s="176"/>
      <c r="AH573" s="176"/>
      <c r="AI573" s="176">
        <f t="shared" ref="AI573" si="185">SUM(E573:AH573)</f>
        <v>0</v>
      </c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</row>
    <row r="574" spans="1:52" ht="14.4" outlineLevel="1">
      <c r="B574" s="398" t="s">
        <v>22</v>
      </c>
      <c r="C574" s="399"/>
      <c r="D574" s="51"/>
      <c r="E574" s="109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  <c r="Z574" s="109"/>
      <c r="AA574" s="109"/>
      <c r="AB574" s="109"/>
      <c r="AC574" s="109"/>
      <c r="AD574" s="109"/>
      <c r="AE574" s="109"/>
      <c r="AF574" s="109"/>
      <c r="AG574" s="109"/>
      <c r="AH574" s="109"/>
      <c r="AI574" s="110" t="s">
        <v>6</v>
      </c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</row>
    <row r="575" spans="1:52" ht="14.4" outlineLevel="2">
      <c r="B575" s="6">
        <v>5</v>
      </c>
      <c r="C575" s="7" t="s">
        <v>23</v>
      </c>
      <c r="D575" s="7" t="s">
        <v>8</v>
      </c>
      <c r="E575" s="111">
        <f t="shared" ref="E575:AI575" si="186">SUM(E576:E576)</f>
        <v>0</v>
      </c>
      <c r="F575" s="111">
        <f t="shared" si="186"/>
        <v>0</v>
      </c>
      <c r="G575" s="111">
        <f t="shared" si="186"/>
        <v>0</v>
      </c>
      <c r="H575" s="111">
        <f t="shared" si="186"/>
        <v>0</v>
      </c>
      <c r="I575" s="111">
        <f t="shared" si="186"/>
        <v>13.356</v>
      </c>
      <c r="J575" s="111">
        <f t="shared" si="186"/>
        <v>13.356</v>
      </c>
      <c r="K575" s="111">
        <f t="shared" si="186"/>
        <v>13.356</v>
      </c>
      <c r="L575" s="111">
        <f t="shared" si="186"/>
        <v>13.356</v>
      </c>
      <c r="M575" s="111">
        <f t="shared" si="186"/>
        <v>13.356</v>
      </c>
      <c r="N575" s="111">
        <f t="shared" si="186"/>
        <v>13.356</v>
      </c>
      <c r="O575" s="111">
        <f t="shared" si="186"/>
        <v>13.356</v>
      </c>
      <c r="P575" s="111">
        <f t="shared" si="186"/>
        <v>13.356</v>
      </c>
      <c r="Q575" s="111">
        <f t="shared" si="186"/>
        <v>13.356</v>
      </c>
      <c r="R575" s="111">
        <f t="shared" si="186"/>
        <v>13.356</v>
      </c>
      <c r="S575" s="111">
        <f t="shared" si="186"/>
        <v>13.356</v>
      </c>
      <c r="T575" s="111">
        <f t="shared" si="186"/>
        <v>13.356</v>
      </c>
      <c r="U575" s="111">
        <f t="shared" si="186"/>
        <v>13.356</v>
      </c>
      <c r="V575" s="111">
        <f t="shared" si="186"/>
        <v>13.356</v>
      </c>
      <c r="W575" s="111">
        <f t="shared" si="186"/>
        <v>13.356</v>
      </c>
      <c r="X575" s="111">
        <f t="shared" si="186"/>
        <v>13.356</v>
      </c>
      <c r="Y575" s="111">
        <f t="shared" si="186"/>
        <v>13.356</v>
      </c>
      <c r="Z575" s="111">
        <f t="shared" si="186"/>
        <v>13.356</v>
      </c>
      <c r="AA575" s="111">
        <f t="shared" si="186"/>
        <v>13.356</v>
      </c>
      <c r="AB575" s="111">
        <f t="shared" si="186"/>
        <v>13.356</v>
      </c>
      <c r="AC575" s="111">
        <f t="shared" si="186"/>
        <v>13.356</v>
      </c>
      <c r="AD575" s="111">
        <f t="shared" si="186"/>
        <v>13.356</v>
      </c>
      <c r="AE575" s="111">
        <f t="shared" si="186"/>
        <v>13.356</v>
      </c>
      <c r="AF575" s="111">
        <f t="shared" si="186"/>
        <v>13.356</v>
      </c>
      <c r="AG575" s="111">
        <f t="shared" si="186"/>
        <v>13.356</v>
      </c>
      <c r="AH575" s="111">
        <f t="shared" si="186"/>
        <v>13.356</v>
      </c>
      <c r="AI575" s="111">
        <f t="shared" si="186"/>
        <v>347.25599999999991</v>
      </c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</row>
    <row r="576" spans="1:52" ht="14.4" outlineLevel="3">
      <c r="A576" s="173"/>
      <c r="B576" s="174" t="s">
        <v>68</v>
      </c>
      <c r="C576" s="175" t="s">
        <v>1079</v>
      </c>
      <c r="D576" s="175" t="s">
        <v>10</v>
      </c>
      <c r="E576" s="176"/>
      <c r="F576" s="176"/>
      <c r="G576" s="176"/>
      <c r="H576" s="176"/>
      <c r="I576" s="176">
        <f>(6.678-0)*2</f>
        <v>13.356</v>
      </c>
      <c r="J576" s="176">
        <f>I576</f>
        <v>13.356</v>
      </c>
      <c r="K576" s="176">
        <f t="shared" ref="K576:AH576" si="187">J576</f>
        <v>13.356</v>
      </c>
      <c r="L576" s="176">
        <f t="shared" si="187"/>
        <v>13.356</v>
      </c>
      <c r="M576" s="176">
        <f t="shared" si="187"/>
        <v>13.356</v>
      </c>
      <c r="N576" s="176">
        <f t="shared" si="187"/>
        <v>13.356</v>
      </c>
      <c r="O576" s="176">
        <f t="shared" si="187"/>
        <v>13.356</v>
      </c>
      <c r="P576" s="176">
        <f t="shared" si="187"/>
        <v>13.356</v>
      </c>
      <c r="Q576" s="176">
        <f t="shared" si="187"/>
        <v>13.356</v>
      </c>
      <c r="R576" s="176">
        <f t="shared" si="187"/>
        <v>13.356</v>
      </c>
      <c r="S576" s="176">
        <f t="shared" si="187"/>
        <v>13.356</v>
      </c>
      <c r="T576" s="176">
        <f t="shared" si="187"/>
        <v>13.356</v>
      </c>
      <c r="U576" s="176">
        <f t="shared" si="187"/>
        <v>13.356</v>
      </c>
      <c r="V576" s="176">
        <f t="shared" si="187"/>
        <v>13.356</v>
      </c>
      <c r="W576" s="176">
        <f t="shared" si="187"/>
        <v>13.356</v>
      </c>
      <c r="X576" s="176">
        <f t="shared" si="187"/>
        <v>13.356</v>
      </c>
      <c r="Y576" s="176">
        <f t="shared" si="187"/>
        <v>13.356</v>
      </c>
      <c r="Z576" s="176">
        <f t="shared" si="187"/>
        <v>13.356</v>
      </c>
      <c r="AA576" s="176">
        <f t="shared" si="187"/>
        <v>13.356</v>
      </c>
      <c r="AB576" s="176">
        <f t="shared" si="187"/>
        <v>13.356</v>
      </c>
      <c r="AC576" s="176">
        <f t="shared" si="187"/>
        <v>13.356</v>
      </c>
      <c r="AD576" s="176">
        <f t="shared" si="187"/>
        <v>13.356</v>
      </c>
      <c r="AE576" s="176">
        <f t="shared" si="187"/>
        <v>13.356</v>
      </c>
      <c r="AF576" s="176">
        <f t="shared" si="187"/>
        <v>13.356</v>
      </c>
      <c r="AG576" s="176">
        <f t="shared" si="187"/>
        <v>13.356</v>
      </c>
      <c r="AH576" s="176">
        <f t="shared" si="187"/>
        <v>13.356</v>
      </c>
      <c r="AI576" s="176">
        <f t="shared" ref="AI576" si="188">SUM(E576:AH576)</f>
        <v>347.25599999999991</v>
      </c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</row>
    <row r="577" spans="1:52" ht="14.4" outlineLevel="1">
      <c r="B577" s="398" t="s">
        <v>36</v>
      </c>
      <c r="C577" s="399"/>
      <c r="D577" s="51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  <c r="Z577" s="109"/>
      <c r="AA577" s="109"/>
      <c r="AB577" s="109"/>
      <c r="AC577" s="109"/>
      <c r="AD577" s="109"/>
      <c r="AE577" s="109"/>
      <c r="AF577" s="109"/>
      <c r="AG577" s="109"/>
      <c r="AH577" s="109"/>
      <c r="AI577" s="110"/>
    </row>
    <row r="578" spans="1:52" ht="14.4" outlineLevel="2">
      <c r="B578" s="6">
        <v>1</v>
      </c>
      <c r="C578" s="7" t="s">
        <v>37</v>
      </c>
      <c r="D578" s="7" t="s">
        <v>38</v>
      </c>
      <c r="E578" s="111">
        <f t="shared" ref="E578:AI578" si="189">SUM(E579:E579)</f>
        <v>0</v>
      </c>
      <c r="F578" s="111">
        <f t="shared" si="189"/>
        <v>0</v>
      </c>
      <c r="G578" s="111">
        <f t="shared" si="189"/>
        <v>0</v>
      </c>
      <c r="H578" s="111">
        <f t="shared" si="189"/>
        <v>0</v>
      </c>
      <c r="I578" s="111">
        <f t="shared" si="189"/>
        <v>46746</v>
      </c>
      <c r="J578" s="111">
        <f t="shared" si="189"/>
        <v>46746</v>
      </c>
      <c r="K578" s="111">
        <f t="shared" si="189"/>
        <v>46746</v>
      </c>
      <c r="L578" s="111">
        <f t="shared" si="189"/>
        <v>46746</v>
      </c>
      <c r="M578" s="111">
        <f t="shared" si="189"/>
        <v>46746</v>
      </c>
      <c r="N578" s="111">
        <f t="shared" si="189"/>
        <v>46746</v>
      </c>
      <c r="O578" s="111">
        <f t="shared" si="189"/>
        <v>46746</v>
      </c>
      <c r="P578" s="111">
        <f t="shared" si="189"/>
        <v>46746</v>
      </c>
      <c r="Q578" s="111">
        <f t="shared" si="189"/>
        <v>46746</v>
      </c>
      <c r="R578" s="111">
        <f t="shared" si="189"/>
        <v>46746</v>
      </c>
      <c r="S578" s="111">
        <f t="shared" si="189"/>
        <v>46746</v>
      </c>
      <c r="T578" s="111">
        <f t="shared" si="189"/>
        <v>46746</v>
      </c>
      <c r="U578" s="111">
        <f t="shared" si="189"/>
        <v>46746</v>
      </c>
      <c r="V578" s="111">
        <f t="shared" si="189"/>
        <v>46746</v>
      </c>
      <c r="W578" s="111">
        <f t="shared" si="189"/>
        <v>46746</v>
      </c>
      <c r="X578" s="111">
        <f t="shared" si="189"/>
        <v>46746</v>
      </c>
      <c r="Y578" s="111">
        <f t="shared" si="189"/>
        <v>46746</v>
      </c>
      <c r="Z578" s="111">
        <f t="shared" si="189"/>
        <v>46746</v>
      </c>
      <c r="AA578" s="111">
        <f t="shared" si="189"/>
        <v>46746</v>
      </c>
      <c r="AB578" s="111">
        <f t="shared" si="189"/>
        <v>46746</v>
      </c>
      <c r="AC578" s="111">
        <f t="shared" si="189"/>
        <v>46746</v>
      </c>
      <c r="AD578" s="111">
        <f t="shared" si="189"/>
        <v>46746</v>
      </c>
      <c r="AE578" s="111">
        <f t="shared" si="189"/>
        <v>46746</v>
      </c>
      <c r="AF578" s="111">
        <f t="shared" si="189"/>
        <v>46746</v>
      </c>
      <c r="AG578" s="111">
        <f t="shared" si="189"/>
        <v>46746</v>
      </c>
      <c r="AH578" s="111">
        <f t="shared" si="189"/>
        <v>46746</v>
      </c>
      <c r="AI578" s="111">
        <f t="shared" si="189"/>
        <v>1215395.9999999998</v>
      </c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</row>
    <row r="579" spans="1:52" ht="14.4" outlineLevel="3">
      <c r="A579" s="173"/>
      <c r="B579" s="174" t="s">
        <v>9</v>
      </c>
      <c r="C579" s="175" t="s">
        <v>1079</v>
      </c>
      <c r="D579" s="175" t="s">
        <v>38</v>
      </c>
      <c r="E579" s="176">
        <f t="shared" ref="E579:AI579" si="190">((E564+E567+E570)*3.5)*1000</f>
        <v>0</v>
      </c>
      <c r="F579" s="176">
        <f t="shared" si="190"/>
        <v>0</v>
      </c>
      <c r="G579" s="176">
        <f t="shared" si="190"/>
        <v>0</v>
      </c>
      <c r="H579" s="176">
        <f t="shared" si="190"/>
        <v>0</v>
      </c>
      <c r="I579" s="176">
        <f t="shared" si="190"/>
        <v>46746</v>
      </c>
      <c r="J579" s="176">
        <f t="shared" si="190"/>
        <v>46746</v>
      </c>
      <c r="K579" s="176">
        <f t="shared" si="190"/>
        <v>46746</v>
      </c>
      <c r="L579" s="176">
        <f t="shared" si="190"/>
        <v>46746</v>
      </c>
      <c r="M579" s="176">
        <f t="shared" si="190"/>
        <v>46746</v>
      </c>
      <c r="N579" s="176">
        <f t="shared" si="190"/>
        <v>46746</v>
      </c>
      <c r="O579" s="176">
        <f t="shared" si="190"/>
        <v>46746</v>
      </c>
      <c r="P579" s="176">
        <f t="shared" si="190"/>
        <v>46746</v>
      </c>
      <c r="Q579" s="176">
        <f t="shared" si="190"/>
        <v>46746</v>
      </c>
      <c r="R579" s="176">
        <f t="shared" si="190"/>
        <v>46746</v>
      </c>
      <c r="S579" s="176">
        <f t="shared" si="190"/>
        <v>46746</v>
      </c>
      <c r="T579" s="176">
        <f t="shared" si="190"/>
        <v>46746</v>
      </c>
      <c r="U579" s="176">
        <f t="shared" si="190"/>
        <v>46746</v>
      </c>
      <c r="V579" s="176">
        <f t="shared" si="190"/>
        <v>46746</v>
      </c>
      <c r="W579" s="176">
        <f t="shared" si="190"/>
        <v>46746</v>
      </c>
      <c r="X579" s="176">
        <f t="shared" si="190"/>
        <v>46746</v>
      </c>
      <c r="Y579" s="176">
        <f t="shared" si="190"/>
        <v>46746</v>
      </c>
      <c r="Z579" s="176">
        <f t="shared" si="190"/>
        <v>46746</v>
      </c>
      <c r="AA579" s="176">
        <f t="shared" si="190"/>
        <v>46746</v>
      </c>
      <c r="AB579" s="176">
        <f t="shared" si="190"/>
        <v>46746</v>
      </c>
      <c r="AC579" s="176">
        <f t="shared" si="190"/>
        <v>46746</v>
      </c>
      <c r="AD579" s="176">
        <f t="shared" si="190"/>
        <v>46746</v>
      </c>
      <c r="AE579" s="176">
        <f t="shared" si="190"/>
        <v>46746</v>
      </c>
      <c r="AF579" s="176">
        <f t="shared" si="190"/>
        <v>46746</v>
      </c>
      <c r="AG579" s="176">
        <f t="shared" si="190"/>
        <v>46746</v>
      </c>
      <c r="AH579" s="176">
        <f t="shared" si="190"/>
        <v>46746</v>
      </c>
      <c r="AI579" s="176">
        <f t="shared" si="190"/>
        <v>1215395.9999999998</v>
      </c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</row>
    <row r="580" spans="1:52" ht="14.4" outlineLevel="1">
      <c r="B580" s="398" t="s">
        <v>783</v>
      </c>
      <c r="C580" s="399"/>
      <c r="D580" s="51"/>
      <c r="E580" s="109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  <c r="Z580" s="109"/>
      <c r="AA580" s="109"/>
      <c r="AB580" s="109"/>
      <c r="AC580" s="109"/>
      <c r="AD580" s="109"/>
      <c r="AE580" s="109"/>
      <c r="AF580" s="109"/>
      <c r="AG580" s="109"/>
      <c r="AH580" s="109"/>
      <c r="AI580" s="110"/>
    </row>
    <row r="581" spans="1:52" ht="14.4" outlineLevel="2">
      <c r="B581" s="6">
        <v>2</v>
      </c>
      <c r="C581" s="7" t="s">
        <v>784</v>
      </c>
      <c r="D581" s="7" t="s">
        <v>38</v>
      </c>
      <c r="E581" s="111">
        <f t="shared" ref="E581:AI581" si="191">SUM(E582:E582)</f>
        <v>0</v>
      </c>
      <c r="F581" s="111">
        <f t="shared" si="191"/>
        <v>0</v>
      </c>
      <c r="G581" s="111">
        <f t="shared" si="191"/>
        <v>0</v>
      </c>
      <c r="H581" s="111">
        <f t="shared" si="191"/>
        <v>0</v>
      </c>
      <c r="I581" s="111">
        <f t="shared" si="191"/>
        <v>0</v>
      </c>
      <c r="J581" s="111">
        <f t="shared" si="191"/>
        <v>0</v>
      </c>
      <c r="K581" s="111">
        <f t="shared" si="191"/>
        <v>0</v>
      </c>
      <c r="L581" s="111">
        <f t="shared" si="191"/>
        <v>0</v>
      </c>
      <c r="M581" s="111">
        <f t="shared" si="191"/>
        <v>0</v>
      </c>
      <c r="N581" s="111">
        <f t="shared" si="191"/>
        <v>0</v>
      </c>
      <c r="O581" s="111">
        <f t="shared" si="191"/>
        <v>0</v>
      </c>
      <c r="P581" s="111">
        <f t="shared" si="191"/>
        <v>0</v>
      </c>
      <c r="Q581" s="111">
        <f t="shared" si="191"/>
        <v>0</v>
      </c>
      <c r="R581" s="111">
        <f t="shared" si="191"/>
        <v>0</v>
      </c>
      <c r="S581" s="111">
        <f t="shared" si="191"/>
        <v>0</v>
      </c>
      <c r="T581" s="111">
        <f t="shared" si="191"/>
        <v>0</v>
      </c>
      <c r="U581" s="111">
        <f t="shared" si="191"/>
        <v>0</v>
      </c>
      <c r="V581" s="111">
        <f t="shared" si="191"/>
        <v>0</v>
      </c>
      <c r="W581" s="111">
        <f t="shared" si="191"/>
        <v>0</v>
      </c>
      <c r="X581" s="111">
        <f t="shared" si="191"/>
        <v>0</v>
      </c>
      <c r="Y581" s="111">
        <f t="shared" si="191"/>
        <v>0</v>
      </c>
      <c r="Z581" s="111">
        <f t="shared" si="191"/>
        <v>0</v>
      </c>
      <c r="AA581" s="111">
        <f t="shared" si="191"/>
        <v>0</v>
      </c>
      <c r="AB581" s="111">
        <f t="shared" si="191"/>
        <v>0</v>
      </c>
      <c r="AC581" s="111">
        <f t="shared" si="191"/>
        <v>0</v>
      </c>
      <c r="AD581" s="111">
        <f t="shared" si="191"/>
        <v>0</v>
      </c>
      <c r="AE581" s="111">
        <f t="shared" si="191"/>
        <v>0</v>
      </c>
      <c r="AF581" s="111">
        <f t="shared" si="191"/>
        <v>0</v>
      </c>
      <c r="AG581" s="111">
        <f t="shared" si="191"/>
        <v>0</v>
      </c>
      <c r="AH581" s="111">
        <f t="shared" si="191"/>
        <v>0</v>
      </c>
      <c r="AI581" s="111">
        <f t="shared" si="191"/>
        <v>0</v>
      </c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</row>
    <row r="582" spans="1:52" ht="14.4" outlineLevel="3">
      <c r="A582" s="173"/>
      <c r="B582" s="174" t="s">
        <v>24</v>
      </c>
      <c r="C582" s="175" t="s">
        <v>1079</v>
      </c>
      <c r="D582" s="175" t="s">
        <v>38</v>
      </c>
      <c r="E582" s="176">
        <f t="shared" ref="E582:AI582" si="192">(E573*3.2)*1000</f>
        <v>0</v>
      </c>
      <c r="F582" s="176">
        <f t="shared" si="192"/>
        <v>0</v>
      </c>
      <c r="G582" s="176">
        <f t="shared" si="192"/>
        <v>0</v>
      </c>
      <c r="H582" s="176">
        <f t="shared" si="192"/>
        <v>0</v>
      </c>
      <c r="I582" s="176">
        <f t="shared" si="192"/>
        <v>0</v>
      </c>
      <c r="J582" s="176">
        <f t="shared" si="192"/>
        <v>0</v>
      </c>
      <c r="K582" s="176">
        <f t="shared" si="192"/>
        <v>0</v>
      </c>
      <c r="L582" s="176">
        <f t="shared" si="192"/>
        <v>0</v>
      </c>
      <c r="M582" s="176">
        <f t="shared" si="192"/>
        <v>0</v>
      </c>
      <c r="N582" s="176">
        <f t="shared" si="192"/>
        <v>0</v>
      </c>
      <c r="O582" s="176">
        <f t="shared" si="192"/>
        <v>0</v>
      </c>
      <c r="P582" s="176">
        <f t="shared" si="192"/>
        <v>0</v>
      </c>
      <c r="Q582" s="176">
        <f t="shared" si="192"/>
        <v>0</v>
      </c>
      <c r="R582" s="176">
        <f t="shared" si="192"/>
        <v>0</v>
      </c>
      <c r="S582" s="176">
        <f t="shared" si="192"/>
        <v>0</v>
      </c>
      <c r="T582" s="176">
        <f t="shared" si="192"/>
        <v>0</v>
      </c>
      <c r="U582" s="176">
        <f t="shared" si="192"/>
        <v>0</v>
      </c>
      <c r="V582" s="176">
        <f t="shared" si="192"/>
        <v>0</v>
      </c>
      <c r="W582" s="176">
        <f t="shared" si="192"/>
        <v>0</v>
      </c>
      <c r="X582" s="176">
        <f t="shared" si="192"/>
        <v>0</v>
      </c>
      <c r="Y582" s="176">
        <f t="shared" si="192"/>
        <v>0</v>
      </c>
      <c r="Z582" s="176">
        <f t="shared" si="192"/>
        <v>0</v>
      </c>
      <c r="AA582" s="176">
        <f t="shared" si="192"/>
        <v>0</v>
      </c>
      <c r="AB582" s="176">
        <f t="shared" si="192"/>
        <v>0</v>
      </c>
      <c r="AC582" s="176">
        <f t="shared" si="192"/>
        <v>0</v>
      </c>
      <c r="AD582" s="176">
        <f t="shared" si="192"/>
        <v>0</v>
      </c>
      <c r="AE582" s="176">
        <f t="shared" si="192"/>
        <v>0</v>
      </c>
      <c r="AF582" s="176">
        <f t="shared" si="192"/>
        <v>0</v>
      </c>
      <c r="AG582" s="176">
        <f t="shared" si="192"/>
        <v>0</v>
      </c>
      <c r="AH582" s="176">
        <f t="shared" si="192"/>
        <v>0</v>
      </c>
      <c r="AI582" s="176">
        <f t="shared" si="192"/>
        <v>0</v>
      </c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</row>
    <row r="583" spans="1:52" ht="14.4" outlineLevel="1">
      <c r="B583" s="398" t="s">
        <v>39</v>
      </c>
      <c r="C583" s="399"/>
      <c r="D583" s="13"/>
      <c r="E583" s="113"/>
      <c r="F583" s="113"/>
      <c r="G583" s="113"/>
      <c r="H583" s="113"/>
      <c r="I583" s="113"/>
      <c r="J583" s="113"/>
      <c r="K583" s="113"/>
      <c r="L583" s="113"/>
      <c r="M583" s="113"/>
      <c r="N583" s="113"/>
      <c r="O583" s="113"/>
      <c r="P583" s="113"/>
      <c r="Q583" s="113"/>
      <c r="R583" s="113"/>
      <c r="S583" s="113"/>
      <c r="T583" s="113"/>
      <c r="U583" s="113"/>
      <c r="V583" s="113"/>
      <c r="W583" s="113"/>
      <c r="X583" s="113"/>
      <c r="Y583" s="113"/>
      <c r="Z583" s="113"/>
      <c r="AA583" s="113"/>
      <c r="AB583" s="113"/>
      <c r="AC583" s="113"/>
      <c r="AD583" s="113"/>
      <c r="AE583" s="113"/>
      <c r="AF583" s="113"/>
      <c r="AG583" s="113"/>
      <c r="AH583" s="113"/>
      <c r="AI583" s="113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</row>
    <row r="584" spans="1:52" ht="14.4" outlineLevel="2">
      <c r="B584" s="6">
        <v>3</v>
      </c>
      <c r="C584" s="7" t="s">
        <v>40</v>
      </c>
      <c r="D584" s="7" t="s">
        <v>38</v>
      </c>
      <c r="E584" s="111">
        <f t="shared" ref="E584:AI584" si="193">SUM(E585:E585)</f>
        <v>0</v>
      </c>
      <c r="F584" s="111">
        <f t="shared" si="193"/>
        <v>0</v>
      </c>
      <c r="G584" s="111">
        <f t="shared" si="193"/>
        <v>0</v>
      </c>
      <c r="H584" s="111">
        <f t="shared" si="193"/>
        <v>0</v>
      </c>
      <c r="I584" s="111">
        <f t="shared" si="193"/>
        <v>33390</v>
      </c>
      <c r="J584" s="111">
        <f t="shared" si="193"/>
        <v>33390</v>
      </c>
      <c r="K584" s="111">
        <f t="shared" si="193"/>
        <v>33390</v>
      </c>
      <c r="L584" s="111">
        <f t="shared" si="193"/>
        <v>33390</v>
      </c>
      <c r="M584" s="111">
        <f t="shared" si="193"/>
        <v>33390</v>
      </c>
      <c r="N584" s="111">
        <f t="shared" si="193"/>
        <v>33390</v>
      </c>
      <c r="O584" s="111">
        <f t="shared" si="193"/>
        <v>33390</v>
      </c>
      <c r="P584" s="111">
        <f t="shared" si="193"/>
        <v>33390</v>
      </c>
      <c r="Q584" s="111">
        <f t="shared" si="193"/>
        <v>33390</v>
      </c>
      <c r="R584" s="111">
        <f t="shared" si="193"/>
        <v>33390</v>
      </c>
      <c r="S584" s="111">
        <f t="shared" si="193"/>
        <v>33390</v>
      </c>
      <c r="T584" s="111">
        <f t="shared" si="193"/>
        <v>33390</v>
      </c>
      <c r="U584" s="111">
        <f t="shared" si="193"/>
        <v>33390</v>
      </c>
      <c r="V584" s="111">
        <f t="shared" si="193"/>
        <v>33390</v>
      </c>
      <c r="W584" s="111">
        <f t="shared" si="193"/>
        <v>33390</v>
      </c>
      <c r="X584" s="111">
        <f t="shared" si="193"/>
        <v>33390</v>
      </c>
      <c r="Y584" s="111">
        <f t="shared" si="193"/>
        <v>33390</v>
      </c>
      <c r="Z584" s="111">
        <f t="shared" si="193"/>
        <v>33390</v>
      </c>
      <c r="AA584" s="111">
        <f t="shared" si="193"/>
        <v>33390</v>
      </c>
      <c r="AB584" s="111">
        <f t="shared" si="193"/>
        <v>33390</v>
      </c>
      <c r="AC584" s="111">
        <f t="shared" si="193"/>
        <v>33390</v>
      </c>
      <c r="AD584" s="111">
        <f t="shared" si="193"/>
        <v>33390</v>
      </c>
      <c r="AE584" s="111">
        <f t="shared" si="193"/>
        <v>33390</v>
      </c>
      <c r="AF584" s="111">
        <f t="shared" si="193"/>
        <v>33390</v>
      </c>
      <c r="AG584" s="111">
        <f t="shared" si="193"/>
        <v>33390</v>
      </c>
      <c r="AH584" s="111">
        <f t="shared" si="193"/>
        <v>33390</v>
      </c>
      <c r="AI584" s="111">
        <f t="shared" si="193"/>
        <v>868139.99999999977</v>
      </c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</row>
    <row r="585" spans="1:52" ht="14.4" outlineLevel="3">
      <c r="A585" s="173"/>
      <c r="B585" s="174" t="s">
        <v>44</v>
      </c>
      <c r="C585" s="175" t="s">
        <v>1079</v>
      </c>
      <c r="D585" s="175" t="s">
        <v>38</v>
      </c>
      <c r="E585" s="176">
        <f t="shared" ref="E585:AI585" si="194">E576*2.5*1000</f>
        <v>0</v>
      </c>
      <c r="F585" s="176">
        <f t="shared" si="194"/>
        <v>0</v>
      </c>
      <c r="G585" s="176">
        <f t="shared" si="194"/>
        <v>0</v>
      </c>
      <c r="H585" s="176">
        <f t="shared" si="194"/>
        <v>0</v>
      </c>
      <c r="I585" s="176">
        <f t="shared" si="194"/>
        <v>33390</v>
      </c>
      <c r="J585" s="176">
        <f t="shared" si="194"/>
        <v>33390</v>
      </c>
      <c r="K585" s="176">
        <f t="shared" si="194"/>
        <v>33390</v>
      </c>
      <c r="L585" s="176">
        <f t="shared" si="194"/>
        <v>33390</v>
      </c>
      <c r="M585" s="176">
        <f t="shared" si="194"/>
        <v>33390</v>
      </c>
      <c r="N585" s="176">
        <f t="shared" si="194"/>
        <v>33390</v>
      </c>
      <c r="O585" s="176">
        <f t="shared" si="194"/>
        <v>33390</v>
      </c>
      <c r="P585" s="176">
        <f t="shared" si="194"/>
        <v>33390</v>
      </c>
      <c r="Q585" s="176">
        <f t="shared" si="194"/>
        <v>33390</v>
      </c>
      <c r="R585" s="176">
        <f t="shared" si="194"/>
        <v>33390</v>
      </c>
      <c r="S585" s="176">
        <f t="shared" si="194"/>
        <v>33390</v>
      </c>
      <c r="T585" s="176">
        <f t="shared" si="194"/>
        <v>33390</v>
      </c>
      <c r="U585" s="176">
        <f t="shared" si="194"/>
        <v>33390</v>
      </c>
      <c r="V585" s="176">
        <f t="shared" si="194"/>
        <v>33390</v>
      </c>
      <c r="W585" s="176">
        <f t="shared" si="194"/>
        <v>33390</v>
      </c>
      <c r="X585" s="176">
        <f t="shared" si="194"/>
        <v>33390</v>
      </c>
      <c r="Y585" s="176">
        <f t="shared" si="194"/>
        <v>33390</v>
      </c>
      <c r="Z585" s="176">
        <f t="shared" si="194"/>
        <v>33390</v>
      </c>
      <c r="AA585" s="176">
        <f t="shared" si="194"/>
        <v>33390</v>
      </c>
      <c r="AB585" s="176">
        <f t="shared" si="194"/>
        <v>33390</v>
      </c>
      <c r="AC585" s="176">
        <f t="shared" si="194"/>
        <v>33390</v>
      </c>
      <c r="AD585" s="176">
        <f t="shared" si="194"/>
        <v>33390</v>
      </c>
      <c r="AE585" s="176">
        <f t="shared" si="194"/>
        <v>33390</v>
      </c>
      <c r="AF585" s="176">
        <f t="shared" si="194"/>
        <v>33390</v>
      </c>
      <c r="AG585" s="176">
        <f t="shared" si="194"/>
        <v>33390</v>
      </c>
      <c r="AH585" s="176">
        <f t="shared" si="194"/>
        <v>33390</v>
      </c>
      <c r="AI585" s="176">
        <f t="shared" si="194"/>
        <v>868139.99999999977</v>
      </c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</row>
    <row r="586" spans="1:52" ht="14.4">
      <c r="B586" s="400" t="s">
        <v>41</v>
      </c>
      <c r="C586" s="401"/>
      <c r="D586" s="52"/>
      <c r="E586" s="114"/>
      <c r="F586" s="114"/>
      <c r="G586" s="114"/>
      <c r="H586" s="114"/>
      <c r="I586" s="114"/>
      <c r="J586" s="114"/>
      <c r="K586" s="114"/>
      <c r="L586" s="114"/>
      <c r="M586" s="114"/>
      <c r="N586" s="114"/>
      <c r="O586" s="114"/>
      <c r="P586" s="114"/>
      <c r="Q586" s="114"/>
      <c r="R586" s="114"/>
      <c r="S586" s="114"/>
      <c r="T586" s="114"/>
      <c r="U586" s="114"/>
      <c r="V586" s="114"/>
      <c r="W586" s="114"/>
      <c r="X586" s="114"/>
      <c r="Y586" s="114"/>
      <c r="Z586" s="114"/>
      <c r="AA586" s="114"/>
      <c r="AB586" s="114"/>
      <c r="AC586" s="114"/>
      <c r="AD586" s="114"/>
      <c r="AE586" s="114"/>
      <c r="AF586" s="114"/>
      <c r="AG586" s="114"/>
      <c r="AH586" s="114"/>
      <c r="AI586" s="114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</row>
    <row r="587" spans="1:52" ht="14.4" outlineLevel="1">
      <c r="B587" s="398" t="s">
        <v>42</v>
      </c>
      <c r="C587" s="399"/>
      <c r="D587" s="14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  <c r="Z587" s="109"/>
      <c r="AA587" s="109"/>
      <c r="AB587" s="109"/>
      <c r="AC587" s="109"/>
      <c r="AD587" s="109"/>
      <c r="AE587" s="109"/>
      <c r="AF587" s="109"/>
      <c r="AG587" s="109"/>
      <c r="AH587" s="109"/>
      <c r="AI587" s="110" t="s">
        <v>6</v>
      </c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</row>
    <row r="588" spans="1:52" ht="14.4" outlineLevel="2">
      <c r="B588" s="6">
        <v>1</v>
      </c>
      <c r="C588" s="7" t="s">
        <v>292</v>
      </c>
      <c r="D588" s="7" t="s">
        <v>10</v>
      </c>
      <c r="E588" s="111">
        <f>E589</f>
        <v>0</v>
      </c>
      <c r="F588" s="111">
        <f t="shared" ref="F588:AI588" si="195">F589</f>
        <v>0</v>
      </c>
      <c r="G588" s="111">
        <f t="shared" si="195"/>
        <v>0</v>
      </c>
      <c r="H588" s="111">
        <f t="shared" si="195"/>
        <v>0</v>
      </c>
      <c r="I588" s="111">
        <f t="shared" si="195"/>
        <v>1.26</v>
      </c>
      <c r="J588" s="111">
        <f t="shared" si="195"/>
        <v>0</v>
      </c>
      <c r="K588" s="111">
        <f t="shared" si="195"/>
        <v>0</v>
      </c>
      <c r="L588" s="111">
        <f t="shared" si="195"/>
        <v>0</v>
      </c>
      <c r="M588" s="111">
        <f t="shared" si="195"/>
        <v>0</v>
      </c>
      <c r="N588" s="111">
        <f t="shared" si="195"/>
        <v>0</v>
      </c>
      <c r="O588" s="111">
        <f t="shared" si="195"/>
        <v>0</v>
      </c>
      <c r="P588" s="111">
        <f t="shared" si="195"/>
        <v>0</v>
      </c>
      <c r="Q588" s="111">
        <f t="shared" si="195"/>
        <v>0</v>
      </c>
      <c r="R588" s="111">
        <f t="shared" si="195"/>
        <v>0</v>
      </c>
      <c r="S588" s="111">
        <f t="shared" si="195"/>
        <v>0</v>
      </c>
      <c r="T588" s="111">
        <f t="shared" si="195"/>
        <v>0</v>
      </c>
      <c r="U588" s="111">
        <f t="shared" si="195"/>
        <v>0</v>
      </c>
      <c r="V588" s="111">
        <f t="shared" si="195"/>
        <v>0</v>
      </c>
      <c r="W588" s="111">
        <f t="shared" si="195"/>
        <v>0</v>
      </c>
      <c r="X588" s="111">
        <f t="shared" si="195"/>
        <v>0</v>
      </c>
      <c r="Y588" s="111">
        <f t="shared" si="195"/>
        <v>0</v>
      </c>
      <c r="Z588" s="111">
        <f t="shared" si="195"/>
        <v>0</v>
      </c>
      <c r="AA588" s="111">
        <f t="shared" si="195"/>
        <v>0</v>
      </c>
      <c r="AB588" s="111">
        <f t="shared" si="195"/>
        <v>0</v>
      </c>
      <c r="AC588" s="111">
        <f t="shared" si="195"/>
        <v>0</v>
      </c>
      <c r="AD588" s="111">
        <f t="shared" si="195"/>
        <v>0</v>
      </c>
      <c r="AE588" s="111">
        <f t="shared" si="195"/>
        <v>0</v>
      </c>
      <c r="AF588" s="111">
        <f t="shared" si="195"/>
        <v>0</v>
      </c>
      <c r="AG588" s="111">
        <f t="shared" si="195"/>
        <v>0</v>
      </c>
      <c r="AH588" s="111">
        <f t="shared" si="195"/>
        <v>0</v>
      </c>
      <c r="AI588" s="111">
        <f t="shared" si="195"/>
        <v>1.26</v>
      </c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</row>
    <row r="589" spans="1:52" ht="14.4" outlineLevel="3">
      <c r="A589" s="173"/>
      <c r="B589" s="174" t="s">
        <v>9</v>
      </c>
      <c r="C589" s="175" t="s">
        <v>1079</v>
      </c>
      <c r="D589" s="175" t="s">
        <v>10</v>
      </c>
      <c r="E589" s="176"/>
      <c r="F589" s="176"/>
      <c r="G589" s="176"/>
      <c r="H589" s="176"/>
      <c r="I589" s="176">
        <f>1260/1000</f>
        <v>1.26</v>
      </c>
      <c r="J589" s="176"/>
      <c r="K589" s="176"/>
      <c r="L589" s="176"/>
      <c r="M589" s="176"/>
      <c r="N589" s="176"/>
      <c r="O589" s="176"/>
      <c r="P589" s="176"/>
      <c r="Q589" s="176"/>
      <c r="R589" s="176"/>
      <c r="S589" s="176"/>
      <c r="T589" s="176"/>
      <c r="U589" s="176"/>
      <c r="V589" s="176"/>
      <c r="W589" s="176"/>
      <c r="X589" s="176"/>
      <c r="Y589" s="176"/>
      <c r="Z589" s="176"/>
      <c r="AA589" s="176"/>
      <c r="AB589" s="176"/>
      <c r="AC589" s="176"/>
      <c r="AD589" s="176"/>
      <c r="AE589" s="176"/>
      <c r="AF589" s="176"/>
      <c r="AG589" s="176"/>
      <c r="AH589" s="176"/>
      <c r="AI589" s="176">
        <f t="shared" ref="AI589" si="196">SUM(E589:AH589)</f>
        <v>1.26</v>
      </c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</row>
    <row r="590" spans="1:52" ht="14.4" outlineLevel="2">
      <c r="B590" s="6">
        <v>2</v>
      </c>
      <c r="C590" s="7" t="s">
        <v>43</v>
      </c>
      <c r="D590" s="7" t="s">
        <v>10</v>
      </c>
      <c r="E590" s="111">
        <f>E591</f>
        <v>0</v>
      </c>
      <c r="F590" s="111">
        <f t="shared" ref="F590:AI590" si="197">F591</f>
        <v>0</v>
      </c>
      <c r="G590" s="111">
        <f t="shared" si="197"/>
        <v>0</v>
      </c>
      <c r="H590" s="111">
        <f t="shared" si="197"/>
        <v>0</v>
      </c>
      <c r="I590" s="111">
        <f t="shared" si="197"/>
        <v>-1.26</v>
      </c>
      <c r="J590" s="111">
        <f t="shared" si="197"/>
        <v>0</v>
      </c>
      <c r="K590" s="111">
        <f t="shared" si="197"/>
        <v>0</v>
      </c>
      <c r="L590" s="111">
        <f t="shared" si="197"/>
        <v>0</v>
      </c>
      <c r="M590" s="111">
        <f t="shared" si="197"/>
        <v>0</v>
      </c>
      <c r="N590" s="111">
        <f t="shared" si="197"/>
        <v>0</v>
      </c>
      <c r="O590" s="111">
        <f t="shared" si="197"/>
        <v>0</v>
      </c>
      <c r="P590" s="111">
        <f t="shared" si="197"/>
        <v>0</v>
      </c>
      <c r="Q590" s="111">
        <f t="shared" si="197"/>
        <v>0</v>
      </c>
      <c r="R590" s="111">
        <f t="shared" si="197"/>
        <v>0</v>
      </c>
      <c r="S590" s="111">
        <f t="shared" si="197"/>
        <v>0</v>
      </c>
      <c r="T590" s="111">
        <f t="shared" si="197"/>
        <v>0</v>
      </c>
      <c r="U590" s="111">
        <f t="shared" si="197"/>
        <v>0</v>
      </c>
      <c r="V590" s="111">
        <f t="shared" si="197"/>
        <v>0</v>
      </c>
      <c r="W590" s="111">
        <f t="shared" si="197"/>
        <v>0</v>
      </c>
      <c r="X590" s="111">
        <f t="shared" si="197"/>
        <v>0</v>
      </c>
      <c r="Y590" s="111">
        <f t="shared" si="197"/>
        <v>0</v>
      </c>
      <c r="Z590" s="111">
        <f t="shared" si="197"/>
        <v>0</v>
      </c>
      <c r="AA590" s="111">
        <f t="shared" si="197"/>
        <v>0</v>
      </c>
      <c r="AB590" s="111">
        <f t="shared" si="197"/>
        <v>0</v>
      </c>
      <c r="AC590" s="111">
        <f t="shared" si="197"/>
        <v>0</v>
      </c>
      <c r="AD590" s="111">
        <f t="shared" si="197"/>
        <v>0</v>
      </c>
      <c r="AE590" s="111">
        <f t="shared" si="197"/>
        <v>0</v>
      </c>
      <c r="AF590" s="111">
        <f t="shared" si="197"/>
        <v>0</v>
      </c>
      <c r="AG590" s="111">
        <f t="shared" si="197"/>
        <v>0</v>
      </c>
      <c r="AH590" s="111">
        <f t="shared" si="197"/>
        <v>0</v>
      </c>
      <c r="AI590" s="111">
        <f t="shared" si="197"/>
        <v>-1.26</v>
      </c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</row>
    <row r="591" spans="1:52" ht="14.4" outlineLevel="3">
      <c r="A591" s="173"/>
      <c r="B591" s="174" t="s">
        <v>24</v>
      </c>
      <c r="C591" s="175" t="s">
        <v>1079</v>
      </c>
      <c r="D591" s="175" t="s">
        <v>10</v>
      </c>
      <c r="E591" s="176"/>
      <c r="F591" s="176"/>
      <c r="G591" s="176"/>
      <c r="H591" s="176"/>
      <c r="I591" s="176">
        <f>-I589</f>
        <v>-1.26</v>
      </c>
      <c r="J591" s="176"/>
      <c r="K591" s="176"/>
      <c r="L591" s="176"/>
      <c r="M591" s="176"/>
      <c r="N591" s="176"/>
      <c r="O591" s="176"/>
      <c r="P591" s="176"/>
      <c r="Q591" s="176"/>
      <c r="R591" s="176"/>
      <c r="S591" s="176"/>
      <c r="T591" s="176"/>
      <c r="U591" s="176"/>
      <c r="V591" s="176"/>
      <c r="W591" s="176"/>
      <c r="X591" s="176"/>
      <c r="Y591" s="176"/>
      <c r="Z591" s="176"/>
      <c r="AA591" s="176"/>
      <c r="AB591" s="176"/>
      <c r="AC591" s="176"/>
      <c r="AD591" s="176"/>
      <c r="AE591" s="176"/>
      <c r="AF591" s="176"/>
      <c r="AG591" s="176"/>
      <c r="AH591" s="176"/>
      <c r="AI591" s="176">
        <f>SUM(E591:AH591)</f>
        <v>-1.26</v>
      </c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</row>
    <row r="592" spans="1:52" ht="14.4" outlineLevel="2">
      <c r="A592" s="124"/>
      <c r="B592" s="6">
        <v>3</v>
      </c>
      <c r="C592" s="7" t="s">
        <v>580</v>
      </c>
      <c r="D592" s="7" t="s">
        <v>10</v>
      </c>
      <c r="E592" s="111">
        <f>E593</f>
        <v>0</v>
      </c>
      <c r="F592" s="111">
        <f t="shared" ref="F592:AI592" si="198">F593</f>
        <v>0</v>
      </c>
      <c r="G592" s="111">
        <f t="shared" si="198"/>
        <v>0</v>
      </c>
      <c r="H592" s="111">
        <f t="shared" si="198"/>
        <v>0</v>
      </c>
      <c r="I592" s="111">
        <f t="shared" si="198"/>
        <v>0</v>
      </c>
      <c r="J592" s="111">
        <f t="shared" si="198"/>
        <v>0</v>
      </c>
      <c r="K592" s="111">
        <f t="shared" si="198"/>
        <v>0</v>
      </c>
      <c r="L592" s="111">
        <f t="shared" si="198"/>
        <v>0</v>
      </c>
      <c r="M592" s="111">
        <f t="shared" si="198"/>
        <v>0</v>
      </c>
      <c r="N592" s="111">
        <f t="shared" si="198"/>
        <v>0</v>
      </c>
      <c r="O592" s="111">
        <f t="shared" si="198"/>
        <v>0</v>
      </c>
      <c r="P592" s="111">
        <f t="shared" si="198"/>
        <v>0</v>
      </c>
      <c r="Q592" s="111">
        <f t="shared" si="198"/>
        <v>0</v>
      </c>
      <c r="R592" s="111">
        <f t="shared" si="198"/>
        <v>0</v>
      </c>
      <c r="S592" s="111">
        <f t="shared" si="198"/>
        <v>0</v>
      </c>
      <c r="T592" s="111">
        <f t="shared" si="198"/>
        <v>0</v>
      </c>
      <c r="U592" s="111">
        <f t="shared" si="198"/>
        <v>0</v>
      </c>
      <c r="V592" s="111">
        <f t="shared" si="198"/>
        <v>0</v>
      </c>
      <c r="W592" s="111">
        <f t="shared" si="198"/>
        <v>0</v>
      </c>
      <c r="X592" s="111">
        <f t="shared" si="198"/>
        <v>0</v>
      </c>
      <c r="Y592" s="111">
        <f t="shared" si="198"/>
        <v>0</v>
      </c>
      <c r="Z592" s="111">
        <f t="shared" si="198"/>
        <v>0</v>
      </c>
      <c r="AA592" s="111">
        <f t="shared" si="198"/>
        <v>0</v>
      </c>
      <c r="AB592" s="111">
        <f t="shared" si="198"/>
        <v>0</v>
      </c>
      <c r="AC592" s="111">
        <f t="shared" si="198"/>
        <v>0</v>
      </c>
      <c r="AD592" s="111">
        <f t="shared" si="198"/>
        <v>0</v>
      </c>
      <c r="AE592" s="111">
        <f t="shared" si="198"/>
        <v>0</v>
      </c>
      <c r="AF592" s="111">
        <f t="shared" si="198"/>
        <v>0</v>
      </c>
      <c r="AG592" s="111">
        <f t="shared" si="198"/>
        <v>0</v>
      </c>
      <c r="AH592" s="111">
        <f t="shared" si="198"/>
        <v>0</v>
      </c>
      <c r="AI592" s="111">
        <f t="shared" si="198"/>
        <v>0</v>
      </c>
      <c r="AK592" s="5"/>
    </row>
    <row r="593" spans="1:52" ht="14.4" outlineLevel="3">
      <c r="A593" s="173"/>
      <c r="B593" s="174" t="s">
        <v>44</v>
      </c>
      <c r="C593" s="175" t="s">
        <v>1079</v>
      </c>
      <c r="D593" s="175" t="s">
        <v>10</v>
      </c>
      <c r="E593" s="115"/>
      <c r="F593" s="115"/>
      <c r="G593" s="115"/>
      <c r="H593" s="115"/>
      <c r="I593" s="115"/>
      <c r="J593" s="115"/>
      <c r="K593" s="115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  <c r="AA593" s="115"/>
      <c r="AB593" s="115"/>
      <c r="AC593" s="115"/>
      <c r="AD593" s="115"/>
      <c r="AE593" s="115"/>
      <c r="AF593" s="115"/>
      <c r="AG593" s="115"/>
      <c r="AH593" s="115"/>
      <c r="AI593" s="115">
        <f t="shared" ref="AI593" si="199">SUM(E593:AH593)</f>
        <v>0</v>
      </c>
    </row>
    <row r="594" spans="1:52" ht="14.4" outlineLevel="2">
      <c r="A594" s="124"/>
      <c r="B594" s="6">
        <v>4</v>
      </c>
      <c r="C594" s="7" t="s">
        <v>581</v>
      </c>
      <c r="D594" s="7" t="s">
        <v>10</v>
      </c>
      <c r="E594" s="111">
        <f>E595</f>
        <v>0</v>
      </c>
      <c r="F594" s="111">
        <f t="shared" ref="F594:AI594" si="200">F595</f>
        <v>0</v>
      </c>
      <c r="G594" s="111">
        <f t="shared" si="200"/>
        <v>0</v>
      </c>
      <c r="H594" s="111">
        <f t="shared" si="200"/>
        <v>0</v>
      </c>
      <c r="I594" s="111">
        <f t="shared" si="200"/>
        <v>0</v>
      </c>
      <c r="J594" s="111">
        <f t="shared" si="200"/>
        <v>0</v>
      </c>
      <c r="K594" s="111">
        <f t="shared" si="200"/>
        <v>0</v>
      </c>
      <c r="L594" s="111">
        <f t="shared" si="200"/>
        <v>0</v>
      </c>
      <c r="M594" s="111">
        <f t="shared" si="200"/>
        <v>0</v>
      </c>
      <c r="N594" s="111">
        <f t="shared" si="200"/>
        <v>0</v>
      </c>
      <c r="O594" s="111">
        <f t="shared" si="200"/>
        <v>0</v>
      </c>
      <c r="P594" s="111">
        <f t="shared" si="200"/>
        <v>0</v>
      </c>
      <c r="Q594" s="111">
        <f t="shared" si="200"/>
        <v>0</v>
      </c>
      <c r="R594" s="111">
        <f t="shared" si="200"/>
        <v>0</v>
      </c>
      <c r="S594" s="111">
        <f t="shared" si="200"/>
        <v>0</v>
      </c>
      <c r="T594" s="111">
        <f t="shared" si="200"/>
        <v>0</v>
      </c>
      <c r="U594" s="111">
        <f t="shared" si="200"/>
        <v>0</v>
      </c>
      <c r="V594" s="111">
        <f t="shared" si="200"/>
        <v>0</v>
      </c>
      <c r="W594" s="111">
        <f t="shared" si="200"/>
        <v>0</v>
      </c>
      <c r="X594" s="111">
        <f t="shared" si="200"/>
        <v>0</v>
      </c>
      <c r="Y594" s="111">
        <f t="shared" si="200"/>
        <v>0</v>
      </c>
      <c r="Z594" s="111">
        <f t="shared" si="200"/>
        <v>0</v>
      </c>
      <c r="AA594" s="111">
        <f t="shared" si="200"/>
        <v>0</v>
      </c>
      <c r="AB594" s="111">
        <f t="shared" si="200"/>
        <v>0</v>
      </c>
      <c r="AC594" s="111">
        <f t="shared" si="200"/>
        <v>0</v>
      </c>
      <c r="AD594" s="111">
        <f t="shared" si="200"/>
        <v>0</v>
      </c>
      <c r="AE594" s="111">
        <f t="shared" si="200"/>
        <v>0</v>
      </c>
      <c r="AF594" s="111">
        <f t="shared" si="200"/>
        <v>0</v>
      </c>
      <c r="AG594" s="111">
        <f t="shared" si="200"/>
        <v>0</v>
      </c>
      <c r="AH594" s="111">
        <f t="shared" si="200"/>
        <v>0</v>
      </c>
      <c r="AI594" s="111">
        <f t="shared" si="200"/>
        <v>0</v>
      </c>
      <c r="AK594" s="5"/>
    </row>
    <row r="595" spans="1:52" ht="14.4" outlineLevel="3">
      <c r="A595" s="173"/>
      <c r="B595" s="174" t="s">
        <v>56</v>
      </c>
      <c r="C595" s="175" t="s">
        <v>1079</v>
      </c>
      <c r="D595" s="175" t="s">
        <v>10</v>
      </c>
      <c r="E595" s="115">
        <v>0</v>
      </c>
      <c r="F595" s="115">
        <v>0</v>
      </c>
      <c r="G595" s="115">
        <v>0</v>
      </c>
      <c r="H595" s="115">
        <v>0</v>
      </c>
      <c r="I595" s="115">
        <v>0</v>
      </c>
      <c r="J595" s="115"/>
      <c r="K595" s="115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  <c r="AA595" s="115"/>
      <c r="AB595" s="115"/>
      <c r="AC595" s="115"/>
      <c r="AD595" s="115"/>
      <c r="AE595" s="115"/>
      <c r="AF595" s="115"/>
      <c r="AG595" s="115"/>
      <c r="AH595" s="115"/>
      <c r="AI595" s="115">
        <f t="shared" ref="AI595" si="201">SUM(E595:AH595)</f>
        <v>0</v>
      </c>
    </row>
    <row r="596" spans="1:52" ht="14.4" outlineLevel="2">
      <c r="B596" s="6">
        <v>5</v>
      </c>
      <c r="C596" s="7" t="s">
        <v>582</v>
      </c>
      <c r="D596" s="7" t="s">
        <v>10</v>
      </c>
      <c r="E596" s="111">
        <f>E597</f>
        <v>0</v>
      </c>
      <c r="F596" s="111">
        <f t="shared" ref="F596:AI596" si="202">F597</f>
        <v>0</v>
      </c>
      <c r="G596" s="111">
        <f t="shared" si="202"/>
        <v>0</v>
      </c>
      <c r="H596" s="111">
        <f t="shared" si="202"/>
        <v>0</v>
      </c>
      <c r="I596" s="111">
        <f t="shared" si="202"/>
        <v>0</v>
      </c>
      <c r="J596" s="111">
        <f t="shared" si="202"/>
        <v>0</v>
      </c>
      <c r="K596" s="111">
        <f t="shared" si="202"/>
        <v>0</v>
      </c>
      <c r="L596" s="111">
        <f t="shared" si="202"/>
        <v>0</v>
      </c>
      <c r="M596" s="111">
        <f t="shared" si="202"/>
        <v>0</v>
      </c>
      <c r="N596" s="111">
        <f t="shared" si="202"/>
        <v>0</v>
      </c>
      <c r="O596" s="111">
        <f t="shared" si="202"/>
        <v>0</v>
      </c>
      <c r="P596" s="111">
        <f t="shared" si="202"/>
        <v>0</v>
      </c>
      <c r="Q596" s="111">
        <f t="shared" si="202"/>
        <v>0</v>
      </c>
      <c r="R596" s="111">
        <f t="shared" si="202"/>
        <v>0</v>
      </c>
      <c r="S596" s="111">
        <f t="shared" si="202"/>
        <v>0</v>
      </c>
      <c r="T596" s="111">
        <f t="shared" si="202"/>
        <v>0</v>
      </c>
      <c r="U596" s="111">
        <f t="shared" si="202"/>
        <v>0</v>
      </c>
      <c r="V596" s="111">
        <f t="shared" si="202"/>
        <v>0</v>
      </c>
      <c r="W596" s="111">
        <f t="shared" si="202"/>
        <v>0</v>
      </c>
      <c r="X596" s="111">
        <f t="shared" si="202"/>
        <v>0</v>
      </c>
      <c r="Y596" s="111">
        <f t="shared" si="202"/>
        <v>0</v>
      </c>
      <c r="Z596" s="111">
        <f t="shared" si="202"/>
        <v>0</v>
      </c>
      <c r="AA596" s="111">
        <f t="shared" si="202"/>
        <v>0</v>
      </c>
      <c r="AB596" s="111">
        <f t="shared" si="202"/>
        <v>0</v>
      </c>
      <c r="AC596" s="111">
        <f t="shared" si="202"/>
        <v>0</v>
      </c>
      <c r="AD596" s="111">
        <f t="shared" si="202"/>
        <v>0</v>
      </c>
      <c r="AE596" s="111">
        <f t="shared" si="202"/>
        <v>0</v>
      </c>
      <c r="AF596" s="111">
        <f t="shared" si="202"/>
        <v>0</v>
      </c>
      <c r="AG596" s="111">
        <f t="shared" si="202"/>
        <v>0</v>
      </c>
      <c r="AH596" s="111">
        <f t="shared" si="202"/>
        <v>0</v>
      </c>
      <c r="AI596" s="111">
        <f t="shared" si="202"/>
        <v>0</v>
      </c>
    </row>
    <row r="597" spans="1:52" ht="14.4" outlineLevel="3">
      <c r="A597" s="173"/>
      <c r="B597" s="174" t="s">
        <v>68</v>
      </c>
      <c r="C597" s="175" t="s">
        <v>1079</v>
      </c>
      <c r="D597" s="175" t="s">
        <v>10</v>
      </c>
      <c r="E597" s="176"/>
      <c r="F597" s="176"/>
      <c r="G597" s="176"/>
      <c r="H597" s="176"/>
      <c r="I597" s="176"/>
      <c r="J597" s="176"/>
      <c r="K597" s="176"/>
      <c r="L597" s="176"/>
      <c r="M597" s="176"/>
      <c r="N597" s="176"/>
      <c r="O597" s="176"/>
      <c r="P597" s="176"/>
      <c r="Q597" s="176"/>
      <c r="R597" s="176"/>
      <c r="S597" s="176"/>
      <c r="T597" s="176"/>
      <c r="U597" s="176"/>
      <c r="V597" s="176"/>
      <c r="W597" s="176"/>
      <c r="X597" s="176"/>
      <c r="Y597" s="176"/>
      <c r="Z597" s="176"/>
      <c r="AA597" s="176"/>
      <c r="AB597" s="176"/>
      <c r="AC597" s="176"/>
      <c r="AD597" s="176"/>
      <c r="AE597" s="176"/>
      <c r="AF597" s="176"/>
      <c r="AG597" s="176"/>
      <c r="AH597" s="176"/>
      <c r="AI597" s="176">
        <f>SUM(E597:AH597)</f>
        <v>0</v>
      </c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</row>
    <row r="598" spans="1:52" ht="14.4" outlineLevel="2">
      <c r="B598" s="6">
        <v>6</v>
      </c>
      <c r="C598" s="7" t="s">
        <v>583</v>
      </c>
      <c r="D598" s="7" t="s">
        <v>10</v>
      </c>
      <c r="E598" s="111">
        <f>E599</f>
        <v>0</v>
      </c>
      <c r="F598" s="111">
        <f t="shared" ref="F598:AI598" si="203">F599</f>
        <v>0</v>
      </c>
      <c r="G598" s="111">
        <f t="shared" si="203"/>
        <v>0</v>
      </c>
      <c r="H598" s="111">
        <f t="shared" si="203"/>
        <v>0</v>
      </c>
      <c r="I598" s="111">
        <f t="shared" si="203"/>
        <v>0</v>
      </c>
      <c r="J598" s="111">
        <f t="shared" si="203"/>
        <v>0</v>
      </c>
      <c r="K598" s="111">
        <f t="shared" si="203"/>
        <v>0</v>
      </c>
      <c r="L598" s="111">
        <f t="shared" si="203"/>
        <v>0</v>
      </c>
      <c r="M598" s="111">
        <f t="shared" si="203"/>
        <v>0</v>
      </c>
      <c r="N598" s="111">
        <f t="shared" si="203"/>
        <v>0</v>
      </c>
      <c r="O598" s="111">
        <f t="shared" si="203"/>
        <v>0</v>
      </c>
      <c r="P598" s="111">
        <f t="shared" si="203"/>
        <v>0</v>
      </c>
      <c r="Q598" s="111">
        <f t="shared" si="203"/>
        <v>0</v>
      </c>
      <c r="R598" s="111">
        <f t="shared" si="203"/>
        <v>0</v>
      </c>
      <c r="S598" s="111">
        <f t="shared" si="203"/>
        <v>0</v>
      </c>
      <c r="T598" s="111">
        <f t="shared" si="203"/>
        <v>0</v>
      </c>
      <c r="U598" s="111">
        <f t="shared" si="203"/>
        <v>0</v>
      </c>
      <c r="V598" s="111">
        <f t="shared" si="203"/>
        <v>0</v>
      </c>
      <c r="W598" s="111">
        <f t="shared" si="203"/>
        <v>0</v>
      </c>
      <c r="X598" s="111">
        <f t="shared" si="203"/>
        <v>0</v>
      </c>
      <c r="Y598" s="111">
        <f t="shared" si="203"/>
        <v>0</v>
      </c>
      <c r="Z598" s="111">
        <f t="shared" si="203"/>
        <v>0</v>
      </c>
      <c r="AA598" s="111">
        <f t="shared" si="203"/>
        <v>0</v>
      </c>
      <c r="AB598" s="111">
        <f t="shared" si="203"/>
        <v>0</v>
      </c>
      <c r="AC598" s="111">
        <f t="shared" si="203"/>
        <v>0</v>
      </c>
      <c r="AD598" s="111">
        <f t="shared" si="203"/>
        <v>0</v>
      </c>
      <c r="AE598" s="111">
        <f t="shared" si="203"/>
        <v>0</v>
      </c>
      <c r="AF598" s="111">
        <f t="shared" si="203"/>
        <v>0</v>
      </c>
      <c r="AG598" s="111">
        <f t="shared" si="203"/>
        <v>0</v>
      </c>
      <c r="AH598" s="111">
        <f t="shared" si="203"/>
        <v>0</v>
      </c>
      <c r="AI598" s="111">
        <f t="shared" si="203"/>
        <v>0</v>
      </c>
    </row>
    <row r="599" spans="1:52" ht="14.4" outlineLevel="3">
      <c r="A599" s="173"/>
      <c r="B599" s="174" t="s">
        <v>80</v>
      </c>
      <c r="C599" s="175" t="s">
        <v>1079</v>
      </c>
      <c r="D599" s="175" t="s">
        <v>10</v>
      </c>
      <c r="E599" s="176"/>
      <c r="F599" s="176"/>
      <c r="G599" s="176"/>
      <c r="H599" s="176"/>
      <c r="I599" s="176"/>
      <c r="J599" s="176"/>
      <c r="K599" s="176"/>
      <c r="L599" s="176"/>
      <c r="M599" s="176"/>
      <c r="N599" s="176"/>
      <c r="O599" s="176"/>
      <c r="P599" s="176"/>
      <c r="Q599" s="176"/>
      <c r="R599" s="176"/>
      <c r="S599" s="176"/>
      <c r="T599" s="176"/>
      <c r="U599" s="176"/>
      <c r="V599" s="176"/>
      <c r="W599" s="176"/>
      <c r="X599" s="176"/>
      <c r="Y599" s="176"/>
      <c r="Z599" s="176"/>
      <c r="AA599" s="176"/>
      <c r="AB599" s="176"/>
      <c r="AC599" s="176"/>
      <c r="AD599" s="176"/>
      <c r="AE599" s="176"/>
      <c r="AF599" s="176"/>
      <c r="AG599" s="176"/>
      <c r="AH599" s="176"/>
      <c r="AI599" s="176">
        <f t="shared" ref="AI599" si="204">SUM(E599:AH599)</f>
        <v>0</v>
      </c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</row>
    <row r="600" spans="1:52" ht="14.4" outlineLevel="1">
      <c r="B600" s="398" t="s">
        <v>92</v>
      </c>
      <c r="C600" s="399"/>
      <c r="D600" s="51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  <c r="Z600" s="109"/>
      <c r="AA600" s="109"/>
      <c r="AB600" s="109"/>
      <c r="AC600" s="109"/>
      <c r="AD600" s="109"/>
      <c r="AE600" s="109"/>
      <c r="AF600" s="109"/>
      <c r="AG600" s="109"/>
      <c r="AH600" s="109"/>
      <c r="AI600" s="110" t="s">
        <v>6</v>
      </c>
    </row>
    <row r="601" spans="1:52" ht="14.4" outlineLevel="2">
      <c r="B601" s="6">
        <v>1</v>
      </c>
      <c r="C601" s="7" t="s">
        <v>93</v>
      </c>
      <c r="D601" s="7" t="s">
        <v>10</v>
      </c>
      <c r="E601" s="111">
        <f t="shared" ref="E601:AI601" si="205">SUM(E602:E602)</f>
        <v>0</v>
      </c>
      <c r="F601" s="111">
        <f t="shared" si="205"/>
        <v>0</v>
      </c>
      <c r="G601" s="111">
        <f t="shared" si="205"/>
        <v>0</v>
      </c>
      <c r="H601" s="111">
        <f t="shared" si="205"/>
        <v>0</v>
      </c>
      <c r="I601" s="111">
        <f t="shared" si="205"/>
        <v>13.356</v>
      </c>
      <c r="J601" s="111">
        <f t="shared" si="205"/>
        <v>13.356</v>
      </c>
      <c r="K601" s="111">
        <f t="shared" si="205"/>
        <v>13.356</v>
      </c>
      <c r="L601" s="111">
        <f t="shared" si="205"/>
        <v>13.356</v>
      </c>
      <c r="M601" s="111">
        <f t="shared" si="205"/>
        <v>13.356</v>
      </c>
      <c r="N601" s="111">
        <f t="shared" si="205"/>
        <v>13.356</v>
      </c>
      <c r="O601" s="111">
        <f t="shared" si="205"/>
        <v>13.356</v>
      </c>
      <c r="P601" s="111">
        <f t="shared" si="205"/>
        <v>13.356</v>
      </c>
      <c r="Q601" s="111">
        <f t="shared" si="205"/>
        <v>13.356</v>
      </c>
      <c r="R601" s="111">
        <f t="shared" si="205"/>
        <v>13.356</v>
      </c>
      <c r="S601" s="111">
        <f t="shared" si="205"/>
        <v>13.356</v>
      </c>
      <c r="T601" s="111">
        <f t="shared" si="205"/>
        <v>13.356</v>
      </c>
      <c r="U601" s="111">
        <f t="shared" si="205"/>
        <v>13.356</v>
      </c>
      <c r="V601" s="111">
        <f t="shared" si="205"/>
        <v>13.356</v>
      </c>
      <c r="W601" s="111">
        <f t="shared" si="205"/>
        <v>13.356</v>
      </c>
      <c r="X601" s="111">
        <f t="shared" si="205"/>
        <v>13.356</v>
      </c>
      <c r="Y601" s="111">
        <f t="shared" si="205"/>
        <v>13.356</v>
      </c>
      <c r="Z601" s="111">
        <f t="shared" si="205"/>
        <v>13.356</v>
      </c>
      <c r="AA601" s="111">
        <f t="shared" si="205"/>
        <v>13.356</v>
      </c>
      <c r="AB601" s="111">
        <f t="shared" si="205"/>
        <v>13.356</v>
      </c>
      <c r="AC601" s="111">
        <f t="shared" si="205"/>
        <v>13.356</v>
      </c>
      <c r="AD601" s="111">
        <f t="shared" si="205"/>
        <v>13.356</v>
      </c>
      <c r="AE601" s="111">
        <f t="shared" si="205"/>
        <v>13.356</v>
      </c>
      <c r="AF601" s="111">
        <f t="shared" si="205"/>
        <v>13.356</v>
      </c>
      <c r="AG601" s="111">
        <f t="shared" si="205"/>
        <v>13.356</v>
      </c>
      <c r="AH601" s="111">
        <f t="shared" si="205"/>
        <v>13.356</v>
      </c>
      <c r="AI601" s="111">
        <f t="shared" si="205"/>
        <v>347.25599999999991</v>
      </c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</row>
    <row r="602" spans="1:52" ht="14.4" outlineLevel="3">
      <c r="A602" s="173"/>
      <c r="B602" s="174" t="s">
        <v>9</v>
      </c>
      <c r="C602" s="175" t="s">
        <v>1079</v>
      </c>
      <c r="D602" s="175" t="s">
        <v>10</v>
      </c>
      <c r="E602" s="176">
        <f>E564+E567+E570+SUM($E593:E593)+SUM($E595:E595)+SUM($E597:E597)*0.085+SUM($E599:E599)</f>
        <v>0</v>
      </c>
      <c r="F602" s="176">
        <f>F564+F567+F570+SUM($E593:F593)+SUM($E595:F595)+SUM($E597:F597)*0.085+SUM($E599:F599)</f>
        <v>0</v>
      </c>
      <c r="G602" s="176">
        <f>G564+G567+G570+SUM($E593:G593)+SUM($E595:G595)+SUM($E597:G597)*0.085+SUM($E599:G599)</f>
        <v>0</v>
      </c>
      <c r="H602" s="176">
        <f>H564+H567+H570+SUM($E593:H593)+SUM($E595:H595)+SUM($E597:H597)*0.085+SUM($E599:H599)</f>
        <v>0</v>
      </c>
      <c r="I602" s="176">
        <f>I564+I567+I570+SUM($E593:I593)+SUM($E595:I595)+SUM($E597:I597)*0.085+SUM($E599:I599)</f>
        <v>13.356</v>
      </c>
      <c r="J602" s="176">
        <f>J564+J567+J570+SUM($E593:J593)+SUM($E595:J595)+SUM($E597:J597)*0.085+SUM($E599:J599)</f>
        <v>13.356</v>
      </c>
      <c r="K602" s="176">
        <f>K564+K567+K570+SUM($E593:K593)+SUM($E595:K595)+SUM($E597:K597)*0.085+SUM($E599:K599)</f>
        <v>13.356</v>
      </c>
      <c r="L602" s="176">
        <f>L564+L567+L570+SUM($E593:L593)+SUM($E595:L595)+SUM($E597:L597)*0.085+SUM($E599:L599)</f>
        <v>13.356</v>
      </c>
      <c r="M602" s="176">
        <f>M564+M567+M570+SUM($E593:M593)+SUM($E595:M595)+SUM($E597:M597)*0.085+SUM($E599:M599)</f>
        <v>13.356</v>
      </c>
      <c r="N602" s="176">
        <f>N564+N567+N570+SUM($E593:N593)+SUM($E595:N595)+SUM($E597:N597)*0.085+SUM($E599:N599)</f>
        <v>13.356</v>
      </c>
      <c r="O602" s="176">
        <f>O564+O567+O570+SUM($E593:O593)+SUM($E595:O595)+SUM($E597:O597)*0.085+SUM($E599:O599)</f>
        <v>13.356</v>
      </c>
      <c r="P602" s="176">
        <f>P564+P567+P570+SUM($E593:P593)+SUM($E595:P595)+SUM($E597:P597)*0.085+SUM($E599:P599)</f>
        <v>13.356</v>
      </c>
      <c r="Q602" s="176">
        <f>Q564+Q567+Q570+SUM($E593:Q593)+SUM($E595:Q595)+SUM($E597:Q597)*0.085+SUM($E599:Q599)</f>
        <v>13.356</v>
      </c>
      <c r="R602" s="176">
        <f>R564+R567+R570+SUM($E593:R593)+SUM($E595:R595)+SUM($E597:R597)*0.085+SUM($E599:R599)</f>
        <v>13.356</v>
      </c>
      <c r="S602" s="176">
        <f>S564+S567+S570+SUM($E593:S593)+SUM($E595:S595)+SUM($E597:S597)*0.085+SUM($E599:S599)</f>
        <v>13.356</v>
      </c>
      <c r="T602" s="176">
        <f>T564+T567+T570+SUM($E593:T593)+SUM($E595:T595)+SUM($E597:T597)*0.085+SUM($E599:T599)</f>
        <v>13.356</v>
      </c>
      <c r="U602" s="176">
        <f>U564+U567+U570+SUM($E593:U593)+SUM($E595:U595)+SUM($E597:U597)*0.085+SUM($E599:U599)</f>
        <v>13.356</v>
      </c>
      <c r="V602" s="176">
        <f>V564+V567+V570+SUM($E593:V593)+SUM($E595:V595)+SUM($E597:V597)*0.085+SUM($E599:V599)</f>
        <v>13.356</v>
      </c>
      <c r="W602" s="176">
        <f>W564+W567+W570+SUM($E593:W593)+SUM($E595:W595)+SUM($E597:W597)*0.085+SUM($E599:W599)</f>
        <v>13.356</v>
      </c>
      <c r="X602" s="176">
        <f>X564+X567+X570+SUM($E593:X593)+SUM($E595:X595)+SUM($E597:X597)*0.085+SUM($E599:X599)</f>
        <v>13.356</v>
      </c>
      <c r="Y602" s="176">
        <f>Y564+Y567+Y570+SUM($E593:Y593)+SUM($E595:Y595)+SUM($E597:Y597)*0.085+SUM($E599:Y599)</f>
        <v>13.356</v>
      </c>
      <c r="Z602" s="176">
        <f>Z564+Z567+Z570+SUM($E593:Z593)+SUM($E595:Z595)+SUM($E597:Z597)*0.085+SUM($E599:Z599)</f>
        <v>13.356</v>
      </c>
      <c r="AA602" s="176">
        <f>AA564+AA567+AA570+SUM($E593:AA593)+SUM($E595:AA595)+SUM($E597:AA597)*0.085+SUM($E599:AA599)</f>
        <v>13.356</v>
      </c>
      <c r="AB602" s="176">
        <f>AB564+AB567+AB570+SUM($E593:AB593)+SUM($E595:AB595)+SUM($E597:AB597)*0.085+SUM($E599:AB599)</f>
        <v>13.356</v>
      </c>
      <c r="AC602" s="176">
        <f>AC564+AC567+AC570+SUM($E593:AC593)+SUM($E595:AC595)+SUM($E597:AC597)*0.085+SUM($E599:AC599)</f>
        <v>13.356</v>
      </c>
      <c r="AD602" s="176">
        <f>AD564+AD567+AD570+SUM($E593:AD593)+SUM($E595:AD595)+SUM($E597:AD597)*0.085+SUM($E599:AD599)</f>
        <v>13.356</v>
      </c>
      <c r="AE602" s="176">
        <f>AE564+AE567+AE570+SUM($E593:AE593)+SUM($E595:AE595)+SUM($E597:AE597)*0.085+SUM($E599:AE599)</f>
        <v>13.356</v>
      </c>
      <c r="AF602" s="176">
        <f>AF564+AF567+AF570+SUM($E593:AF593)+SUM($E595:AF595)+SUM($E597:AF597)*0.085+SUM($E599:AF599)</f>
        <v>13.356</v>
      </c>
      <c r="AG602" s="176">
        <f>AG564+AG567+AG570+SUM($E593:AG593)+SUM($E595:AG595)+SUM($E597:AG597)*0.085+SUM($E599:AG599)</f>
        <v>13.356</v>
      </c>
      <c r="AH602" s="176">
        <f>AH564+AH567+AH570+SUM($E593:AH593)+SUM($E595:AH595)+SUM($E597:AH597)*0.085+SUM($E599:AH599)</f>
        <v>13.356</v>
      </c>
      <c r="AI602" s="176">
        <f t="shared" ref="AI602" si="206">SUM(E602:AH602)</f>
        <v>347.25599999999991</v>
      </c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</row>
    <row r="603" spans="1:52" ht="14.4" outlineLevel="1">
      <c r="B603" s="398" t="s">
        <v>808</v>
      </c>
      <c r="C603" s="399"/>
      <c r="D603" s="51"/>
      <c r="E603" s="109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  <c r="Z603" s="109"/>
      <c r="AA603" s="109"/>
      <c r="AB603" s="109"/>
      <c r="AC603" s="109"/>
      <c r="AD603" s="109"/>
      <c r="AE603" s="109"/>
      <c r="AF603" s="109"/>
      <c r="AG603" s="109"/>
      <c r="AH603" s="109"/>
      <c r="AI603" s="110" t="s">
        <v>6</v>
      </c>
    </row>
    <row r="604" spans="1:52" ht="14.4" outlineLevel="2">
      <c r="B604" s="6">
        <v>2</v>
      </c>
      <c r="C604" s="7" t="s">
        <v>809</v>
      </c>
      <c r="D604" s="7" t="s">
        <v>10</v>
      </c>
      <c r="E604" s="111">
        <f t="shared" ref="E604:AI604" si="207">SUM(E605:E605)</f>
        <v>0</v>
      </c>
      <c r="F604" s="111">
        <f t="shared" si="207"/>
        <v>0</v>
      </c>
      <c r="G604" s="111">
        <f t="shared" si="207"/>
        <v>0</v>
      </c>
      <c r="H604" s="111">
        <f t="shared" si="207"/>
        <v>0</v>
      </c>
      <c r="I604" s="111">
        <f t="shared" si="207"/>
        <v>1.26</v>
      </c>
      <c r="J604" s="111">
        <f t="shared" si="207"/>
        <v>1.26</v>
      </c>
      <c r="K604" s="111">
        <f t="shared" si="207"/>
        <v>1.26</v>
      </c>
      <c r="L604" s="111">
        <f t="shared" si="207"/>
        <v>1.26</v>
      </c>
      <c r="M604" s="111">
        <f t="shared" si="207"/>
        <v>1.26</v>
      </c>
      <c r="N604" s="111">
        <f t="shared" si="207"/>
        <v>1.26</v>
      </c>
      <c r="O604" s="111">
        <f t="shared" si="207"/>
        <v>1.26</v>
      </c>
      <c r="P604" s="111">
        <f t="shared" si="207"/>
        <v>1.26</v>
      </c>
      <c r="Q604" s="111">
        <f t="shared" si="207"/>
        <v>1.26</v>
      </c>
      <c r="R604" s="111">
        <f t="shared" si="207"/>
        <v>1.26</v>
      </c>
      <c r="S604" s="111">
        <f t="shared" si="207"/>
        <v>1.26</v>
      </c>
      <c r="T604" s="111">
        <f t="shared" si="207"/>
        <v>1.26</v>
      </c>
      <c r="U604" s="111">
        <f t="shared" si="207"/>
        <v>1.26</v>
      </c>
      <c r="V604" s="111">
        <f t="shared" si="207"/>
        <v>1.26</v>
      </c>
      <c r="W604" s="111">
        <f t="shared" si="207"/>
        <v>1.26</v>
      </c>
      <c r="X604" s="111">
        <f t="shared" si="207"/>
        <v>1.26</v>
      </c>
      <c r="Y604" s="111">
        <f t="shared" si="207"/>
        <v>1.26</v>
      </c>
      <c r="Z604" s="111">
        <f t="shared" si="207"/>
        <v>1.26</v>
      </c>
      <c r="AA604" s="111">
        <f t="shared" si="207"/>
        <v>1.26</v>
      </c>
      <c r="AB604" s="111">
        <f t="shared" si="207"/>
        <v>1.26</v>
      </c>
      <c r="AC604" s="111">
        <f t="shared" si="207"/>
        <v>1.26</v>
      </c>
      <c r="AD604" s="111">
        <f t="shared" si="207"/>
        <v>1.26</v>
      </c>
      <c r="AE604" s="111">
        <f t="shared" si="207"/>
        <v>1.26</v>
      </c>
      <c r="AF604" s="111">
        <f t="shared" si="207"/>
        <v>1.26</v>
      </c>
      <c r="AG604" s="111">
        <f t="shared" si="207"/>
        <v>1.26</v>
      </c>
      <c r="AH604" s="111">
        <f t="shared" si="207"/>
        <v>1.26</v>
      </c>
      <c r="AI604" s="111">
        <f t="shared" si="207"/>
        <v>32.760000000000019</v>
      </c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</row>
    <row r="605" spans="1:52" ht="14.4" outlineLevel="3">
      <c r="A605" s="173"/>
      <c r="B605" s="174" t="s">
        <v>24</v>
      </c>
      <c r="C605" s="175" t="s">
        <v>1079</v>
      </c>
      <c r="D605" s="175" t="s">
        <v>10</v>
      </c>
      <c r="E605" s="176">
        <f>SUM($E589:E589)+E573</f>
        <v>0</v>
      </c>
      <c r="F605" s="176">
        <f>SUM($E589:F589)+F573</f>
        <v>0</v>
      </c>
      <c r="G605" s="176">
        <f>SUM($E589:G589)+G573</f>
        <v>0</v>
      </c>
      <c r="H605" s="176">
        <f>SUM($E589:H589)+H573</f>
        <v>0</v>
      </c>
      <c r="I605" s="176">
        <f>SUM($E589:I589)+I573</f>
        <v>1.26</v>
      </c>
      <c r="J605" s="176">
        <f>SUM($E589:J589)+J573</f>
        <v>1.26</v>
      </c>
      <c r="K605" s="176">
        <f>SUM($E589:K589)+K573</f>
        <v>1.26</v>
      </c>
      <c r="L605" s="176">
        <f>SUM($E589:L589)+L573</f>
        <v>1.26</v>
      </c>
      <c r="M605" s="176">
        <f>SUM($E589:M589)+M573</f>
        <v>1.26</v>
      </c>
      <c r="N605" s="176">
        <f>SUM($E589:N589)+N573</f>
        <v>1.26</v>
      </c>
      <c r="O605" s="176">
        <f>SUM($E589:O589)+O573</f>
        <v>1.26</v>
      </c>
      <c r="P605" s="176">
        <f>SUM($E589:P589)+P573</f>
        <v>1.26</v>
      </c>
      <c r="Q605" s="176">
        <f>SUM($E589:Q589)+Q573</f>
        <v>1.26</v>
      </c>
      <c r="R605" s="176">
        <f>SUM($E589:R589)+R573</f>
        <v>1.26</v>
      </c>
      <c r="S605" s="176">
        <f>SUM($E589:S589)+S573</f>
        <v>1.26</v>
      </c>
      <c r="T605" s="176">
        <f>SUM($E589:T589)+T573</f>
        <v>1.26</v>
      </c>
      <c r="U605" s="176">
        <f>SUM($E589:U589)+U573</f>
        <v>1.26</v>
      </c>
      <c r="V605" s="176">
        <f>SUM($E589:V589)+V573</f>
        <v>1.26</v>
      </c>
      <c r="W605" s="176">
        <f>SUM($E589:W589)+W573</f>
        <v>1.26</v>
      </c>
      <c r="X605" s="176">
        <f>SUM($E589:X589)+X573</f>
        <v>1.26</v>
      </c>
      <c r="Y605" s="176">
        <f>SUM($E589:Y589)+Y573</f>
        <v>1.26</v>
      </c>
      <c r="Z605" s="176">
        <f>SUM($E589:Z589)+Z573</f>
        <v>1.26</v>
      </c>
      <c r="AA605" s="176">
        <f>SUM($E589:AA589)+AA573</f>
        <v>1.26</v>
      </c>
      <c r="AB605" s="176">
        <f>SUM($E589:AB589)+AB573</f>
        <v>1.26</v>
      </c>
      <c r="AC605" s="176">
        <f>SUM($E589:AC589)+AC573</f>
        <v>1.26</v>
      </c>
      <c r="AD605" s="176">
        <f>SUM($E589:AD589)+AD573</f>
        <v>1.26</v>
      </c>
      <c r="AE605" s="176">
        <f>SUM($E589:AE589)+AE573</f>
        <v>1.26</v>
      </c>
      <c r="AF605" s="176">
        <f>SUM($E589:AF589)+AF573</f>
        <v>1.26</v>
      </c>
      <c r="AG605" s="176">
        <f>SUM($E589:AG589)+AG573</f>
        <v>1.26</v>
      </c>
      <c r="AH605" s="176">
        <f>SUM($E589:AH589)+AH573</f>
        <v>1.26</v>
      </c>
      <c r="AI605" s="176">
        <f t="shared" ref="AI605" si="208">SUM(E605:AH605)</f>
        <v>32.760000000000019</v>
      </c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</row>
    <row r="606" spans="1:52" ht="14.4" outlineLevel="1">
      <c r="B606" s="398" t="s">
        <v>22</v>
      </c>
      <c r="C606" s="399"/>
      <c r="D606" s="51"/>
      <c r="E606" s="113"/>
      <c r="F606" s="113"/>
      <c r="G606" s="113"/>
      <c r="H606" s="113"/>
      <c r="I606" s="113"/>
      <c r="J606" s="113"/>
      <c r="K606" s="113"/>
      <c r="L606" s="113"/>
      <c r="M606" s="113"/>
      <c r="N606" s="113"/>
      <c r="O606" s="113"/>
      <c r="P606" s="113"/>
      <c r="Q606" s="113"/>
      <c r="R606" s="113"/>
      <c r="S606" s="113"/>
      <c r="T606" s="113"/>
      <c r="U606" s="113"/>
      <c r="V606" s="113"/>
      <c r="W606" s="113"/>
      <c r="X606" s="113"/>
      <c r="Y606" s="113"/>
      <c r="Z606" s="113"/>
      <c r="AA606" s="113"/>
      <c r="AB606" s="113"/>
      <c r="AC606" s="113"/>
      <c r="AD606" s="113"/>
      <c r="AE606" s="113"/>
      <c r="AF606" s="113"/>
      <c r="AG606" s="113"/>
      <c r="AH606" s="113"/>
      <c r="AI606" s="110" t="s">
        <v>6</v>
      </c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</row>
    <row r="607" spans="1:52" ht="14.4" outlineLevel="2">
      <c r="B607" s="6">
        <v>3</v>
      </c>
      <c r="C607" s="7" t="s">
        <v>94</v>
      </c>
      <c r="D607" s="7" t="s">
        <v>10</v>
      </c>
      <c r="E607" s="111">
        <f t="shared" ref="E607:AI607" si="209">SUM(E608:E608)</f>
        <v>0</v>
      </c>
      <c r="F607" s="111">
        <f t="shared" si="209"/>
        <v>0</v>
      </c>
      <c r="G607" s="111">
        <f t="shared" si="209"/>
        <v>0</v>
      </c>
      <c r="H607" s="111">
        <f t="shared" si="209"/>
        <v>0</v>
      </c>
      <c r="I607" s="111">
        <f t="shared" si="209"/>
        <v>12.096</v>
      </c>
      <c r="J607" s="111">
        <f t="shared" si="209"/>
        <v>12.096</v>
      </c>
      <c r="K607" s="111">
        <f t="shared" si="209"/>
        <v>12.096</v>
      </c>
      <c r="L607" s="111">
        <f t="shared" si="209"/>
        <v>12.096</v>
      </c>
      <c r="M607" s="111">
        <f t="shared" si="209"/>
        <v>12.096</v>
      </c>
      <c r="N607" s="111">
        <f t="shared" si="209"/>
        <v>12.096</v>
      </c>
      <c r="O607" s="111">
        <f t="shared" si="209"/>
        <v>12.096</v>
      </c>
      <c r="P607" s="111">
        <f t="shared" si="209"/>
        <v>12.096</v>
      </c>
      <c r="Q607" s="111">
        <f t="shared" si="209"/>
        <v>12.096</v>
      </c>
      <c r="R607" s="111">
        <f t="shared" si="209"/>
        <v>12.096</v>
      </c>
      <c r="S607" s="111">
        <f t="shared" si="209"/>
        <v>12.096</v>
      </c>
      <c r="T607" s="111">
        <f t="shared" si="209"/>
        <v>12.096</v>
      </c>
      <c r="U607" s="111">
        <f t="shared" si="209"/>
        <v>12.096</v>
      </c>
      <c r="V607" s="111">
        <f t="shared" si="209"/>
        <v>12.096</v>
      </c>
      <c r="W607" s="111">
        <f t="shared" si="209"/>
        <v>12.096</v>
      </c>
      <c r="X607" s="111">
        <f t="shared" si="209"/>
        <v>12.096</v>
      </c>
      <c r="Y607" s="111">
        <f t="shared" si="209"/>
        <v>12.096</v>
      </c>
      <c r="Z607" s="111">
        <f t="shared" si="209"/>
        <v>12.096</v>
      </c>
      <c r="AA607" s="111">
        <f t="shared" si="209"/>
        <v>12.096</v>
      </c>
      <c r="AB607" s="111">
        <f t="shared" si="209"/>
        <v>12.096</v>
      </c>
      <c r="AC607" s="111">
        <f t="shared" si="209"/>
        <v>12.096</v>
      </c>
      <c r="AD607" s="111">
        <f t="shared" si="209"/>
        <v>12.096</v>
      </c>
      <c r="AE607" s="111">
        <f t="shared" si="209"/>
        <v>12.096</v>
      </c>
      <c r="AF607" s="111">
        <f t="shared" si="209"/>
        <v>12.096</v>
      </c>
      <c r="AG607" s="111">
        <f t="shared" si="209"/>
        <v>12.096</v>
      </c>
      <c r="AH607" s="111">
        <f t="shared" si="209"/>
        <v>12.096</v>
      </c>
      <c r="AI607" s="111">
        <f t="shared" si="209"/>
        <v>314.49600000000004</v>
      </c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</row>
    <row r="608" spans="1:52" ht="14.4" outlineLevel="3">
      <c r="A608" s="173"/>
      <c r="B608" s="174" t="s">
        <v>44</v>
      </c>
      <c r="C608" s="175" t="s">
        <v>1079</v>
      </c>
      <c r="D608" s="175" t="s">
        <v>10</v>
      </c>
      <c r="E608" s="176">
        <f>E576+SUM($E591:E591)</f>
        <v>0</v>
      </c>
      <c r="F608" s="176">
        <f>F576+SUM($E591:F591)</f>
        <v>0</v>
      </c>
      <c r="G608" s="176">
        <f>G576+SUM($E591:G591)</f>
        <v>0</v>
      </c>
      <c r="H608" s="176">
        <f>H576+SUM($E591:H591)</f>
        <v>0</v>
      </c>
      <c r="I608" s="176">
        <f>I576+SUM($E591:I591)</f>
        <v>12.096</v>
      </c>
      <c r="J608" s="176">
        <f>J576+SUM($E591:J591)</f>
        <v>12.096</v>
      </c>
      <c r="K608" s="176">
        <f>K576+SUM($E591:K591)</f>
        <v>12.096</v>
      </c>
      <c r="L608" s="176">
        <f>L576+SUM($E591:L591)</f>
        <v>12.096</v>
      </c>
      <c r="M608" s="176">
        <f>M576+SUM($E591:M591)</f>
        <v>12.096</v>
      </c>
      <c r="N608" s="176">
        <f>N576+SUM($E591:N591)</f>
        <v>12.096</v>
      </c>
      <c r="O608" s="176">
        <f>O576+SUM($E591:O591)</f>
        <v>12.096</v>
      </c>
      <c r="P608" s="176">
        <f>P576+SUM($E591:P591)</f>
        <v>12.096</v>
      </c>
      <c r="Q608" s="176">
        <f>Q576+SUM($E591:Q591)</f>
        <v>12.096</v>
      </c>
      <c r="R608" s="176">
        <f>R576+SUM($E591:R591)</f>
        <v>12.096</v>
      </c>
      <c r="S608" s="176">
        <f>S576+SUM($E591:S591)</f>
        <v>12.096</v>
      </c>
      <c r="T608" s="176">
        <f>T576+SUM($E591:T591)</f>
        <v>12.096</v>
      </c>
      <c r="U608" s="176">
        <f>U576+SUM($E591:U591)</f>
        <v>12.096</v>
      </c>
      <c r="V608" s="176">
        <f>V576+SUM($E591:V591)</f>
        <v>12.096</v>
      </c>
      <c r="W608" s="176">
        <f>W576+SUM($E591:W591)</f>
        <v>12.096</v>
      </c>
      <c r="X608" s="176">
        <f>X576+SUM($E591:X591)</f>
        <v>12.096</v>
      </c>
      <c r="Y608" s="176">
        <f>Y576+SUM($E591:Y591)</f>
        <v>12.096</v>
      </c>
      <c r="Z608" s="176">
        <f>Z576+SUM($E591:Z591)</f>
        <v>12.096</v>
      </c>
      <c r="AA608" s="176">
        <f>AA576+SUM($E591:AA591)</f>
        <v>12.096</v>
      </c>
      <c r="AB608" s="176">
        <f>AB576+SUM($E591:AB591)</f>
        <v>12.096</v>
      </c>
      <c r="AC608" s="176">
        <f>AC576+SUM($E591:AC591)</f>
        <v>12.096</v>
      </c>
      <c r="AD608" s="176">
        <f>AD576+SUM($E591:AD591)</f>
        <v>12.096</v>
      </c>
      <c r="AE608" s="176">
        <f>AE576+SUM($E591:AE591)</f>
        <v>12.096</v>
      </c>
      <c r="AF608" s="176">
        <f>AF576+SUM($E591:AF591)</f>
        <v>12.096</v>
      </c>
      <c r="AG608" s="176">
        <f>AG576+SUM($E591:AG591)</f>
        <v>12.096</v>
      </c>
      <c r="AH608" s="176">
        <f>AH576+SUM($E591:AH591)</f>
        <v>12.096</v>
      </c>
      <c r="AI608" s="176">
        <f t="shared" ref="AI608" si="210">SUM(E608:AH608)</f>
        <v>314.49600000000004</v>
      </c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</row>
    <row r="609" spans="1:52" ht="14.4" outlineLevel="1">
      <c r="B609" s="398" t="s">
        <v>810</v>
      </c>
      <c r="C609" s="399"/>
      <c r="D609" s="51"/>
      <c r="E609" s="113"/>
      <c r="F609" s="113"/>
      <c r="G609" s="113"/>
      <c r="H609" s="113"/>
      <c r="I609" s="113"/>
      <c r="J609" s="113"/>
      <c r="K609" s="113"/>
      <c r="L609" s="113"/>
      <c r="M609" s="113"/>
      <c r="N609" s="113"/>
      <c r="O609" s="113"/>
      <c r="P609" s="113"/>
      <c r="Q609" s="113"/>
      <c r="R609" s="113"/>
      <c r="S609" s="113"/>
      <c r="T609" s="113"/>
      <c r="U609" s="113"/>
      <c r="V609" s="113"/>
      <c r="W609" s="113"/>
      <c r="X609" s="113"/>
      <c r="Y609" s="113"/>
      <c r="Z609" s="113"/>
      <c r="AA609" s="113"/>
      <c r="AB609" s="113"/>
      <c r="AC609" s="113"/>
      <c r="AD609" s="113"/>
      <c r="AE609" s="113"/>
      <c r="AF609" s="113"/>
      <c r="AG609" s="113"/>
      <c r="AH609" s="113"/>
      <c r="AI609" s="110" t="s">
        <v>6</v>
      </c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</row>
    <row r="610" spans="1:52" ht="14.4" outlineLevel="2">
      <c r="B610" s="6">
        <v>4</v>
      </c>
      <c r="C610" s="7" t="s">
        <v>811</v>
      </c>
      <c r="D610" s="7" t="s">
        <v>10</v>
      </c>
      <c r="E610" s="111">
        <f t="shared" ref="E610:AI610" si="211">SUM(E611:E611)</f>
        <v>0</v>
      </c>
      <c r="F610" s="111">
        <f t="shared" si="211"/>
        <v>0</v>
      </c>
      <c r="G610" s="111">
        <f t="shared" si="211"/>
        <v>0</v>
      </c>
      <c r="H610" s="111">
        <f t="shared" si="211"/>
        <v>0</v>
      </c>
      <c r="I610" s="111">
        <f t="shared" si="211"/>
        <v>1.26</v>
      </c>
      <c r="J610" s="111">
        <f t="shared" si="211"/>
        <v>1.26</v>
      </c>
      <c r="K610" s="111">
        <f t="shared" si="211"/>
        <v>1.26</v>
      </c>
      <c r="L610" s="111">
        <f t="shared" si="211"/>
        <v>1.26</v>
      </c>
      <c r="M610" s="111">
        <f t="shared" si="211"/>
        <v>1.26</v>
      </c>
      <c r="N610" s="111">
        <f t="shared" si="211"/>
        <v>1.26</v>
      </c>
      <c r="O610" s="111">
        <f t="shared" si="211"/>
        <v>1.26</v>
      </c>
      <c r="P610" s="111">
        <f t="shared" si="211"/>
        <v>1.26</v>
      </c>
      <c r="Q610" s="111">
        <f t="shared" si="211"/>
        <v>1.26</v>
      </c>
      <c r="R610" s="111">
        <f t="shared" si="211"/>
        <v>1.26</v>
      </c>
      <c r="S610" s="111">
        <f t="shared" si="211"/>
        <v>1.26</v>
      </c>
      <c r="T610" s="111">
        <f t="shared" si="211"/>
        <v>1.26</v>
      </c>
      <c r="U610" s="111">
        <f t="shared" si="211"/>
        <v>1.26</v>
      </c>
      <c r="V610" s="111">
        <f t="shared" si="211"/>
        <v>1.26</v>
      </c>
      <c r="W610" s="111">
        <f t="shared" si="211"/>
        <v>1.26</v>
      </c>
      <c r="X610" s="111">
        <f t="shared" si="211"/>
        <v>1.26</v>
      </c>
      <c r="Y610" s="111">
        <f t="shared" si="211"/>
        <v>1.26</v>
      </c>
      <c r="Z610" s="111">
        <f t="shared" si="211"/>
        <v>1.26</v>
      </c>
      <c r="AA610" s="111">
        <f t="shared" si="211"/>
        <v>1.26</v>
      </c>
      <c r="AB610" s="111">
        <f t="shared" si="211"/>
        <v>1.26</v>
      </c>
      <c r="AC610" s="111">
        <f t="shared" si="211"/>
        <v>1.26</v>
      </c>
      <c r="AD610" s="111">
        <f t="shared" si="211"/>
        <v>1.26</v>
      </c>
      <c r="AE610" s="111">
        <f t="shared" si="211"/>
        <v>1.26</v>
      </c>
      <c r="AF610" s="111">
        <f t="shared" si="211"/>
        <v>1.26</v>
      </c>
      <c r="AG610" s="111">
        <f t="shared" si="211"/>
        <v>1.26</v>
      </c>
      <c r="AH610" s="111">
        <f t="shared" si="211"/>
        <v>1.26</v>
      </c>
      <c r="AI610" s="111">
        <f t="shared" si="211"/>
        <v>32.760000000000019</v>
      </c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</row>
    <row r="611" spans="1:52" ht="14.4" outlineLevel="3">
      <c r="A611" s="173"/>
      <c r="B611" s="174" t="s">
        <v>56</v>
      </c>
      <c r="C611" s="175" t="s">
        <v>1079</v>
      </c>
      <c r="D611" s="175" t="s">
        <v>10</v>
      </c>
      <c r="E611" s="176">
        <v>0</v>
      </c>
      <c r="F611" s="176">
        <f>F589</f>
        <v>0</v>
      </c>
      <c r="G611" s="176">
        <f t="shared" ref="G611:I611" si="212">G589</f>
        <v>0</v>
      </c>
      <c r="H611" s="176">
        <f t="shared" si="212"/>
        <v>0</v>
      </c>
      <c r="I611" s="176">
        <f t="shared" si="212"/>
        <v>1.26</v>
      </c>
      <c r="J611" s="176">
        <f>I611</f>
        <v>1.26</v>
      </c>
      <c r="K611" s="176">
        <f t="shared" ref="K611:T611" si="213">J611</f>
        <v>1.26</v>
      </c>
      <c r="L611" s="176">
        <f t="shared" si="213"/>
        <v>1.26</v>
      </c>
      <c r="M611" s="176">
        <f t="shared" si="213"/>
        <v>1.26</v>
      </c>
      <c r="N611" s="176">
        <f t="shared" si="213"/>
        <v>1.26</v>
      </c>
      <c r="O611" s="176">
        <f t="shared" si="213"/>
        <v>1.26</v>
      </c>
      <c r="P611" s="176">
        <f t="shared" si="213"/>
        <v>1.26</v>
      </c>
      <c r="Q611" s="176">
        <f t="shared" si="213"/>
        <v>1.26</v>
      </c>
      <c r="R611" s="176">
        <f t="shared" si="213"/>
        <v>1.26</v>
      </c>
      <c r="S611" s="176">
        <f t="shared" si="213"/>
        <v>1.26</v>
      </c>
      <c r="T611" s="176">
        <f t="shared" si="213"/>
        <v>1.26</v>
      </c>
      <c r="U611" s="176">
        <f>T611</f>
        <v>1.26</v>
      </c>
      <c r="V611" s="176">
        <f t="shared" ref="V611:AH611" si="214">U611</f>
        <v>1.26</v>
      </c>
      <c r="W611" s="176">
        <f t="shared" si="214"/>
        <v>1.26</v>
      </c>
      <c r="X611" s="176">
        <f t="shared" si="214"/>
        <v>1.26</v>
      </c>
      <c r="Y611" s="176">
        <f t="shared" si="214"/>
        <v>1.26</v>
      </c>
      <c r="Z611" s="176">
        <f t="shared" si="214"/>
        <v>1.26</v>
      </c>
      <c r="AA611" s="176">
        <f t="shared" si="214"/>
        <v>1.26</v>
      </c>
      <c r="AB611" s="176">
        <f t="shared" si="214"/>
        <v>1.26</v>
      </c>
      <c r="AC611" s="176">
        <f t="shared" si="214"/>
        <v>1.26</v>
      </c>
      <c r="AD611" s="176">
        <f t="shared" si="214"/>
        <v>1.26</v>
      </c>
      <c r="AE611" s="176">
        <f t="shared" si="214"/>
        <v>1.26</v>
      </c>
      <c r="AF611" s="176">
        <f t="shared" si="214"/>
        <v>1.26</v>
      </c>
      <c r="AG611" s="176">
        <f t="shared" si="214"/>
        <v>1.26</v>
      </c>
      <c r="AH611" s="176">
        <f t="shared" si="214"/>
        <v>1.26</v>
      </c>
      <c r="AI611" s="176">
        <f t="shared" ref="AI611" si="215">SUM(E611:AH611)</f>
        <v>32.760000000000019</v>
      </c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</row>
    <row r="612" spans="1:52" ht="14.4" outlineLevel="1">
      <c r="B612" s="398" t="s">
        <v>95</v>
      </c>
      <c r="C612" s="399"/>
      <c r="D612" s="51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  <c r="Z612" s="109"/>
      <c r="AA612" s="109"/>
      <c r="AB612" s="109"/>
      <c r="AC612" s="109"/>
      <c r="AD612" s="109"/>
      <c r="AE612" s="109"/>
      <c r="AF612" s="109"/>
      <c r="AG612" s="109"/>
      <c r="AH612" s="109"/>
      <c r="AI612" s="110" t="s">
        <v>6</v>
      </c>
      <c r="AK612" s="10"/>
    </row>
    <row r="613" spans="1:52" ht="14.4" outlineLevel="2">
      <c r="B613" s="6">
        <v>1</v>
      </c>
      <c r="C613" s="7" t="s">
        <v>96</v>
      </c>
      <c r="D613" s="7" t="s">
        <v>38</v>
      </c>
      <c r="E613" s="111">
        <f t="shared" ref="E613:AI613" si="216">SUM(E614:E614)</f>
        <v>0</v>
      </c>
      <c r="F613" s="111">
        <f t="shared" si="216"/>
        <v>0</v>
      </c>
      <c r="G613" s="111">
        <f t="shared" si="216"/>
        <v>0</v>
      </c>
      <c r="H613" s="111">
        <f t="shared" si="216"/>
        <v>0</v>
      </c>
      <c r="I613" s="111">
        <f t="shared" si="216"/>
        <v>46746</v>
      </c>
      <c r="J613" s="111">
        <f t="shared" si="216"/>
        <v>46746</v>
      </c>
      <c r="K613" s="111">
        <f t="shared" si="216"/>
        <v>46746</v>
      </c>
      <c r="L613" s="111">
        <f t="shared" si="216"/>
        <v>46746</v>
      </c>
      <c r="M613" s="111">
        <f t="shared" si="216"/>
        <v>46746</v>
      </c>
      <c r="N613" s="111">
        <f t="shared" si="216"/>
        <v>46746</v>
      </c>
      <c r="O613" s="111">
        <f t="shared" si="216"/>
        <v>46746</v>
      </c>
      <c r="P613" s="111">
        <f t="shared" si="216"/>
        <v>46746</v>
      </c>
      <c r="Q613" s="111">
        <f t="shared" si="216"/>
        <v>46746</v>
      </c>
      <c r="R613" s="111">
        <f t="shared" si="216"/>
        <v>46746</v>
      </c>
      <c r="S613" s="111">
        <f t="shared" si="216"/>
        <v>46746</v>
      </c>
      <c r="T613" s="111">
        <f t="shared" si="216"/>
        <v>46746</v>
      </c>
      <c r="U613" s="111">
        <f t="shared" si="216"/>
        <v>46746</v>
      </c>
      <c r="V613" s="111">
        <f t="shared" si="216"/>
        <v>46746</v>
      </c>
      <c r="W613" s="111">
        <f t="shared" si="216"/>
        <v>46746</v>
      </c>
      <c r="X613" s="111">
        <f t="shared" si="216"/>
        <v>46746</v>
      </c>
      <c r="Y613" s="111">
        <f t="shared" si="216"/>
        <v>46746</v>
      </c>
      <c r="Z613" s="111">
        <f t="shared" si="216"/>
        <v>46746</v>
      </c>
      <c r="AA613" s="111">
        <f t="shared" si="216"/>
        <v>46746</v>
      </c>
      <c r="AB613" s="111">
        <f t="shared" si="216"/>
        <v>46746</v>
      </c>
      <c r="AC613" s="111">
        <f t="shared" si="216"/>
        <v>46746</v>
      </c>
      <c r="AD613" s="111">
        <f t="shared" si="216"/>
        <v>46746</v>
      </c>
      <c r="AE613" s="111">
        <f t="shared" si="216"/>
        <v>46746</v>
      </c>
      <c r="AF613" s="111">
        <f t="shared" si="216"/>
        <v>46746</v>
      </c>
      <c r="AG613" s="111">
        <f t="shared" si="216"/>
        <v>46746</v>
      </c>
      <c r="AH613" s="111">
        <f t="shared" si="216"/>
        <v>46746</v>
      </c>
      <c r="AI613" s="111">
        <f t="shared" si="216"/>
        <v>1215396</v>
      </c>
      <c r="AJ613" s="10"/>
      <c r="AK613" s="12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</row>
    <row r="614" spans="1:52" ht="14.4" outlineLevel="3">
      <c r="A614" s="173"/>
      <c r="B614" s="174" t="s">
        <v>9</v>
      </c>
      <c r="C614" s="175" t="s">
        <v>1079</v>
      </c>
      <c r="D614" s="175" t="s">
        <v>38</v>
      </c>
      <c r="E614" s="176">
        <f t="shared" ref="E614:AH614" si="217">E602*3.5*1000</f>
        <v>0</v>
      </c>
      <c r="F614" s="176">
        <f t="shared" si="217"/>
        <v>0</v>
      </c>
      <c r="G614" s="176">
        <f t="shared" si="217"/>
        <v>0</v>
      </c>
      <c r="H614" s="176">
        <f t="shared" si="217"/>
        <v>0</v>
      </c>
      <c r="I614" s="176">
        <f t="shared" si="217"/>
        <v>46746</v>
      </c>
      <c r="J614" s="176">
        <f t="shared" si="217"/>
        <v>46746</v>
      </c>
      <c r="K614" s="176">
        <f t="shared" si="217"/>
        <v>46746</v>
      </c>
      <c r="L614" s="176">
        <f t="shared" si="217"/>
        <v>46746</v>
      </c>
      <c r="M614" s="176">
        <f t="shared" si="217"/>
        <v>46746</v>
      </c>
      <c r="N614" s="176">
        <f t="shared" si="217"/>
        <v>46746</v>
      </c>
      <c r="O614" s="176">
        <f t="shared" si="217"/>
        <v>46746</v>
      </c>
      <c r="P614" s="176">
        <f t="shared" si="217"/>
        <v>46746</v>
      </c>
      <c r="Q614" s="176">
        <f t="shared" si="217"/>
        <v>46746</v>
      </c>
      <c r="R614" s="176">
        <f t="shared" si="217"/>
        <v>46746</v>
      </c>
      <c r="S614" s="176">
        <f t="shared" si="217"/>
        <v>46746</v>
      </c>
      <c r="T614" s="176">
        <f t="shared" si="217"/>
        <v>46746</v>
      </c>
      <c r="U614" s="176">
        <f t="shared" si="217"/>
        <v>46746</v>
      </c>
      <c r="V614" s="176">
        <f t="shared" si="217"/>
        <v>46746</v>
      </c>
      <c r="W614" s="176">
        <f t="shared" si="217"/>
        <v>46746</v>
      </c>
      <c r="X614" s="176">
        <f t="shared" si="217"/>
        <v>46746</v>
      </c>
      <c r="Y614" s="176">
        <f t="shared" si="217"/>
        <v>46746</v>
      </c>
      <c r="Z614" s="176">
        <f t="shared" si="217"/>
        <v>46746</v>
      </c>
      <c r="AA614" s="176">
        <f t="shared" si="217"/>
        <v>46746</v>
      </c>
      <c r="AB614" s="176">
        <f t="shared" si="217"/>
        <v>46746</v>
      </c>
      <c r="AC614" s="176">
        <f t="shared" si="217"/>
        <v>46746</v>
      </c>
      <c r="AD614" s="176">
        <f t="shared" si="217"/>
        <v>46746</v>
      </c>
      <c r="AE614" s="176">
        <f t="shared" si="217"/>
        <v>46746</v>
      </c>
      <c r="AF614" s="176">
        <f t="shared" si="217"/>
        <v>46746</v>
      </c>
      <c r="AG614" s="176">
        <f t="shared" si="217"/>
        <v>46746</v>
      </c>
      <c r="AH614" s="176">
        <f t="shared" si="217"/>
        <v>46746</v>
      </c>
      <c r="AI614" s="176">
        <f t="shared" ref="AI614" si="218">SUM(E614:AH614)</f>
        <v>1215396</v>
      </c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</row>
    <row r="615" spans="1:52" ht="14.4" outlineLevel="1">
      <c r="B615" s="398" t="s">
        <v>812</v>
      </c>
      <c r="C615" s="399"/>
      <c r="D615" s="51"/>
      <c r="E615" s="109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  <c r="Z615" s="109"/>
      <c r="AA615" s="109"/>
      <c r="AB615" s="109"/>
      <c r="AC615" s="109"/>
      <c r="AD615" s="109"/>
      <c r="AE615" s="109"/>
      <c r="AF615" s="109"/>
      <c r="AG615" s="109"/>
      <c r="AH615" s="109"/>
      <c r="AI615" s="110" t="s">
        <v>6</v>
      </c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</row>
    <row r="616" spans="1:52" ht="14.4" outlineLevel="2">
      <c r="B616" s="6">
        <v>2</v>
      </c>
      <c r="C616" s="7" t="s">
        <v>813</v>
      </c>
      <c r="D616" s="7" t="s">
        <v>38</v>
      </c>
      <c r="E616" s="111">
        <f t="shared" ref="E616:AI616" si="219">SUM(E617:E617)</f>
        <v>0</v>
      </c>
      <c r="F616" s="111">
        <f t="shared" si="219"/>
        <v>0</v>
      </c>
      <c r="G616" s="111">
        <f t="shared" si="219"/>
        <v>0</v>
      </c>
      <c r="H616" s="111">
        <f t="shared" si="219"/>
        <v>0</v>
      </c>
      <c r="I616" s="111">
        <f t="shared" si="219"/>
        <v>4032</v>
      </c>
      <c r="J616" s="111">
        <f t="shared" si="219"/>
        <v>4032</v>
      </c>
      <c r="K616" s="111">
        <f t="shared" si="219"/>
        <v>4032</v>
      </c>
      <c r="L616" s="111">
        <f t="shared" si="219"/>
        <v>4032</v>
      </c>
      <c r="M616" s="111">
        <f t="shared" si="219"/>
        <v>4032</v>
      </c>
      <c r="N616" s="111">
        <f t="shared" si="219"/>
        <v>4032</v>
      </c>
      <c r="O616" s="111">
        <f t="shared" si="219"/>
        <v>4032</v>
      </c>
      <c r="P616" s="111">
        <f t="shared" si="219"/>
        <v>4032</v>
      </c>
      <c r="Q616" s="111">
        <f t="shared" si="219"/>
        <v>4032</v>
      </c>
      <c r="R616" s="111">
        <f t="shared" si="219"/>
        <v>4032</v>
      </c>
      <c r="S616" s="111">
        <f t="shared" si="219"/>
        <v>4032</v>
      </c>
      <c r="T616" s="111">
        <f t="shared" si="219"/>
        <v>4032</v>
      </c>
      <c r="U616" s="111">
        <f t="shared" si="219"/>
        <v>4032</v>
      </c>
      <c r="V616" s="111">
        <f t="shared" si="219"/>
        <v>4032</v>
      </c>
      <c r="W616" s="111">
        <f t="shared" si="219"/>
        <v>4032</v>
      </c>
      <c r="X616" s="111">
        <f t="shared" si="219"/>
        <v>4032</v>
      </c>
      <c r="Y616" s="111">
        <f t="shared" si="219"/>
        <v>4032</v>
      </c>
      <c r="Z616" s="111">
        <f t="shared" si="219"/>
        <v>4032</v>
      </c>
      <c r="AA616" s="111">
        <f t="shared" si="219"/>
        <v>4032</v>
      </c>
      <c r="AB616" s="111">
        <f t="shared" si="219"/>
        <v>4032</v>
      </c>
      <c r="AC616" s="111">
        <f t="shared" si="219"/>
        <v>4032</v>
      </c>
      <c r="AD616" s="111">
        <f t="shared" si="219"/>
        <v>4032</v>
      </c>
      <c r="AE616" s="111">
        <f t="shared" si="219"/>
        <v>4032</v>
      </c>
      <c r="AF616" s="111">
        <f t="shared" si="219"/>
        <v>4032</v>
      </c>
      <c r="AG616" s="111">
        <f t="shared" si="219"/>
        <v>4032</v>
      </c>
      <c r="AH616" s="111">
        <f t="shared" si="219"/>
        <v>4032</v>
      </c>
      <c r="AI616" s="111">
        <f t="shared" si="219"/>
        <v>104832</v>
      </c>
      <c r="AJ616" s="10"/>
      <c r="AK616" s="12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</row>
    <row r="617" spans="1:52" ht="14.4" outlineLevel="3">
      <c r="A617" s="173"/>
      <c r="B617" s="174" t="s">
        <v>24</v>
      </c>
      <c r="C617" s="175" t="s">
        <v>1079</v>
      </c>
      <c r="D617" s="175" t="s">
        <v>38</v>
      </c>
      <c r="E617" s="176">
        <f t="shared" ref="E617:AH617" si="220">E605*3.2*1000</f>
        <v>0</v>
      </c>
      <c r="F617" s="176">
        <f t="shared" si="220"/>
        <v>0</v>
      </c>
      <c r="G617" s="176">
        <f t="shared" si="220"/>
        <v>0</v>
      </c>
      <c r="H617" s="176">
        <f t="shared" si="220"/>
        <v>0</v>
      </c>
      <c r="I617" s="176">
        <f t="shared" si="220"/>
        <v>4032</v>
      </c>
      <c r="J617" s="176">
        <f t="shared" si="220"/>
        <v>4032</v>
      </c>
      <c r="K617" s="176">
        <f t="shared" si="220"/>
        <v>4032</v>
      </c>
      <c r="L617" s="176">
        <f t="shared" si="220"/>
        <v>4032</v>
      </c>
      <c r="M617" s="176">
        <f t="shared" si="220"/>
        <v>4032</v>
      </c>
      <c r="N617" s="176">
        <f t="shared" si="220"/>
        <v>4032</v>
      </c>
      <c r="O617" s="176">
        <f t="shared" si="220"/>
        <v>4032</v>
      </c>
      <c r="P617" s="176">
        <f t="shared" si="220"/>
        <v>4032</v>
      </c>
      <c r="Q617" s="176">
        <f t="shared" si="220"/>
        <v>4032</v>
      </c>
      <c r="R617" s="176">
        <f t="shared" si="220"/>
        <v>4032</v>
      </c>
      <c r="S617" s="176">
        <f t="shared" si="220"/>
        <v>4032</v>
      </c>
      <c r="T617" s="176">
        <f t="shared" si="220"/>
        <v>4032</v>
      </c>
      <c r="U617" s="176">
        <f t="shared" si="220"/>
        <v>4032</v>
      </c>
      <c r="V617" s="176">
        <f t="shared" si="220"/>
        <v>4032</v>
      </c>
      <c r="W617" s="176">
        <f t="shared" si="220"/>
        <v>4032</v>
      </c>
      <c r="X617" s="176">
        <f t="shared" si="220"/>
        <v>4032</v>
      </c>
      <c r="Y617" s="176">
        <f t="shared" si="220"/>
        <v>4032</v>
      </c>
      <c r="Z617" s="176">
        <f t="shared" si="220"/>
        <v>4032</v>
      </c>
      <c r="AA617" s="176">
        <f t="shared" si="220"/>
        <v>4032</v>
      </c>
      <c r="AB617" s="176">
        <f t="shared" si="220"/>
        <v>4032</v>
      </c>
      <c r="AC617" s="176">
        <f t="shared" si="220"/>
        <v>4032</v>
      </c>
      <c r="AD617" s="176">
        <f t="shared" si="220"/>
        <v>4032</v>
      </c>
      <c r="AE617" s="176">
        <f t="shared" si="220"/>
        <v>4032</v>
      </c>
      <c r="AF617" s="176">
        <f t="shared" si="220"/>
        <v>4032</v>
      </c>
      <c r="AG617" s="176">
        <f t="shared" si="220"/>
        <v>4032</v>
      </c>
      <c r="AH617" s="176">
        <f t="shared" si="220"/>
        <v>4032</v>
      </c>
      <c r="AI617" s="176">
        <f t="shared" ref="AI617" si="221">SUM(E617:AH617)</f>
        <v>104832</v>
      </c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</row>
    <row r="618" spans="1:52" ht="14.4" outlineLevel="1">
      <c r="B618" s="398" t="s">
        <v>97</v>
      </c>
      <c r="C618" s="399"/>
      <c r="D618" s="51"/>
      <c r="E618" s="109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  <c r="Z618" s="109"/>
      <c r="AA618" s="109"/>
      <c r="AB618" s="109"/>
      <c r="AC618" s="109"/>
      <c r="AD618" s="109"/>
      <c r="AE618" s="109"/>
      <c r="AF618" s="109"/>
      <c r="AG618" s="109"/>
      <c r="AH618" s="109"/>
      <c r="AI618" s="110" t="s">
        <v>6</v>
      </c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</row>
    <row r="619" spans="1:52" ht="14.4" outlineLevel="2">
      <c r="B619" s="6">
        <v>3</v>
      </c>
      <c r="C619" s="7" t="s">
        <v>98</v>
      </c>
      <c r="D619" s="7" t="s">
        <v>38</v>
      </c>
      <c r="E619" s="111">
        <f t="shared" ref="E619:AI619" si="222">SUM(E620:E620)</f>
        <v>0</v>
      </c>
      <c r="F619" s="111">
        <f t="shared" si="222"/>
        <v>0</v>
      </c>
      <c r="G619" s="111">
        <f t="shared" si="222"/>
        <v>0</v>
      </c>
      <c r="H619" s="111">
        <f t="shared" si="222"/>
        <v>0</v>
      </c>
      <c r="I619" s="111">
        <f t="shared" si="222"/>
        <v>31752.000000000004</v>
      </c>
      <c r="J619" s="111">
        <f t="shared" si="222"/>
        <v>31752.000000000004</v>
      </c>
      <c r="K619" s="111">
        <f t="shared" si="222"/>
        <v>31752.000000000004</v>
      </c>
      <c r="L619" s="111">
        <f t="shared" si="222"/>
        <v>31752.000000000004</v>
      </c>
      <c r="M619" s="111">
        <f t="shared" si="222"/>
        <v>31752.000000000004</v>
      </c>
      <c r="N619" s="111">
        <f t="shared" si="222"/>
        <v>31752.000000000004</v>
      </c>
      <c r="O619" s="111">
        <f t="shared" si="222"/>
        <v>31752.000000000004</v>
      </c>
      <c r="P619" s="111">
        <f t="shared" si="222"/>
        <v>31752.000000000004</v>
      </c>
      <c r="Q619" s="111">
        <f t="shared" si="222"/>
        <v>31752.000000000004</v>
      </c>
      <c r="R619" s="111">
        <f t="shared" si="222"/>
        <v>31752.000000000004</v>
      </c>
      <c r="S619" s="111">
        <f t="shared" si="222"/>
        <v>31752.000000000004</v>
      </c>
      <c r="T619" s="111">
        <f t="shared" si="222"/>
        <v>31752.000000000004</v>
      </c>
      <c r="U619" s="111">
        <f t="shared" si="222"/>
        <v>31752.000000000004</v>
      </c>
      <c r="V619" s="111">
        <f t="shared" si="222"/>
        <v>31752.000000000004</v>
      </c>
      <c r="W619" s="111">
        <f t="shared" si="222"/>
        <v>31752.000000000004</v>
      </c>
      <c r="X619" s="111">
        <f t="shared" si="222"/>
        <v>31752.000000000004</v>
      </c>
      <c r="Y619" s="111">
        <f t="shared" si="222"/>
        <v>31752.000000000004</v>
      </c>
      <c r="Z619" s="111">
        <f t="shared" si="222"/>
        <v>31752.000000000004</v>
      </c>
      <c r="AA619" s="111">
        <f t="shared" si="222"/>
        <v>31752.000000000004</v>
      </c>
      <c r="AB619" s="111">
        <f t="shared" si="222"/>
        <v>31752.000000000004</v>
      </c>
      <c r="AC619" s="111">
        <f t="shared" si="222"/>
        <v>31752.000000000004</v>
      </c>
      <c r="AD619" s="111">
        <f t="shared" si="222"/>
        <v>31752.000000000004</v>
      </c>
      <c r="AE619" s="111">
        <f t="shared" si="222"/>
        <v>31752.000000000004</v>
      </c>
      <c r="AF619" s="111">
        <f t="shared" si="222"/>
        <v>31752.000000000004</v>
      </c>
      <c r="AG619" s="111">
        <f t="shared" si="222"/>
        <v>31752.000000000004</v>
      </c>
      <c r="AH619" s="111">
        <f t="shared" si="222"/>
        <v>31752.000000000004</v>
      </c>
      <c r="AI619" s="111">
        <f t="shared" si="222"/>
        <v>825552.00000000012</v>
      </c>
      <c r="AJ619" s="10"/>
      <c r="AK619" s="12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</row>
    <row r="620" spans="1:52" ht="14.4" outlineLevel="3">
      <c r="A620" s="173"/>
      <c r="B620" s="174" t="s">
        <v>44</v>
      </c>
      <c r="C620" s="175" t="s">
        <v>1079</v>
      </c>
      <c r="D620" s="175" t="s">
        <v>38</v>
      </c>
      <c r="E620" s="176">
        <f t="shared" ref="E620:AH620" si="223">(E608*2.5*1000)+(E611*1.2*1000)</f>
        <v>0</v>
      </c>
      <c r="F620" s="176">
        <f t="shared" si="223"/>
        <v>0</v>
      </c>
      <c r="G620" s="176">
        <f t="shared" si="223"/>
        <v>0</v>
      </c>
      <c r="H620" s="176">
        <f t="shared" si="223"/>
        <v>0</v>
      </c>
      <c r="I620" s="176">
        <f t="shared" si="223"/>
        <v>31752.000000000004</v>
      </c>
      <c r="J620" s="176">
        <f t="shared" si="223"/>
        <v>31752.000000000004</v>
      </c>
      <c r="K620" s="176">
        <f t="shared" si="223"/>
        <v>31752.000000000004</v>
      </c>
      <c r="L620" s="176">
        <f t="shared" si="223"/>
        <v>31752.000000000004</v>
      </c>
      <c r="M620" s="176">
        <f t="shared" si="223"/>
        <v>31752.000000000004</v>
      </c>
      <c r="N620" s="176">
        <f t="shared" si="223"/>
        <v>31752.000000000004</v>
      </c>
      <c r="O620" s="176">
        <f t="shared" si="223"/>
        <v>31752.000000000004</v>
      </c>
      <c r="P620" s="176">
        <f t="shared" si="223"/>
        <v>31752.000000000004</v>
      </c>
      <c r="Q620" s="176">
        <f t="shared" si="223"/>
        <v>31752.000000000004</v>
      </c>
      <c r="R620" s="176">
        <f t="shared" si="223"/>
        <v>31752.000000000004</v>
      </c>
      <c r="S620" s="176">
        <f t="shared" si="223"/>
        <v>31752.000000000004</v>
      </c>
      <c r="T620" s="176">
        <f t="shared" si="223"/>
        <v>31752.000000000004</v>
      </c>
      <c r="U620" s="176">
        <f t="shared" si="223"/>
        <v>31752.000000000004</v>
      </c>
      <c r="V620" s="176">
        <f t="shared" si="223"/>
        <v>31752.000000000004</v>
      </c>
      <c r="W620" s="176">
        <f t="shared" si="223"/>
        <v>31752.000000000004</v>
      </c>
      <c r="X620" s="176">
        <f t="shared" si="223"/>
        <v>31752.000000000004</v>
      </c>
      <c r="Y620" s="176">
        <f t="shared" si="223"/>
        <v>31752.000000000004</v>
      </c>
      <c r="Z620" s="176">
        <f t="shared" si="223"/>
        <v>31752.000000000004</v>
      </c>
      <c r="AA620" s="176">
        <f t="shared" si="223"/>
        <v>31752.000000000004</v>
      </c>
      <c r="AB620" s="176">
        <f t="shared" si="223"/>
        <v>31752.000000000004</v>
      </c>
      <c r="AC620" s="176">
        <f t="shared" si="223"/>
        <v>31752.000000000004</v>
      </c>
      <c r="AD620" s="176">
        <f t="shared" si="223"/>
        <v>31752.000000000004</v>
      </c>
      <c r="AE620" s="176">
        <f t="shared" si="223"/>
        <v>31752.000000000004</v>
      </c>
      <c r="AF620" s="176">
        <f t="shared" si="223"/>
        <v>31752.000000000004</v>
      </c>
      <c r="AG620" s="176">
        <f t="shared" si="223"/>
        <v>31752.000000000004</v>
      </c>
      <c r="AH620" s="176">
        <f t="shared" si="223"/>
        <v>31752.000000000004</v>
      </c>
      <c r="AI620" s="176">
        <f t="shared" ref="AI620" si="224">SUM(E620:AH620)</f>
        <v>825552.00000000012</v>
      </c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</row>
    <row r="621" spans="1:52" ht="14.4">
      <c r="B621" s="15"/>
      <c r="C621" s="16" t="s">
        <v>99</v>
      </c>
      <c r="D621" s="17"/>
      <c r="E621" s="121"/>
      <c r="F621" s="121"/>
      <c r="G621" s="121"/>
      <c r="H621" s="121"/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  <c r="AA621" s="121"/>
      <c r="AB621" s="121"/>
      <c r="AC621" s="121"/>
      <c r="AD621" s="121"/>
      <c r="AE621" s="121"/>
      <c r="AF621" s="121"/>
      <c r="AG621" s="121"/>
      <c r="AH621" s="121"/>
      <c r="AI621" s="121"/>
    </row>
    <row r="622" spans="1:52" ht="14.4">
      <c r="A622" s="173"/>
      <c r="B622" s="174"/>
      <c r="C622" s="188" t="s">
        <v>100</v>
      </c>
      <c r="D622" s="188"/>
      <c r="E622" s="177">
        <f t="shared" ref="E622:AH622" si="225">E613</f>
        <v>0</v>
      </c>
      <c r="F622" s="177">
        <f t="shared" si="225"/>
        <v>0</v>
      </c>
      <c r="G622" s="177">
        <f t="shared" si="225"/>
        <v>0</v>
      </c>
      <c r="H622" s="177">
        <f t="shared" si="225"/>
        <v>0</v>
      </c>
      <c r="I622" s="177">
        <f t="shared" si="225"/>
        <v>46746</v>
      </c>
      <c r="J622" s="177">
        <f t="shared" si="225"/>
        <v>46746</v>
      </c>
      <c r="K622" s="177">
        <f t="shared" si="225"/>
        <v>46746</v>
      </c>
      <c r="L622" s="177">
        <f t="shared" si="225"/>
        <v>46746</v>
      </c>
      <c r="M622" s="177">
        <f t="shared" si="225"/>
        <v>46746</v>
      </c>
      <c r="N622" s="177">
        <f t="shared" si="225"/>
        <v>46746</v>
      </c>
      <c r="O622" s="177">
        <f t="shared" si="225"/>
        <v>46746</v>
      </c>
      <c r="P622" s="177">
        <f t="shared" si="225"/>
        <v>46746</v>
      </c>
      <c r="Q622" s="177">
        <f t="shared" si="225"/>
        <v>46746</v>
      </c>
      <c r="R622" s="177">
        <f t="shared" si="225"/>
        <v>46746</v>
      </c>
      <c r="S622" s="177">
        <f t="shared" si="225"/>
        <v>46746</v>
      </c>
      <c r="T622" s="177">
        <f t="shared" si="225"/>
        <v>46746</v>
      </c>
      <c r="U622" s="177">
        <f t="shared" si="225"/>
        <v>46746</v>
      </c>
      <c r="V622" s="177">
        <f t="shared" si="225"/>
        <v>46746</v>
      </c>
      <c r="W622" s="177">
        <f t="shared" si="225"/>
        <v>46746</v>
      </c>
      <c r="X622" s="177">
        <f t="shared" si="225"/>
        <v>46746</v>
      </c>
      <c r="Y622" s="177">
        <f t="shared" si="225"/>
        <v>46746</v>
      </c>
      <c r="Z622" s="177">
        <f t="shared" si="225"/>
        <v>46746</v>
      </c>
      <c r="AA622" s="177">
        <f t="shared" si="225"/>
        <v>46746</v>
      </c>
      <c r="AB622" s="177">
        <f t="shared" si="225"/>
        <v>46746</v>
      </c>
      <c r="AC622" s="177">
        <f t="shared" si="225"/>
        <v>46746</v>
      </c>
      <c r="AD622" s="177">
        <f t="shared" si="225"/>
        <v>46746</v>
      </c>
      <c r="AE622" s="177">
        <f t="shared" si="225"/>
        <v>46746</v>
      </c>
      <c r="AF622" s="177">
        <f t="shared" si="225"/>
        <v>46746</v>
      </c>
      <c r="AG622" s="177">
        <f t="shared" si="225"/>
        <v>46746</v>
      </c>
      <c r="AH622" s="177">
        <f t="shared" si="225"/>
        <v>46746</v>
      </c>
      <c r="AI622" s="177"/>
      <c r="AK622" s="120"/>
      <c r="AL622" s="10"/>
    </row>
    <row r="623" spans="1:52" ht="14.4">
      <c r="A623" s="173"/>
      <c r="B623" s="174"/>
      <c r="C623" s="188" t="s">
        <v>814</v>
      </c>
      <c r="D623" s="188"/>
      <c r="E623" s="177">
        <f t="shared" ref="E623:AH623" si="226">E616</f>
        <v>0</v>
      </c>
      <c r="F623" s="177">
        <f t="shared" si="226"/>
        <v>0</v>
      </c>
      <c r="G623" s="177">
        <f t="shared" si="226"/>
        <v>0</v>
      </c>
      <c r="H623" s="177">
        <f t="shared" si="226"/>
        <v>0</v>
      </c>
      <c r="I623" s="177">
        <f t="shared" si="226"/>
        <v>4032</v>
      </c>
      <c r="J623" s="177">
        <f t="shared" si="226"/>
        <v>4032</v>
      </c>
      <c r="K623" s="177">
        <f t="shared" si="226"/>
        <v>4032</v>
      </c>
      <c r="L623" s="177">
        <f t="shared" si="226"/>
        <v>4032</v>
      </c>
      <c r="M623" s="177">
        <f t="shared" si="226"/>
        <v>4032</v>
      </c>
      <c r="N623" s="177">
        <f t="shared" si="226"/>
        <v>4032</v>
      </c>
      <c r="O623" s="177">
        <f t="shared" si="226"/>
        <v>4032</v>
      </c>
      <c r="P623" s="177">
        <f t="shared" si="226"/>
        <v>4032</v>
      </c>
      <c r="Q623" s="177">
        <f t="shared" si="226"/>
        <v>4032</v>
      </c>
      <c r="R623" s="177">
        <f t="shared" si="226"/>
        <v>4032</v>
      </c>
      <c r="S623" s="177">
        <f t="shared" si="226"/>
        <v>4032</v>
      </c>
      <c r="T623" s="177">
        <f t="shared" si="226"/>
        <v>4032</v>
      </c>
      <c r="U623" s="177">
        <f t="shared" si="226"/>
        <v>4032</v>
      </c>
      <c r="V623" s="177">
        <f t="shared" si="226"/>
        <v>4032</v>
      </c>
      <c r="W623" s="177">
        <f t="shared" si="226"/>
        <v>4032</v>
      </c>
      <c r="X623" s="177">
        <f t="shared" si="226"/>
        <v>4032</v>
      </c>
      <c r="Y623" s="177">
        <f t="shared" si="226"/>
        <v>4032</v>
      </c>
      <c r="Z623" s="177">
        <f t="shared" si="226"/>
        <v>4032</v>
      </c>
      <c r="AA623" s="177">
        <f t="shared" si="226"/>
        <v>4032</v>
      </c>
      <c r="AB623" s="177">
        <f t="shared" si="226"/>
        <v>4032</v>
      </c>
      <c r="AC623" s="177">
        <f t="shared" si="226"/>
        <v>4032</v>
      </c>
      <c r="AD623" s="177">
        <f t="shared" si="226"/>
        <v>4032</v>
      </c>
      <c r="AE623" s="177">
        <f t="shared" si="226"/>
        <v>4032</v>
      </c>
      <c r="AF623" s="177">
        <f t="shared" si="226"/>
        <v>4032</v>
      </c>
      <c r="AG623" s="177">
        <f t="shared" si="226"/>
        <v>4032</v>
      </c>
      <c r="AH623" s="177">
        <f t="shared" si="226"/>
        <v>4032</v>
      </c>
      <c r="AI623" s="177"/>
      <c r="AK623" s="120"/>
      <c r="AL623" s="10"/>
    </row>
    <row r="624" spans="1:52" ht="14.4">
      <c r="A624" s="173"/>
      <c r="B624" s="174"/>
      <c r="C624" s="188" t="s">
        <v>101</v>
      </c>
      <c r="D624" s="188"/>
      <c r="E624" s="177">
        <f t="shared" ref="E624:AH624" si="227">E619</f>
        <v>0</v>
      </c>
      <c r="F624" s="177">
        <f t="shared" si="227"/>
        <v>0</v>
      </c>
      <c r="G624" s="177">
        <f t="shared" si="227"/>
        <v>0</v>
      </c>
      <c r="H624" s="177">
        <f t="shared" si="227"/>
        <v>0</v>
      </c>
      <c r="I624" s="177">
        <f t="shared" si="227"/>
        <v>31752.000000000004</v>
      </c>
      <c r="J624" s="177">
        <f t="shared" si="227"/>
        <v>31752.000000000004</v>
      </c>
      <c r="K624" s="177">
        <f t="shared" si="227"/>
        <v>31752.000000000004</v>
      </c>
      <c r="L624" s="177">
        <f t="shared" si="227"/>
        <v>31752.000000000004</v>
      </c>
      <c r="M624" s="177">
        <f t="shared" si="227"/>
        <v>31752.000000000004</v>
      </c>
      <c r="N624" s="177">
        <f t="shared" si="227"/>
        <v>31752.000000000004</v>
      </c>
      <c r="O624" s="177">
        <f t="shared" si="227"/>
        <v>31752.000000000004</v>
      </c>
      <c r="P624" s="177">
        <f t="shared" si="227"/>
        <v>31752.000000000004</v>
      </c>
      <c r="Q624" s="177">
        <f t="shared" si="227"/>
        <v>31752.000000000004</v>
      </c>
      <c r="R624" s="177">
        <f t="shared" si="227"/>
        <v>31752.000000000004</v>
      </c>
      <c r="S624" s="177">
        <f t="shared" si="227"/>
        <v>31752.000000000004</v>
      </c>
      <c r="T624" s="177">
        <f t="shared" si="227"/>
        <v>31752.000000000004</v>
      </c>
      <c r="U624" s="177">
        <f t="shared" si="227"/>
        <v>31752.000000000004</v>
      </c>
      <c r="V624" s="177">
        <f t="shared" si="227"/>
        <v>31752.000000000004</v>
      </c>
      <c r="W624" s="177">
        <f t="shared" si="227"/>
        <v>31752.000000000004</v>
      </c>
      <c r="X624" s="177">
        <f t="shared" si="227"/>
        <v>31752.000000000004</v>
      </c>
      <c r="Y624" s="177">
        <f t="shared" si="227"/>
        <v>31752.000000000004</v>
      </c>
      <c r="Z624" s="177">
        <f t="shared" si="227"/>
        <v>31752.000000000004</v>
      </c>
      <c r="AA624" s="177">
        <f t="shared" si="227"/>
        <v>31752.000000000004</v>
      </c>
      <c r="AB624" s="177">
        <f t="shared" si="227"/>
        <v>31752.000000000004</v>
      </c>
      <c r="AC624" s="177">
        <f t="shared" si="227"/>
        <v>31752.000000000004</v>
      </c>
      <c r="AD624" s="177">
        <f t="shared" si="227"/>
        <v>31752.000000000004</v>
      </c>
      <c r="AE624" s="177">
        <f t="shared" si="227"/>
        <v>31752.000000000004</v>
      </c>
      <c r="AF624" s="177">
        <f t="shared" si="227"/>
        <v>31752.000000000004</v>
      </c>
      <c r="AG624" s="177">
        <f t="shared" si="227"/>
        <v>31752.000000000004</v>
      </c>
      <c r="AH624" s="177">
        <f t="shared" si="227"/>
        <v>31752.000000000004</v>
      </c>
      <c r="AI624" s="177"/>
      <c r="AK624" s="120"/>
      <c r="AL624" s="10"/>
    </row>
    <row r="625" spans="1:38" ht="14.4">
      <c r="A625" s="189"/>
      <c r="B625" s="174"/>
      <c r="C625" s="188" t="s">
        <v>102</v>
      </c>
      <c r="D625" s="188"/>
      <c r="E625" s="177">
        <f>E622+E623+E624</f>
        <v>0</v>
      </c>
      <c r="F625" s="177">
        <f t="shared" ref="F625:AH625" si="228">F622+F623+F624</f>
        <v>0</v>
      </c>
      <c r="G625" s="177">
        <f t="shared" si="228"/>
        <v>0</v>
      </c>
      <c r="H625" s="177">
        <f t="shared" si="228"/>
        <v>0</v>
      </c>
      <c r="I625" s="177">
        <f t="shared" si="228"/>
        <v>82530</v>
      </c>
      <c r="J625" s="177">
        <f t="shared" si="228"/>
        <v>82530</v>
      </c>
      <c r="K625" s="177">
        <f t="shared" si="228"/>
        <v>82530</v>
      </c>
      <c r="L625" s="177">
        <f t="shared" si="228"/>
        <v>82530</v>
      </c>
      <c r="M625" s="177">
        <f t="shared" si="228"/>
        <v>82530</v>
      </c>
      <c r="N625" s="177">
        <f t="shared" si="228"/>
        <v>82530</v>
      </c>
      <c r="O625" s="177">
        <f t="shared" si="228"/>
        <v>82530</v>
      </c>
      <c r="P625" s="177">
        <f t="shared" si="228"/>
        <v>82530</v>
      </c>
      <c r="Q625" s="177">
        <f t="shared" si="228"/>
        <v>82530</v>
      </c>
      <c r="R625" s="177">
        <f t="shared" si="228"/>
        <v>82530</v>
      </c>
      <c r="S625" s="177">
        <f t="shared" si="228"/>
        <v>82530</v>
      </c>
      <c r="T625" s="177">
        <f t="shared" si="228"/>
        <v>82530</v>
      </c>
      <c r="U625" s="177">
        <f t="shared" si="228"/>
        <v>82530</v>
      </c>
      <c r="V625" s="177">
        <f t="shared" si="228"/>
        <v>82530</v>
      </c>
      <c r="W625" s="177">
        <f t="shared" si="228"/>
        <v>82530</v>
      </c>
      <c r="X625" s="177">
        <f t="shared" si="228"/>
        <v>82530</v>
      </c>
      <c r="Y625" s="177">
        <f t="shared" si="228"/>
        <v>82530</v>
      </c>
      <c r="Z625" s="177">
        <f t="shared" si="228"/>
        <v>82530</v>
      </c>
      <c r="AA625" s="177">
        <f t="shared" si="228"/>
        <v>82530</v>
      </c>
      <c r="AB625" s="177">
        <f t="shared" si="228"/>
        <v>82530</v>
      </c>
      <c r="AC625" s="177">
        <f t="shared" si="228"/>
        <v>82530</v>
      </c>
      <c r="AD625" s="177">
        <f t="shared" si="228"/>
        <v>82530</v>
      </c>
      <c r="AE625" s="177">
        <f t="shared" si="228"/>
        <v>82530</v>
      </c>
      <c r="AF625" s="177">
        <f t="shared" si="228"/>
        <v>82530</v>
      </c>
      <c r="AG625" s="177">
        <f t="shared" si="228"/>
        <v>82530</v>
      </c>
      <c r="AH625" s="177">
        <f t="shared" si="228"/>
        <v>82530</v>
      </c>
      <c r="AI625" s="177"/>
      <c r="AK625" s="120"/>
      <c r="AL625" s="10"/>
    </row>
    <row r="626" spans="1:38" ht="14.4">
      <c r="A626" s="173"/>
      <c r="B626" s="174"/>
      <c r="C626" s="188" t="s">
        <v>103</v>
      </c>
      <c r="D626" s="188"/>
      <c r="E626" s="177">
        <f>+E625/10000</f>
        <v>0</v>
      </c>
      <c r="F626" s="177">
        <f t="shared" ref="F626:AH626" si="229">+F625/10000</f>
        <v>0</v>
      </c>
      <c r="G626" s="177">
        <f t="shared" si="229"/>
        <v>0</v>
      </c>
      <c r="H626" s="177">
        <f t="shared" si="229"/>
        <v>0</v>
      </c>
      <c r="I626" s="177">
        <f t="shared" si="229"/>
        <v>8.2530000000000001</v>
      </c>
      <c r="J626" s="177">
        <f t="shared" si="229"/>
        <v>8.2530000000000001</v>
      </c>
      <c r="K626" s="177">
        <f t="shared" si="229"/>
        <v>8.2530000000000001</v>
      </c>
      <c r="L626" s="177">
        <f t="shared" si="229"/>
        <v>8.2530000000000001</v>
      </c>
      <c r="M626" s="177">
        <f t="shared" si="229"/>
        <v>8.2530000000000001</v>
      </c>
      <c r="N626" s="177">
        <f t="shared" si="229"/>
        <v>8.2530000000000001</v>
      </c>
      <c r="O626" s="177">
        <f t="shared" si="229"/>
        <v>8.2530000000000001</v>
      </c>
      <c r="P626" s="177">
        <f t="shared" si="229"/>
        <v>8.2530000000000001</v>
      </c>
      <c r="Q626" s="177">
        <f t="shared" si="229"/>
        <v>8.2530000000000001</v>
      </c>
      <c r="R626" s="177">
        <f t="shared" si="229"/>
        <v>8.2530000000000001</v>
      </c>
      <c r="S626" s="177">
        <f t="shared" si="229"/>
        <v>8.2530000000000001</v>
      </c>
      <c r="T626" s="177">
        <f t="shared" si="229"/>
        <v>8.2530000000000001</v>
      </c>
      <c r="U626" s="177">
        <f t="shared" si="229"/>
        <v>8.2530000000000001</v>
      </c>
      <c r="V626" s="177">
        <f t="shared" si="229"/>
        <v>8.2530000000000001</v>
      </c>
      <c r="W626" s="177">
        <f t="shared" si="229"/>
        <v>8.2530000000000001</v>
      </c>
      <c r="X626" s="177">
        <f t="shared" si="229"/>
        <v>8.2530000000000001</v>
      </c>
      <c r="Y626" s="177">
        <f t="shared" si="229"/>
        <v>8.2530000000000001</v>
      </c>
      <c r="Z626" s="177">
        <f t="shared" si="229"/>
        <v>8.2530000000000001</v>
      </c>
      <c r="AA626" s="177">
        <f t="shared" si="229"/>
        <v>8.2530000000000001</v>
      </c>
      <c r="AB626" s="177">
        <f t="shared" si="229"/>
        <v>8.2530000000000001</v>
      </c>
      <c r="AC626" s="177">
        <f t="shared" si="229"/>
        <v>8.2530000000000001</v>
      </c>
      <c r="AD626" s="177">
        <f t="shared" si="229"/>
        <v>8.2530000000000001</v>
      </c>
      <c r="AE626" s="177">
        <f t="shared" si="229"/>
        <v>8.2530000000000001</v>
      </c>
      <c r="AF626" s="177">
        <f t="shared" si="229"/>
        <v>8.2530000000000001</v>
      </c>
      <c r="AG626" s="177">
        <f t="shared" si="229"/>
        <v>8.2530000000000001</v>
      </c>
      <c r="AH626" s="177">
        <f t="shared" si="229"/>
        <v>8.2530000000000001</v>
      </c>
      <c r="AI626" s="177"/>
    </row>
    <row r="627" spans="1:38">
      <c r="B627" s="11"/>
      <c r="C627" s="12"/>
      <c r="D627" s="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2"/>
      <c r="O627" s="112"/>
      <c r="P627" s="112"/>
      <c r="Q627" s="112"/>
      <c r="R627" s="112"/>
      <c r="S627" s="112"/>
      <c r="T627" s="112"/>
      <c r="U627" s="112"/>
      <c r="V627" s="112"/>
      <c r="W627" s="112"/>
      <c r="X627" s="112"/>
      <c r="Y627" s="112"/>
      <c r="Z627" s="112"/>
      <c r="AA627" s="112"/>
      <c r="AB627" s="112"/>
      <c r="AC627" s="112"/>
      <c r="AD627" s="112"/>
      <c r="AE627" s="112"/>
      <c r="AF627" s="112"/>
      <c r="AG627" s="112"/>
      <c r="AH627" s="112"/>
      <c r="AI627" s="112"/>
    </row>
    <row r="628" spans="1:38" ht="14.4">
      <c r="B628" s="18"/>
      <c r="C628" s="19" t="s">
        <v>104</v>
      </c>
      <c r="D628" s="19" t="s">
        <v>8</v>
      </c>
      <c r="E628" s="122">
        <f>(E578+E581+E584)/12000</f>
        <v>0</v>
      </c>
      <c r="F628" s="122"/>
      <c r="G628" s="122"/>
      <c r="H628" s="122"/>
      <c r="I628" s="122"/>
      <c r="J628" s="122"/>
      <c r="K628" s="122"/>
      <c r="L628" s="122"/>
      <c r="M628" s="122"/>
      <c r="N628" s="122"/>
      <c r="O628" s="122"/>
      <c r="P628" s="122"/>
      <c r="Q628" s="122"/>
      <c r="R628" s="122"/>
      <c r="S628" s="122"/>
      <c r="T628" s="122"/>
      <c r="U628" s="122"/>
      <c r="V628" s="122"/>
      <c r="W628" s="122"/>
      <c r="X628" s="122"/>
      <c r="Y628" s="122"/>
      <c r="Z628" s="122"/>
      <c r="AA628" s="122"/>
      <c r="AB628" s="122"/>
      <c r="AC628" s="122"/>
      <c r="AD628" s="122"/>
      <c r="AE628" s="122"/>
      <c r="AF628" s="122"/>
      <c r="AG628" s="122"/>
      <c r="AH628" s="122"/>
      <c r="AI628" s="123" t="s">
        <v>105</v>
      </c>
    </row>
    <row r="629" spans="1:38" ht="14.4">
      <c r="B629" s="18"/>
      <c r="C629" s="19" t="s">
        <v>106</v>
      </c>
      <c r="D629" s="19" t="s">
        <v>8</v>
      </c>
      <c r="E629" s="122">
        <f>E625/12000</f>
        <v>0</v>
      </c>
      <c r="F629" s="122">
        <f t="shared" ref="F629:AH629" si="230">F625/12000</f>
        <v>0</v>
      </c>
      <c r="G629" s="122">
        <f t="shared" si="230"/>
        <v>0</v>
      </c>
      <c r="H629" s="122">
        <f t="shared" si="230"/>
        <v>0</v>
      </c>
      <c r="I629" s="122">
        <f t="shared" si="230"/>
        <v>6.8775000000000004</v>
      </c>
      <c r="J629" s="122">
        <f t="shared" si="230"/>
        <v>6.8775000000000004</v>
      </c>
      <c r="K629" s="122">
        <f t="shared" si="230"/>
        <v>6.8775000000000004</v>
      </c>
      <c r="L629" s="122">
        <f t="shared" si="230"/>
        <v>6.8775000000000004</v>
      </c>
      <c r="M629" s="122">
        <f t="shared" si="230"/>
        <v>6.8775000000000004</v>
      </c>
      <c r="N629" s="122">
        <f t="shared" si="230"/>
        <v>6.8775000000000004</v>
      </c>
      <c r="O629" s="122">
        <f t="shared" si="230"/>
        <v>6.8775000000000004</v>
      </c>
      <c r="P629" s="122">
        <f t="shared" si="230"/>
        <v>6.8775000000000004</v>
      </c>
      <c r="Q629" s="122">
        <f t="shared" si="230"/>
        <v>6.8775000000000004</v>
      </c>
      <c r="R629" s="122">
        <f t="shared" si="230"/>
        <v>6.8775000000000004</v>
      </c>
      <c r="S629" s="122">
        <f t="shared" si="230"/>
        <v>6.8775000000000004</v>
      </c>
      <c r="T629" s="122">
        <f t="shared" si="230"/>
        <v>6.8775000000000004</v>
      </c>
      <c r="U629" s="122">
        <f t="shared" si="230"/>
        <v>6.8775000000000004</v>
      </c>
      <c r="V629" s="122">
        <f t="shared" si="230"/>
        <v>6.8775000000000004</v>
      </c>
      <c r="W629" s="122">
        <f t="shared" si="230"/>
        <v>6.8775000000000004</v>
      </c>
      <c r="X629" s="122">
        <f t="shared" si="230"/>
        <v>6.8775000000000004</v>
      </c>
      <c r="Y629" s="122">
        <f t="shared" si="230"/>
        <v>6.8775000000000004</v>
      </c>
      <c r="Z629" s="122">
        <f t="shared" si="230"/>
        <v>6.8775000000000004</v>
      </c>
      <c r="AA629" s="122">
        <f t="shared" si="230"/>
        <v>6.8775000000000004</v>
      </c>
      <c r="AB629" s="122">
        <f t="shared" si="230"/>
        <v>6.8775000000000004</v>
      </c>
      <c r="AC629" s="122">
        <f t="shared" si="230"/>
        <v>6.8775000000000004</v>
      </c>
      <c r="AD629" s="122">
        <f t="shared" si="230"/>
        <v>6.8775000000000004</v>
      </c>
      <c r="AE629" s="122">
        <f t="shared" si="230"/>
        <v>6.8775000000000004</v>
      </c>
      <c r="AF629" s="122">
        <f t="shared" si="230"/>
        <v>6.8775000000000004</v>
      </c>
      <c r="AG629" s="122">
        <f t="shared" si="230"/>
        <v>6.8775000000000004</v>
      </c>
      <c r="AH629" s="122">
        <f t="shared" si="230"/>
        <v>6.8775000000000004</v>
      </c>
      <c r="AI629" s="123">
        <f>AVERAGE(E629:AH629)</f>
        <v>5.9604999999999988</v>
      </c>
    </row>
    <row r="632" spans="1:38" s="1" customFormat="1" ht="49.95" customHeight="1">
      <c r="B632" s="370" t="s">
        <v>729</v>
      </c>
      <c r="C632" s="371"/>
      <c r="D632" s="372"/>
    </row>
    <row r="633" spans="1:38" s="1" customFormat="1" ht="15.6">
      <c r="B633" s="125" t="s">
        <v>824</v>
      </c>
      <c r="C633" s="126"/>
      <c r="D633" s="92"/>
    </row>
    <row r="634" spans="1:38" s="1" customFormat="1" ht="15.6">
      <c r="B634" s="93" t="s">
        <v>730</v>
      </c>
      <c r="C634" s="94"/>
      <c r="D634" s="95"/>
    </row>
    <row r="635" spans="1:38" s="1" customFormat="1" ht="15.6">
      <c r="B635" s="96"/>
      <c r="C635" s="97"/>
      <c r="D635" s="96"/>
    </row>
    <row r="636" spans="1:38" s="1" customFormat="1" ht="18">
      <c r="B636" s="98" t="s">
        <v>731</v>
      </c>
      <c r="C636" s="99"/>
      <c r="D636" s="100"/>
    </row>
    <row r="637" spans="1:38" s="1" customFormat="1" ht="18">
      <c r="B637" s="101" t="s">
        <v>732</v>
      </c>
      <c r="C637" s="102"/>
      <c r="D637" s="103"/>
    </row>
    <row r="638" spans="1:38" s="1" customFormat="1" ht="18">
      <c r="B638" s="104" t="s">
        <v>733</v>
      </c>
      <c r="C638" s="105"/>
      <c r="D638" s="106"/>
    </row>
    <row r="639" spans="1:38" s="1" customFormat="1">
      <c r="E639" s="1">
        <v>2024</v>
      </c>
      <c r="F639" s="1">
        <f>E639+1</f>
        <v>2025</v>
      </c>
      <c r="G639" s="1">
        <f t="shared" ref="G639:AH639" si="231">F639+1</f>
        <v>2026</v>
      </c>
      <c r="H639" s="1">
        <f t="shared" si="231"/>
        <v>2027</v>
      </c>
      <c r="I639" s="1">
        <f t="shared" si="231"/>
        <v>2028</v>
      </c>
      <c r="J639" s="1">
        <f t="shared" si="231"/>
        <v>2029</v>
      </c>
      <c r="K639" s="1">
        <f t="shared" si="231"/>
        <v>2030</v>
      </c>
      <c r="L639" s="1">
        <f t="shared" si="231"/>
        <v>2031</v>
      </c>
      <c r="M639" s="1">
        <f t="shared" si="231"/>
        <v>2032</v>
      </c>
      <c r="N639" s="1">
        <f t="shared" si="231"/>
        <v>2033</v>
      </c>
      <c r="O639" s="1">
        <f t="shared" si="231"/>
        <v>2034</v>
      </c>
      <c r="P639" s="1">
        <f t="shared" si="231"/>
        <v>2035</v>
      </c>
      <c r="Q639" s="1">
        <f t="shared" si="231"/>
        <v>2036</v>
      </c>
      <c r="R639" s="1">
        <f t="shared" si="231"/>
        <v>2037</v>
      </c>
      <c r="S639" s="1">
        <f t="shared" si="231"/>
        <v>2038</v>
      </c>
      <c r="T639" s="1">
        <f t="shared" si="231"/>
        <v>2039</v>
      </c>
      <c r="U639" s="1">
        <f t="shared" si="231"/>
        <v>2040</v>
      </c>
      <c r="V639" s="1">
        <f t="shared" si="231"/>
        <v>2041</v>
      </c>
      <c r="W639" s="1">
        <f t="shared" si="231"/>
        <v>2042</v>
      </c>
      <c r="X639" s="1">
        <f t="shared" si="231"/>
        <v>2043</v>
      </c>
      <c r="Y639" s="1">
        <f t="shared" si="231"/>
        <v>2044</v>
      </c>
      <c r="Z639" s="1">
        <f t="shared" si="231"/>
        <v>2045</v>
      </c>
      <c r="AA639" s="1">
        <f t="shared" si="231"/>
        <v>2046</v>
      </c>
      <c r="AB639" s="1">
        <f t="shared" si="231"/>
        <v>2047</v>
      </c>
      <c r="AC639" s="1">
        <f t="shared" si="231"/>
        <v>2048</v>
      </c>
      <c r="AD639" s="1">
        <f t="shared" si="231"/>
        <v>2049</v>
      </c>
      <c r="AE639" s="1">
        <f t="shared" si="231"/>
        <v>2050</v>
      </c>
      <c r="AF639" s="1">
        <f t="shared" si="231"/>
        <v>2051</v>
      </c>
      <c r="AG639" s="1">
        <f t="shared" si="231"/>
        <v>2052</v>
      </c>
      <c r="AH639" s="1">
        <f t="shared" si="231"/>
        <v>2053</v>
      </c>
    </row>
    <row r="640" spans="1:38" ht="14.4">
      <c r="B640" s="403" t="s">
        <v>0</v>
      </c>
      <c r="C640" s="403" t="s">
        <v>1</v>
      </c>
      <c r="D640" s="404" t="s">
        <v>2</v>
      </c>
      <c r="E640" s="407" t="s">
        <v>3</v>
      </c>
      <c r="F640" s="407"/>
      <c r="G640" s="407"/>
      <c r="H640" s="407"/>
      <c r="I640" s="407"/>
      <c r="J640" s="407"/>
      <c r="K640" s="407"/>
      <c r="L640" s="407"/>
      <c r="M640" s="407"/>
      <c r="N640" s="407"/>
      <c r="O640" s="407"/>
      <c r="P640" s="407"/>
      <c r="Q640" s="407"/>
      <c r="R640" s="407"/>
      <c r="S640" s="407"/>
      <c r="T640" s="407"/>
      <c r="U640" s="407"/>
      <c r="V640" s="407"/>
      <c r="W640" s="407"/>
      <c r="X640" s="407"/>
      <c r="Y640" s="407"/>
      <c r="Z640" s="407"/>
      <c r="AA640" s="407"/>
      <c r="AB640" s="407"/>
      <c r="AC640" s="407"/>
      <c r="AD640" s="407"/>
      <c r="AE640" s="407"/>
      <c r="AF640" s="407"/>
      <c r="AG640" s="407"/>
      <c r="AH640" s="407"/>
      <c r="AI640" s="3"/>
    </row>
    <row r="641" spans="2:52" ht="14.4">
      <c r="B641" s="403"/>
      <c r="C641" s="403"/>
      <c r="D641" s="405"/>
      <c r="E641" s="408">
        <v>1</v>
      </c>
      <c r="F641" s="408">
        <v>2</v>
      </c>
      <c r="G641" s="408">
        <v>3</v>
      </c>
      <c r="H641" s="408">
        <v>4</v>
      </c>
      <c r="I641" s="408">
        <v>5</v>
      </c>
      <c r="J641" s="408">
        <v>6</v>
      </c>
      <c r="K641" s="402">
        <v>7</v>
      </c>
      <c r="L641" s="402">
        <v>8</v>
      </c>
      <c r="M641" s="402">
        <v>9</v>
      </c>
      <c r="N641" s="402">
        <v>10</v>
      </c>
      <c r="O641" s="402">
        <v>11</v>
      </c>
      <c r="P641" s="402">
        <v>12</v>
      </c>
      <c r="Q641" s="402">
        <v>13</v>
      </c>
      <c r="R641" s="402">
        <v>14</v>
      </c>
      <c r="S641" s="402">
        <v>15</v>
      </c>
      <c r="T641" s="402">
        <v>16</v>
      </c>
      <c r="U641" s="402">
        <v>17</v>
      </c>
      <c r="V641" s="402">
        <v>18</v>
      </c>
      <c r="W641" s="402">
        <v>19</v>
      </c>
      <c r="X641" s="402">
        <v>20</v>
      </c>
      <c r="Y641" s="402">
        <v>21</v>
      </c>
      <c r="Z641" s="402">
        <v>22</v>
      </c>
      <c r="AA641" s="402">
        <v>23</v>
      </c>
      <c r="AB641" s="402">
        <v>24</v>
      </c>
      <c r="AC641" s="402">
        <v>25</v>
      </c>
      <c r="AD641" s="402">
        <v>26</v>
      </c>
      <c r="AE641" s="402">
        <v>27</v>
      </c>
      <c r="AF641" s="402">
        <v>28</v>
      </c>
      <c r="AG641" s="402">
        <v>29</v>
      </c>
      <c r="AH641" s="402">
        <v>30</v>
      </c>
      <c r="AI641" s="3"/>
    </row>
    <row r="642" spans="2:52" ht="14.4">
      <c r="B642" s="403"/>
      <c r="C642" s="403"/>
      <c r="D642" s="405"/>
      <c r="E642" s="409"/>
      <c r="F642" s="409"/>
      <c r="G642" s="409"/>
      <c r="H642" s="409"/>
      <c r="I642" s="409"/>
      <c r="J642" s="409"/>
      <c r="K642" s="402"/>
      <c r="L642" s="402"/>
      <c r="M642" s="402"/>
      <c r="N642" s="402"/>
      <c r="O642" s="402"/>
      <c r="P642" s="402"/>
      <c r="Q642" s="402"/>
      <c r="R642" s="402"/>
      <c r="S642" s="402"/>
      <c r="T642" s="402"/>
      <c r="U642" s="402"/>
      <c r="V642" s="402"/>
      <c r="W642" s="402"/>
      <c r="X642" s="402"/>
      <c r="Y642" s="402"/>
      <c r="Z642" s="402"/>
      <c r="AA642" s="402"/>
      <c r="AB642" s="402"/>
      <c r="AC642" s="402"/>
      <c r="AD642" s="402"/>
      <c r="AE642" s="402"/>
      <c r="AF642" s="402"/>
      <c r="AG642" s="402"/>
      <c r="AH642" s="402"/>
      <c r="AI642" s="3"/>
    </row>
    <row r="643" spans="2:52" ht="14.4">
      <c r="B643" s="403"/>
      <c r="C643" s="403"/>
      <c r="D643" s="406"/>
      <c r="E643" s="4">
        <v>12</v>
      </c>
      <c r="F643" s="4">
        <v>24</v>
      </c>
      <c r="G643" s="4">
        <v>36</v>
      </c>
      <c r="H643" s="4">
        <v>48</v>
      </c>
      <c r="I643" s="4">
        <v>60</v>
      </c>
      <c r="J643" s="4">
        <v>72</v>
      </c>
      <c r="K643" s="4">
        <v>84</v>
      </c>
      <c r="L643" s="4">
        <v>96</v>
      </c>
      <c r="M643" s="4">
        <v>108</v>
      </c>
      <c r="N643" s="4">
        <v>120</v>
      </c>
      <c r="O643" s="4">
        <v>132</v>
      </c>
      <c r="P643" s="4">
        <v>144</v>
      </c>
      <c r="Q643" s="4">
        <v>156</v>
      </c>
      <c r="R643" s="4">
        <v>168</v>
      </c>
      <c r="S643" s="4">
        <v>180</v>
      </c>
      <c r="T643" s="4">
        <v>192</v>
      </c>
      <c r="U643" s="4">
        <v>204</v>
      </c>
      <c r="V643" s="4">
        <v>216</v>
      </c>
      <c r="W643" s="4">
        <v>228</v>
      </c>
      <c r="X643" s="4">
        <v>240</v>
      </c>
      <c r="Y643" s="4">
        <v>252</v>
      </c>
      <c r="Z643" s="4">
        <v>264</v>
      </c>
      <c r="AA643" s="4">
        <v>276</v>
      </c>
      <c r="AB643" s="4">
        <v>288</v>
      </c>
      <c r="AC643" s="4">
        <v>300</v>
      </c>
      <c r="AD643" s="4">
        <v>312</v>
      </c>
      <c r="AE643" s="4">
        <v>324</v>
      </c>
      <c r="AF643" s="4">
        <v>336</v>
      </c>
      <c r="AG643" s="4">
        <v>348</v>
      </c>
      <c r="AH643" s="4">
        <v>360</v>
      </c>
      <c r="AI643" s="3"/>
    </row>
    <row r="644" spans="2:52" ht="14.4">
      <c r="B644" s="400" t="s">
        <v>4</v>
      </c>
      <c r="C644" s="401"/>
      <c r="D644" s="52"/>
      <c r="E644" s="343"/>
      <c r="F644" s="343"/>
      <c r="G644" s="343"/>
      <c r="H644" s="343"/>
      <c r="I644" s="343"/>
      <c r="J644" s="343"/>
      <c r="K644" s="343"/>
      <c r="L644" s="343"/>
      <c r="M644" s="343"/>
      <c r="N644" s="343"/>
      <c r="O644" s="343"/>
      <c r="P644" s="343"/>
      <c r="Q644" s="343"/>
      <c r="R644" s="343"/>
      <c r="S644" s="343"/>
      <c r="T644" s="343"/>
      <c r="U644" s="343"/>
      <c r="V644" s="343"/>
      <c r="W644" s="343"/>
      <c r="X644" s="343"/>
      <c r="Y644" s="343"/>
      <c r="Z644" s="343"/>
      <c r="AA644" s="343"/>
      <c r="AB644" s="343"/>
      <c r="AC644" s="343"/>
      <c r="AD644" s="343"/>
      <c r="AE644" s="343"/>
      <c r="AF644" s="343"/>
      <c r="AG644" s="343"/>
      <c r="AH644" s="343"/>
      <c r="AI644" s="344"/>
    </row>
    <row r="645" spans="2:52" ht="14.4" outlineLevel="1">
      <c r="B645" s="398" t="s">
        <v>5</v>
      </c>
      <c r="C645" s="399"/>
      <c r="D645" s="51"/>
      <c r="E645" s="345"/>
      <c r="F645" s="345"/>
      <c r="G645" s="345"/>
      <c r="H645" s="345"/>
      <c r="I645" s="345"/>
      <c r="J645" s="345"/>
      <c r="K645" s="345"/>
      <c r="L645" s="345"/>
      <c r="M645" s="345"/>
      <c r="N645" s="345"/>
      <c r="O645" s="345"/>
      <c r="P645" s="345"/>
      <c r="Q645" s="345"/>
      <c r="R645" s="345"/>
      <c r="S645" s="345"/>
      <c r="T645" s="345"/>
      <c r="U645" s="345"/>
      <c r="V645" s="345"/>
      <c r="W645" s="345"/>
      <c r="X645" s="345"/>
      <c r="Y645" s="345"/>
      <c r="Z645" s="345"/>
      <c r="AA645" s="345"/>
      <c r="AB645" s="345"/>
      <c r="AC645" s="345"/>
      <c r="AD645" s="345"/>
      <c r="AE645" s="345"/>
      <c r="AF645" s="345"/>
      <c r="AG645" s="345"/>
      <c r="AH645" s="345"/>
      <c r="AI645" s="346" t="s">
        <v>6</v>
      </c>
      <c r="AK645" s="5"/>
      <c r="AL645" s="5"/>
    </row>
    <row r="646" spans="2:52" ht="14.4" outlineLevel="2">
      <c r="B646" s="6">
        <v>1</v>
      </c>
      <c r="C646" s="7" t="s">
        <v>7</v>
      </c>
      <c r="D646" s="7" t="s">
        <v>8</v>
      </c>
      <c r="E646" s="347">
        <f t="shared" ref="E646:AI646" si="232">SUM(E647:E651)</f>
        <v>0</v>
      </c>
      <c r="F646" s="347">
        <f t="shared" si="232"/>
        <v>0</v>
      </c>
      <c r="G646" s="347">
        <f t="shared" si="232"/>
        <v>0</v>
      </c>
      <c r="H646" s="347">
        <f t="shared" si="232"/>
        <v>0</v>
      </c>
      <c r="I646" s="347">
        <f t="shared" si="232"/>
        <v>0</v>
      </c>
      <c r="J646" s="347">
        <f t="shared" si="232"/>
        <v>0</v>
      </c>
      <c r="K646" s="347">
        <f t="shared" si="232"/>
        <v>0</v>
      </c>
      <c r="L646" s="347">
        <f t="shared" si="232"/>
        <v>0</v>
      </c>
      <c r="M646" s="347">
        <f t="shared" si="232"/>
        <v>0</v>
      </c>
      <c r="N646" s="347">
        <f t="shared" si="232"/>
        <v>0</v>
      </c>
      <c r="O646" s="347">
        <f t="shared" si="232"/>
        <v>0</v>
      </c>
      <c r="P646" s="347">
        <f t="shared" si="232"/>
        <v>0</v>
      </c>
      <c r="Q646" s="347">
        <f t="shared" si="232"/>
        <v>0</v>
      </c>
      <c r="R646" s="347">
        <f t="shared" si="232"/>
        <v>0</v>
      </c>
      <c r="S646" s="347">
        <f t="shared" si="232"/>
        <v>0</v>
      </c>
      <c r="T646" s="347">
        <f t="shared" si="232"/>
        <v>0</v>
      </c>
      <c r="U646" s="347">
        <f t="shared" si="232"/>
        <v>0</v>
      </c>
      <c r="V646" s="347">
        <f t="shared" si="232"/>
        <v>0</v>
      </c>
      <c r="W646" s="347">
        <f t="shared" si="232"/>
        <v>0</v>
      </c>
      <c r="X646" s="347">
        <f t="shared" si="232"/>
        <v>0</v>
      </c>
      <c r="Y646" s="347">
        <f t="shared" si="232"/>
        <v>0</v>
      </c>
      <c r="Z646" s="347">
        <f t="shared" si="232"/>
        <v>0</v>
      </c>
      <c r="AA646" s="347">
        <f t="shared" si="232"/>
        <v>0</v>
      </c>
      <c r="AB646" s="347">
        <f t="shared" si="232"/>
        <v>0</v>
      </c>
      <c r="AC646" s="347">
        <f t="shared" si="232"/>
        <v>0</v>
      </c>
      <c r="AD646" s="347">
        <f t="shared" si="232"/>
        <v>0</v>
      </c>
      <c r="AE646" s="347">
        <f t="shared" si="232"/>
        <v>0</v>
      </c>
      <c r="AF646" s="347">
        <f t="shared" si="232"/>
        <v>0</v>
      </c>
      <c r="AG646" s="347">
        <f t="shared" si="232"/>
        <v>0</v>
      </c>
      <c r="AH646" s="347">
        <f t="shared" si="232"/>
        <v>0</v>
      </c>
      <c r="AI646" s="347">
        <f t="shared" si="232"/>
        <v>0</v>
      </c>
      <c r="AJ646" s="8"/>
      <c r="AK646" s="9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</row>
    <row r="647" spans="2:52" ht="14.4" outlineLevel="3">
      <c r="B647" s="358" t="s">
        <v>9</v>
      </c>
      <c r="C647" s="359" t="s">
        <v>1081</v>
      </c>
      <c r="D647" s="359" t="s">
        <v>10</v>
      </c>
      <c r="E647" s="356"/>
      <c r="F647" s="356"/>
      <c r="G647" s="356"/>
      <c r="H647" s="356"/>
      <c r="I647" s="356"/>
      <c r="J647" s="356"/>
      <c r="K647" s="356"/>
      <c r="L647" s="356"/>
      <c r="M647" s="356"/>
      <c r="N647" s="356"/>
      <c r="O647" s="356"/>
      <c r="P647" s="356"/>
      <c r="Q647" s="356"/>
      <c r="R647" s="356"/>
      <c r="S647" s="356"/>
      <c r="T647" s="356"/>
      <c r="U647" s="356"/>
      <c r="V647" s="356"/>
      <c r="W647" s="356"/>
      <c r="X647" s="356"/>
      <c r="Y647" s="356"/>
      <c r="Z647" s="356"/>
      <c r="AA647" s="356"/>
      <c r="AB647" s="356"/>
      <c r="AC647" s="356"/>
      <c r="AD647" s="356"/>
      <c r="AE647" s="356"/>
      <c r="AF647" s="356"/>
      <c r="AG647" s="356"/>
      <c r="AH647" s="356"/>
      <c r="AI647" s="356">
        <f t="shared" ref="AI647:AI651" si="233">SUM(E647:AH647)</f>
        <v>0</v>
      </c>
      <c r="AJ647" s="10"/>
      <c r="AK647" s="8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</row>
    <row r="648" spans="2:52" ht="14.4" outlineLevel="3">
      <c r="B648" s="358" t="s">
        <v>11</v>
      </c>
      <c r="C648" s="359" t="s">
        <v>1082</v>
      </c>
      <c r="D648" s="359" t="s">
        <v>10</v>
      </c>
      <c r="E648" s="356"/>
      <c r="F648" s="356"/>
      <c r="G648" s="356"/>
      <c r="H648" s="356"/>
      <c r="I648" s="356"/>
      <c r="J648" s="356"/>
      <c r="K648" s="356"/>
      <c r="L648" s="356"/>
      <c r="M648" s="356"/>
      <c r="N648" s="356"/>
      <c r="O648" s="356"/>
      <c r="P648" s="356"/>
      <c r="Q648" s="356"/>
      <c r="R648" s="356"/>
      <c r="S648" s="356"/>
      <c r="T648" s="356"/>
      <c r="U648" s="356"/>
      <c r="V648" s="356"/>
      <c r="W648" s="356"/>
      <c r="X648" s="356"/>
      <c r="Y648" s="356"/>
      <c r="Z648" s="356"/>
      <c r="AA648" s="356"/>
      <c r="AB648" s="356"/>
      <c r="AC648" s="356"/>
      <c r="AD648" s="356"/>
      <c r="AE648" s="356"/>
      <c r="AF648" s="356"/>
      <c r="AG648" s="356"/>
      <c r="AH648" s="356"/>
      <c r="AI648" s="356">
        <f t="shared" si="233"/>
        <v>0</v>
      </c>
      <c r="AJ648" s="10"/>
      <c r="AK648" s="8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</row>
    <row r="649" spans="2:52" ht="14.4" outlineLevel="3">
      <c r="B649" s="358" t="s">
        <v>12</v>
      </c>
      <c r="C649" s="359" t="s">
        <v>1083</v>
      </c>
      <c r="D649" s="359" t="s">
        <v>10</v>
      </c>
      <c r="E649" s="357"/>
      <c r="F649" s="357"/>
      <c r="G649" s="357"/>
      <c r="H649" s="357"/>
      <c r="I649" s="357"/>
      <c r="J649" s="357"/>
      <c r="K649" s="357"/>
      <c r="L649" s="357"/>
      <c r="M649" s="357"/>
      <c r="N649" s="357"/>
      <c r="O649" s="357"/>
      <c r="P649" s="357"/>
      <c r="Q649" s="357"/>
      <c r="R649" s="357"/>
      <c r="S649" s="357"/>
      <c r="T649" s="357"/>
      <c r="U649" s="357"/>
      <c r="V649" s="357"/>
      <c r="W649" s="357"/>
      <c r="X649" s="357"/>
      <c r="Y649" s="357"/>
      <c r="Z649" s="357"/>
      <c r="AA649" s="357"/>
      <c r="AB649" s="357"/>
      <c r="AC649" s="357"/>
      <c r="AD649" s="357"/>
      <c r="AE649" s="357"/>
      <c r="AF649" s="357"/>
      <c r="AG649" s="357"/>
      <c r="AH649" s="357"/>
      <c r="AI649" s="357">
        <f t="shared" si="233"/>
        <v>0</v>
      </c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</row>
    <row r="650" spans="2:52" ht="14.4" outlineLevel="3">
      <c r="B650" s="358" t="s">
        <v>13</v>
      </c>
      <c r="C650" s="359" t="s">
        <v>1074</v>
      </c>
      <c r="D650" s="359" t="s">
        <v>10</v>
      </c>
      <c r="E650" s="356"/>
      <c r="F650" s="356"/>
      <c r="G650" s="356"/>
      <c r="H650" s="356"/>
      <c r="I650" s="356"/>
      <c r="J650" s="356"/>
      <c r="K650" s="356"/>
      <c r="L650" s="356"/>
      <c r="M650" s="356"/>
      <c r="N650" s="356"/>
      <c r="O650" s="356"/>
      <c r="P650" s="356"/>
      <c r="Q650" s="356"/>
      <c r="R650" s="356"/>
      <c r="S650" s="356"/>
      <c r="T650" s="356"/>
      <c r="U650" s="356"/>
      <c r="V650" s="356"/>
      <c r="W650" s="356"/>
      <c r="X650" s="356"/>
      <c r="Y650" s="356"/>
      <c r="Z650" s="356"/>
      <c r="AA650" s="356"/>
      <c r="AB650" s="356"/>
      <c r="AC650" s="356"/>
      <c r="AD650" s="356"/>
      <c r="AE650" s="356"/>
      <c r="AF650" s="356"/>
      <c r="AG650" s="356"/>
      <c r="AH650" s="356"/>
      <c r="AI650" s="356">
        <f t="shared" si="233"/>
        <v>0</v>
      </c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</row>
    <row r="651" spans="2:52" ht="14.4" outlineLevel="3">
      <c r="B651" s="358" t="s">
        <v>14</v>
      </c>
      <c r="C651" s="359" t="s">
        <v>1084</v>
      </c>
      <c r="D651" s="359" t="s">
        <v>10</v>
      </c>
      <c r="E651" s="356"/>
      <c r="F651" s="356"/>
      <c r="G651" s="356"/>
      <c r="H651" s="356"/>
      <c r="I651" s="356"/>
      <c r="J651" s="356"/>
      <c r="K651" s="356"/>
      <c r="L651" s="356"/>
      <c r="M651" s="356"/>
      <c r="N651" s="356"/>
      <c r="O651" s="356"/>
      <c r="P651" s="356"/>
      <c r="Q651" s="356"/>
      <c r="R651" s="356"/>
      <c r="S651" s="356"/>
      <c r="T651" s="356"/>
      <c r="U651" s="356"/>
      <c r="V651" s="356"/>
      <c r="W651" s="356"/>
      <c r="X651" s="356"/>
      <c r="Y651" s="356"/>
      <c r="Z651" s="356"/>
      <c r="AA651" s="356"/>
      <c r="AB651" s="356"/>
      <c r="AC651" s="356"/>
      <c r="AD651" s="356"/>
      <c r="AE651" s="356"/>
      <c r="AF651" s="356"/>
      <c r="AG651" s="356"/>
      <c r="AH651" s="356"/>
      <c r="AI651" s="356">
        <f t="shared" si="233"/>
        <v>0</v>
      </c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</row>
    <row r="652" spans="2:52" ht="14.4" outlineLevel="1">
      <c r="B652" s="398" t="s">
        <v>5</v>
      </c>
      <c r="C652" s="399"/>
      <c r="D652" s="51"/>
      <c r="E652" s="345"/>
      <c r="F652" s="345"/>
      <c r="G652" s="345"/>
      <c r="H652" s="345"/>
      <c r="I652" s="345"/>
      <c r="J652" s="345"/>
      <c r="K652" s="345"/>
      <c r="L652" s="345"/>
      <c r="M652" s="345"/>
      <c r="N652" s="345"/>
      <c r="O652" s="345"/>
      <c r="P652" s="345"/>
      <c r="Q652" s="345"/>
      <c r="R652" s="345"/>
      <c r="S652" s="345"/>
      <c r="T652" s="345"/>
      <c r="U652" s="345"/>
      <c r="V652" s="345"/>
      <c r="W652" s="345"/>
      <c r="X652" s="345"/>
      <c r="Y652" s="345"/>
      <c r="Z652" s="345"/>
      <c r="AA652" s="345"/>
      <c r="AB652" s="345"/>
      <c r="AC652" s="345"/>
      <c r="AD652" s="345"/>
      <c r="AE652" s="345"/>
      <c r="AF652" s="345"/>
      <c r="AG652" s="345"/>
      <c r="AH652" s="345"/>
      <c r="AI652" s="346" t="s">
        <v>6</v>
      </c>
      <c r="AK652" s="5"/>
      <c r="AL652" s="5"/>
    </row>
    <row r="653" spans="2:52" ht="14.4" outlineLevel="2">
      <c r="B653" s="6">
        <v>2</v>
      </c>
      <c r="C653" s="7" t="s">
        <v>759</v>
      </c>
      <c r="D653" s="7" t="s">
        <v>8</v>
      </c>
      <c r="E653" s="347">
        <f t="shared" ref="E653:AI653" si="234">SUM(E654:E658)</f>
        <v>0</v>
      </c>
      <c r="F653" s="347">
        <f t="shared" si="234"/>
        <v>0</v>
      </c>
      <c r="G653" s="347">
        <f t="shared" si="234"/>
        <v>0</v>
      </c>
      <c r="H653" s="347">
        <f t="shared" si="234"/>
        <v>0</v>
      </c>
      <c r="I653" s="347">
        <f t="shared" si="234"/>
        <v>0</v>
      </c>
      <c r="J653" s="347">
        <f t="shared" si="234"/>
        <v>0</v>
      </c>
      <c r="K653" s="347">
        <f t="shared" si="234"/>
        <v>0</v>
      </c>
      <c r="L653" s="347">
        <f t="shared" si="234"/>
        <v>0</v>
      </c>
      <c r="M653" s="347">
        <f t="shared" si="234"/>
        <v>0</v>
      </c>
      <c r="N653" s="347">
        <f t="shared" si="234"/>
        <v>0</v>
      </c>
      <c r="O653" s="347">
        <f t="shared" si="234"/>
        <v>0</v>
      </c>
      <c r="P653" s="347">
        <f t="shared" si="234"/>
        <v>0</v>
      </c>
      <c r="Q653" s="347">
        <f t="shared" si="234"/>
        <v>0</v>
      </c>
      <c r="R653" s="347">
        <f t="shared" si="234"/>
        <v>0</v>
      </c>
      <c r="S653" s="347">
        <f t="shared" si="234"/>
        <v>0</v>
      </c>
      <c r="T653" s="347">
        <f t="shared" si="234"/>
        <v>0</v>
      </c>
      <c r="U653" s="347">
        <f t="shared" si="234"/>
        <v>0</v>
      </c>
      <c r="V653" s="347">
        <f t="shared" si="234"/>
        <v>0</v>
      </c>
      <c r="W653" s="347">
        <f t="shared" si="234"/>
        <v>0</v>
      </c>
      <c r="X653" s="347">
        <f t="shared" si="234"/>
        <v>0</v>
      </c>
      <c r="Y653" s="347">
        <f t="shared" si="234"/>
        <v>0</v>
      </c>
      <c r="Z653" s="347">
        <f t="shared" si="234"/>
        <v>0</v>
      </c>
      <c r="AA653" s="347">
        <f t="shared" si="234"/>
        <v>0</v>
      </c>
      <c r="AB653" s="347">
        <f t="shared" si="234"/>
        <v>0</v>
      </c>
      <c r="AC653" s="347">
        <f t="shared" si="234"/>
        <v>0</v>
      </c>
      <c r="AD653" s="347">
        <f t="shared" si="234"/>
        <v>0</v>
      </c>
      <c r="AE653" s="347">
        <f t="shared" si="234"/>
        <v>0</v>
      </c>
      <c r="AF653" s="347">
        <f t="shared" si="234"/>
        <v>0</v>
      </c>
      <c r="AG653" s="347">
        <f t="shared" si="234"/>
        <v>0</v>
      </c>
      <c r="AH653" s="347">
        <f t="shared" si="234"/>
        <v>0</v>
      </c>
      <c r="AI653" s="347">
        <f t="shared" si="234"/>
        <v>0</v>
      </c>
      <c r="AJ653" s="8"/>
      <c r="AK653" s="9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</row>
    <row r="654" spans="2:52" ht="14.4" outlineLevel="3">
      <c r="B654" s="358" t="s">
        <v>24</v>
      </c>
      <c r="C654" s="359" t="s">
        <v>1081</v>
      </c>
      <c r="D654" s="359" t="s">
        <v>10</v>
      </c>
      <c r="E654" s="356"/>
      <c r="F654" s="356"/>
      <c r="G654" s="356"/>
      <c r="H654" s="356"/>
      <c r="I654" s="356"/>
      <c r="J654" s="356"/>
      <c r="K654" s="356"/>
      <c r="L654" s="356"/>
      <c r="M654" s="356"/>
      <c r="N654" s="356"/>
      <c r="O654" s="356"/>
      <c r="P654" s="356"/>
      <c r="Q654" s="356"/>
      <c r="R654" s="356"/>
      <c r="S654" s="356"/>
      <c r="T654" s="356"/>
      <c r="U654" s="356"/>
      <c r="V654" s="356"/>
      <c r="W654" s="356"/>
      <c r="X654" s="356"/>
      <c r="Y654" s="356"/>
      <c r="Z654" s="356"/>
      <c r="AA654" s="356"/>
      <c r="AB654" s="356"/>
      <c r="AC654" s="356"/>
      <c r="AD654" s="356"/>
      <c r="AE654" s="356"/>
      <c r="AF654" s="356"/>
      <c r="AG654" s="356"/>
      <c r="AH654" s="356"/>
      <c r="AI654" s="356">
        <f t="shared" ref="AI654:AI658" si="235">SUM(E654:AH654)</f>
        <v>0</v>
      </c>
      <c r="AJ654" s="10"/>
      <c r="AK654" s="8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</row>
    <row r="655" spans="2:52" ht="14.4" outlineLevel="3">
      <c r="B655" s="358" t="s">
        <v>25</v>
      </c>
      <c r="C655" s="359" t="s">
        <v>1082</v>
      </c>
      <c r="D655" s="359" t="s">
        <v>10</v>
      </c>
      <c r="E655" s="356"/>
      <c r="F655" s="356"/>
      <c r="G655" s="356"/>
      <c r="H655" s="356"/>
      <c r="I655" s="356"/>
      <c r="J655" s="356"/>
      <c r="K655" s="356"/>
      <c r="L655" s="356"/>
      <c r="M655" s="356"/>
      <c r="N655" s="356"/>
      <c r="O655" s="356"/>
      <c r="P655" s="356"/>
      <c r="Q655" s="356"/>
      <c r="R655" s="356"/>
      <c r="S655" s="356"/>
      <c r="T655" s="356"/>
      <c r="U655" s="356"/>
      <c r="V655" s="356"/>
      <c r="W655" s="356"/>
      <c r="X655" s="356"/>
      <c r="Y655" s="356"/>
      <c r="Z655" s="356"/>
      <c r="AA655" s="356"/>
      <c r="AB655" s="356"/>
      <c r="AC655" s="356"/>
      <c r="AD655" s="356"/>
      <c r="AE655" s="356"/>
      <c r="AF655" s="356"/>
      <c r="AG655" s="356"/>
      <c r="AH655" s="356"/>
      <c r="AI655" s="356">
        <f t="shared" si="235"/>
        <v>0</v>
      </c>
      <c r="AJ655" s="10"/>
      <c r="AK655" s="8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</row>
    <row r="656" spans="2:52" ht="14.4" outlineLevel="3">
      <c r="B656" s="358" t="s">
        <v>26</v>
      </c>
      <c r="C656" s="359" t="s">
        <v>1083</v>
      </c>
      <c r="D656" s="359" t="s">
        <v>10</v>
      </c>
      <c r="E656" s="357"/>
      <c r="F656" s="357"/>
      <c r="G656" s="357"/>
      <c r="H656" s="357"/>
      <c r="I656" s="357"/>
      <c r="J656" s="357"/>
      <c r="K656" s="357"/>
      <c r="L656" s="357"/>
      <c r="M656" s="357"/>
      <c r="N656" s="357"/>
      <c r="O656" s="357"/>
      <c r="P656" s="357"/>
      <c r="Q656" s="357"/>
      <c r="R656" s="357"/>
      <c r="S656" s="357"/>
      <c r="T656" s="357"/>
      <c r="U656" s="357"/>
      <c r="V656" s="357"/>
      <c r="W656" s="357"/>
      <c r="X656" s="357"/>
      <c r="Y656" s="357"/>
      <c r="Z656" s="357"/>
      <c r="AA656" s="357"/>
      <c r="AB656" s="357"/>
      <c r="AC656" s="357"/>
      <c r="AD656" s="357"/>
      <c r="AE656" s="357"/>
      <c r="AF656" s="357"/>
      <c r="AG656" s="357"/>
      <c r="AH656" s="357"/>
      <c r="AI656" s="357">
        <f t="shared" si="235"/>
        <v>0</v>
      </c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</row>
    <row r="657" spans="2:52" ht="14.4" outlineLevel="3">
      <c r="B657" s="358" t="s">
        <v>27</v>
      </c>
      <c r="C657" s="359" t="s">
        <v>1074</v>
      </c>
      <c r="D657" s="359" t="s">
        <v>10</v>
      </c>
      <c r="E657" s="356"/>
      <c r="F657" s="356"/>
      <c r="G657" s="356"/>
      <c r="H657" s="356"/>
      <c r="I657" s="356"/>
      <c r="J657" s="356"/>
      <c r="K657" s="356"/>
      <c r="L657" s="356"/>
      <c r="M657" s="356"/>
      <c r="N657" s="356"/>
      <c r="O657" s="356"/>
      <c r="P657" s="356"/>
      <c r="Q657" s="356"/>
      <c r="R657" s="356"/>
      <c r="S657" s="356"/>
      <c r="T657" s="356"/>
      <c r="U657" s="356"/>
      <c r="V657" s="356"/>
      <c r="W657" s="356"/>
      <c r="X657" s="356"/>
      <c r="Y657" s="356"/>
      <c r="Z657" s="356"/>
      <c r="AA657" s="356"/>
      <c r="AB657" s="356"/>
      <c r="AC657" s="356"/>
      <c r="AD657" s="356"/>
      <c r="AE657" s="356"/>
      <c r="AF657" s="356"/>
      <c r="AG657" s="356"/>
      <c r="AH657" s="356"/>
      <c r="AI657" s="356">
        <f t="shared" si="235"/>
        <v>0</v>
      </c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</row>
    <row r="658" spans="2:52" ht="14.4" outlineLevel="3">
      <c r="B658" s="358" t="s">
        <v>28</v>
      </c>
      <c r="C658" s="359" t="s">
        <v>1084</v>
      </c>
      <c r="D658" s="359" t="s">
        <v>10</v>
      </c>
      <c r="E658" s="356"/>
      <c r="F658" s="356"/>
      <c r="G658" s="356"/>
      <c r="H658" s="356"/>
      <c r="I658" s="356"/>
      <c r="J658" s="356"/>
      <c r="K658" s="356"/>
      <c r="L658" s="356"/>
      <c r="M658" s="356"/>
      <c r="N658" s="356"/>
      <c r="O658" s="356"/>
      <c r="P658" s="356"/>
      <c r="Q658" s="356"/>
      <c r="R658" s="356"/>
      <c r="S658" s="356"/>
      <c r="T658" s="356"/>
      <c r="U658" s="356"/>
      <c r="V658" s="356"/>
      <c r="W658" s="356"/>
      <c r="X658" s="356"/>
      <c r="Y658" s="356"/>
      <c r="Z658" s="356"/>
      <c r="AA658" s="356"/>
      <c r="AB658" s="356"/>
      <c r="AC658" s="356"/>
      <c r="AD658" s="356"/>
      <c r="AE658" s="356"/>
      <c r="AF658" s="356"/>
      <c r="AG658" s="356"/>
      <c r="AH658" s="356"/>
      <c r="AI658" s="356">
        <f t="shared" si="235"/>
        <v>0</v>
      </c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</row>
    <row r="659" spans="2:52" ht="14.4" outlineLevel="1">
      <c r="B659" s="398" t="s">
        <v>5</v>
      </c>
      <c r="C659" s="399"/>
      <c r="D659" s="51"/>
      <c r="E659" s="345"/>
      <c r="F659" s="345"/>
      <c r="G659" s="345"/>
      <c r="H659" s="345"/>
      <c r="I659" s="345"/>
      <c r="J659" s="345"/>
      <c r="K659" s="345"/>
      <c r="L659" s="345"/>
      <c r="M659" s="345"/>
      <c r="N659" s="345"/>
      <c r="O659" s="345"/>
      <c r="P659" s="345"/>
      <c r="Q659" s="345"/>
      <c r="R659" s="345"/>
      <c r="S659" s="345"/>
      <c r="T659" s="345"/>
      <c r="U659" s="345"/>
      <c r="V659" s="345"/>
      <c r="W659" s="345"/>
      <c r="X659" s="345"/>
      <c r="Y659" s="345"/>
      <c r="Z659" s="345"/>
      <c r="AA659" s="345"/>
      <c r="AB659" s="345"/>
      <c r="AC659" s="345"/>
      <c r="AD659" s="345"/>
      <c r="AE659" s="345"/>
      <c r="AF659" s="345"/>
      <c r="AG659" s="345"/>
      <c r="AH659" s="345"/>
      <c r="AI659" s="346" t="s">
        <v>6</v>
      </c>
      <c r="AK659" s="5"/>
      <c r="AL659" s="5"/>
    </row>
    <row r="660" spans="2:52" ht="14.4" outlineLevel="2">
      <c r="B660" s="6">
        <v>3</v>
      </c>
      <c r="C660" s="7" t="s">
        <v>765</v>
      </c>
      <c r="D660" s="7" t="s">
        <v>8</v>
      </c>
      <c r="E660" s="347">
        <f t="shared" ref="E660:AI660" si="236">SUM(E661:E665)</f>
        <v>0</v>
      </c>
      <c r="F660" s="347">
        <f t="shared" si="236"/>
        <v>0</v>
      </c>
      <c r="G660" s="347">
        <f t="shared" si="236"/>
        <v>0</v>
      </c>
      <c r="H660" s="347">
        <f t="shared" si="236"/>
        <v>0</v>
      </c>
      <c r="I660" s="347">
        <f t="shared" si="236"/>
        <v>0</v>
      </c>
      <c r="J660" s="347">
        <f t="shared" si="236"/>
        <v>0</v>
      </c>
      <c r="K660" s="347">
        <f t="shared" si="236"/>
        <v>0</v>
      </c>
      <c r="L660" s="347">
        <f t="shared" si="236"/>
        <v>0</v>
      </c>
      <c r="M660" s="347">
        <f t="shared" si="236"/>
        <v>0</v>
      </c>
      <c r="N660" s="347">
        <f t="shared" si="236"/>
        <v>0</v>
      </c>
      <c r="O660" s="347">
        <f t="shared" si="236"/>
        <v>0</v>
      </c>
      <c r="P660" s="347">
        <f t="shared" si="236"/>
        <v>0</v>
      </c>
      <c r="Q660" s="347">
        <f t="shared" si="236"/>
        <v>0</v>
      </c>
      <c r="R660" s="347">
        <f t="shared" si="236"/>
        <v>0</v>
      </c>
      <c r="S660" s="347">
        <f t="shared" si="236"/>
        <v>0</v>
      </c>
      <c r="T660" s="347">
        <f t="shared" si="236"/>
        <v>0</v>
      </c>
      <c r="U660" s="347">
        <f t="shared" si="236"/>
        <v>0</v>
      </c>
      <c r="V660" s="347">
        <f t="shared" si="236"/>
        <v>0</v>
      </c>
      <c r="W660" s="347">
        <f t="shared" si="236"/>
        <v>0</v>
      </c>
      <c r="X660" s="347">
        <f t="shared" si="236"/>
        <v>0</v>
      </c>
      <c r="Y660" s="347">
        <f t="shared" si="236"/>
        <v>0</v>
      </c>
      <c r="Z660" s="347">
        <f t="shared" si="236"/>
        <v>0</v>
      </c>
      <c r="AA660" s="347">
        <f t="shared" si="236"/>
        <v>0</v>
      </c>
      <c r="AB660" s="347">
        <f t="shared" si="236"/>
        <v>0</v>
      </c>
      <c r="AC660" s="347">
        <f t="shared" si="236"/>
        <v>0</v>
      </c>
      <c r="AD660" s="347">
        <f t="shared" si="236"/>
        <v>0</v>
      </c>
      <c r="AE660" s="347">
        <f t="shared" si="236"/>
        <v>0</v>
      </c>
      <c r="AF660" s="347">
        <f t="shared" si="236"/>
        <v>0</v>
      </c>
      <c r="AG660" s="347">
        <f t="shared" si="236"/>
        <v>0</v>
      </c>
      <c r="AH660" s="347">
        <f t="shared" si="236"/>
        <v>0</v>
      </c>
      <c r="AI660" s="347">
        <f t="shared" si="236"/>
        <v>0</v>
      </c>
      <c r="AJ660" s="8"/>
      <c r="AK660" s="9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</row>
    <row r="661" spans="2:52" ht="14.4" outlineLevel="3">
      <c r="B661" s="358" t="s">
        <v>44</v>
      </c>
      <c r="C661" s="359" t="s">
        <v>1081</v>
      </c>
      <c r="D661" s="359" t="s">
        <v>10</v>
      </c>
      <c r="E661" s="356"/>
      <c r="F661" s="356"/>
      <c r="G661" s="356"/>
      <c r="H661" s="356"/>
      <c r="I661" s="356"/>
      <c r="J661" s="356"/>
      <c r="K661" s="356"/>
      <c r="L661" s="356"/>
      <c r="M661" s="356"/>
      <c r="N661" s="356"/>
      <c r="O661" s="356"/>
      <c r="P661" s="356"/>
      <c r="Q661" s="356"/>
      <c r="R661" s="356"/>
      <c r="S661" s="356"/>
      <c r="T661" s="356"/>
      <c r="U661" s="356"/>
      <c r="V661" s="356"/>
      <c r="W661" s="356"/>
      <c r="X661" s="356"/>
      <c r="Y661" s="356"/>
      <c r="Z661" s="356"/>
      <c r="AA661" s="356"/>
      <c r="AB661" s="356"/>
      <c r="AC661" s="356"/>
      <c r="AD661" s="356"/>
      <c r="AE661" s="356"/>
      <c r="AF661" s="356"/>
      <c r="AG661" s="356"/>
      <c r="AH661" s="356"/>
      <c r="AI661" s="356">
        <f t="shared" ref="AI661:AI665" si="237">SUM(E661:AH661)</f>
        <v>0</v>
      </c>
      <c r="AJ661" s="10"/>
      <c r="AK661" s="8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</row>
    <row r="662" spans="2:52" ht="14.4" outlineLevel="3">
      <c r="B662" s="358" t="s">
        <v>45</v>
      </c>
      <c r="C662" s="359" t="s">
        <v>1082</v>
      </c>
      <c r="D662" s="359" t="s">
        <v>10</v>
      </c>
      <c r="E662" s="356"/>
      <c r="F662" s="356"/>
      <c r="G662" s="356"/>
      <c r="H662" s="356"/>
      <c r="I662" s="356"/>
      <c r="J662" s="356"/>
      <c r="K662" s="356"/>
      <c r="L662" s="356"/>
      <c r="M662" s="356"/>
      <c r="N662" s="356"/>
      <c r="O662" s="356"/>
      <c r="P662" s="356"/>
      <c r="Q662" s="356"/>
      <c r="R662" s="356"/>
      <c r="S662" s="356"/>
      <c r="T662" s="356"/>
      <c r="U662" s="356"/>
      <c r="V662" s="356"/>
      <c r="W662" s="356"/>
      <c r="X662" s="356"/>
      <c r="Y662" s="356"/>
      <c r="Z662" s="356"/>
      <c r="AA662" s="356"/>
      <c r="AB662" s="356"/>
      <c r="AC662" s="356"/>
      <c r="AD662" s="356"/>
      <c r="AE662" s="356"/>
      <c r="AF662" s="356"/>
      <c r="AG662" s="356"/>
      <c r="AH662" s="356"/>
      <c r="AI662" s="356">
        <f t="shared" si="237"/>
        <v>0</v>
      </c>
      <c r="AJ662" s="10"/>
      <c r="AK662" s="8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</row>
    <row r="663" spans="2:52" ht="14.4" outlineLevel="3">
      <c r="B663" s="358" t="s">
        <v>46</v>
      </c>
      <c r="C663" s="359" t="s">
        <v>1083</v>
      </c>
      <c r="D663" s="359" t="s">
        <v>10</v>
      </c>
      <c r="E663" s="357"/>
      <c r="F663" s="357"/>
      <c r="G663" s="357"/>
      <c r="H663" s="357"/>
      <c r="I663" s="357"/>
      <c r="J663" s="357"/>
      <c r="K663" s="357"/>
      <c r="L663" s="357"/>
      <c r="M663" s="357"/>
      <c r="N663" s="357"/>
      <c r="O663" s="357"/>
      <c r="P663" s="357"/>
      <c r="Q663" s="357"/>
      <c r="R663" s="357"/>
      <c r="S663" s="357"/>
      <c r="T663" s="357"/>
      <c r="U663" s="357"/>
      <c r="V663" s="357"/>
      <c r="W663" s="357"/>
      <c r="X663" s="357"/>
      <c r="Y663" s="357"/>
      <c r="Z663" s="357"/>
      <c r="AA663" s="357"/>
      <c r="AB663" s="357"/>
      <c r="AC663" s="357"/>
      <c r="AD663" s="357"/>
      <c r="AE663" s="357"/>
      <c r="AF663" s="357"/>
      <c r="AG663" s="357"/>
      <c r="AH663" s="357"/>
      <c r="AI663" s="357">
        <f t="shared" si="237"/>
        <v>0</v>
      </c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</row>
    <row r="664" spans="2:52" ht="14.4" outlineLevel="3">
      <c r="B664" s="358" t="s">
        <v>47</v>
      </c>
      <c r="C664" s="359" t="s">
        <v>1074</v>
      </c>
      <c r="D664" s="359" t="s">
        <v>10</v>
      </c>
      <c r="E664" s="356"/>
      <c r="F664" s="356"/>
      <c r="G664" s="356"/>
      <c r="H664" s="356"/>
      <c r="I664" s="356"/>
      <c r="J664" s="356"/>
      <c r="K664" s="356"/>
      <c r="L664" s="356"/>
      <c r="M664" s="356"/>
      <c r="N664" s="356"/>
      <c r="O664" s="356"/>
      <c r="P664" s="356"/>
      <c r="Q664" s="356"/>
      <c r="R664" s="356"/>
      <c r="S664" s="356"/>
      <c r="T664" s="356"/>
      <c r="U664" s="356"/>
      <c r="V664" s="356"/>
      <c r="W664" s="356"/>
      <c r="X664" s="356"/>
      <c r="Y664" s="356"/>
      <c r="Z664" s="356"/>
      <c r="AA664" s="356"/>
      <c r="AB664" s="356"/>
      <c r="AC664" s="356"/>
      <c r="AD664" s="356"/>
      <c r="AE664" s="356"/>
      <c r="AF664" s="356"/>
      <c r="AG664" s="356"/>
      <c r="AH664" s="356"/>
      <c r="AI664" s="356">
        <f t="shared" si="237"/>
        <v>0</v>
      </c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</row>
    <row r="665" spans="2:52" ht="14.4" outlineLevel="3">
      <c r="B665" s="358" t="s">
        <v>48</v>
      </c>
      <c r="C665" s="359" t="s">
        <v>1084</v>
      </c>
      <c r="D665" s="359" t="s">
        <v>10</v>
      </c>
      <c r="E665" s="356"/>
      <c r="F665" s="356"/>
      <c r="G665" s="356"/>
      <c r="H665" s="356"/>
      <c r="I665" s="356"/>
      <c r="J665" s="356"/>
      <c r="K665" s="356"/>
      <c r="L665" s="356"/>
      <c r="M665" s="356"/>
      <c r="N665" s="356"/>
      <c r="O665" s="356"/>
      <c r="P665" s="356"/>
      <c r="Q665" s="356"/>
      <c r="R665" s="356"/>
      <c r="S665" s="356"/>
      <c r="T665" s="356"/>
      <c r="U665" s="356"/>
      <c r="V665" s="356"/>
      <c r="W665" s="356"/>
      <c r="X665" s="356"/>
      <c r="Y665" s="356"/>
      <c r="Z665" s="356"/>
      <c r="AA665" s="356"/>
      <c r="AB665" s="356"/>
      <c r="AC665" s="356"/>
      <c r="AD665" s="356"/>
      <c r="AE665" s="356"/>
      <c r="AF665" s="356"/>
      <c r="AG665" s="356"/>
      <c r="AH665" s="356"/>
      <c r="AI665" s="356">
        <f t="shared" si="237"/>
        <v>0</v>
      </c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</row>
    <row r="666" spans="2:52" ht="14.4" outlineLevel="1">
      <c r="B666" s="398" t="s">
        <v>771</v>
      </c>
      <c r="C666" s="399"/>
      <c r="D666" s="51"/>
      <c r="E666" s="345"/>
      <c r="F666" s="345"/>
      <c r="G666" s="345"/>
      <c r="H666" s="345"/>
      <c r="I666" s="345"/>
      <c r="J666" s="345"/>
      <c r="K666" s="345"/>
      <c r="L666" s="345"/>
      <c r="M666" s="345"/>
      <c r="N666" s="345"/>
      <c r="O666" s="345"/>
      <c r="P666" s="345"/>
      <c r="Q666" s="345"/>
      <c r="R666" s="345"/>
      <c r="S666" s="345"/>
      <c r="T666" s="345"/>
      <c r="U666" s="345"/>
      <c r="V666" s="345"/>
      <c r="W666" s="345"/>
      <c r="X666" s="345"/>
      <c r="Y666" s="345"/>
      <c r="Z666" s="345"/>
      <c r="AA666" s="345"/>
      <c r="AB666" s="345"/>
      <c r="AC666" s="345"/>
      <c r="AD666" s="345"/>
      <c r="AE666" s="345"/>
      <c r="AF666" s="345"/>
      <c r="AG666" s="345"/>
      <c r="AH666" s="345"/>
      <c r="AI666" s="346" t="s">
        <v>6</v>
      </c>
      <c r="AK666" s="5"/>
      <c r="AL666" s="5"/>
    </row>
    <row r="667" spans="2:52" ht="14.4" outlineLevel="2">
      <c r="B667" s="6">
        <v>4</v>
      </c>
      <c r="C667" s="7" t="s">
        <v>772</v>
      </c>
      <c r="D667" s="7" t="s">
        <v>10</v>
      </c>
      <c r="E667" s="347">
        <f t="shared" ref="E667:AH667" si="238">E668+E670+E671+E669+E672</f>
        <v>0</v>
      </c>
      <c r="F667" s="347">
        <f t="shared" si="238"/>
        <v>0</v>
      </c>
      <c r="G667" s="347">
        <f t="shared" si="238"/>
        <v>0</v>
      </c>
      <c r="H667" s="347">
        <f t="shared" si="238"/>
        <v>0</v>
      </c>
      <c r="I667" s="347">
        <f t="shared" si="238"/>
        <v>0</v>
      </c>
      <c r="J667" s="347">
        <f t="shared" si="238"/>
        <v>0</v>
      </c>
      <c r="K667" s="347">
        <f t="shared" si="238"/>
        <v>0</v>
      </c>
      <c r="L667" s="347">
        <f t="shared" si="238"/>
        <v>0</v>
      </c>
      <c r="M667" s="347">
        <f t="shared" si="238"/>
        <v>0</v>
      </c>
      <c r="N667" s="347">
        <f t="shared" si="238"/>
        <v>0</v>
      </c>
      <c r="O667" s="347">
        <f t="shared" si="238"/>
        <v>0</v>
      </c>
      <c r="P667" s="347">
        <f t="shared" si="238"/>
        <v>0</v>
      </c>
      <c r="Q667" s="347">
        <f t="shared" si="238"/>
        <v>0</v>
      </c>
      <c r="R667" s="347">
        <f t="shared" si="238"/>
        <v>0</v>
      </c>
      <c r="S667" s="347">
        <f t="shared" si="238"/>
        <v>0</v>
      </c>
      <c r="T667" s="347">
        <f t="shared" si="238"/>
        <v>0</v>
      </c>
      <c r="U667" s="347">
        <f t="shared" si="238"/>
        <v>0</v>
      </c>
      <c r="V667" s="347">
        <f t="shared" si="238"/>
        <v>0</v>
      </c>
      <c r="W667" s="347">
        <f t="shared" si="238"/>
        <v>0</v>
      </c>
      <c r="X667" s="347">
        <f t="shared" si="238"/>
        <v>0</v>
      </c>
      <c r="Y667" s="347">
        <f t="shared" si="238"/>
        <v>0</v>
      </c>
      <c r="Z667" s="347">
        <f t="shared" si="238"/>
        <v>0</v>
      </c>
      <c r="AA667" s="347">
        <f t="shared" si="238"/>
        <v>0</v>
      </c>
      <c r="AB667" s="347">
        <f t="shared" si="238"/>
        <v>0</v>
      </c>
      <c r="AC667" s="347">
        <f t="shared" si="238"/>
        <v>0</v>
      </c>
      <c r="AD667" s="347">
        <f t="shared" si="238"/>
        <v>0</v>
      </c>
      <c r="AE667" s="347">
        <f t="shared" si="238"/>
        <v>0</v>
      </c>
      <c r="AF667" s="347">
        <f t="shared" si="238"/>
        <v>0</v>
      </c>
      <c r="AG667" s="347">
        <f t="shared" si="238"/>
        <v>0</v>
      </c>
      <c r="AH667" s="347">
        <f t="shared" si="238"/>
        <v>0</v>
      </c>
      <c r="AI667" s="347">
        <f>AI668+AI670+AI671+AI669+AI672</f>
        <v>0</v>
      </c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</row>
    <row r="668" spans="2:52" ht="14.4" outlineLevel="3">
      <c r="B668" s="358" t="s">
        <v>56</v>
      </c>
      <c r="C668" s="359" t="s">
        <v>1081</v>
      </c>
      <c r="D668" s="359" t="s">
        <v>10</v>
      </c>
      <c r="E668" s="356"/>
      <c r="F668" s="356"/>
      <c r="G668" s="356"/>
      <c r="H668" s="356"/>
      <c r="I668" s="356"/>
      <c r="J668" s="356"/>
      <c r="K668" s="356"/>
      <c r="L668" s="356"/>
      <c r="M668" s="356"/>
      <c r="N668" s="356"/>
      <c r="O668" s="356"/>
      <c r="P668" s="356"/>
      <c r="Q668" s="356"/>
      <c r="R668" s="356"/>
      <c r="S668" s="356"/>
      <c r="T668" s="356"/>
      <c r="U668" s="356"/>
      <c r="V668" s="356"/>
      <c r="W668" s="356"/>
      <c r="X668" s="356"/>
      <c r="Y668" s="356"/>
      <c r="Z668" s="356"/>
      <c r="AA668" s="356"/>
      <c r="AB668" s="356"/>
      <c r="AC668" s="356"/>
      <c r="AD668" s="356"/>
      <c r="AE668" s="356"/>
      <c r="AF668" s="356"/>
      <c r="AG668" s="356"/>
      <c r="AH668" s="356"/>
      <c r="AI668" s="356">
        <f t="shared" ref="AI668:AI672" si="239">SUM(E668:AH668)</f>
        <v>0</v>
      </c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</row>
    <row r="669" spans="2:52" ht="14.4" outlineLevel="3">
      <c r="B669" s="358" t="s">
        <v>57</v>
      </c>
      <c r="C669" s="359" t="s">
        <v>1082</v>
      </c>
      <c r="D669" s="359" t="s">
        <v>10</v>
      </c>
      <c r="E669" s="356"/>
      <c r="F669" s="356"/>
      <c r="G669" s="356"/>
      <c r="H669" s="356"/>
      <c r="I669" s="356"/>
      <c r="J669" s="356"/>
      <c r="K669" s="356"/>
      <c r="L669" s="356"/>
      <c r="M669" s="356"/>
      <c r="N669" s="356"/>
      <c r="O669" s="356"/>
      <c r="P669" s="356"/>
      <c r="Q669" s="356"/>
      <c r="R669" s="356"/>
      <c r="S669" s="356"/>
      <c r="T669" s="356"/>
      <c r="U669" s="356"/>
      <c r="V669" s="356"/>
      <c r="W669" s="356"/>
      <c r="X669" s="356"/>
      <c r="Y669" s="356"/>
      <c r="Z669" s="356"/>
      <c r="AA669" s="356"/>
      <c r="AB669" s="356"/>
      <c r="AC669" s="356"/>
      <c r="AD669" s="356"/>
      <c r="AE669" s="356"/>
      <c r="AF669" s="356"/>
      <c r="AG669" s="356"/>
      <c r="AH669" s="356"/>
      <c r="AI669" s="356">
        <f t="shared" si="239"/>
        <v>0</v>
      </c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</row>
    <row r="670" spans="2:52" ht="14.4" outlineLevel="3">
      <c r="B670" s="358" t="s">
        <v>58</v>
      </c>
      <c r="C670" s="359" t="s">
        <v>1083</v>
      </c>
      <c r="D670" s="359" t="s">
        <v>10</v>
      </c>
      <c r="E670" s="356"/>
      <c r="F670" s="356"/>
      <c r="G670" s="356"/>
      <c r="H670" s="356"/>
      <c r="I670" s="356"/>
      <c r="J670" s="356"/>
      <c r="K670" s="356"/>
      <c r="L670" s="356"/>
      <c r="M670" s="356"/>
      <c r="N670" s="356"/>
      <c r="O670" s="356"/>
      <c r="P670" s="356"/>
      <c r="Q670" s="356"/>
      <c r="R670" s="356"/>
      <c r="S670" s="356"/>
      <c r="T670" s="356"/>
      <c r="U670" s="356"/>
      <c r="V670" s="356"/>
      <c r="W670" s="356"/>
      <c r="X670" s="356"/>
      <c r="Y670" s="356"/>
      <c r="Z670" s="356"/>
      <c r="AA670" s="356"/>
      <c r="AB670" s="356"/>
      <c r="AC670" s="356"/>
      <c r="AD670" s="356"/>
      <c r="AE670" s="356"/>
      <c r="AF670" s="356"/>
      <c r="AG670" s="356"/>
      <c r="AH670" s="356"/>
      <c r="AI670" s="356">
        <f t="shared" si="239"/>
        <v>0</v>
      </c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</row>
    <row r="671" spans="2:52" ht="14.4" outlineLevel="3">
      <c r="B671" s="358" t="s">
        <v>59</v>
      </c>
      <c r="C671" s="359" t="s">
        <v>1074</v>
      </c>
      <c r="D671" s="359" t="s">
        <v>10</v>
      </c>
      <c r="E671" s="356"/>
      <c r="F671" s="356"/>
      <c r="G671" s="356"/>
      <c r="H671" s="356"/>
      <c r="I671" s="356"/>
      <c r="J671" s="356"/>
      <c r="K671" s="356"/>
      <c r="L671" s="356"/>
      <c r="M671" s="356"/>
      <c r="N671" s="356"/>
      <c r="O671" s="356"/>
      <c r="P671" s="356"/>
      <c r="Q671" s="356"/>
      <c r="R671" s="356"/>
      <c r="S671" s="356"/>
      <c r="T671" s="356"/>
      <c r="U671" s="356"/>
      <c r="V671" s="356"/>
      <c r="W671" s="356"/>
      <c r="X671" s="356"/>
      <c r="Y671" s="356"/>
      <c r="Z671" s="356"/>
      <c r="AA671" s="356"/>
      <c r="AB671" s="356"/>
      <c r="AC671" s="356"/>
      <c r="AD671" s="356"/>
      <c r="AE671" s="356"/>
      <c r="AF671" s="356"/>
      <c r="AG671" s="356"/>
      <c r="AH671" s="356"/>
      <c r="AI671" s="356">
        <f t="shared" si="239"/>
        <v>0</v>
      </c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</row>
    <row r="672" spans="2:52" ht="14.4" outlineLevel="3">
      <c r="B672" s="358" t="s">
        <v>60</v>
      </c>
      <c r="C672" s="359" t="s">
        <v>1084</v>
      </c>
      <c r="D672" s="359" t="s">
        <v>10</v>
      </c>
      <c r="E672" s="356"/>
      <c r="F672" s="356"/>
      <c r="G672" s="356"/>
      <c r="H672" s="356"/>
      <c r="I672" s="356"/>
      <c r="J672" s="356"/>
      <c r="K672" s="356"/>
      <c r="L672" s="356"/>
      <c r="M672" s="356"/>
      <c r="N672" s="356"/>
      <c r="O672" s="356"/>
      <c r="P672" s="356"/>
      <c r="Q672" s="356"/>
      <c r="R672" s="356"/>
      <c r="S672" s="356"/>
      <c r="T672" s="356"/>
      <c r="U672" s="356"/>
      <c r="V672" s="356"/>
      <c r="W672" s="356"/>
      <c r="X672" s="356"/>
      <c r="Y672" s="356"/>
      <c r="Z672" s="356"/>
      <c r="AA672" s="356"/>
      <c r="AB672" s="356"/>
      <c r="AC672" s="356"/>
      <c r="AD672" s="356"/>
      <c r="AE672" s="356"/>
      <c r="AF672" s="356"/>
      <c r="AG672" s="356"/>
      <c r="AH672" s="356"/>
      <c r="AI672" s="356">
        <f t="shared" si="239"/>
        <v>0</v>
      </c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</row>
    <row r="673" spans="2:52" ht="14.4" outlineLevel="1">
      <c r="B673" s="398" t="s">
        <v>22</v>
      </c>
      <c r="C673" s="399"/>
      <c r="D673" s="51"/>
      <c r="E673" s="345"/>
      <c r="F673" s="345"/>
      <c r="G673" s="345"/>
      <c r="H673" s="345"/>
      <c r="I673" s="345"/>
      <c r="J673" s="345"/>
      <c r="K673" s="345"/>
      <c r="L673" s="345"/>
      <c r="M673" s="345"/>
      <c r="N673" s="345"/>
      <c r="O673" s="345"/>
      <c r="P673" s="345"/>
      <c r="Q673" s="345"/>
      <c r="R673" s="345"/>
      <c r="S673" s="345"/>
      <c r="T673" s="345"/>
      <c r="U673" s="345"/>
      <c r="V673" s="345"/>
      <c r="W673" s="345"/>
      <c r="X673" s="345"/>
      <c r="Y673" s="345"/>
      <c r="Z673" s="345"/>
      <c r="AA673" s="345"/>
      <c r="AB673" s="345"/>
      <c r="AC673" s="345"/>
      <c r="AD673" s="345"/>
      <c r="AE673" s="345"/>
      <c r="AF673" s="345"/>
      <c r="AG673" s="345"/>
      <c r="AH673" s="345"/>
      <c r="AI673" s="346" t="s">
        <v>6</v>
      </c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</row>
    <row r="674" spans="2:52" ht="14.4" outlineLevel="2">
      <c r="B674" s="6">
        <v>5</v>
      </c>
      <c r="C674" s="7" t="s">
        <v>23</v>
      </c>
      <c r="D674" s="7" t="s">
        <v>8</v>
      </c>
      <c r="E674" s="347">
        <f t="shared" ref="E674:AI674" si="240">SUM(E675:E679)</f>
        <v>0</v>
      </c>
      <c r="F674" s="347">
        <f t="shared" si="240"/>
        <v>0</v>
      </c>
      <c r="G674" s="347">
        <f t="shared" si="240"/>
        <v>0</v>
      </c>
      <c r="H674" s="347">
        <f t="shared" si="240"/>
        <v>0</v>
      </c>
      <c r="I674" s="347">
        <f t="shared" si="240"/>
        <v>0</v>
      </c>
      <c r="J674" s="347">
        <f t="shared" si="240"/>
        <v>0</v>
      </c>
      <c r="K674" s="347">
        <f t="shared" si="240"/>
        <v>0</v>
      </c>
      <c r="L674" s="347">
        <f t="shared" si="240"/>
        <v>0</v>
      </c>
      <c r="M674" s="347">
        <f t="shared" si="240"/>
        <v>0</v>
      </c>
      <c r="N674" s="347">
        <f t="shared" si="240"/>
        <v>0</v>
      </c>
      <c r="O674" s="347">
        <f t="shared" si="240"/>
        <v>0</v>
      </c>
      <c r="P674" s="347">
        <f t="shared" si="240"/>
        <v>0</v>
      </c>
      <c r="Q674" s="347">
        <f t="shared" si="240"/>
        <v>0</v>
      </c>
      <c r="R674" s="347">
        <f t="shared" si="240"/>
        <v>0</v>
      </c>
      <c r="S674" s="347">
        <f t="shared" si="240"/>
        <v>0</v>
      </c>
      <c r="T674" s="347">
        <f t="shared" si="240"/>
        <v>0</v>
      </c>
      <c r="U674" s="347">
        <f t="shared" si="240"/>
        <v>0</v>
      </c>
      <c r="V674" s="347">
        <f t="shared" si="240"/>
        <v>0</v>
      </c>
      <c r="W674" s="347">
        <f t="shared" si="240"/>
        <v>0</v>
      </c>
      <c r="X674" s="347">
        <f t="shared" si="240"/>
        <v>0</v>
      </c>
      <c r="Y674" s="347">
        <f t="shared" si="240"/>
        <v>0</v>
      </c>
      <c r="Z674" s="347">
        <f t="shared" si="240"/>
        <v>0</v>
      </c>
      <c r="AA674" s="347">
        <f t="shared" si="240"/>
        <v>0</v>
      </c>
      <c r="AB674" s="347">
        <f t="shared" si="240"/>
        <v>0</v>
      </c>
      <c r="AC674" s="347">
        <f t="shared" si="240"/>
        <v>0</v>
      </c>
      <c r="AD674" s="347">
        <f t="shared" si="240"/>
        <v>0</v>
      </c>
      <c r="AE674" s="347">
        <f t="shared" si="240"/>
        <v>0</v>
      </c>
      <c r="AF674" s="347">
        <f t="shared" si="240"/>
        <v>0</v>
      </c>
      <c r="AG674" s="347">
        <f t="shared" si="240"/>
        <v>0</v>
      </c>
      <c r="AH674" s="347">
        <f t="shared" si="240"/>
        <v>0</v>
      </c>
      <c r="AI674" s="347">
        <f t="shared" si="240"/>
        <v>0</v>
      </c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</row>
    <row r="675" spans="2:52" ht="14.4" outlineLevel="3">
      <c r="B675" s="358" t="s">
        <v>68</v>
      </c>
      <c r="C675" s="359" t="s">
        <v>1081</v>
      </c>
      <c r="D675" s="359" t="s">
        <v>10</v>
      </c>
      <c r="E675" s="356"/>
      <c r="F675" s="356"/>
      <c r="G675" s="356"/>
      <c r="H675" s="356"/>
      <c r="I675" s="356"/>
      <c r="J675" s="356"/>
      <c r="K675" s="356"/>
      <c r="L675" s="356"/>
      <c r="M675" s="356"/>
      <c r="N675" s="356"/>
      <c r="O675" s="356"/>
      <c r="P675" s="356"/>
      <c r="Q675" s="356"/>
      <c r="R675" s="356"/>
      <c r="S675" s="356"/>
      <c r="T675" s="356"/>
      <c r="U675" s="356"/>
      <c r="V675" s="356"/>
      <c r="W675" s="356"/>
      <c r="X675" s="356"/>
      <c r="Y675" s="356"/>
      <c r="Z675" s="356"/>
      <c r="AA675" s="356"/>
      <c r="AB675" s="356"/>
      <c r="AC675" s="356"/>
      <c r="AD675" s="356"/>
      <c r="AE675" s="356"/>
      <c r="AF675" s="356"/>
      <c r="AG675" s="356"/>
      <c r="AH675" s="356"/>
      <c r="AI675" s="356">
        <f t="shared" ref="AI675:AI679" si="241">SUM(E675:AH675)</f>
        <v>0</v>
      </c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</row>
    <row r="676" spans="2:52" ht="14.4" outlineLevel="3">
      <c r="B676" s="358" t="s">
        <v>69</v>
      </c>
      <c r="C676" s="359" t="s">
        <v>1082</v>
      </c>
      <c r="D676" s="359" t="s">
        <v>10</v>
      </c>
      <c r="E676" s="356"/>
      <c r="F676" s="356"/>
      <c r="G676" s="356"/>
      <c r="H676" s="356"/>
      <c r="I676" s="356"/>
      <c r="J676" s="356"/>
      <c r="K676" s="356"/>
      <c r="L676" s="356"/>
      <c r="M676" s="356"/>
      <c r="N676" s="356"/>
      <c r="O676" s="356"/>
      <c r="P676" s="356"/>
      <c r="Q676" s="356"/>
      <c r="R676" s="356"/>
      <c r="S676" s="356"/>
      <c r="T676" s="356"/>
      <c r="U676" s="356"/>
      <c r="V676" s="356"/>
      <c r="W676" s="356"/>
      <c r="X676" s="356"/>
      <c r="Y676" s="356"/>
      <c r="Z676" s="356"/>
      <c r="AA676" s="356"/>
      <c r="AB676" s="356"/>
      <c r="AC676" s="356"/>
      <c r="AD676" s="356"/>
      <c r="AE676" s="356"/>
      <c r="AF676" s="356"/>
      <c r="AG676" s="356"/>
      <c r="AH676" s="356"/>
      <c r="AI676" s="356">
        <f t="shared" si="241"/>
        <v>0</v>
      </c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</row>
    <row r="677" spans="2:52" ht="14.4" outlineLevel="3">
      <c r="B677" s="358" t="s">
        <v>70</v>
      </c>
      <c r="C677" s="359" t="s">
        <v>1083</v>
      </c>
      <c r="D677" s="359" t="s">
        <v>10</v>
      </c>
      <c r="E677" s="357"/>
      <c r="F677" s="356"/>
      <c r="G677" s="356"/>
      <c r="H677" s="356"/>
      <c r="I677" s="356"/>
      <c r="J677" s="356"/>
      <c r="K677" s="356"/>
      <c r="L677" s="356"/>
      <c r="M677" s="356"/>
      <c r="N677" s="356"/>
      <c r="O677" s="356"/>
      <c r="P677" s="356"/>
      <c r="Q677" s="356"/>
      <c r="R677" s="356"/>
      <c r="S677" s="356"/>
      <c r="T677" s="356"/>
      <c r="U677" s="356"/>
      <c r="V677" s="356"/>
      <c r="W677" s="356"/>
      <c r="X677" s="356"/>
      <c r="Y677" s="356"/>
      <c r="Z677" s="356"/>
      <c r="AA677" s="356"/>
      <c r="AB677" s="356"/>
      <c r="AC677" s="356"/>
      <c r="AD677" s="356"/>
      <c r="AE677" s="356"/>
      <c r="AF677" s="356"/>
      <c r="AG677" s="356"/>
      <c r="AH677" s="356"/>
      <c r="AI677" s="357">
        <f t="shared" si="241"/>
        <v>0</v>
      </c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</row>
    <row r="678" spans="2:52" ht="14.4" outlineLevel="3">
      <c r="B678" s="358" t="s">
        <v>71</v>
      </c>
      <c r="C678" s="359" t="s">
        <v>1074</v>
      </c>
      <c r="D678" s="359" t="s">
        <v>10</v>
      </c>
      <c r="E678" s="356"/>
      <c r="F678" s="356"/>
      <c r="G678" s="356"/>
      <c r="H678" s="356"/>
      <c r="I678" s="356"/>
      <c r="J678" s="356"/>
      <c r="K678" s="356"/>
      <c r="L678" s="356"/>
      <c r="M678" s="356"/>
      <c r="N678" s="356"/>
      <c r="O678" s="356"/>
      <c r="P678" s="356"/>
      <c r="Q678" s="356"/>
      <c r="R678" s="356"/>
      <c r="S678" s="356"/>
      <c r="T678" s="356"/>
      <c r="U678" s="356"/>
      <c r="V678" s="356"/>
      <c r="W678" s="356"/>
      <c r="X678" s="356"/>
      <c r="Y678" s="356"/>
      <c r="Z678" s="356"/>
      <c r="AA678" s="356"/>
      <c r="AB678" s="356"/>
      <c r="AC678" s="356"/>
      <c r="AD678" s="356"/>
      <c r="AE678" s="356"/>
      <c r="AF678" s="356"/>
      <c r="AG678" s="356"/>
      <c r="AH678" s="356"/>
      <c r="AI678" s="356">
        <f t="shared" si="241"/>
        <v>0</v>
      </c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</row>
    <row r="679" spans="2:52" ht="14.4" outlineLevel="3">
      <c r="B679" s="358" t="s">
        <v>72</v>
      </c>
      <c r="C679" s="359" t="s">
        <v>1084</v>
      </c>
      <c r="D679" s="359" t="s">
        <v>10</v>
      </c>
      <c r="E679" s="356"/>
      <c r="F679" s="356"/>
      <c r="G679" s="356"/>
      <c r="H679" s="356"/>
      <c r="I679" s="356"/>
      <c r="J679" s="356"/>
      <c r="K679" s="356"/>
      <c r="L679" s="356"/>
      <c r="M679" s="356"/>
      <c r="N679" s="356"/>
      <c r="O679" s="356"/>
      <c r="P679" s="356"/>
      <c r="Q679" s="356"/>
      <c r="R679" s="356"/>
      <c r="S679" s="356"/>
      <c r="T679" s="356"/>
      <c r="U679" s="356"/>
      <c r="V679" s="356"/>
      <c r="W679" s="356"/>
      <c r="X679" s="356"/>
      <c r="Y679" s="356"/>
      <c r="Z679" s="356"/>
      <c r="AA679" s="356"/>
      <c r="AB679" s="356"/>
      <c r="AC679" s="356"/>
      <c r="AD679" s="356"/>
      <c r="AE679" s="356"/>
      <c r="AF679" s="356"/>
      <c r="AG679" s="356"/>
      <c r="AH679" s="356"/>
      <c r="AI679" s="356">
        <f t="shared" si="241"/>
        <v>0</v>
      </c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</row>
    <row r="680" spans="2:52" ht="14.4" outlineLevel="1">
      <c r="B680" s="398" t="s">
        <v>36</v>
      </c>
      <c r="C680" s="399"/>
      <c r="D680" s="51"/>
      <c r="E680" s="345"/>
      <c r="F680" s="345"/>
      <c r="G680" s="345"/>
      <c r="H680" s="345"/>
      <c r="I680" s="345"/>
      <c r="J680" s="345"/>
      <c r="K680" s="345"/>
      <c r="L680" s="345"/>
      <c r="M680" s="345"/>
      <c r="N680" s="345"/>
      <c r="O680" s="345"/>
      <c r="P680" s="345"/>
      <c r="Q680" s="345"/>
      <c r="R680" s="345"/>
      <c r="S680" s="345"/>
      <c r="T680" s="345"/>
      <c r="U680" s="345"/>
      <c r="V680" s="345"/>
      <c r="W680" s="345"/>
      <c r="X680" s="345"/>
      <c r="Y680" s="345"/>
      <c r="Z680" s="345"/>
      <c r="AA680" s="345"/>
      <c r="AB680" s="345"/>
      <c r="AC680" s="345"/>
      <c r="AD680" s="345"/>
      <c r="AE680" s="345"/>
      <c r="AF680" s="345"/>
      <c r="AG680" s="345"/>
      <c r="AH680" s="345"/>
      <c r="AI680" s="346" t="s">
        <v>6</v>
      </c>
    </row>
    <row r="681" spans="2:52" ht="14.4" outlineLevel="2">
      <c r="B681" s="6">
        <v>1</v>
      </c>
      <c r="C681" s="7" t="s">
        <v>37</v>
      </c>
      <c r="D681" s="7" t="s">
        <v>38</v>
      </c>
      <c r="E681" s="347">
        <f t="shared" ref="E681:AI681" si="242">SUM(E682:E686)</f>
        <v>0</v>
      </c>
      <c r="F681" s="347">
        <f t="shared" si="242"/>
        <v>0</v>
      </c>
      <c r="G681" s="347">
        <f t="shared" si="242"/>
        <v>0</v>
      </c>
      <c r="H681" s="347">
        <f t="shared" si="242"/>
        <v>0</v>
      </c>
      <c r="I681" s="347">
        <f t="shared" si="242"/>
        <v>0</v>
      </c>
      <c r="J681" s="347">
        <f t="shared" si="242"/>
        <v>0</v>
      </c>
      <c r="K681" s="347">
        <f t="shared" si="242"/>
        <v>0</v>
      </c>
      <c r="L681" s="347">
        <f t="shared" si="242"/>
        <v>0</v>
      </c>
      <c r="M681" s="347">
        <f t="shared" si="242"/>
        <v>0</v>
      </c>
      <c r="N681" s="347">
        <f t="shared" si="242"/>
        <v>0</v>
      </c>
      <c r="O681" s="347">
        <f t="shared" si="242"/>
        <v>0</v>
      </c>
      <c r="P681" s="347">
        <f t="shared" si="242"/>
        <v>0</v>
      </c>
      <c r="Q681" s="347">
        <f t="shared" si="242"/>
        <v>0</v>
      </c>
      <c r="R681" s="347">
        <f t="shared" si="242"/>
        <v>0</v>
      </c>
      <c r="S681" s="347">
        <f t="shared" si="242"/>
        <v>0</v>
      </c>
      <c r="T681" s="347">
        <f t="shared" si="242"/>
        <v>0</v>
      </c>
      <c r="U681" s="347">
        <f t="shared" si="242"/>
        <v>0</v>
      </c>
      <c r="V681" s="347">
        <f t="shared" si="242"/>
        <v>0</v>
      </c>
      <c r="W681" s="347">
        <f t="shared" si="242"/>
        <v>0</v>
      </c>
      <c r="X681" s="347">
        <f t="shared" si="242"/>
        <v>0</v>
      </c>
      <c r="Y681" s="347">
        <f t="shared" si="242"/>
        <v>0</v>
      </c>
      <c r="Z681" s="347">
        <f t="shared" si="242"/>
        <v>0</v>
      </c>
      <c r="AA681" s="347">
        <f t="shared" si="242"/>
        <v>0</v>
      </c>
      <c r="AB681" s="347">
        <f t="shared" si="242"/>
        <v>0</v>
      </c>
      <c r="AC681" s="347">
        <f t="shared" si="242"/>
        <v>0</v>
      </c>
      <c r="AD681" s="347">
        <f t="shared" si="242"/>
        <v>0</v>
      </c>
      <c r="AE681" s="347">
        <f t="shared" si="242"/>
        <v>0</v>
      </c>
      <c r="AF681" s="347">
        <f t="shared" si="242"/>
        <v>0</v>
      </c>
      <c r="AG681" s="347">
        <f t="shared" si="242"/>
        <v>0</v>
      </c>
      <c r="AH681" s="347">
        <f t="shared" si="242"/>
        <v>0</v>
      </c>
      <c r="AI681" s="347">
        <f t="shared" si="242"/>
        <v>0</v>
      </c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</row>
    <row r="682" spans="2:52" ht="14.4" outlineLevel="3">
      <c r="B682" s="358" t="s">
        <v>9</v>
      </c>
      <c r="C682" s="359" t="s">
        <v>1081</v>
      </c>
      <c r="D682" s="359" t="s">
        <v>38</v>
      </c>
      <c r="E682" s="356">
        <f t="shared" ref="E682:AI682" si="243">((E647+E654+E661)*3.5)*1000</f>
        <v>0</v>
      </c>
      <c r="F682" s="356">
        <f t="shared" si="243"/>
        <v>0</v>
      </c>
      <c r="G682" s="356">
        <f t="shared" si="243"/>
        <v>0</v>
      </c>
      <c r="H682" s="356">
        <f t="shared" si="243"/>
        <v>0</v>
      </c>
      <c r="I682" s="356">
        <f t="shared" si="243"/>
        <v>0</v>
      </c>
      <c r="J682" s="356">
        <f t="shared" si="243"/>
        <v>0</v>
      </c>
      <c r="K682" s="356">
        <f t="shared" si="243"/>
        <v>0</v>
      </c>
      <c r="L682" s="356">
        <f t="shared" si="243"/>
        <v>0</v>
      </c>
      <c r="M682" s="356">
        <f t="shared" si="243"/>
        <v>0</v>
      </c>
      <c r="N682" s="356">
        <f t="shared" si="243"/>
        <v>0</v>
      </c>
      <c r="O682" s="356">
        <f t="shared" si="243"/>
        <v>0</v>
      </c>
      <c r="P682" s="356">
        <f t="shared" si="243"/>
        <v>0</v>
      </c>
      <c r="Q682" s="356">
        <f t="shared" si="243"/>
        <v>0</v>
      </c>
      <c r="R682" s="356">
        <f t="shared" si="243"/>
        <v>0</v>
      </c>
      <c r="S682" s="356">
        <f t="shared" si="243"/>
        <v>0</v>
      </c>
      <c r="T682" s="356">
        <f t="shared" si="243"/>
        <v>0</v>
      </c>
      <c r="U682" s="356">
        <f t="shared" si="243"/>
        <v>0</v>
      </c>
      <c r="V682" s="356">
        <f t="shared" si="243"/>
        <v>0</v>
      </c>
      <c r="W682" s="356">
        <f t="shared" si="243"/>
        <v>0</v>
      </c>
      <c r="X682" s="356">
        <f t="shared" si="243"/>
        <v>0</v>
      </c>
      <c r="Y682" s="356">
        <f t="shared" si="243"/>
        <v>0</v>
      </c>
      <c r="Z682" s="356">
        <f t="shared" si="243"/>
        <v>0</v>
      </c>
      <c r="AA682" s="356">
        <f t="shared" si="243"/>
        <v>0</v>
      </c>
      <c r="AB682" s="356">
        <f t="shared" si="243"/>
        <v>0</v>
      </c>
      <c r="AC682" s="356">
        <f t="shared" si="243"/>
        <v>0</v>
      </c>
      <c r="AD682" s="356">
        <f t="shared" si="243"/>
        <v>0</v>
      </c>
      <c r="AE682" s="356">
        <f t="shared" si="243"/>
        <v>0</v>
      </c>
      <c r="AF682" s="356">
        <f t="shared" si="243"/>
        <v>0</v>
      </c>
      <c r="AG682" s="356">
        <f t="shared" si="243"/>
        <v>0</v>
      </c>
      <c r="AH682" s="356">
        <f t="shared" si="243"/>
        <v>0</v>
      </c>
      <c r="AI682" s="356">
        <f t="shared" si="243"/>
        <v>0</v>
      </c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</row>
    <row r="683" spans="2:52" ht="14.4" outlineLevel="3">
      <c r="B683" s="358" t="s">
        <v>11</v>
      </c>
      <c r="C683" s="359" t="s">
        <v>1082</v>
      </c>
      <c r="D683" s="359" t="s">
        <v>38</v>
      </c>
      <c r="E683" s="356">
        <f t="shared" ref="E683:AI683" si="244">((E648+E655+E662)*3.5)*1000</f>
        <v>0</v>
      </c>
      <c r="F683" s="356">
        <f t="shared" si="244"/>
        <v>0</v>
      </c>
      <c r="G683" s="356">
        <f t="shared" si="244"/>
        <v>0</v>
      </c>
      <c r="H683" s="356">
        <f t="shared" si="244"/>
        <v>0</v>
      </c>
      <c r="I683" s="356">
        <f t="shared" si="244"/>
        <v>0</v>
      </c>
      <c r="J683" s="356">
        <f t="shared" si="244"/>
        <v>0</v>
      </c>
      <c r="K683" s="356">
        <f t="shared" si="244"/>
        <v>0</v>
      </c>
      <c r="L683" s="356">
        <f t="shared" si="244"/>
        <v>0</v>
      </c>
      <c r="M683" s="356">
        <f t="shared" si="244"/>
        <v>0</v>
      </c>
      <c r="N683" s="356">
        <f t="shared" si="244"/>
        <v>0</v>
      </c>
      <c r="O683" s="356">
        <f t="shared" si="244"/>
        <v>0</v>
      </c>
      <c r="P683" s="356">
        <f t="shared" si="244"/>
        <v>0</v>
      </c>
      <c r="Q683" s="356">
        <f t="shared" si="244"/>
        <v>0</v>
      </c>
      <c r="R683" s="356">
        <f t="shared" si="244"/>
        <v>0</v>
      </c>
      <c r="S683" s="356">
        <f t="shared" si="244"/>
        <v>0</v>
      </c>
      <c r="T683" s="356">
        <f t="shared" si="244"/>
        <v>0</v>
      </c>
      <c r="U683" s="356">
        <f t="shared" si="244"/>
        <v>0</v>
      </c>
      <c r="V683" s="356">
        <f t="shared" si="244"/>
        <v>0</v>
      </c>
      <c r="W683" s="356">
        <f t="shared" si="244"/>
        <v>0</v>
      </c>
      <c r="X683" s="356">
        <f t="shared" si="244"/>
        <v>0</v>
      </c>
      <c r="Y683" s="356">
        <f t="shared" si="244"/>
        <v>0</v>
      </c>
      <c r="Z683" s="356">
        <f t="shared" si="244"/>
        <v>0</v>
      </c>
      <c r="AA683" s="356">
        <f t="shared" si="244"/>
        <v>0</v>
      </c>
      <c r="AB683" s="356">
        <f t="shared" si="244"/>
        <v>0</v>
      </c>
      <c r="AC683" s="356">
        <f t="shared" si="244"/>
        <v>0</v>
      </c>
      <c r="AD683" s="356">
        <f t="shared" si="244"/>
        <v>0</v>
      </c>
      <c r="AE683" s="356">
        <f t="shared" si="244"/>
        <v>0</v>
      </c>
      <c r="AF683" s="356">
        <f t="shared" si="244"/>
        <v>0</v>
      </c>
      <c r="AG683" s="356">
        <f t="shared" si="244"/>
        <v>0</v>
      </c>
      <c r="AH683" s="356">
        <f t="shared" si="244"/>
        <v>0</v>
      </c>
      <c r="AI683" s="356">
        <f t="shared" si="244"/>
        <v>0</v>
      </c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</row>
    <row r="684" spans="2:52" ht="14.4" outlineLevel="3">
      <c r="B684" s="358" t="s">
        <v>12</v>
      </c>
      <c r="C684" s="359" t="s">
        <v>1083</v>
      </c>
      <c r="D684" s="359" t="s">
        <v>38</v>
      </c>
      <c r="E684" s="356">
        <f t="shared" ref="E684:AI686" si="245">((E649+E656+E663)*3.5)*1000</f>
        <v>0</v>
      </c>
      <c r="F684" s="357">
        <f t="shared" si="245"/>
        <v>0</v>
      </c>
      <c r="G684" s="357">
        <f t="shared" si="245"/>
        <v>0</v>
      </c>
      <c r="H684" s="357">
        <f t="shared" si="245"/>
        <v>0</v>
      </c>
      <c r="I684" s="357">
        <f t="shared" si="245"/>
        <v>0</v>
      </c>
      <c r="J684" s="357">
        <f t="shared" si="245"/>
        <v>0</v>
      </c>
      <c r="K684" s="357">
        <f t="shared" si="245"/>
        <v>0</v>
      </c>
      <c r="L684" s="357">
        <f t="shared" si="245"/>
        <v>0</v>
      </c>
      <c r="M684" s="357">
        <f t="shared" si="245"/>
        <v>0</v>
      </c>
      <c r="N684" s="357">
        <f t="shared" si="245"/>
        <v>0</v>
      </c>
      <c r="O684" s="357">
        <f t="shared" si="245"/>
        <v>0</v>
      </c>
      <c r="P684" s="357">
        <f t="shared" si="245"/>
        <v>0</v>
      </c>
      <c r="Q684" s="357">
        <f t="shared" si="245"/>
        <v>0</v>
      </c>
      <c r="R684" s="357">
        <f t="shared" si="245"/>
        <v>0</v>
      </c>
      <c r="S684" s="357">
        <f t="shared" si="245"/>
        <v>0</v>
      </c>
      <c r="T684" s="357">
        <f t="shared" si="245"/>
        <v>0</v>
      </c>
      <c r="U684" s="357">
        <f t="shared" si="245"/>
        <v>0</v>
      </c>
      <c r="V684" s="357">
        <f t="shared" si="245"/>
        <v>0</v>
      </c>
      <c r="W684" s="357">
        <f t="shared" si="245"/>
        <v>0</v>
      </c>
      <c r="X684" s="357">
        <f t="shared" si="245"/>
        <v>0</v>
      </c>
      <c r="Y684" s="357">
        <f t="shared" si="245"/>
        <v>0</v>
      </c>
      <c r="Z684" s="357">
        <f t="shared" si="245"/>
        <v>0</v>
      </c>
      <c r="AA684" s="357">
        <f t="shared" si="245"/>
        <v>0</v>
      </c>
      <c r="AB684" s="357">
        <f t="shared" si="245"/>
        <v>0</v>
      </c>
      <c r="AC684" s="357">
        <f t="shared" si="245"/>
        <v>0</v>
      </c>
      <c r="AD684" s="357">
        <f t="shared" si="245"/>
        <v>0</v>
      </c>
      <c r="AE684" s="357">
        <f t="shared" si="245"/>
        <v>0</v>
      </c>
      <c r="AF684" s="357">
        <f t="shared" si="245"/>
        <v>0</v>
      </c>
      <c r="AG684" s="357">
        <f t="shared" si="245"/>
        <v>0</v>
      </c>
      <c r="AH684" s="357">
        <f t="shared" si="245"/>
        <v>0</v>
      </c>
      <c r="AI684" s="357">
        <f t="shared" si="245"/>
        <v>0</v>
      </c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</row>
    <row r="685" spans="2:52" ht="14.4" outlineLevel="3">
      <c r="B685" s="358" t="s">
        <v>13</v>
      </c>
      <c r="C685" s="359" t="s">
        <v>1074</v>
      </c>
      <c r="D685" s="359" t="s">
        <v>38</v>
      </c>
      <c r="E685" s="356">
        <f t="shared" si="245"/>
        <v>0</v>
      </c>
      <c r="F685" s="356">
        <f t="shared" si="245"/>
        <v>0</v>
      </c>
      <c r="G685" s="356">
        <f t="shared" si="245"/>
        <v>0</v>
      </c>
      <c r="H685" s="356">
        <f t="shared" si="245"/>
        <v>0</v>
      </c>
      <c r="I685" s="356">
        <f t="shared" si="245"/>
        <v>0</v>
      </c>
      <c r="J685" s="356">
        <f t="shared" si="245"/>
        <v>0</v>
      </c>
      <c r="K685" s="356">
        <f t="shared" si="245"/>
        <v>0</v>
      </c>
      <c r="L685" s="356">
        <f t="shared" si="245"/>
        <v>0</v>
      </c>
      <c r="M685" s="356">
        <f t="shared" si="245"/>
        <v>0</v>
      </c>
      <c r="N685" s="356">
        <f t="shared" si="245"/>
        <v>0</v>
      </c>
      <c r="O685" s="356">
        <f t="shared" si="245"/>
        <v>0</v>
      </c>
      <c r="P685" s="356">
        <f t="shared" si="245"/>
        <v>0</v>
      </c>
      <c r="Q685" s="356">
        <f t="shared" si="245"/>
        <v>0</v>
      </c>
      <c r="R685" s="356">
        <f t="shared" si="245"/>
        <v>0</v>
      </c>
      <c r="S685" s="356">
        <f t="shared" si="245"/>
        <v>0</v>
      </c>
      <c r="T685" s="356">
        <f t="shared" si="245"/>
        <v>0</v>
      </c>
      <c r="U685" s="356">
        <f t="shared" si="245"/>
        <v>0</v>
      </c>
      <c r="V685" s="356">
        <f t="shared" si="245"/>
        <v>0</v>
      </c>
      <c r="W685" s="356">
        <f t="shared" si="245"/>
        <v>0</v>
      </c>
      <c r="X685" s="356">
        <f t="shared" si="245"/>
        <v>0</v>
      </c>
      <c r="Y685" s="356">
        <f t="shared" si="245"/>
        <v>0</v>
      </c>
      <c r="Z685" s="356">
        <f t="shared" si="245"/>
        <v>0</v>
      </c>
      <c r="AA685" s="356">
        <f t="shared" si="245"/>
        <v>0</v>
      </c>
      <c r="AB685" s="356">
        <f t="shared" si="245"/>
        <v>0</v>
      </c>
      <c r="AC685" s="356">
        <f t="shared" si="245"/>
        <v>0</v>
      </c>
      <c r="AD685" s="356">
        <f t="shared" si="245"/>
        <v>0</v>
      </c>
      <c r="AE685" s="356">
        <f t="shared" si="245"/>
        <v>0</v>
      </c>
      <c r="AF685" s="356">
        <f t="shared" si="245"/>
        <v>0</v>
      </c>
      <c r="AG685" s="356">
        <f t="shared" si="245"/>
        <v>0</v>
      </c>
      <c r="AH685" s="356">
        <f t="shared" si="245"/>
        <v>0</v>
      </c>
      <c r="AI685" s="356">
        <f t="shared" si="245"/>
        <v>0</v>
      </c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</row>
    <row r="686" spans="2:52" ht="14.4" outlineLevel="3">
      <c r="B686" s="358" t="s">
        <v>14</v>
      </c>
      <c r="C686" s="359" t="s">
        <v>1084</v>
      </c>
      <c r="D686" s="359" t="s">
        <v>38</v>
      </c>
      <c r="E686" s="356">
        <f t="shared" si="245"/>
        <v>0</v>
      </c>
      <c r="F686" s="356">
        <f t="shared" si="245"/>
        <v>0</v>
      </c>
      <c r="G686" s="356">
        <f t="shared" si="245"/>
        <v>0</v>
      </c>
      <c r="H686" s="356">
        <f t="shared" si="245"/>
        <v>0</v>
      </c>
      <c r="I686" s="356">
        <f t="shared" si="245"/>
        <v>0</v>
      </c>
      <c r="J686" s="356">
        <f t="shared" si="245"/>
        <v>0</v>
      </c>
      <c r="K686" s="356">
        <f t="shared" si="245"/>
        <v>0</v>
      </c>
      <c r="L686" s="356">
        <f t="shared" si="245"/>
        <v>0</v>
      </c>
      <c r="M686" s="356">
        <f t="shared" si="245"/>
        <v>0</v>
      </c>
      <c r="N686" s="356">
        <f t="shared" si="245"/>
        <v>0</v>
      </c>
      <c r="O686" s="356">
        <f t="shared" si="245"/>
        <v>0</v>
      </c>
      <c r="P686" s="356">
        <f t="shared" si="245"/>
        <v>0</v>
      </c>
      <c r="Q686" s="356">
        <f t="shared" si="245"/>
        <v>0</v>
      </c>
      <c r="R686" s="356">
        <f t="shared" si="245"/>
        <v>0</v>
      </c>
      <c r="S686" s="356">
        <f t="shared" si="245"/>
        <v>0</v>
      </c>
      <c r="T686" s="356">
        <f t="shared" si="245"/>
        <v>0</v>
      </c>
      <c r="U686" s="356">
        <f t="shared" si="245"/>
        <v>0</v>
      </c>
      <c r="V686" s="356">
        <f t="shared" si="245"/>
        <v>0</v>
      </c>
      <c r="W686" s="356">
        <f t="shared" si="245"/>
        <v>0</v>
      </c>
      <c r="X686" s="356">
        <f t="shared" si="245"/>
        <v>0</v>
      </c>
      <c r="Y686" s="356">
        <f t="shared" si="245"/>
        <v>0</v>
      </c>
      <c r="Z686" s="356">
        <f t="shared" si="245"/>
        <v>0</v>
      </c>
      <c r="AA686" s="356">
        <f t="shared" si="245"/>
        <v>0</v>
      </c>
      <c r="AB686" s="356">
        <f t="shared" si="245"/>
        <v>0</v>
      </c>
      <c r="AC686" s="356">
        <f t="shared" si="245"/>
        <v>0</v>
      </c>
      <c r="AD686" s="356">
        <f t="shared" si="245"/>
        <v>0</v>
      </c>
      <c r="AE686" s="356">
        <f t="shared" si="245"/>
        <v>0</v>
      </c>
      <c r="AF686" s="356">
        <f t="shared" si="245"/>
        <v>0</v>
      </c>
      <c r="AG686" s="356">
        <f t="shared" si="245"/>
        <v>0</v>
      </c>
      <c r="AH686" s="356">
        <f t="shared" si="245"/>
        <v>0</v>
      </c>
      <c r="AI686" s="356">
        <f t="shared" si="245"/>
        <v>0</v>
      </c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</row>
    <row r="687" spans="2:52" ht="14.4" outlineLevel="1">
      <c r="B687" s="398" t="s">
        <v>783</v>
      </c>
      <c r="C687" s="399"/>
      <c r="D687" s="51"/>
      <c r="E687" s="345"/>
      <c r="F687" s="345"/>
      <c r="G687" s="345"/>
      <c r="H687" s="345"/>
      <c r="I687" s="345"/>
      <c r="J687" s="345"/>
      <c r="K687" s="345"/>
      <c r="L687" s="345"/>
      <c r="M687" s="345"/>
      <c r="N687" s="345"/>
      <c r="O687" s="345"/>
      <c r="P687" s="345"/>
      <c r="Q687" s="345"/>
      <c r="R687" s="345"/>
      <c r="S687" s="345"/>
      <c r="T687" s="345"/>
      <c r="U687" s="345"/>
      <c r="V687" s="345"/>
      <c r="W687" s="345"/>
      <c r="X687" s="345"/>
      <c r="Y687" s="345"/>
      <c r="Z687" s="345"/>
      <c r="AA687" s="345"/>
      <c r="AB687" s="345"/>
      <c r="AC687" s="345"/>
      <c r="AD687" s="345"/>
      <c r="AE687" s="345"/>
      <c r="AF687" s="345"/>
      <c r="AG687" s="345"/>
      <c r="AH687" s="345"/>
      <c r="AI687" s="346" t="s">
        <v>6</v>
      </c>
    </row>
    <row r="688" spans="2:52" ht="14.4" outlineLevel="2">
      <c r="B688" s="6">
        <v>2</v>
      </c>
      <c r="C688" s="7" t="s">
        <v>784</v>
      </c>
      <c r="D688" s="7" t="s">
        <v>38</v>
      </c>
      <c r="E688" s="347">
        <f t="shared" ref="E688:AI688" si="246">SUM(E689:E693)</f>
        <v>0</v>
      </c>
      <c r="F688" s="347">
        <f t="shared" si="246"/>
        <v>0</v>
      </c>
      <c r="G688" s="347">
        <f t="shared" si="246"/>
        <v>0</v>
      </c>
      <c r="H688" s="347">
        <f t="shared" si="246"/>
        <v>0</v>
      </c>
      <c r="I688" s="347">
        <f t="shared" si="246"/>
        <v>0</v>
      </c>
      <c r="J688" s="347">
        <f t="shared" si="246"/>
        <v>0</v>
      </c>
      <c r="K688" s="347">
        <f t="shared" si="246"/>
        <v>0</v>
      </c>
      <c r="L688" s="347">
        <f t="shared" si="246"/>
        <v>0</v>
      </c>
      <c r="M688" s="347">
        <f t="shared" si="246"/>
        <v>0</v>
      </c>
      <c r="N688" s="347">
        <f t="shared" si="246"/>
        <v>0</v>
      </c>
      <c r="O688" s="347">
        <f t="shared" si="246"/>
        <v>0</v>
      </c>
      <c r="P688" s="347">
        <f t="shared" si="246"/>
        <v>0</v>
      </c>
      <c r="Q688" s="347">
        <f t="shared" si="246"/>
        <v>0</v>
      </c>
      <c r="R688" s="347">
        <f t="shared" si="246"/>
        <v>0</v>
      </c>
      <c r="S688" s="347">
        <f t="shared" si="246"/>
        <v>0</v>
      </c>
      <c r="T688" s="347">
        <f t="shared" si="246"/>
        <v>0</v>
      </c>
      <c r="U688" s="347">
        <f t="shared" si="246"/>
        <v>0</v>
      </c>
      <c r="V688" s="347">
        <f t="shared" si="246"/>
        <v>0</v>
      </c>
      <c r="W688" s="347">
        <f t="shared" si="246"/>
        <v>0</v>
      </c>
      <c r="X688" s="347">
        <f t="shared" si="246"/>
        <v>0</v>
      </c>
      <c r="Y688" s="347">
        <f t="shared" si="246"/>
        <v>0</v>
      </c>
      <c r="Z688" s="347">
        <f t="shared" si="246"/>
        <v>0</v>
      </c>
      <c r="AA688" s="347">
        <f t="shared" si="246"/>
        <v>0</v>
      </c>
      <c r="AB688" s="347">
        <f t="shared" si="246"/>
        <v>0</v>
      </c>
      <c r="AC688" s="347">
        <f t="shared" si="246"/>
        <v>0</v>
      </c>
      <c r="AD688" s="347">
        <f t="shared" si="246"/>
        <v>0</v>
      </c>
      <c r="AE688" s="347">
        <f t="shared" si="246"/>
        <v>0</v>
      </c>
      <c r="AF688" s="347">
        <f t="shared" si="246"/>
        <v>0</v>
      </c>
      <c r="AG688" s="347">
        <f t="shared" si="246"/>
        <v>0</v>
      </c>
      <c r="AH688" s="347">
        <f t="shared" si="246"/>
        <v>0</v>
      </c>
      <c r="AI688" s="347">
        <f t="shared" si="246"/>
        <v>0</v>
      </c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</row>
    <row r="689" spans="2:52" ht="14.4" outlineLevel="3">
      <c r="B689" s="358" t="s">
        <v>24</v>
      </c>
      <c r="C689" s="359" t="s">
        <v>1081</v>
      </c>
      <c r="D689" s="359" t="s">
        <v>38</v>
      </c>
      <c r="E689" s="356">
        <f t="shared" ref="E689:AI689" si="247">(E668*3.2)*1000</f>
        <v>0</v>
      </c>
      <c r="F689" s="356">
        <f t="shared" si="247"/>
        <v>0</v>
      </c>
      <c r="G689" s="356">
        <f t="shared" si="247"/>
        <v>0</v>
      </c>
      <c r="H689" s="356">
        <f t="shared" si="247"/>
        <v>0</v>
      </c>
      <c r="I689" s="356">
        <f t="shared" si="247"/>
        <v>0</v>
      </c>
      <c r="J689" s="356">
        <f t="shared" si="247"/>
        <v>0</v>
      </c>
      <c r="K689" s="356">
        <f t="shared" si="247"/>
        <v>0</v>
      </c>
      <c r="L689" s="356">
        <f t="shared" si="247"/>
        <v>0</v>
      </c>
      <c r="M689" s="356">
        <f t="shared" si="247"/>
        <v>0</v>
      </c>
      <c r="N689" s="356">
        <f t="shared" si="247"/>
        <v>0</v>
      </c>
      <c r="O689" s="356">
        <f t="shared" si="247"/>
        <v>0</v>
      </c>
      <c r="P689" s="356">
        <f t="shared" si="247"/>
        <v>0</v>
      </c>
      <c r="Q689" s="356">
        <f t="shared" si="247"/>
        <v>0</v>
      </c>
      <c r="R689" s="356">
        <f t="shared" si="247"/>
        <v>0</v>
      </c>
      <c r="S689" s="356">
        <f t="shared" si="247"/>
        <v>0</v>
      </c>
      <c r="T689" s="356">
        <f t="shared" si="247"/>
        <v>0</v>
      </c>
      <c r="U689" s="356">
        <f t="shared" si="247"/>
        <v>0</v>
      </c>
      <c r="V689" s="356">
        <f t="shared" si="247"/>
        <v>0</v>
      </c>
      <c r="W689" s="356">
        <f t="shared" si="247"/>
        <v>0</v>
      </c>
      <c r="X689" s="356">
        <f t="shared" si="247"/>
        <v>0</v>
      </c>
      <c r="Y689" s="356">
        <f t="shared" si="247"/>
        <v>0</v>
      </c>
      <c r="Z689" s="356">
        <f t="shared" si="247"/>
        <v>0</v>
      </c>
      <c r="AA689" s="356">
        <f t="shared" si="247"/>
        <v>0</v>
      </c>
      <c r="AB689" s="356">
        <f t="shared" si="247"/>
        <v>0</v>
      </c>
      <c r="AC689" s="356">
        <f t="shared" si="247"/>
        <v>0</v>
      </c>
      <c r="AD689" s="356">
        <f t="shared" si="247"/>
        <v>0</v>
      </c>
      <c r="AE689" s="356">
        <f t="shared" si="247"/>
        <v>0</v>
      </c>
      <c r="AF689" s="356">
        <f t="shared" si="247"/>
        <v>0</v>
      </c>
      <c r="AG689" s="356">
        <f t="shared" si="247"/>
        <v>0</v>
      </c>
      <c r="AH689" s="356">
        <f t="shared" si="247"/>
        <v>0</v>
      </c>
      <c r="AI689" s="356">
        <f t="shared" si="247"/>
        <v>0</v>
      </c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</row>
    <row r="690" spans="2:52" ht="14.4" outlineLevel="3">
      <c r="B690" s="358" t="s">
        <v>25</v>
      </c>
      <c r="C690" s="359" t="s">
        <v>1082</v>
      </c>
      <c r="D690" s="359" t="s">
        <v>38</v>
      </c>
      <c r="E690" s="356">
        <f t="shared" ref="E690:AI690" si="248">(E669*3.2)*1000</f>
        <v>0</v>
      </c>
      <c r="F690" s="356">
        <f t="shared" si="248"/>
        <v>0</v>
      </c>
      <c r="G690" s="356">
        <f t="shared" si="248"/>
        <v>0</v>
      </c>
      <c r="H690" s="356">
        <f t="shared" si="248"/>
        <v>0</v>
      </c>
      <c r="I690" s="356">
        <f t="shared" si="248"/>
        <v>0</v>
      </c>
      <c r="J690" s="356">
        <f t="shared" si="248"/>
        <v>0</v>
      </c>
      <c r="K690" s="356">
        <f t="shared" si="248"/>
        <v>0</v>
      </c>
      <c r="L690" s="356">
        <f t="shared" si="248"/>
        <v>0</v>
      </c>
      <c r="M690" s="356">
        <f t="shared" si="248"/>
        <v>0</v>
      </c>
      <c r="N690" s="356">
        <f t="shared" si="248"/>
        <v>0</v>
      </c>
      <c r="O690" s="356">
        <f t="shared" si="248"/>
        <v>0</v>
      </c>
      <c r="P690" s="356">
        <f t="shared" si="248"/>
        <v>0</v>
      </c>
      <c r="Q690" s="356">
        <f t="shared" si="248"/>
        <v>0</v>
      </c>
      <c r="R690" s="356">
        <f t="shared" si="248"/>
        <v>0</v>
      </c>
      <c r="S690" s="356">
        <f t="shared" si="248"/>
        <v>0</v>
      </c>
      <c r="T690" s="356">
        <f t="shared" si="248"/>
        <v>0</v>
      </c>
      <c r="U690" s="356">
        <f t="shared" si="248"/>
        <v>0</v>
      </c>
      <c r="V690" s="356">
        <f t="shared" si="248"/>
        <v>0</v>
      </c>
      <c r="W690" s="356">
        <f t="shared" si="248"/>
        <v>0</v>
      </c>
      <c r="X690" s="356">
        <f t="shared" si="248"/>
        <v>0</v>
      </c>
      <c r="Y690" s="356">
        <f t="shared" si="248"/>
        <v>0</v>
      </c>
      <c r="Z690" s="356">
        <f t="shared" si="248"/>
        <v>0</v>
      </c>
      <c r="AA690" s="356">
        <f t="shared" si="248"/>
        <v>0</v>
      </c>
      <c r="AB690" s="356">
        <f t="shared" si="248"/>
        <v>0</v>
      </c>
      <c r="AC690" s="356">
        <f t="shared" si="248"/>
        <v>0</v>
      </c>
      <c r="AD690" s="356">
        <f t="shared" si="248"/>
        <v>0</v>
      </c>
      <c r="AE690" s="356">
        <f t="shared" si="248"/>
        <v>0</v>
      </c>
      <c r="AF690" s="356">
        <f t="shared" si="248"/>
        <v>0</v>
      </c>
      <c r="AG690" s="356">
        <f t="shared" si="248"/>
        <v>0</v>
      </c>
      <c r="AH690" s="356">
        <f t="shared" si="248"/>
        <v>0</v>
      </c>
      <c r="AI690" s="356">
        <f t="shared" si="248"/>
        <v>0</v>
      </c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</row>
    <row r="691" spans="2:52" ht="14.4" outlineLevel="3">
      <c r="B691" s="358" t="s">
        <v>26</v>
      </c>
      <c r="C691" s="359" t="s">
        <v>1083</v>
      </c>
      <c r="D691" s="359" t="s">
        <v>38</v>
      </c>
      <c r="E691" s="356">
        <f t="shared" ref="E691:AI693" si="249">(E670*3.2)*1000</f>
        <v>0</v>
      </c>
      <c r="F691" s="357">
        <f t="shared" si="249"/>
        <v>0</v>
      </c>
      <c r="G691" s="357">
        <f t="shared" si="249"/>
        <v>0</v>
      </c>
      <c r="H691" s="357">
        <f t="shared" si="249"/>
        <v>0</v>
      </c>
      <c r="I691" s="357">
        <f t="shared" si="249"/>
        <v>0</v>
      </c>
      <c r="J691" s="357">
        <f t="shared" si="249"/>
        <v>0</v>
      </c>
      <c r="K691" s="357">
        <f t="shared" si="249"/>
        <v>0</v>
      </c>
      <c r="L691" s="357">
        <f t="shared" si="249"/>
        <v>0</v>
      </c>
      <c r="M691" s="357">
        <f t="shared" si="249"/>
        <v>0</v>
      </c>
      <c r="N691" s="357">
        <f t="shared" si="249"/>
        <v>0</v>
      </c>
      <c r="O691" s="357">
        <f t="shared" si="249"/>
        <v>0</v>
      </c>
      <c r="P691" s="357">
        <f t="shared" si="249"/>
        <v>0</v>
      </c>
      <c r="Q691" s="357">
        <f t="shared" si="249"/>
        <v>0</v>
      </c>
      <c r="R691" s="357">
        <f t="shared" si="249"/>
        <v>0</v>
      </c>
      <c r="S691" s="357">
        <f t="shared" si="249"/>
        <v>0</v>
      </c>
      <c r="T691" s="357">
        <f t="shared" si="249"/>
        <v>0</v>
      </c>
      <c r="U691" s="357">
        <f t="shared" si="249"/>
        <v>0</v>
      </c>
      <c r="V691" s="357">
        <f t="shared" si="249"/>
        <v>0</v>
      </c>
      <c r="W691" s="357">
        <f t="shared" si="249"/>
        <v>0</v>
      </c>
      <c r="X691" s="357">
        <f t="shared" si="249"/>
        <v>0</v>
      </c>
      <c r="Y691" s="357">
        <f t="shared" si="249"/>
        <v>0</v>
      </c>
      <c r="Z691" s="357">
        <f t="shared" si="249"/>
        <v>0</v>
      </c>
      <c r="AA691" s="357">
        <f t="shared" si="249"/>
        <v>0</v>
      </c>
      <c r="AB691" s="357">
        <f t="shared" si="249"/>
        <v>0</v>
      </c>
      <c r="AC691" s="357">
        <f t="shared" si="249"/>
        <v>0</v>
      </c>
      <c r="AD691" s="357">
        <f t="shared" si="249"/>
        <v>0</v>
      </c>
      <c r="AE691" s="357">
        <f t="shared" si="249"/>
        <v>0</v>
      </c>
      <c r="AF691" s="357">
        <f t="shared" si="249"/>
        <v>0</v>
      </c>
      <c r="AG691" s="357">
        <f t="shared" si="249"/>
        <v>0</v>
      </c>
      <c r="AH691" s="357">
        <f t="shared" si="249"/>
        <v>0</v>
      </c>
      <c r="AI691" s="357">
        <f t="shared" si="249"/>
        <v>0</v>
      </c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</row>
    <row r="692" spans="2:52" ht="14.4" outlineLevel="3">
      <c r="B692" s="358" t="s">
        <v>27</v>
      </c>
      <c r="C692" s="359" t="s">
        <v>1074</v>
      </c>
      <c r="D692" s="359" t="s">
        <v>38</v>
      </c>
      <c r="E692" s="356">
        <f t="shared" si="249"/>
        <v>0</v>
      </c>
      <c r="F692" s="356">
        <f t="shared" si="249"/>
        <v>0</v>
      </c>
      <c r="G692" s="356">
        <f t="shared" si="249"/>
        <v>0</v>
      </c>
      <c r="H692" s="356">
        <f t="shared" si="249"/>
        <v>0</v>
      </c>
      <c r="I692" s="356">
        <f t="shared" si="249"/>
        <v>0</v>
      </c>
      <c r="J692" s="356">
        <f t="shared" si="249"/>
        <v>0</v>
      </c>
      <c r="K692" s="356">
        <f t="shared" si="249"/>
        <v>0</v>
      </c>
      <c r="L692" s="356">
        <f t="shared" si="249"/>
        <v>0</v>
      </c>
      <c r="M692" s="356">
        <f t="shared" si="249"/>
        <v>0</v>
      </c>
      <c r="N692" s="356">
        <f t="shared" si="249"/>
        <v>0</v>
      </c>
      <c r="O692" s="356">
        <f t="shared" si="249"/>
        <v>0</v>
      </c>
      <c r="P692" s="356">
        <f t="shared" si="249"/>
        <v>0</v>
      </c>
      <c r="Q692" s="356">
        <f t="shared" si="249"/>
        <v>0</v>
      </c>
      <c r="R692" s="356">
        <f t="shared" si="249"/>
        <v>0</v>
      </c>
      <c r="S692" s="356">
        <f t="shared" si="249"/>
        <v>0</v>
      </c>
      <c r="T692" s="356">
        <f t="shared" si="249"/>
        <v>0</v>
      </c>
      <c r="U692" s="356">
        <f t="shared" si="249"/>
        <v>0</v>
      </c>
      <c r="V692" s="356">
        <f t="shared" si="249"/>
        <v>0</v>
      </c>
      <c r="W692" s="356">
        <f t="shared" si="249"/>
        <v>0</v>
      </c>
      <c r="X692" s="356">
        <f t="shared" si="249"/>
        <v>0</v>
      </c>
      <c r="Y692" s="356">
        <f t="shared" si="249"/>
        <v>0</v>
      </c>
      <c r="Z692" s="356">
        <f t="shared" si="249"/>
        <v>0</v>
      </c>
      <c r="AA692" s="356">
        <f t="shared" si="249"/>
        <v>0</v>
      </c>
      <c r="AB692" s="356">
        <f t="shared" si="249"/>
        <v>0</v>
      </c>
      <c r="AC692" s="356">
        <f t="shared" si="249"/>
        <v>0</v>
      </c>
      <c r="AD692" s="356">
        <f t="shared" si="249"/>
        <v>0</v>
      </c>
      <c r="AE692" s="356">
        <f t="shared" si="249"/>
        <v>0</v>
      </c>
      <c r="AF692" s="356">
        <f t="shared" si="249"/>
        <v>0</v>
      </c>
      <c r="AG692" s="356">
        <f t="shared" si="249"/>
        <v>0</v>
      </c>
      <c r="AH692" s="356">
        <f t="shared" si="249"/>
        <v>0</v>
      </c>
      <c r="AI692" s="356">
        <f t="shared" si="249"/>
        <v>0</v>
      </c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</row>
    <row r="693" spans="2:52" ht="14.4" outlineLevel="3">
      <c r="B693" s="358" t="s">
        <v>28</v>
      </c>
      <c r="C693" s="359" t="s">
        <v>1084</v>
      </c>
      <c r="D693" s="359" t="s">
        <v>38</v>
      </c>
      <c r="E693" s="356">
        <f t="shared" si="249"/>
        <v>0</v>
      </c>
      <c r="F693" s="356">
        <f t="shared" si="249"/>
        <v>0</v>
      </c>
      <c r="G693" s="356">
        <f t="shared" si="249"/>
        <v>0</v>
      </c>
      <c r="H693" s="356">
        <f t="shared" si="249"/>
        <v>0</v>
      </c>
      <c r="I693" s="356">
        <f t="shared" si="249"/>
        <v>0</v>
      </c>
      <c r="J693" s="356">
        <f t="shared" si="249"/>
        <v>0</v>
      </c>
      <c r="K693" s="356">
        <f t="shared" si="249"/>
        <v>0</v>
      </c>
      <c r="L693" s="356">
        <f t="shared" si="249"/>
        <v>0</v>
      </c>
      <c r="M693" s="356">
        <f t="shared" si="249"/>
        <v>0</v>
      </c>
      <c r="N693" s="356">
        <f t="shared" si="249"/>
        <v>0</v>
      </c>
      <c r="O693" s="356">
        <f t="shared" si="249"/>
        <v>0</v>
      </c>
      <c r="P693" s="356">
        <f t="shared" si="249"/>
        <v>0</v>
      </c>
      <c r="Q693" s="356">
        <f t="shared" si="249"/>
        <v>0</v>
      </c>
      <c r="R693" s="356">
        <f t="shared" si="249"/>
        <v>0</v>
      </c>
      <c r="S693" s="356">
        <f t="shared" si="249"/>
        <v>0</v>
      </c>
      <c r="T693" s="356">
        <f t="shared" si="249"/>
        <v>0</v>
      </c>
      <c r="U693" s="356">
        <f t="shared" si="249"/>
        <v>0</v>
      </c>
      <c r="V693" s="356">
        <f t="shared" si="249"/>
        <v>0</v>
      </c>
      <c r="W693" s="356">
        <f t="shared" si="249"/>
        <v>0</v>
      </c>
      <c r="X693" s="356">
        <f t="shared" si="249"/>
        <v>0</v>
      </c>
      <c r="Y693" s="356">
        <f t="shared" si="249"/>
        <v>0</v>
      </c>
      <c r="Z693" s="356">
        <f t="shared" si="249"/>
        <v>0</v>
      </c>
      <c r="AA693" s="356">
        <f t="shared" si="249"/>
        <v>0</v>
      </c>
      <c r="AB693" s="356">
        <f t="shared" si="249"/>
        <v>0</v>
      </c>
      <c r="AC693" s="356">
        <f t="shared" si="249"/>
        <v>0</v>
      </c>
      <c r="AD693" s="356">
        <f t="shared" si="249"/>
        <v>0</v>
      </c>
      <c r="AE693" s="356">
        <f t="shared" si="249"/>
        <v>0</v>
      </c>
      <c r="AF693" s="356">
        <f t="shared" si="249"/>
        <v>0</v>
      </c>
      <c r="AG693" s="356">
        <f t="shared" si="249"/>
        <v>0</v>
      </c>
      <c r="AH693" s="356">
        <f t="shared" si="249"/>
        <v>0</v>
      </c>
      <c r="AI693" s="356">
        <f t="shared" si="249"/>
        <v>0</v>
      </c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</row>
    <row r="694" spans="2:52" ht="14.4" outlineLevel="1">
      <c r="B694" s="398" t="s">
        <v>39</v>
      </c>
      <c r="C694" s="399"/>
      <c r="D694" s="360"/>
      <c r="E694" s="361"/>
      <c r="F694" s="361"/>
      <c r="G694" s="361"/>
      <c r="H694" s="361"/>
      <c r="I694" s="361"/>
      <c r="J694" s="361"/>
      <c r="K694" s="361"/>
      <c r="L694" s="361"/>
      <c r="M694" s="361"/>
      <c r="N694" s="361"/>
      <c r="O694" s="361"/>
      <c r="P694" s="361"/>
      <c r="Q694" s="361"/>
      <c r="R694" s="361"/>
      <c r="S694" s="361"/>
      <c r="T694" s="361"/>
      <c r="U694" s="361"/>
      <c r="V694" s="361"/>
      <c r="W694" s="361"/>
      <c r="X694" s="361"/>
      <c r="Y694" s="361"/>
      <c r="Z694" s="361"/>
      <c r="AA694" s="361"/>
      <c r="AB694" s="361"/>
      <c r="AC694" s="361"/>
      <c r="AD694" s="361"/>
      <c r="AE694" s="361"/>
      <c r="AF694" s="361"/>
      <c r="AG694" s="361"/>
      <c r="AH694" s="361"/>
      <c r="AI694" s="346" t="s">
        <v>6</v>
      </c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</row>
    <row r="695" spans="2:52" ht="14.4" outlineLevel="2">
      <c r="B695" s="6">
        <v>3</v>
      </c>
      <c r="C695" s="7" t="s">
        <v>40</v>
      </c>
      <c r="D695" s="7" t="s">
        <v>38</v>
      </c>
      <c r="E695" s="347">
        <f t="shared" ref="E695:AI695" si="250">SUM(E696:E700)</f>
        <v>0</v>
      </c>
      <c r="F695" s="347">
        <f t="shared" si="250"/>
        <v>0</v>
      </c>
      <c r="G695" s="347">
        <f t="shared" si="250"/>
        <v>0</v>
      </c>
      <c r="H695" s="347">
        <f t="shared" si="250"/>
        <v>0</v>
      </c>
      <c r="I695" s="347">
        <f t="shared" si="250"/>
        <v>0</v>
      </c>
      <c r="J695" s="347">
        <f t="shared" si="250"/>
        <v>0</v>
      </c>
      <c r="K695" s="347">
        <f t="shared" si="250"/>
        <v>0</v>
      </c>
      <c r="L695" s="347">
        <f t="shared" si="250"/>
        <v>0</v>
      </c>
      <c r="M695" s="347">
        <f t="shared" si="250"/>
        <v>0</v>
      </c>
      <c r="N695" s="347">
        <f t="shared" si="250"/>
        <v>0</v>
      </c>
      <c r="O695" s="347">
        <f t="shared" si="250"/>
        <v>0</v>
      </c>
      <c r="P695" s="347">
        <f t="shared" si="250"/>
        <v>0</v>
      </c>
      <c r="Q695" s="347">
        <f t="shared" si="250"/>
        <v>0</v>
      </c>
      <c r="R695" s="347">
        <f t="shared" si="250"/>
        <v>0</v>
      </c>
      <c r="S695" s="347">
        <f t="shared" si="250"/>
        <v>0</v>
      </c>
      <c r="T695" s="347">
        <f t="shared" si="250"/>
        <v>0</v>
      </c>
      <c r="U695" s="347">
        <f t="shared" si="250"/>
        <v>0</v>
      </c>
      <c r="V695" s="347">
        <f t="shared" si="250"/>
        <v>0</v>
      </c>
      <c r="W695" s="347">
        <f t="shared" si="250"/>
        <v>0</v>
      </c>
      <c r="X695" s="347">
        <f t="shared" si="250"/>
        <v>0</v>
      </c>
      <c r="Y695" s="347">
        <f t="shared" si="250"/>
        <v>0</v>
      </c>
      <c r="Z695" s="347">
        <f t="shared" si="250"/>
        <v>0</v>
      </c>
      <c r="AA695" s="347">
        <f t="shared" si="250"/>
        <v>0</v>
      </c>
      <c r="AB695" s="347">
        <f t="shared" si="250"/>
        <v>0</v>
      </c>
      <c r="AC695" s="347">
        <f t="shared" si="250"/>
        <v>0</v>
      </c>
      <c r="AD695" s="347">
        <f t="shared" si="250"/>
        <v>0</v>
      </c>
      <c r="AE695" s="347">
        <f t="shared" si="250"/>
        <v>0</v>
      </c>
      <c r="AF695" s="347">
        <f t="shared" si="250"/>
        <v>0</v>
      </c>
      <c r="AG695" s="347">
        <f t="shared" si="250"/>
        <v>0</v>
      </c>
      <c r="AH695" s="347">
        <f t="shared" si="250"/>
        <v>0</v>
      </c>
      <c r="AI695" s="347">
        <f t="shared" si="250"/>
        <v>0</v>
      </c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</row>
    <row r="696" spans="2:52" ht="14.4" outlineLevel="3">
      <c r="B696" s="358" t="s">
        <v>44</v>
      </c>
      <c r="C696" s="359" t="s">
        <v>1081</v>
      </c>
      <c r="D696" s="359" t="s">
        <v>38</v>
      </c>
      <c r="E696" s="356">
        <f t="shared" ref="E696:AI696" si="251">E675*2.5*1000</f>
        <v>0</v>
      </c>
      <c r="F696" s="356">
        <f t="shared" si="251"/>
        <v>0</v>
      </c>
      <c r="G696" s="356">
        <f t="shared" si="251"/>
        <v>0</v>
      </c>
      <c r="H696" s="356">
        <f t="shared" si="251"/>
        <v>0</v>
      </c>
      <c r="I696" s="356">
        <f t="shared" si="251"/>
        <v>0</v>
      </c>
      <c r="J696" s="356">
        <f t="shared" si="251"/>
        <v>0</v>
      </c>
      <c r="K696" s="356">
        <f t="shared" si="251"/>
        <v>0</v>
      </c>
      <c r="L696" s="356">
        <f t="shared" si="251"/>
        <v>0</v>
      </c>
      <c r="M696" s="356">
        <f t="shared" si="251"/>
        <v>0</v>
      </c>
      <c r="N696" s="356">
        <f t="shared" si="251"/>
        <v>0</v>
      </c>
      <c r="O696" s="356">
        <f t="shared" si="251"/>
        <v>0</v>
      </c>
      <c r="P696" s="356">
        <f t="shared" si="251"/>
        <v>0</v>
      </c>
      <c r="Q696" s="356">
        <f t="shared" si="251"/>
        <v>0</v>
      </c>
      <c r="R696" s="356">
        <f t="shared" si="251"/>
        <v>0</v>
      </c>
      <c r="S696" s="356">
        <f t="shared" si="251"/>
        <v>0</v>
      </c>
      <c r="T696" s="356">
        <f t="shared" si="251"/>
        <v>0</v>
      </c>
      <c r="U696" s="356">
        <f t="shared" si="251"/>
        <v>0</v>
      </c>
      <c r="V696" s="356">
        <f t="shared" si="251"/>
        <v>0</v>
      </c>
      <c r="W696" s="356">
        <f t="shared" si="251"/>
        <v>0</v>
      </c>
      <c r="X696" s="356">
        <f t="shared" si="251"/>
        <v>0</v>
      </c>
      <c r="Y696" s="356">
        <f t="shared" si="251"/>
        <v>0</v>
      </c>
      <c r="Z696" s="356">
        <f t="shared" si="251"/>
        <v>0</v>
      </c>
      <c r="AA696" s="356">
        <f t="shared" si="251"/>
        <v>0</v>
      </c>
      <c r="AB696" s="356">
        <f t="shared" si="251"/>
        <v>0</v>
      </c>
      <c r="AC696" s="356">
        <f t="shared" si="251"/>
        <v>0</v>
      </c>
      <c r="AD696" s="356">
        <f t="shared" si="251"/>
        <v>0</v>
      </c>
      <c r="AE696" s="356">
        <f t="shared" si="251"/>
        <v>0</v>
      </c>
      <c r="AF696" s="356">
        <f t="shared" si="251"/>
        <v>0</v>
      </c>
      <c r="AG696" s="356">
        <f t="shared" si="251"/>
        <v>0</v>
      </c>
      <c r="AH696" s="356">
        <f t="shared" si="251"/>
        <v>0</v>
      </c>
      <c r="AI696" s="356">
        <f t="shared" si="251"/>
        <v>0</v>
      </c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</row>
    <row r="697" spans="2:52" ht="14.4" outlineLevel="3">
      <c r="B697" s="358" t="s">
        <v>45</v>
      </c>
      <c r="C697" s="359" t="s">
        <v>1082</v>
      </c>
      <c r="D697" s="359" t="s">
        <v>38</v>
      </c>
      <c r="E697" s="356">
        <f t="shared" ref="E697:AI697" si="252">E676*2.5*1000</f>
        <v>0</v>
      </c>
      <c r="F697" s="356">
        <f t="shared" si="252"/>
        <v>0</v>
      </c>
      <c r="G697" s="356">
        <f t="shared" si="252"/>
        <v>0</v>
      </c>
      <c r="H697" s="356">
        <f t="shared" si="252"/>
        <v>0</v>
      </c>
      <c r="I697" s="356">
        <f t="shared" si="252"/>
        <v>0</v>
      </c>
      <c r="J697" s="356">
        <f t="shared" si="252"/>
        <v>0</v>
      </c>
      <c r="K697" s="356">
        <f t="shared" si="252"/>
        <v>0</v>
      </c>
      <c r="L697" s="356">
        <f t="shared" si="252"/>
        <v>0</v>
      </c>
      <c r="M697" s="356">
        <f t="shared" si="252"/>
        <v>0</v>
      </c>
      <c r="N697" s="356">
        <f t="shared" si="252"/>
        <v>0</v>
      </c>
      <c r="O697" s="356">
        <f t="shared" si="252"/>
        <v>0</v>
      </c>
      <c r="P697" s="356">
        <f t="shared" si="252"/>
        <v>0</v>
      </c>
      <c r="Q697" s="356">
        <f t="shared" si="252"/>
        <v>0</v>
      </c>
      <c r="R697" s="356">
        <f t="shared" si="252"/>
        <v>0</v>
      </c>
      <c r="S697" s="356">
        <f t="shared" si="252"/>
        <v>0</v>
      </c>
      <c r="T697" s="356">
        <f t="shared" si="252"/>
        <v>0</v>
      </c>
      <c r="U697" s="356">
        <f t="shared" si="252"/>
        <v>0</v>
      </c>
      <c r="V697" s="356">
        <f t="shared" si="252"/>
        <v>0</v>
      </c>
      <c r="W697" s="356">
        <f t="shared" si="252"/>
        <v>0</v>
      </c>
      <c r="X697" s="356">
        <f t="shared" si="252"/>
        <v>0</v>
      </c>
      <c r="Y697" s="356">
        <f t="shared" si="252"/>
        <v>0</v>
      </c>
      <c r="Z697" s="356">
        <f t="shared" si="252"/>
        <v>0</v>
      </c>
      <c r="AA697" s="356">
        <f t="shared" si="252"/>
        <v>0</v>
      </c>
      <c r="AB697" s="356">
        <f t="shared" si="252"/>
        <v>0</v>
      </c>
      <c r="AC697" s="356">
        <f t="shared" si="252"/>
        <v>0</v>
      </c>
      <c r="AD697" s="356">
        <f t="shared" si="252"/>
        <v>0</v>
      </c>
      <c r="AE697" s="356">
        <f t="shared" si="252"/>
        <v>0</v>
      </c>
      <c r="AF697" s="356">
        <f t="shared" si="252"/>
        <v>0</v>
      </c>
      <c r="AG697" s="356">
        <f t="shared" si="252"/>
        <v>0</v>
      </c>
      <c r="AH697" s="356">
        <f t="shared" si="252"/>
        <v>0</v>
      </c>
      <c r="AI697" s="356">
        <f t="shared" si="252"/>
        <v>0</v>
      </c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</row>
    <row r="698" spans="2:52" ht="14.4" outlineLevel="3">
      <c r="B698" s="358" t="s">
        <v>46</v>
      </c>
      <c r="C698" s="359" t="s">
        <v>1083</v>
      </c>
      <c r="D698" s="359" t="s">
        <v>38</v>
      </c>
      <c r="E698" s="357">
        <f t="shared" ref="E698:AH700" si="253">(E677*2.5)*1000</f>
        <v>0</v>
      </c>
      <c r="F698" s="357">
        <f t="shared" si="253"/>
        <v>0</v>
      </c>
      <c r="G698" s="357">
        <f t="shared" si="253"/>
        <v>0</v>
      </c>
      <c r="H698" s="357">
        <f t="shared" si="253"/>
        <v>0</v>
      </c>
      <c r="I698" s="357">
        <f t="shared" si="253"/>
        <v>0</v>
      </c>
      <c r="J698" s="357">
        <f t="shared" si="253"/>
        <v>0</v>
      </c>
      <c r="K698" s="357">
        <f t="shared" si="253"/>
        <v>0</v>
      </c>
      <c r="L698" s="357">
        <f t="shared" si="253"/>
        <v>0</v>
      </c>
      <c r="M698" s="357">
        <f t="shared" si="253"/>
        <v>0</v>
      </c>
      <c r="N698" s="357">
        <f t="shared" si="253"/>
        <v>0</v>
      </c>
      <c r="O698" s="357">
        <f t="shared" si="253"/>
        <v>0</v>
      </c>
      <c r="P698" s="357">
        <f t="shared" si="253"/>
        <v>0</v>
      </c>
      <c r="Q698" s="357">
        <f t="shared" si="253"/>
        <v>0</v>
      </c>
      <c r="R698" s="357">
        <f t="shared" si="253"/>
        <v>0</v>
      </c>
      <c r="S698" s="357">
        <f t="shared" si="253"/>
        <v>0</v>
      </c>
      <c r="T698" s="357">
        <f t="shared" si="253"/>
        <v>0</v>
      </c>
      <c r="U698" s="357">
        <f t="shared" si="253"/>
        <v>0</v>
      </c>
      <c r="V698" s="357">
        <f t="shared" si="253"/>
        <v>0</v>
      </c>
      <c r="W698" s="357">
        <f t="shared" si="253"/>
        <v>0</v>
      </c>
      <c r="X698" s="357">
        <f t="shared" si="253"/>
        <v>0</v>
      </c>
      <c r="Y698" s="357">
        <f t="shared" si="253"/>
        <v>0</v>
      </c>
      <c r="Z698" s="357">
        <f t="shared" si="253"/>
        <v>0</v>
      </c>
      <c r="AA698" s="357">
        <f t="shared" si="253"/>
        <v>0</v>
      </c>
      <c r="AB698" s="357">
        <f t="shared" si="253"/>
        <v>0</v>
      </c>
      <c r="AC698" s="357">
        <f t="shared" si="253"/>
        <v>0</v>
      </c>
      <c r="AD698" s="357">
        <f t="shared" si="253"/>
        <v>0</v>
      </c>
      <c r="AE698" s="357">
        <f t="shared" si="253"/>
        <v>0</v>
      </c>
      <c r="AF698" s="357">
        <f t="shared" si="253"/>
        <v>0</v>
      </c>
      <c r="AG698" s="357">
        <f t="shared" si="253"/>
        <v>0</v>
      </c>
      <c r="AH698" s="357">
        <f t="shared" si="253"/>
        <v>0</v>
      </c>
      <c r="AI698" s="356">
        <f>AI677*2.5*1000</f>
        <v>0</v>
      </c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</row>
    <row r="699" spans="2:52" ht="14.4" outlineLevel="3">
      <c r="B699" s="358" t="s">
        <v>47</v>
      </c>
      <c r="C699" s="359" t="s">
        <v>1074</v>
      </c>
      <c r="D699" s="359" t="s">
        <v>38</v>
      </c>
      <c r="E699" s="356">
        <f t="shared" si="253"/>
        <v>0</v>
      </c>
      <c r="F699" s="356">
        <f t="shared" si="253"/>
        <v>0</v>
      </c>
      <c r="G699" s="356">
        <f t="shared" si="253"/>
        <v>0</v>
      </c>
      <c r="H699" s="356">
        <f t="shared" si="253"/>
        <v>0</v>
      </c>
      <c r="I699" s="356">
        <f t="shared" si="253"/>
        <v>0</v>
      </c>
      <c r="J699" s="356">
        <f t="shared" si="253"/>
        <v>0</v>
      </c>
      <c r="K699" s="356">
        <f t="shared" si="253"/>
        <v>0</v>
      </c>
      <c r="L699" s="356">
        <f t="shared" si="253"/>
        <v>0</v>
      </c>
      <c r="M699" s="356">
        <f t="shared" si="253"/>
        <v>0</v>
      </c>
      <c r="N699" s="356">
        <f t="shared" si="253"/>
        <v>0</v>
      </c>
      <c r="O699" s="356">
        <f t="shared" si="253"/>
        <v>0</v>
      </c>
      <c r="P699" s="356">
        <f t="shared" si="253"/>
        <v>0</v>
      </c>
      <c r="Q699" s="356">
        <f t="shared" si="253"/>
        <v>0</v>
      </c>
      <c r="R699" s="356">
        <f t="shared" si="253"/>
        <v>0</v>
      </c>
      <c r="S699" s="356">
        <f t="shared" si="253"/>
        <v>0</v>
      </c>
      <c r="T699" s="356">
        <f t="shared" si="253"/>
        <v>0</v>
      </c>
      <c r="U699" s="356">
        <f t="shared" si="253"/>
        <v>0</v>
      </c>
      <c r="V699" s="356">
        <f t="shared" si="253"/>
        <v>0</v>
      </c>
      <c r="W699" s="356">
        <f t="shared" si="253"/>
        <v>0</v>
      </c>
      <c r="X699" s="356">
        <f t="shared" si="253"/>
        <v>0</v>
      </c>
      <c r="Y699" s="356">
        <f t="shared" si="253"/>
        <v>0</v>
      </c>
      <c r="Z699" s="356">
        <f t="shared" si="253"/>
        <v>0</v>
      </c>
      <c r="AA699" s="356">
        <f t="shared" si="253"/>
        <v>0</v>
      </c>
      <c r="AB699" s="356">
        <f t="shared" si="253"/>
        <v>0</v>
      </c>
      <c r="AC699" s="356">
        <f t="shared" si="253"/>
        <v>0</v>
      </c>
      <c r="AD699" s="356">
        <f t="shared" si="253"/>
        <v>0</v>
      </c>
      <c r="AE699" s="356">
        <f t="shared" si="253"/>
        <v>0</v>
      </c>
      <c r="AF699" s="356">
        <f t="shared" si="253"/>
        <v>0</v>
      </c>
      <c r="AG699" s="356">
        <f t="shared" si="253"/>
        <v>0</v>
      </c>
      <c r="AH699" s="356">
        <f t="shared" si="253"/>
        <v>0</v>
      </c>
      <c r="AI699" s="356">
        <f>AI678*2.5*1000</f>
        <v>0</v>
      </c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</row>
    <row r="700" spans="2:52" ht="14.4" outlineLevel="3">
      <c r="B700" s="358" t="s">
        <v>48</v>
      </c>
      <c r="C700" s="359" t="s">
        <v>1084</v>
      </c>
      <c r="D700" s="359" t="s">
        <v>38</v>
      </c>
      <c r="E700" s="356">
        <f t="shared" si="253"/>
        <v>0</v>
      </c>
      <c r="F700" s="356">
        <f t="shared" si="253"/>
        <v>0</v>
      </c>
      <c r="G700" s="356">
        <f t="shared" si="253"/>
        <v>0</v>
      </c>
      <c r="H700" s="356">
        <f t="shared" si="253"/>
        <v>0</v>
      </c>
      <c r="I700" s="356">
        <f t="shared" si="253"/>
        <v>0</v>
      </c>
      <c r="J700" s="356">
        <f t="shared" si="253"/>
        <v>0</v>
      </c>
      <c r="K700" s="356">
        <f t="shared" si="253"/>
        <v>0</v>
      </c>
      <c r="L700" s="356">
        <f t="shared" si="253"/>
        <v>0</v>
      </c>
      <c r="M700" s="356">
        <f t="shared" si="253"/>
        <v>0</v>
      </c>
      <c r="N700" s="356">
        <f t="shared" si="253"/>
        <v>0</v>
      </c>
      <c r="O700" s="356">
        <f t="shared" si="253"/>
        <v>0</v>
      </c>
      <c r="P700" s="356">
        <f t="shared" si="253"/>
        <v>0</v>
      </c>
      <c r="Q700" s="356">
        <f t="shared" si="253"/>
        <v>0</v>
      </c>
      <c r="R700" s="356">
        <f t="shared" si="253"/>
        <v>0</v>
      </c>
      <c r="S700" s="356">
        <f t="shared" si="253"/>
        <v>0</v>
      </c>
      <c r="T700" s="356">
        <f t="shared" si="253"/>
        <v>0</v>
      </c>
      <c r="U700" s="356">
        <f t="shared" si="253"/>
        <v>0</v>
      </c>
      <c r="V700" s="356">
        <f t="shared" si="253"/>
        <v>0</v>
      </c>
      <c r="W700" s="356">
        <f t="shared" si="253"/>
        <v>0</v>
      </c>
      <c r="X700" s="356">
        <f t="shared" si="253"/>
        <v>0</v>
      </c>
      <c r="Y700" s="356">
        <f t="shared" si="253"/>
        <v>0</v>
      </c>
      <c r="Z700" s="356">
        <f t="shared" si="253"/>
        <v>0</v>
      </c>
      <c r="AA700" s="356">
        <f t="shared" si="253"/>
        <v>0</v>
      </c>
      <c r="AB700" s="356">
        <f t="shared" si="253"/>
        <v>0</v>
      </c>
      <c r="AC700" s="356">
        <f t="shared" si="253"/>
        <v>0</v>
      </c>
      <c r="AD700" s="356">
        <f t="shared" si="253"/>
        <v>0</v>
      </c>
      <c r="AE700" s="356">
        <f t="shared" si="253"/>
        <v>0</v>
      </c>
      <c r="AF700" s="356">
        <f t="shared" si="253"/>
        <v>0</v>
      </c>
      <c r="AG700" s="356">
        <f t="shared" si="253"/>
        <v>0</v>
      </c>
      <c r="AH700" s="356">
        <f t="shared" si="253"/>
        <v>0</v>
      </c>
      <c r="AI700" s="356">
        <f>AI679*2.5*1000</f>
        <v>0</v>
      </c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</row>
    <row r="701" spans="2:52" ht="14.4">
      <c r="B701" s="400" t="s">
        <v>41</v>
      </c>
      <c r="C701" s="401"/>
      <c r="D701" s="52"/>
      <c r="E701" s="362"/>
      <c r="F701" s="362"/>
      <c r="G701" s="362"/>
      <c r="H701" s="362"/>
      <c r="I701" s="362"/>
      <c r="J701" s="362"/>
      <c r="K701" s="362"/>
      <c r="L701" s="362"/>
      <c r="M701" s="362"/>
      <c r="N701" s="362"/>
      <c r="O701" s="362"/>
      <c r="P701" s="362"/>
      <c r="Q701" s="362"/>
      <c r="R701" s="362"/>
      <c r="S701" s="362"/>
      <c r="T701" s="362"/>
      <c r="U701" s="362"/>
      <c r="V701" s="362"/>
      <c r="W701" s="362"/>
      <c r="X701" s="362"/>
      <c r="Y701" s="362"/>
      <c r="Z701" s="362"/>
      <c r="AA701" s="362"/>
      <c r="AB701" s="362"/>
      <c r="AC701" s="362"/>
      <c r="AD701" s="362"/>
      <c r="AE701" s="362"/>
      <c r="AF701" s="362"/>
      <c r="AG701" s="362"/>
      <c r="AH701" s="362"/>
      <c r="AI701" s="362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</row>
    <row r="702" spans="2:52" ht="14.4" outlineLevel="1">
      <c r="B702" s="398" t="s">
        <v>42</v>
      </c>
      <c r="C702" s="399"/>
      <c r="D702" s="14"/>
      <c r="E702" s="345"/>
      <c r="F702" s="345"/>
      <c r="G702" s="345"/>
      <c r="H702" s="345"/>
      <c r="I702" s="345"/>
      <c r="J702" s="345"/>
      <c r="K702" s="345"/>
      <c r="L702" s="345"/>
      <c r="M702" s="345"/>
      <c r="N702" s="345"/>
      <c r="O702" s="345"/>
      <c r="P702" s="345"/>
      <c r="Q702" s="345"/>
      <c r="R702" s="345"/>
      <c r="S702" s="345"/>
      <c r="T702" s="345"/>
      <c r="U702" s="345"/>
      <c r="V702" s="345"/>
      <c r="W702" s="345"/>
      <c r="X702" s="345"/>
      <c r="Y702" s="345"/>
      <c r="Z702" s="345"/>
      <c r="AA702" s="345"/>
      <c r="AB702" s="345"/>
      <c r="AC702" s="345"/>
      <c r="AD702" s="345"/>
      <c r="AE702" s="345"/>
      <c r="AF702" s="345"/>
      <c r="AG702" s="345"/>
      <c r="AH702" s="345"/>
      <c r="AI702" s="346" t="s">
        <v>6</v>
      </c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</row>
    <row r="703" spans="2:52" ht="14.4" outlineLevel="2">
      <c r="B703" s="6">
        <v>1</v>
      </c>
      <c r="C703" s="7" t="s">
        <v>292</v>
      </c>
      <c r="D703" s="7" t="s">
        <v>10</v>
      </c>
      <c r="E703" s="347">
        <f t="shared" ref="E703:AI703" si="254">E704+E706+E707+E705+E708</f>
        <v>0</v>
      </c>
      <c r="F703" s="347">
        <f t="shared" si="254"/>
        <v>0</v>
      </c>
      <c r="G703" s="347">
        <f t="shared" si="254"/>
        <v>0</v>
      </c>
      <c r="H703" s="347">
        <f t="shared" si="254"/>
        <v>0</v>
      </c>
      <c r="I703" s="347">
        <f t="shared" si="254"/>
        <v>0</v>
      </c>
      <c r="J703" s="347">
        <f t="shared" si="254"/>
        <v>0</v>
      </c>
      <c r="K703" s="347">
        <f t="shared" si="254"/>
        <v>0</v>
      </c>
      <c r="L703" s="347">
        <f t="shared" si="254"/>
        <v>0</v>
      </c>
      <c r="M703" s="347">
        <f t="shared" si="254"/>
        <v>0</v>
      </c>
      <c r="N703" s="347">
        <f t="shared" si="254"/>
        <v>0</v>
      </c>
      <c r="O703" s="347">
        <f t="shared" si="254"/>
        <v>0</v>
      </c>
      <c r="P703" s="347">
        <f t="shared" si="254"/>
        <v>0</v>
      </c>
      <c r="Q703" s="347">
        <f t="shared" si="254"/>
        <v>0</v>
      </c>
      <c r="R703" s="347">
        <f t="shared" si="254"/>
        <v>0</v>
      </c>
      <c r="S703" s="347">
        <f t="shared" si="254"/>
        <v>0</v>
      </c>
      <c r="T703" s="347">
        <f t="shared" si="254"/>
        <v>0</v>
      </c>
      <c r="U703" s="347">
        <f t="shared" si="254"/>
        <v>0</v>
      </c>
      <c r="V703" s="347">
        <f t="shared" si="254"/>
        <v>0</v>
      </c>
      <c r="W703" s="347">
        <f t="shared" si="254"/>
        <v>0</v>
      </c>
      <c r="X703" s="347">
        <f t="shared" si="254"/>
        <v>0</v>
      </c>
      <c r="Y703" s="347">
        <f t="shared" si="254"/>
        <v>0</v>
      </c>
      <c r="Z703" s="347">
        <f t="shared" si="254"/>
        <v>0</v>
      </c>
      <c r="AA703" s="347">
        <f t="shared" si="254"/>
        <v>0</v>
      </c>
      <c r="AB703" s="347">
        <f t="shared" si="254"/>
        <v>0</v>
      </c>
      <c r="AC703" s="347">
        <f t="shared" si="254"/>
        <v>0</v>
      </c>
      <c r="AD703" s="347">
        <f t="shared" si="254"/>
        <v>0</v>
      </c>
      <c r="AE703" s="347">
        <f t="shared" si="254"/>
        <v>0</v>
      </c>
      <c r="AF703" s="347">
        <f t="shared" si="254"/>
        <v>0</v>
      </c>
      <c r="AG703" s="347">
        <f t="shared" si="254"/>
        <v>0</v>
      </c>
      <c r="AH703" s="347">
        <f t="shared" si="254"/>
        <v>0</v>
      </c>
      <c r="AI703" s="347">
        <f t="shared" si="254"/>
        <v>0</v>
      </c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</row>
    <row r="704" spans="2:52" ht="14.4" outlineLevel="3">
      <c r="B704" s="358" t="s">
        <v>9</v>
      </c>
      <c r="C704" s="359" t="s">
        <v>1081</v>
      </c>
      <c r="D704" s="359" t="s">
        <v>10</v>
      </c>
      <c r="E704" s="356"/>
      <c r="F704" s="356"/>
      <c r="G704" s="356"/>
      <c r="H704" s="356"/>
      <c r="I704" s="356"/>
      <c r="J704" s="356"/>
      <c r="K704" s="356"/>
      <c r="L704" s="356"/>
      <c r="M704" s="356"/>
      <c r="N704" s="356"/>
      <c r="O704" s="356"/>
      <c r="P704" s="356"/>
      <c r="Q704" s="356"/>
      <c r="R704" s="356"/>
      <c r="S704" s="356"/>
      <c r="T704" s="356"/>
      <c r="U704" s="356"/>
      <c r="V704" s="356"/>
      <c r="W704" s="356"/>
      <c r="X704" s="356"/>
      <c r="Y704" s="356"/>
      <c r="Z704" s="356"/>
      <c r="AA704" s="356"/>
      <c r="AB704" s="356"/>
      <c r="AC704" s="356"/>
      <c r="AD704" s="356"/>
      <c r="AE704" s="356"/>
      <c r="AF704" s="356"/>
      <c r="AG704" s="356"/>
      <c r="AH704" s="356"/>
      <c r="AI704" s="356">
        <f t="shared" ref="AI704:AI708" si="255">SUM(E704:AH704)</f>
        <v>0</v>
      </c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</row>
    <row r="705" spans="2:52" ht="14.4" outlineLevel="3">
      <c r="B705" s="358" t="s">
        <v>11</v>
      </c>
      <c r="C705" s="359" t="s">
        <v>1082</v>
      </c>
      <c r="D705" s="359" t="s">
        <v>10</v>
      </c>
      <c r="E705" s="356"/>
      <c r="F705" s="356"/>
      <c r="G705" s="356"/>
      <c r="H705" s="356"/>
      <c r="I705" s="356"/>
      <c r="J705" s="356"/>
      <c r="K705" s="356"/>
      <c r="L705" s="356"/>
      <c r="M705" s="356"/>
      <c r="N705" s="356"/>
      <c r="O705" s="356"/>
      <c r="P705" s="356"/>
      <c r="Q705" s="356"/>
      <c r="R705" s="356"/>
      <c r="S705" s="356"/>
      <c r="T705" s="356"/>
      <c r="U705" s="356"/>
      <c r="V705" s="356"/>
      <c r="W705" s="356"/>
      <c r="X705" s="356"/>
      <c r="Y705" s="356"/>
      <c r="Z705" s="356"/>
      <c r="AA705" s="356"/>
      <c r="AB705" s="356"/>
      <c r="AC705" s="356"/>
      <c r="AD705" s="356"/>
      <c r="AE705" s="356"/>
      <c r="AF705" s="356"/>
      <c r="AG705" s="356"/>
      <c r="AH705" s="356"/>
      <c r="AI705" s="356">
        <f t="shared" si="255"/>
        <v>0</v>
      </c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</row>
    <row r="706" spans="2:52" ht="14.4" outlineLevel="3">
      <c r="B706" s="358" t="s">
        <v>12</v>
      </c>
      <c r="C706" s="359" t="s">
        <v>1083</v>
      </c>
      <c r="D706" s="359" t="s">
        <v>10</v>
      </c>
      <c r="E706" s="356"/>
      <c r="F706" s="356"/>
      <c r="G706" s="356"/>
      <c r="H706" s="356"/>
      <c r="I706" s="356"/>
      <c r="J706" s="356"/>
      <c r="K706" s="356"/>
      <c r="L706" s="356"/>
      <c r="M706" s="356"/>
      <c r="N706" s="356"/>
      <c r="O706" s="356"/>
      <c r="P706" s="356"/>
      <c r="Q706" s="356"/>
      <c r="R706" s="356"/>
      <c r="S706" s="356"/>
      <c r="T706" s="356"/>
      <c r="U706" s="356"/>
      <c r="V706" s="356"/>
      <c r="W706" s="356"/>
      <c r="X706" s="356"/>
      <c r="Y706" s="356"/>
      <c r="Z706" s="356"/>
      <c r="AA706" s="356"/>
      <c r="AB706" s="356"/>
      <c r="AC706" s="356"/>
      <c r="AD706" s="356"/>
      <c r="AE706" s="356"/>
      <c r="AF706" s="356"/>
      <c r="AG706" s="356"/>
      <c r="AH706" s="356"/>
      <c r="AI706" s="356">
        <f t="shared" si="255"/>
        <v>0</v>
      </c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</row>
    <row r="707" spans="2:52" ht="14.4" outlineLevel="3">
      <c r="B707" s="358" t="s">
        <v>13</v>
      </c>
      <c r="C707" s="359" t="s">
        <v>1074</v>
      </c>
      <c r="D707" s="359" t="s">
        <v>10</v>
      </c>
      <c r="E707" s="356"/>
      <c r="F707" s="356"/>
      <c r="G707" s="356"/>
      <c r="H707" s="356"/>
      <c r="I707" s="356"/>
      <c r="J707" s="356"/>
      <c r="K707" s="356"/>
      <c r="L707" s="356"/>
      <c r="M707" s="356"/>
      <c r="N707" s="356"/>
      <c r="O707" s="356"/>
      <c r="P707" s="356"/>
      <c r="Q707" s="356"/>
      <c r="R707" s="356"/>
      <c r="S707" s="356"/>
      <c r="T707" s="356"/>
      <c r="U707" s="356"/>
      <c r="V707" s="356"/>
      <c r="W707" s="356"/>
      <c r="X707" s="356"/>
      <c r="Y707" s="356"/>
      <c r="Z707" s="356"/>
      <c r="AA707" s="356"/>
      <c r="AB707" s="356"/>
      <c r="AC707" s="356"/>
      <c r="AD707" s="356"/>
      <c r="AE707" s="356"/>
      <c r="AF707" s="356"/>
      <c r="AG707" s="356"/>
      <c r="AH707" s="356"/>
      <c r="AI707" s="356">
        <f t="shared" si="255"/>
        <v>0</v>
      </c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</row>
    <row r="708" spans="2:52" ht="14.4" outlineLevel="3">
      <c r="B708" s="358" t="s">
        <v>14</v>
      </c>
      <c r="C708" s="359" t="s">
        <v>1084</v>
      </c>
      <c r="D708" s="359" t="s">
        <v>10</v>
      </c>
      <c r="E708" s="356"/>
      <c r="F708" s="356"/>
      <c r="G708" s="356"/>
      <c r="H708" s="356"/>
      <c r="I708" s="356"/>
      <c r="J708" s="356"/>
      <c r="K708" s="356"/>
      <c r="L708" s="356"/>
      <c r="M708" s="356"/>
      <c r="N708" s="356"/>
      <c r="O708" s="356"/>
      <c r="P708" s="356"/>
      <c r="Q708" s="356"/>
      <c r="R708" s="356"/>
      <c r="S708" s="356"/>
      <c r="T708" s="356"/>
      <c r="U708" s="356"/>
      <c r="V708" s="356"/>
      <c r="W708" s="356"/>
      <c r="X708" s="356"/>
      <c r="Y708" s="356"/>
      <c r="Z708" s="356"/>
      <c r="AA708" s="356"/>
      <c r="AB708" s="356"/>
      <c r="AC708" s="356"/>
      <c r="AD708" s="356"/>
      <c r="AE708" s="356"/>
      <c r="AF708" s="356"/>
      <c r="AG708" s="356"/>
      <c r="AH708" s="356"/>
      <c r="AI708" s="356">
        <f t="shared" si="255"/>
        <v>0</v>
      </c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</row>
    <row r="709" spans="2:52" ht="14.4" outlineLevel="2">
      <c r="B709" s="6">
        <v>2</v>
      </c>
      <c r="C709" s="7" t="s">
        <v>43</v>
      </c>
      <c r="D709" s="7" t="s">
        <v>10</v>
      </c>
      <c r="E709" s="347">
        <f t="shared" ref="E709:AI709" si="256">SUM(E710:E714)</f>
        <v>0</v>
      </c>
      <c r="F709" s="347">
        <f t="shared" si="256"/>
        <v>101.72999999999999</v>
      </c>
      <c r="G709" s="347">
        <f t="shared" si="256"/>
        <v>101.72999999999999</v>
      </c>
      <c r="H709" s="347">
        <f t="shared" si="256"/>
        <v>0</v>
      </c>
      <c r="I709" s="347">
        <f t="shared" si="256"/>
        <v>0</v>
      </c>
      <c r="J709" s="347">
        <f t="shared" si="256"/>
        <v>0</v>
      </c>
      <c r="K709" s="347">
        <f t="shared" si="256"/>
        <v>0</v>
      </c>
      <c r="L709" s="347">
        <f t="shared" si="256"/>
        <v>0</v>
      </c>
      <c r="M709" s="347">
        <f t="shared" si="256"/>
        <v>0</v>
      </c>
      <c r="N709" s="347">
        <f t="shared" si="256"/>
        <v>0</v>
      </c>
      <c r="O709" s="347">
        <f t="shared" si="256"/>
        <v>0</v>
      </c>
      <c r="P709" s="347">
        <f t="shared" si="256"/>
        <v>0</v>
      </c>
      <c r="Q709" s="347">
        <f t="shared" si="256"/>
        <v>0</v>
      </c>
      <c r="R709" s="347">
        <f t="shared" si="256"/>
        <v>0</v>
      </c>
      <c r="S709" s="347">
        <f t="shared" si="256"/>
        <v>0</v>
      </c>
      <c r="T709" s="347">
        <f t="shared" si="256"/>
        <v>0</v>
      </c>
      <c r="U709" s="347">
        <f t="shared" si="256"/>
        <v>0</v>
      </c>
      <c r="V709" s="347">
        <f t="shared" si="256"/>
        <v>0</v>
      </c>
      <c r="W709" s="347">
        <f t="shared" si="256"/>
        <v>0</v>
      </c>
      <c r="X709" s="347">
        <f t="shared" si="256"/>
        <v>0</v>
      </c>
      <c r="Y709" s="347">
        <f t="shared" si="256"/>
        <v>0</v>
      </c>
      <c r="Z709" s="347">
        <f t="shared" si="256"/>
        <v>0</v>
      </c>
      <c r="AA709" s="347">
        <f t="shared" si="256"/>
        <v>0</v>
      </c>
      <c r="AB709" s="347">
        <f t="shared" si="256"/>
        <v>0</v>
      </c>
      <c r="AC709" s="347">
        <f t="shared" si="256"/>
        <v>0</v>
      </c>
      <c r="AD709" s="347">
        <f t="shared" si="256"/>
        <v>0</v>
      </c>
      <c r="AE709" s="347">
        <f t="shared" si="256"/>
        <v>0</v>
      </c>
      <c r="AF709" s="347">
        <f t="shared" si="256"/>
        <v>0</v>
      </c>
      <c r="AG709" s="347">
        <f t="shared" si="256"/>
        <v>0</v>
      </c>
      <c r="AH709" s="347">
        <f t="shared" si="256"/>
        <v>0</v>
      </c>
      <c r="AI709" s="347">
        <f t="shared" si="256"/>
        <v>203.45999999999998</v>
      </c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</row>
    <row r="710" spans="2:52" ht="14.4" outlineLevel="3">
      <c r="B710" s="358" t="s">
        <v>24</v>
      </c>
      <c r="C710" s="359" t="s">
        <v>1081</v>
      </c>
      <c r="D710" s="359" t="s">
        <v>10</v>
      </c>
      <c r="E710" s="356"/>
      <c r="F710" s="356">
        <f>(235.958-231)*2/2</f>
        <v>4.9579999999999984</v>
      </c>
      <c r="G710" s="356">
        <f>(235.958-231)*2/2</f>
        <v>4.9579999999999984</v>
      </c>
      <c r="H710" s="356"/>
      <c r="I710" s="356"/>
      <c r="J710" s="356"/>
      <c r="K710" s="356"/>
      <c r="L710" s="356"/>
      <c r="M710" s="356"/>
      <c r="N710" s="356"/>
      <c r="O710" s="356"/>
      <c r="P710" s="356"/>
      <c r="Q710" s="356"/>
      <c r="R710" s="356"/>
      <c r="S710" s="356"/>
      <c r="T710" s="356"/>
      <c r="U710" s="356"/>
      <c r="V710" s="356"/>
      <c r="W710" s="356"/>
      <c r="X710" s="356"/>
      <c r="Y710" s="356"/>
      <c r="Z710" s="356"/>
      <c r="AA710" s="356"/>
      <c r="AB710" s="356"/>
      <c r="AC710" s="356"/>
      <c r="AD710" s="356"/>
      <c r="AE710" s="356"/>
      <c r="AF710" s="356"/>
      <c r="AG710" s="356"/>
      <c r="AH710" s="356"/>
      <c r="AI710" s="356">
        <f t="shared" ref="AI710:AI714" si="257">SUM(E710:AH710)</f>
        <v>9.9159999999999968</v>
      </c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</row>
    <row r="711" spans="2:52" ht="14.4" outlineLevel="3">
      <c r="B711" s="358" t="s">
        <v>25</v>
      </c>
      <c r="C711" s="359" t="s">
        <v>1082</v>
      </c>
      <c r="D711" s="359" t="s">
        <v>10</v>
      </c>
      <c r="E711" s="356"/>
      <c r="F711" s="356">
        <f>(12.165)*2/2</f>
        <v>12.164999999999999</v>
      </c>
      <c r="G711" s="356">
        <f>(12.165)*2/2</f>
        <v>12.164999999999999</v>
      </c>
      <c r="H711" s="356"/>
      <c r="I711" s="356"/>
      <c r="J711" s="356"/>
      <c r="K711" s="356"/>
      <c r="L711" s="356"/>
      <c r="M711" s="356"/>
      <c r="N711" s="356"/>
      <c r="O711" s="356"/>
      <c r="P711" s="356"/>
      <c r="Q711" s="356"/>
      <c r="R711" s="356"/>
      <c r="S711" s="356"/>
      <c r="T711" s="356"/>
      <c r="U711" s="356"/>
      <c r="V711" s="356"/>
      <c r="W711" s="356"/>
      <c r="X711" s="356"/>
      <c r="Y711" s="356"/>
      <c r="Z711" s="356"/>
      <c r="AA711" s="356"/>
      <c r="AB711" s="356"/>
      <c r="AC711" s="356"/>
      <c r="AD711" s="356"/>
      <c r="AE711" s="356"/>
      <c r="AF711" s="356"/>
      <c r="AG711" s="356"/>
      <c r="AH711" s="356"/>
      <c r="AI711" s="356">
        <f t="shared" si="257"/>
        <v>24.33</v>
      </c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</row>
    <row r="712" spans="2:52" ht="14.4" outlineLevel="3">
      <c r="B712" s="358" t="s">
        <v>26</v>
      </c>
      <c r="C712" s="359" t="s">
        <v>1083</v>
      </c>
      <c r="D712" s="359" t="s">
        <v>10</v>
      </c>
      <c r="E712" s="356"/>
      <c r="F712" s="357">
        <f>(321-243.393)*2/2</f>
        <v>77.606999999999999</v>
      </c>
      <c r="G712" s="357">
        <f>(321-243.393)*2/2</f>
        <v>77.606999999999999</v>
      </c>
      <c r="H712" s="356"/>
      <c r="I712" s="356"/>
      <c r="J712" s="356"/>
      <c r="K712" s="356"/>
      <c r="L712" s="356"/>
      <c r="M712" s="356"/>
      <c r="N712" s="356"/>
      <c r="O712" s="356"/>
      <c r="P712" s="356"/>
      <c r="Q712" s="356"/>
      <c r="R712" s="356"/>
      <c r="S712" s="356"/>
      <c r="T712" s="356"/>
      <c r="U712" s="356"/>
      <c r="V712" s="356"/>
      <c r="W712" s="356"/>
      <c r="X712" s="356"/>
      <c r="Y712" s="356"/>
      <c r="Z712" s="356"/>
      <c r="AA712" s="356"/>
      <c r="AB712" s="356"/>
      <c r="AC712" s="356"/>
      <c r="AD712" s="356"/>
      <c r="AE712" s="356"/>
      <c r="AF712" s="356"/>
      <c r="AG712" s="356"/>
      <c r="AH712" s="356"/>
      <c r="AI712" s="357">
        <f t="shared" si="257"/>
        <v>155.214</v>
      </c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</row>
    <row r="713" spans="2:52" ht="14.4" outlineLevel="3">
      <c r="B713" s="358" t="s">
        <v>27</v>
      </c>
      <c r="C713" s="359" t="s">
        <v>1074</v>
      </c>
      <c r="D713" s="359" t="s">
        <v>10</v>
      </c>
      <c r="E713" s="356"/>
      <c r="F713" s="356">
        <f>(324.8-321)*2/2</f>
        <v>3.8000000000000114</v>
      </c>
      <c r="G713" s="356">
        <f>(324.8-321)*2/2</f>
        <v>3.8000000000000114</v>
      </c>
      <c r="H713" s="356"/>
      <c r="I713" s="356"/>
      <c r="J713" s="356"/>
      <c r="K713" s="356"/>
      <c r="L713" s="356"/>
      <c r="M713" s="356"/>
      <c r="N713" s="356"/>
      <c r="O713" s="356"/>
      <c r="P713" s="356"/>
      <c r="Q713" s="356"/>
      <c r="R713" s="356"/>
      <c r="S713" s="356"/>
      <c r="T713" s="356"/>
      <c r="U713" s="356"/>
      <c r="V713" s="356"/>
      <c r="W713" s="356"/>
      <c r="X713" s="356"/>
      <c r="Y713" s="356"/>
      <c r="Z713" s="356"/>
      <c r="AA713" s="356"/>
      <c r="AB713" s="356"/>
      <c r="AC713" s="356"/>
      <c r="AD713" s="356"/>
      <c r="AE713" s="356"/>
      <c r="AF713" s="356"/>
      <c r="AG713" s="356"/>
      <c r="AH713" s="356"/>
      <c r="AI713" s="356">
        <f t="shared" si="257"/>
        <v>7.6000000000000227</v>
      </c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</row>
    <row r="714" spans="2:52" ht="14.4" outlineLevel="3">
      <c r="B714" s="358" t="s">
        <v>28</v>
      </c>
      <c r="C714" s="359" t="s">
        <v>1084</v>
      </c>
      <c r="D714" s="359" t="s">
        <v>10</v>
      </c>
      <c r="E714" s="356"/>
      <c r="F714" s="356">
        <f>(328-324.8)*2/2</f>
        <v>3.1999999999999886</v>
      </c>
      <c r="G714" s="356">
        <f>(328-324.8)*2/2</f>
        <v>3.1999999999999886</v>
      </c>
      <c r="H714" s="356"/>
      <c r="I714" s="356"/>
      <c r="J714" s="356"/>
      <c r="K714" s="356"/>
      <c r="L714" s="356"/>
      <c r="M714" s="356"/>
      <c r="N714" s="356"/>
      <c r="O714" s="356"/>
      <c r="P714" s="356"/>
      <c r="Q714" s="356"/>
      <c r="R714" s="356"/>
      <c r="S714" s="356"/>
      <c r="T714" s="356"/>
      <c r="U714" s="356"/>
      <c r="V714" s="356"/>
      <c r="W714" s="356"/>
      <c r="X714" s="356"/>
      <c r="Y714" s="356"/>
      <c r="Z714" s="356"/>
      <c r="AA714" s="356"/>
      <c r="AB714" s="356"/>
      <c r="AC714" s="356"/>
      <c r="AD714" s="356"/>
      <c r="AE714" s="356"/>
      <c r="AF714" s="356"/>
      <c r="AG714" s="356"/>
      <c r="AH714" s="356"/>
      <c r="AI714" s="356">
        <f t="shared" si="257"/>
        <v>6.3999999999999773</v>
      </c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</row>
    <row r="715" spans="2:52" ht="14.4" outlineLevel="2">
      <c r="B715" s="6">
        <v>3</v>
      </c>
      <c r="C715" s="7" t="s">
        <v>580</v>
      </c>
      <c r="D715" s="7" t="s">
        <v>10</v>
      </c>
      <c r="E715" s="347">
        <f t="shared" ref="E715:AH715" si="258">E716+E718+E719+E717+E720</f>
        <v>0</v>
      </c>
      <c r="F715" s="347">
        <f t="shared" si="258"/>
        <v>0</v>
      </c>
      <c r="G715" s="347">
        <f t="shared" si="258"/>
        <v>0</v>
      </c>
      <c r="H715" s="347">
        <f t="shared" si="258"/>
        <v>0</v>
      </c>
      <c r="I715" s="347">
        <f t="shared" si="258"/>
        <v>0</v>
      </c>
      <c r="J715" s="347">
        <f t="shared" si="258"/>
        <v>0</v>
      </c>
      <c r="K715" s="347">
        <f t="shared" si="258"/>
        <v>0</v>
      </c>
      <c r="L715" s="347">
        <f t="shared" si="258"/>
        <v>0</v>
      </c>
      <c r="M715" s="347">
        <f t="shared" si="258"/>
        <v>0</v>
      </c>
      <c r="N715" s="347">
        <f t="shared" si="258"/>
        <v>0</v>
      </c>
      <c r="O715" s="347">
        <f t="shared" si="258"/>
        <v>0</v>
      </c>
      <c r="P715" s="347">
        <f t="shared" si="258"/>
        <v>0</v>
      </c>
      <c r="Q715" s="347">
        <f t="shared" si="258"/>
        <v>0</v>
      </c>
      <c r="R715" s="347">
        <f t="shared" si="258"/>
        <v>0</v>
      </c>
      <c r="S715" s="347">
        <f t="shared" si="258"/>
        <v>0</v>
      </c>
      <c r="T715" s="347">
        <f t="shared" si="258"/>
        <v>0</v>
      </c>
      <c r="U715" s="347">
        <f t="shared" si="258"/>
        <v>0</v>
      </c>
      <c r="V715" s="347">
        <f t="shared" si="258"/>
        <v>0</v>
      </c>
      <c r="W715" s="347">
        <f t="shared" si="258"/>
        <v>0</v>
      </c>
      <c r="X715" s="347">
        <f t="shared" si="258"/>
        <v>0</v>
      </c>
      <c r="Y715" s="347">
        <f t="shared" si="258"/>
        <v>0</v>
      </c>
      <c r="Z715" s="347">
        <f t="shared" si="258"/>
        <v>0</v>
      </c>
      <c r="AA715" s="347">
        <f t="shared" si="258"/>
        <v>0</v>
      </c>
      <c r="AB715" s="347">
        <f t="shared" si="258"/>
        <v>0</v>
      </c>
      <c r="AC715" s="347">
        <f t="shared" si="258"/>
        <v>0</v>
      </c>
      <c r="AD715" s="347">
        <f t="shared" si="258"/>
        <v>0</v>
      </c>
      <c r="AE715" s="347">
        <f t="shared" si="258"/>
        <v>0</v>
      </c>
      <c r="AF715" s="347">
        <f t="shared" si="258"/>
        <v>0</v>
      </c>
      <c r="AG715" s="347">
        <f t="shared" si="258"/>
        <v>0</v>
      </c>
      <c r="AH715" s="347">
        <f t="shared" si="258"/>
        <v>0</v>
      </c>
      <c r="AI715" s="347">
        <f>AI716+AI718+AI719+AI717+AI720</f>
        <v>0</v>
      </c>
      <c r="AK715" s="5"/>
    </row>
    <row r="716" spans="2:52" ht="14.4" outlineLevel="3">
      <c r="B716" s="358" t="s">
        <v>44</v>
      </c>
      <c r="C716" s="359" t="s">
        <v>1081</v>
      </c>
      <c r="D716" s="359" t="s">
        <v>10</v>
      </c>
      <c r="E716" s="348"/>
      <c r="F716" s="348"/>
      <c r="G716" s="348"/>
      <c r="H716" s="348"/>
      <c r="I716" s="348"/>
      <c r="J716" s="348"/>
      <c r="K716" s="348"/>
      <c r="L716" s="348"/>
      <c r="M716" s="348"/>
      <c r="N716" s="348"/>
      <c r="O716" s="348"/>
      <c r="P716" s="348"/>
      <c r="Q716" s="348"/>
      <c r="R716" s="348"/>
      <c r="S716" s="348"/>
      <c r="T716" s="348"/>
      <c r="U716" s="348"/>
      <c r="V716" s="348"/>
      <c r="W716" s="348"/>
      <c r="X716" s="348"/>
      <c r="Y716" s="348"/>
      <c r="Z716" s="348"/>
      <c r="AA716" s="348"/>
      <c r="AB716" s="348"/>
      <c r="AC716" s="348"/>
      <c r="AD716" s="348"/>
      <c r="AE716" s="348"/>
      <c r="AF716" s="348"/>
      <c r="AG716" s="348"/>
      <c r="AH716" s="348"/>
      <c r="AI716" s="348">
        <f t="shared" ref="AI716:AI720" si="259">SUM(E716:AH716)</f>
        <v>0</v>
      </c>
    </row>
    <row r="717" spans="2:52" ht="14.4" outlineLevel="3">
      <c r="B717" s="358" t="s">
        <v>45</v>
      </c>
      <c r="C717" s="359" t="s">
        <v>1082</v>
      </c>
      <c r="D717" s="359" t="s">
        <v>10</v>
      </c>
      <c r="E717" s="348"/>
      <c r="F717" s="348"/>
      <c r="G717" s="348"/>
      <c r="H717" s="348"/>
      <c r="I717" s="348"/>
      <c r="J717" s="348"/>
      <c r="K717" s="348"/>
      <c r="L717" s="348"/>
      <c r="M717" s="348"/>
      <c r="N717" s="348"/>
      <c r="O717" s="348"/>
      <c r="P717" s="348"/>
      <c r="Q717" s="348"/>
      <c r="R717" s="348"/>
      <c r="S717" s="348"/>
      <c r="T717" s="348"/>
      <c r="U717" s="348"/>
      <c r="V717" s="348"/>
      <c r="W717" s="348"/>
      <c r="X717" s="348"/>
      <c r="Y717" s="348"/>
      <c r="Z717" s="348"/>
      <c r="AA717" s="348"/>
      <c r="AB717" s="348"/>
      <c r="AC717" s="348"/>
      <c r="AD717" s="348"/>
      <c r="AE717" s="348"/>
      <c r="AF717" s="348"/>
      <c r="AG717" s="348"/>
      <c r="AH717" s="348"/>
      <c r="AI717" s="348">
        <f t="shared" si="259"/>
        <v>0</v>
      </c>
    </row>
    <row r="718" spans="2:52" ht="14.4" outlineLevel="3">
      <c r="B718" s="358" t="s">
        <v>46</v>
      </c>
      <c r="C718" s="359" t="s">
        <v>1083</v>
      </c>
      <c r="D718" s="359" t="s">
        <v>10</v>
      </c>
      <c r="E718" s="348"/>
      <c r="F718" s="348"/>
      <c r="G718" s="348"/>
      <c r="H718" s="348"/>
      <c r="I718" s="348"/>
      <c r="J718" s="348"/>
      <c r="K718" s="348"/>
      <c r="L718" s="349"/>
      <c r="M718" s="349"/>
      <c r="N718" s="349"/>
      <c r="O718" s="349"/>
      <c r="P718" s="349"/>
      <c r="Q718" s="349"/>
      <c r="R718" s="349"/>
      <c r="S718" s="349"/>
      <c r="T718" s="349"/>
      <c r="U718" s="349"/>
      <c r="V718" s="349"/>
      <c r="W718" s="349"/>
      <c r="X718" s="349"/>
      <c r="Y718" s="349"/>
      <c r="Z718" s="349"/>
      <c r="AA718" s="349"/>
      <c r="AB718" s="349"/>
      <c r="AC718" s="349"/>
      <c r="AD718" s="349"/>
      <c r="AE718" s="349"/>
      <c r="AF718" s="349"/>
      <c r="AG718" s="349"/>
      <c r="AH718" s="349"/>
      <c r="AI718" s="349">
        <f t="shared" si="259"/>
        <v>0</v>
      </c>
    </row>
    <row r="719" spans="2:52" ht="14.4" outlineLevel="3">
      <c r="B719" s="358" t="s">
        <v>47</v>
      </c>
      <c r="C719" s="359" t="s">
        <v>1074</v>
      </c>
      <c r="D719" s="359" t="s">
        <v>10</v>
      </c>
      <c r="E719" s="356"/>
      <c r="F719" s="356"/>
      <c r="G719" s="356"/>
      <c r="H719" s="356"/>
      <c r="I719" s="356"/>
      <c r="J719" s="356"/>
      <c r="K719" s="356"/>
      <c r="L719" s="356"/>
      <c r="M719" s="356"/>
      <c r="N719" s="356"/>
      <c r="O719" s="356"/>
      <c r="P719" s="356"/>
      <c r="Q719" s="356"/>
      <c r="R719" s="356"/>
      <c r="S719" s="356"/>
      <c r="T719" s="356"/>
      <c r="U719" s="356"/>
      <c r="V719" s="356"/>
      <c r="W719" s="356"/>
      <c r="X719" s="356"/>
      <c r="Y719" s="356"/>
      <c r="Z719" s="356"/>
      <c r="AA719" s="356"/>
      <c r="AB719" s="356"/>
      <c r="AC719" s="356"/>
      <c r="AD719" s="356"/>
      <c r="AE719" s="356"/>
      <c r="AF719" s="356"/>
      <c r="AG719" s="356"/>
      <c r="AH719" s="356"/>
      <c r="AI719" s="356">
        <f t="shared" si="259"/>
        <v>0</v>
      </c>
    </row>
    <row r="720" spans="2:52" ht="14.4" outlineLevel="3">
      <c r="B720" s="358" t="s">
        <v>48</v>
      </c>
      <c r="C720" s="359" t="s">
        <v>1084</v>
      </c>
      <c r="D720" s="359" t="s">
        <v>10</v>
      </c>
      <c r="E720" s="356"/>
      <c r="F720" s="356"/>
      <c r="G720" s="356"/>
      <c r="H720" s="356"/>
      <c r="I720" s="356"/>
      <c r="J720" s="356"/>
      <c r="K720" s="356"/>
      <c r="L720" s="356"/>
      <c r="M720" s="356"/>
      <c r="N720" s="356"/>
      <c r="O720" s="356"/>
      <c r="P720" s="356"/>
      <c r="Q720" s="356"/>
      <c r="R720" s="356"/>
      <c r="S720" s="356"/>
      <c r="T720" s="356"/>
      <c r="U720" s="356"/>
      <c r="V720" s="356"/>
      <c r="W720" s="356"/>
      <c r="X720" s="356"/>
      <c r="Y720" s="356"/>
      <c r="Z720" s="356"/>
      <c r="AA720" s="356"/>
      <c r="AB720" s="356"/>
      <c r="AC720" s="356"/>
      <c r="AD720" s="356"/>
      <c r="AE720" s="356"/>
      <c r="AF720" s="356"/>
      <c r="AG720" s="356"/>
      <c r="AH720" s="356"/>
      <c r="AI720" s="348">
        <f t="shared" si="259"/>
        <v>0</v>
      </c>
    </row>
    <row r="721" spans="2:37" ht="14.4" outlineLevel="2">
      <c r="B721" s="6">
        <v>4</v>
      </c>
      <c r="C721" s="7" t="s">
        <v>581</v>
      </c>
      <c r="D721" s="7" t="s">
        <v>10</v>
      </c>
      <c r="E721" s="347">
        <f t="shared" ref="E721:AI721" si="260">E722+E727+E737+E724+E738</f>
        <v>0</v>
      </c>
      <c r="F721" s="347">
        <f t="shared" si="260"/>
        <v>3.9</v>
      </c>
      <c r="G721" s="347">
        <f t="shared" si="260"/>
        <v>3.9</v>
      </c>
      <c r="H721" s="347">
        <f t="shared" si="260"/>
        <v>0</v>
      </c>
      <c r="I721" s="347">
        <f t="shared" si="260"/>
        <v>0</v>
      </c>
      <c r="J721" s="347">
        <f t="shared" si="260"/>
        <v>0</v>
      </c>
      <c r="K721" s="347">
        <f t="shared" si="260"/>
        <v>0</v>
      </c>
      <c r="L721" s="347">
        <f t="shared" si="260"/>
        <v>0</v>
      </c>
      <c r="M721" s="347">
        <f t="shared" si="260"/>
        <v>0</v>
      </c>
      <c r="N721" s="347">
        <f t="shared" si="260"/>
        <v>0</v>
      </c>
      <c r="O721" s="347">
        <f t="shared" si="260"/>
        <v>0</v>
      </c>
      <c r="P721" s="347">
        <f t="shared" si="260"/>
        <v>0</v>
      </c>
      <c r="Q721" s="347">
        <f t="shared" si="260"/>
        <v>0</v>
      </c>
      <c r="R721" s="347">
        <f t="shared" si="260"/>
        <v>0</v>
      </c>
      <c r="S721" s="347">
        <f t="shared" si="260"/>
        <v>0</v>
      </c>
      <c r="T721" s="347">
        <f t="shared" si="260"/>
        <v>0</v>
      </c>
      <c r="U721" s="347">
        <f t="shared" si="260"/>
        <v>0</v>
      </c>
      <c r="V721" s="347">
        <f t="shared" si="260"/>
        <v>0</v>
      </c>
      <c r="W721" s="347">
        <f t="shared" si="260"/>
        <v>0</v>
      </c>
      <c r="X721" s="347">
        <f t="shared" si="260"/>
        <v>0</v>
      </c>
      <c r="Y721" s="347">
        <f t="shared" si="260"/>
        <v>0</v>
      </c>
      <c r="Z721" s="347">
        <f t="shared" si="260"/>
        <v>0</v>
      </c>
      <c r="AA721" s="347">
        <f t="shared" si="260"/>
        <v>0</v>
      </c>
      <c r="AB721" s="347">
        <f t="shared" si="260"/>
        <v>0</v>
      </c>
      <c r="AC721" s="347">
        <f t="shared" si="260"/>
        <v>0</v>
      </c>
      <c r="AD721" s="347">
        <f t="shared" si="260"/>
        <v>0</v>
      </c>
      <c r="AE721" s="347">
        <f t="shared" si="260"/>
        <v>0</v>
      </c>
      <c r="AF721" s="347">
        <f t="shared" si="260"/>
        <v>0</v>
      </c>
      <c r="AG721" s="347">
        <f t="shared" si="260"/>
        <v>0</v>
      </c>
      <c r="AH721" s="347">
        <f t="shared" si="260"/>
        <v>0</v>
      </c>
      <c r="AI721" s="347">
        <f t="shared" si="260"/>
        <v>7.8</v>
      </c>
      <c r="AK721" s="5"/>
    </row>
    <row r="722" spans="2:37" ht="14.4" outlineLevel="3">
      <c r="B722" s="358" t="s">
        <v>56</v>
      </c>
      <c r="C722" s="359" t="s">
        <v>1081</v>
      </c>
      <c r="D722" s="359" t="s">
        <v>10</v>
      </c>
      <c r="E722" s="348">
        <f>SUM(E723)</f>
        <v>0</v>
      </c>
      <c r="F722" s="348">
        <f t="shared" ref="F722:AH722" si="261">SUM(F723)</f>
        <v>0.65</v>
      </c>
      <c r="G722" s="348">
        <f t="shared" si="261"/>
        <v>0</v>
      </c>
      <c r="H722" s="348">
        <f t="shared" si="261"/>
        <v>0</v>
      </c>
      <c r="I722" s="348">
        <f t="shared" si="261"/>
        <v>0</v>
      </c>
      <c r="J722" s="348">
        <f t="shared" si="261"/>
        <v>0</v>
      </c>
      <c r="K722" s="348">
        <f t="shared" si="261"/>
        <v>0</v>
      </c>
      <c r="L722" s="348">
        <f t="shared" si="261"/>
        <v>0</v>
      </c>
      <c r="M722" s="348">
        <f t="shared" si="261"/>
        <v>0</v>
      </c>
      <c r="N722" s="348">
        <f t="shared" si="261"/>
        <v>0</v>
      </c>
      <c r="O722" s="348">
        <f t="shared" si="261"/>
        <v>0</v>
      </c>
      <c r="P722" s="348">
        <f t="shared" si="261"/>
        <v>0</v>
      </c>
      <c r="Q722" s="348">
        <f t="shared" si="261"/>
        <v>0</v>
      </c>
      <c r="R722" s="348">
        <f t="shared" si="261"/>
        <v>0</v>
      </c>
      <c r="S722" s="348">
        <f t="shared" si="261"/>
        <v>0</v>
      </c>
      <c r="T722" s="348">
        <f t="shared" si="261"/>
        <v>0</v>
      </c>
      <c r="U722" s="348">
        <f t="shared" si="261"/>
        <v>0</v>
      </c>
      <c r="V722" s="348">
        <f t="shared" si="261"/>
        <v>0</v>
      </c>
      <c r="W722" s="348">
        <f t="shared" si="261"/>
        <v>0</v>
      </c>
      <c r="X722" s="348">
        <f t="shared" si="261"/>
        <v>0</v>
      </c>
      <c r="Y722" s="348">
        <f t="shared" si="261"/>
        <v>0</v>
      </c>
      <c r="Z722" s="348">
        <f t="shared" si="261"/>
        <v>0</v>
      </c>
      <c r="AA722" s="348">
        <f t="shared" si="261"/>
        <v>0</v>
      </c>
      <c r="AB722" s="348">
        <f t="shared" si="261"/>
        <v>0</v>
      </c>
      <c r="AC722" s="348">
        <f t="shared" si="261"/>
        <v>0</v>
      </c>
      <c r="AD722" s="348">
        <f t="shared" si="261"/>
        <v>0</v>
      </c>
      <c r="AE722" s="348">
        <f t="shared" si="261"/>
        <v>0</v>
      </c>
      <c r="AF722" s="348">
        <f t="shared" si="261"/>
        <v>0</v>
      </c>
      <c r="AG722" s="348">
        <f t="shared" si="261"/>
        <v>0</v>
      </c>
      <c r="AH722" s="348">
        <f t="shared" si="261"/>
        <v>0</v>
      </c>
      <c r="AI722" s="348">
        <f t="shared" ref="AI722:AI738" si="262">SUM(E722:AH722)</f>
        <v>0.65</v>
      </c>
    </row>
    <row r="723" spans="2:37" ht="14.4" outlineLevel="3">
      <c r="B723" s="358"/>
      <c r="C723" s="359" t="s">
        <v>1089</v>
      </c>
      <c r="D723" s="359" t="s">
        <v>10</v>
      </c>
      <c r="E723" s="356"/>
      <c r="F723" s="356">
        <v>0.65</v>
      </c>
      <c r="G723" s="356"/>
      <c r="H723" s="356"/>
      <c r="I723" s="356"/>
      <c r="J723" s="356"/>
      <c r="K723" s="356"/>
      <c r="L723" s="356"/>
      <c r="M723" s="356"/>
      <c r="N723" s="356"/>
      <c r="O723" s="356"/>
      <c r="P723" s="356"/>
      <c r="Q723" s="356"/>
      <c r="R723" s="356"/>
      <c r="S723" s="356"/>
      <c r="T723" s="356"/>
      <c r="U723" s="356"/>
      <c r="V723" s="356"/>
      <c r="W723" s="356"/>
      <c r="X723" s="356"/>
      <c r="Y723" s="356"/>
      <c r="Z723" s="356"/>
      <c r="AA723" s="356"/>
      <c r="AB723" s="356"/>
      <c r="AC723" s="356"/>
      <c r="AD723" s="356"/>
      <c r="AE723" s="356"/>
      <c r="AF723" s="356"/>
      <c r="AG723" s="356"/>
      <c r="AH723" s="356"/>
      <c r="AI723" s="356">
        <f t="shared" si="262"/>
        <v>0.65</v>
      </c>
    </row>
    <row r="724" spans="2:37" ht="14.4" outlineLevel="3">
      <c r="B724" s="358" t="s">
        <v>57</v>
      </c>
      <c r="C724" s="359" t="s">
        <v>1082</v>
      </c>
      <c r="D724" s="359" t="s">
        <v>10</v>
      </c>
      <c r="E724" s="348">
        <f>SUM(E725:E726)</f>
        <v>0</v>
      </c>
      <c r="F724" s="348">
        <f t="shared" ref="F724:AH724" si="263">SUM(F725:F726)</f>
        <v>0.65</v>
      </c>
      <c r="G724" s="348">
        <f t="shared" si="263"/>
        <v>0.65</v>
      </c>
      <c r="H724" s="348">
        <f t="shared" si="263"/>
        <v>0</v>
      </c>
      <c r="I724" s="348">
        <f t="shared" si="263"/>
        <v>0</v>
      </c>
      <c r="J724" s="348">
        <f t="shared" si="263"/>
        <v>0</v>
      </c>
      <c r="K724" s="348">
        <f t="shared" si="263"/>
        <v>0</v>
      </c>
      <c r="L724" s="348">
        <f t="shared" si="263"/>
        <v>0</v>
      </c>
      <c r="M724" s="348">
        <f t="shared" si="263"/>
        <v>0</v>
      </c>
      <c r="N724" s="348">
        <f t="shared" si="263"/>
        <v>0</v>
      </c>
      <c r="O724" s="348">
        <f t="shared" si="263"/>
        <v>0</v>
      </c>
      <c r="P724" s="348">
        <f t="shared" si="263"/>
        <v>0</v>
      </c>
      <c r="Q724" s="348">
        <f t="shared" si="263"/>
        <v>0</v>
      </c>
      <c r="R724" s="348">
        <f t="shared" si="263"/>
        <v>0</v>
      </c>
      <c r="S724" s="348">
        <f t="shared" si="263"/>
        <v>0</v>
      </c>
      <c r="T724" s="348">
        <f t="shared" si="263"/>
        <v>0</v>
      </c>
      <c r="U724" s="348">
        <f t="shared" si="263"/>
        <v>0</v>
      </c>
      <c r="V724" s="348">
        <f t="shared" si="263"/>
        <v>0</v>
      </c>
      <c r="W724" s="348">
        <f t="shared" si="263"/>
        <v>0</v>
      </c>
      <c r="X724" s="348">
        <f t="shared" si="263"/>
        <v>0</v>
      </c>
      <c r="Y724" s="348">
        <f t="shared" si="263"/>
        <v>0</v>
      </c>
      <c r="Z724" s="348">
        <f t="shared" si="263"/>
        <v>0</v>
      </c>
      <c r="AA724" s="348">
        <f t="shared" si="263"/>
        <v>0</v>
      </c>
      <c r="AB724" s="348">
        <f t="shared" si="263"/>
        <v>0</v>
      </c>
      <c r="AC724" s="348">
        <f t="shared" si="263"/>
        <v>0</v>
      </c>
      <c r="AD724" s="348">
        <f t="shared" si="263"/>
        <v>0</v>
      </c>
      <c r="AE724" s="348">
        <f t="shared" si="263"/>
        <v>0</v>
      </c>
      <c r="AF724" s="348">
        <f t="shared" si="263"/>
        <v>0</v>
      </c>
      <c r="AG724" s="348">
        <f t="shared" si="263"/>
        <v>0</v>
      </c>
      <c r="AH724" s="348">
        <f t="shared" si="263"/>
        <v>0</v>
      </c>
      <c r="AI724" s="348">
        <f t="shared" ref="AI724:AI731" si="264">SUM(E724:AH724)</f>
        <v>1.3</v>
      </c>
    </row>
    <row r="725" spans="2:37" ht="14.4" outlineLevel="3">
      <c r="B725" s="358"/>
      <c r="C725" s="359" t="s">
        <v>1090</v>
      </c>
      <c r="D725" s="359" t="s">
        <v>10</v>
      </c>
      <c r="E725" s="356"/>
      <c r="F725" s="356">
        <v>0.65</v>
      </c>
      <c r="G725" s="356"/>
      <c r="H725" s="356"/>
      <c r="I725" s="356"/>
      <c r="J725" s="356"/>
      <c r="K725" s="356"/>
      <c r="L725" s="356"/>
      <c r="M725" s="356"/>
      <c r="N725" s="356"/>
      <c r="O725" s="356"/>
      <c r="P725" s="356"/>
      <c r="Q725" s="356"/>
      <c r="R725" s="356"/>
      <c r="S725" s="356"/>
      <c r="T725" s="356"/>
      <c r="U725" s="356"/>
      <c r="V725" s="356"/>
      <c r="W725" s="356"/>
      <c r="X725" s="356"/>
      <c r="Y725" s="356"/>
      <c r="Z725" s="356"/>
      <c r="AA725" s="356"/>
      <c r="AB725" s="356"/>
      <c r="AC725" s="356"/>
      <c r="AD725" s="356"/>
      <c r="AE725" s="356"/>
      <c r="AF725" s="356"/>
      <c r="AG725" s="356"/>
      <c r="AH725" s="356"/>
      <c r="AI725" s="348">
        <f t="shared" si="264"/>
        <v>0.65</v>
      </c>
    </row>
    <row r="726" spans="2:37" ht="14.4" outlineLevel="3">
      <c r="B726" s="358"/>
      <c r="C726" s="359" t="s">
        <v>1091</v>
      </c>
      <c r="D726" s="359" t="s">
        <v>10</v>
      </c>
      <c r="E726" s="356"/>
      <c r="F726" s="356"/>
      <c r="G726" s="356">
        <v>0.65</v>
      </c>
      <c r="H726" s="356"/>
      <c r="I726" s="356"/>
      <c r="J726" s="356"/>
      <c r="K726" s="356"/>
      <c r="L726" s="356"/>
      <c r="M726" s="356"/>
      <c r="N726" s="356"/>
      <c r="O726" s="356"/>
      <c r="P726" s="356"/>
      <c r="Q726" s="356"/>
      <c r="R726" s="356"/>
      <c r="S726" s="356"/>
      <c r="T726" s="356"/>
      <c r="U726" s="356"/>
      <c r="V726" s="356"/>
      <c r="W726" s="356"/>
      <c r="X726" s="356"/>
      <c r="Y726" s="356"/>
      <c r="Z726" s="356"/>
      <c r="AA726" s="356"/>
      <c r="AB726" s="356"/>
      <c r="AC726" s="356"/>
      <c r="AD726" s="356"/>
      <c r="AE726" s="356"/>
      <c r="AF726" s="356"/>
      <c r="AG726" s="356"/>
      <c r="AH726" s="356"/>
      <c r="AI726" s="348">
        <f t="shared" si="264"/>
        <v>0.65</v>
      </c>
    </row>
    <row r="727" spans="2:37" ht="14.4" outlineLevel="3">
      <c r="B727" s="358" t="s">
        <v>58</v>
      </c>
      <c r="C727" s="359" t="s">
        <v>1083</v>
      </c>
      <c r="D727" s="359" t="s">
        <v>10</v>
      </c>
      <c r="E727" s="348">
        <f>SUM(E728:E736)</f>
        <v>0</v>
      </c>
      <c r="F727" s="348">
        <f t="shared" ref="F727:AH727" si="265">SUM(F728:F736)</f>
        <v>2.6</v>
      </c>
      <c r="G727" s="348">
        <f t="shared" si="265"/>
        <v>3.25</v>
      </c>
      <c r="H727" s="348">
        <f t="shared" si="265"/>
        <v>0</v>
      </c>
      <c r="I727" s="348">
        <f t="shared" si="265"/>
        <v>0</v>
      </c>
      <c r="J727" s="348">
        <f t="shared" si="265"/>
        <v>0</v>
      </c>
      <c r="K727" s="348">
        <f t="shared" si="265"/>
        <v>0</v>
      </c>
      <c r="L727" s="348">
        <f t="shared" si="265"/>
        <v>0</v>
      </c>
      <c r="M727" s="348">
        <f t="shared" si="265"/>
        <v>0</v>
      </c>
      <c r="N727" s="348">
        <f t="shared" si="265"/>
        <v>0</v>
      </c>
      <c r="O727" s="348">
        <f t="shared" si="265"/>
        <v>0</v>
      </c>
      <c r="P727" s="348">
        <f t="shared" si="265"/>
        <v>0</v>
      </c>
      <c r="Q727" s="348">
        <f t="shared" si="265"/>
        <v>0</v>
      </c>
      <c r="R727" s="348">
        <f t="shared" si="265"/>
        <v>0</v>
      </c>
      <c r="S727" s="348">
        <f t="shared" si="265"/>
        <v>0</v>
      </c>
      <c r="T727" s="348">
        <f t="shared" si="265"/>
        <v>0</v>
      </c>
      <c r="U727" s="348">
        <f t="shared" si="265"/>
        <v>0</v>
      </c>
      <c r="V727" s="348">
        <f t="shared" si="265"/>
        <v>0</v>
      </c>
      <c r="W727" s="348">
        <f t="shared" si="265"/>
        <v>0</v>
      </c>
      <c r="X727" s="348">
        <f t="shared" si="265"/>
        <v>0</v>
      </c>
      <c r="Y727" s="348">
        <f t="shared" si="265"/>
        <v>0</v>
      </c>
      <c r="Z727" s="348">
        <f t="shared" si="265"/>
        <v>0</v>
      </c>
      <c r="AA727" s="348">
        <f t="shared" si="265"/>
        <v>0</v>
      </c>
      <c r="AB727" s="348">
        <f t="shared" si="265"/>
        <v>0</v>
      </c>
      <c r="AC727" s="348">
        <f t="shared" si="265"/>
        <v>0</v>
      </c>
      <c r="AD727" s="348">
        <f t="shared" si="265"/>
        <v>0</v>
      </c>
      <c r="AE727" s="348">
        <f t="shared" si="265"/>
        <v>0</v>
      </c>
      <c r="AF727" s="348">
        <f t="shared" si="265"/>
        <v>0</v>
      </c>
      <c r="AG727" s="348">
        <f t="shared" si="265"/>
        <v>0</v>
      </c>
      <c r="AH727" s="348">
        <f t="shared" si="265"/>
        <v>0</v>
      </c>
      <c r="AI727" s="349">
        <f t="shared" si="264"/>
        <v>5.85</v>
      </c>
    </row>
    <row r="728" spans="2:37" ht="14.4" outlineLevel="3">
      <c r="B728" s="358"/>
      <c r="C728" s="359" t="s">
        <v>1092</v>
      </c>
      <c r="D728" s="359" t="s">
        <v>10</v>
      </c>
      <c r="E728" s="356"/>
      <c r="F728" s="356">
        <v>0.65</v>
      </c>
      <c r="G728" s="356"/>
      <c r="H728" s="356"/>
      <c r="I728" s="356"/>
      <c r="J728" s="356"/>
      <c r="K728" s="356"/>
      <c r="L728" s="356"/>
      <c r="M728" s="356"/>
      <c r="N728" s="356"/>
      <c r="O728" s="356"/>
      <c r="P728" s="356"/>
      <c r="Q728" s="356"/>
      <c r="R728" s="356"/>
      <c r="S728" s="356"/>
      <c r="T728" s="356"/>
      <c r="U728" s="356"/>
      <c r="V728" s="356"/>
      <c r="W728" s="356"/>
      <c r="X728" s="356"/>
      <c r="Y728" s="356"/>
      <c r="Z728" s="356"/>
      <c r="AA728" s="356"/>
      <c r="AB728" s="356"/>
      <c r="AC728" s="356"/>
      <c r="AD728" s="356"/>
      <c r="AE728" s="356"/>
      <c r="AF728" s="356"/>
      <c r="AG728" s="356"/>
      <c r="AH728" s="356"/>
      <c r="AI728" s="357">
        <f t="shared" si="264"/>
        <v>0.65</v>
      </c>
    </row>
    <row r="729" spans="2:37" ht="14.4" outlineLevel="3">
      <c r="B729" s="358"/>
      <c r="C729" s="359" t="s">
        <v>1093</v>
      </c>
      <c r="D729" s="359" t="s">
        <v>10</v>
      </c>
      <c r="E729" s="356"/>
      <c r="F729" s="356"/>
      <c r="G729" s="356">
        <v>0.65</v>
      </c>
      <c r="H729" s="356"/>
      <c r="I729" s="356"/>
      <c r="J729" s="356"/>
      <c r="K729" s="356"/>
      <c r="L729" s="356"/>
      <c r="M729" s="356"/>
      <c r="N729" s="356"/>
      <c r="O729" s="356"/>
      <c r="P729" s="356"/>
      <c r="Q729" s="356"/>
      <c r="R729" s="356"/>
      <c r="S729" s="356"/>
      <c r="T729" s="356"/>
      <c r="U729" s="356"/>
      <c r="V729" s="356"/>
      <c r="W729" s="356"/>
      <c r="X729" s="356"/>
      <c r="Y729" s="356"/>
      <c r="Z729" s="356"/>
      <c r="AA729" s="356"/>
      <c r="AB729" s="356"/>
      <c r="AC729" s="356"/>
      <c r="AD729" s="356"/>
      <c r="AE729" s="356"/>
      <c r="AF729" s="356"/>
      <c r="AG729" s="356"/>
      <c r="AH729" s="356"/>
      <c r="AI729" s="357">
        <f t="shared" ref="AI729:AI730" si="266">SUM(E729:AH729)</f>
        <v>0.65</v>
      </c>
    </row>
    <row r="730" spans="2:37" ht="14.4" outlineLevel="3">
      <c r="B730" s="358"/>
      <c r="C730" s="359" t="s">
        <v>1094</v>
      </c>
      <c r="D730" s="359" t="s">
        <v>10</v>
      </c>
      <c r="E730" s="356"/>
      <c r="F730" s="356">
        <v>0.65</v>
      </c>
      <c r="G730" s="356"/>
      <c r="H730" s="356"/>
      <c r="I730" s="356"/>
      <c r="J730" s="356"/>
      <c r="K730" s="356"/>
      <c r="L730" s="356"/>
      <c r="M730" s="356"/>
      <c r="N730" s="356"/>
      <c r="O730" s="356"/>
      <c r="P730" s="356"/>
      <c r="Q730" s="356"/>
      <c r="R730" s="356"/>
      <c r="S730" s="356"/>
      <c r="T730" s="356"/>
      <c r="U730" s="356"/>
      <c r="V730" s="356"/>
      <c r="W730" s="356"/>
      <c r="X730" s="356"/>
      <c r="Y730" s="356"/>
      <c r="Z730" s="356"/>
      <c r="AA730" s="356"/>
      <c r="AB730" s="356"/>
      <c r="AC730" s="356"/>
      <c r="AD730" s="356"/>
      <c r="AE730" s="356"/>
      <c r="AF730" s="356"/>
      <c r="AG730" s="356"/>
      <c r="AH730" s="356"/>
      <c r="AI730" s="357">
        <f t="shared" si="266"/>
        <v>0.65</v>
      </c>
    </row>
    <row r="731" spans="2:37" ht="14.4" outlineLevel="3">
      <c r="B731" s="358"/>
      <c r="C731" s="359" t="s">
        <v>1095</v>
      </c>
      <c r="D731" s="359" t="s">
        <v>10</v>
      </c>
      <c r="E731" s="356"/>
      <c r="F731" s="356"/>
      <c r="G731" s="356">
        <v>0.65</v>
      </c>
      <c r="H731" s="356"/>
      <c r="I731" s="356"/>
      <c r="J731" s="356"/>
      <c r="K731" s="356"/>
      <c r="L731" s="356"/>
      <c r="M731" s="356"/>
      <c r="N731" s="356"/>
      <c r="O731" s="356"/>
      <c r="P731" s="356"/>
      <c r="Q731" s="356"/>
      <c r="R731" s="356"/>
      <c r="S731" s="356"/>
      <c r="T731" s="356"/>
      <c r="U731" s="356"/>
      <c r="V731" s="356"/>
      <c r="W731" s="356"/>
      <c r="X731" s="356"/>
      <c r="Y731" s="356"/>
      <c r="Z731" s="356"/>
      <c r="AA731" s="356"/>
      <c r="AB731" s="356"/>
      <c r="AC731" s="356"/>
      <c r="AD731" s="356"/>
      <c r="AE731" s="356"/>
      <c r="AF731" s="356"/>
      <c r="AG731" s="356"/>
      <c r="AH731" s="356"/>
      <c r="AI731" s="357">
        <f t="shared" si="264"/>
        <v>0.65</v>
      </c>
    </row>
    <row r="732" spans="2:37" ht="14.4" outlineLevel="3">
      <c r="B732" s="358"/>
      <c r="C732" s="359" t="s">
        <v>1096</v>
      </c>
      <c r="D732" s="359" t="s">
        <v>10</v>
      </c>
      <c r="E732" s="356"/>
      <c r="F732" s="356">
        <v>0.65</v>
      </c>
      <c r="G732" s="356"/>
      <c r="H732" s="356"/>
      <c r="I732" s="356"/>
      <c r="J732" s="356"/>
      <c r="K732" s="356"/>
      <c r="L732" s="356"/>
      <c r="M732" s="356"/>
      <c r="N732" s="356"/>
      <c r="O732" s="356"/>
      <c r="P732" s="356"/>
      <c r="Q732" s="356"/>
      <c r="R732" s="356"/>
      <c r="S732" s="356"/>
      <c r="T732" s="356"/>
      <c r="U732" s="356"/>
      <c r="V732" s="356"/>
      <c r="W732" s="356"/>
      <c r="X732" s="356"/>
      <c r="Y732" s="356"/>
      <c r="Z732" s="356"/>
      <c r="AA732" s="356"/>
      <c r="AB732" s="356"/>
      <c r="AC732" s="356"/>
      <c r="AD732" s="356"/>
      <c r="AE732" s="356"/>
      <c r="AF732" s="356"/>
      <c r="AG732" s="356"/>
      <c r="AH732" s="356"/>
      <c r="AI732" s="357">
        <f t="shared" ref="AI732:AI736" si="267">SUM(E732:AH732)</f>
        <v>0.65</v>
      </c>
    </row>
    <row r="733" spans="2:37" ht="14.4" outlineLevel="3">
      <c r="B733" s="358"/>
      <c r="C733" s="359" t="s">
        <v>1097</v>
      </c>
      <c r="D733" s="359" t="s">
        <v>10</v>
      </c>
      <c r="E733" s="356"/>
      <c r="F733" s="356">
        <v>0.65</v>
      </c>
      <c r="G733" s="356"/>
      <c r="H733" s="356"/>
      <c r="I733" s="356"/>
      <c r="J733" s="356"/>
      <c r="K733" s="356"/>
      <c r="L733" s="356"/>
      <c r="M733" s="356"/>
      <c r="N733" s="356"/>
      <c r="O733" s="356"/>
      <c r="P733" s="356"/>
      <c r="Q733" s="356"/>
      <c r="R733" s="356"/>
      <c r="S733" s="356"/>
      <c r="T733" s="356"/>
      <c r="U733" s="356"/>
      <c r="V733" s="356"/>
      <c r="W733" s="356"/>
      <c r="X733" s="356"/>
      <c r="Y733" s="356"/>
      <c r="Z733" s="356"/>
      <c r="AA733" s="356"/>
      <c r="AB733" s="356"/>
      <c r="AC733" s="356"/>
      <c r="AD733" s="356"/>
      <c r="AE733" s="356"/>
      <c r="AF733" s="356"/>
      <c r="AG733" s="356"/>
      <c r="AH733" s="356"/>
      <c r="AI733" s="357">
        <f t="shared" si="267"/>
        <v>0.65</v>
      </c>
    </row>
    <row r="734" spans="2:37" ht="14.4" outlineLevel="3">
      <c r="B734" s="358"/>
      <c r="C734" s="359" t="s">
        <v>1098</v>
      </c>
      <c r="D734" s="359" t="s">
        <v>10</v>
      </c>
      <c r="E734" s="356"/>
      <c r="F734" s="356"/>
      <c r="G734" s="356">
        <v>0.65</v>
      </c>
      <c r="H734" s="356"/>
      <c r="I734" s="356"/>
      <c r="J734" s="356"/>
      <c r="K734" s="356"/>
      <c r="L734" s="356"/>
      <c r="M734" s="356"/>
      <c r="N734" s="356"/>
      <c r="O734" s="356"/>
      <c r="P734" s="356"/>
      <c r="Q734" s="356"/>
      <c r="R734" s="356"/>
      <c r="S734" s="356"/>
      <c r="T734" s="356"/>
      <c r="U734" s="356"/>
      <c r="V734" s="356"/>
      <c r="W734" s="356"/>
      <c r="X734" s="356"/>
      <c r="Y734" s="356"/>
      <c r="Z734" s="356"/>
      <c r="AA734" s="356"/>
      <c r="AB734" s="356"/>
      <c r="AC734" s="356"/>
      <c r="AD734" s="356"/>
      <c r="AE734" s="356"/>
      <c r="AF734" s="356"/>
      <c r="AG734" s="356"/>
      <c r="AH734" s="356"/>
      <c r="AI734" s="357">
        <f t="shared" si="267"/>
        <v>0.65</v>
      </c>
    </row>
    <row r="735" spans="2:37" ht="14.4" outlineLevel="3">
      <c r="B735" s="358"/>
      <c r="C735" s="359" t="s">
        <v>1099</v>
      </c>
      <c r="D735" s="359" t="s">
        <v>10</v>
      </c>
      <c r="E735" s="356"/>
      <c r="F735" s="356"/>
      <c r="G735" s="356">
        <v>0.65</v>
      </c>
      <c r="H735" s="356"/>
      <c r="I735" s="356"/>
      <c r="J735" s="356"/>
      <c r="K735" s="356"/>
      <c r="L735" s="356"/>
      <c r="M735" s="356"/>
      <c r="N735" s="356"/>
      <c r="O735" s="356"/>
      <c r="P735" s="356"/>
      <c r="Q735" s="356"/>
      <c r="R735" s="356"/>
      <c r="S735" s="356"/>
      <c r="T735" s="356"/>
      <c r="U735" s="356"/>
      <c r="V735" s="356"/>
      <c r="W735" s="356"/>
      <c r="X735" s="356"/>
      <c r="Y735" s="356"/>
      <c r="Z735" s="356"/>
      <c r="AA735" s="356"/>
      <c r="AB735" s="356"/>
      <c r="AC735" s="356"/>
      <c r="AD735" s="356"/>
      <c r="AE735" s="356"/>
      <c r="AF735" s="356"/>
      <c r="AG735" s="356"/>
      <c r="AH735" s="356"/>
      <c r="AI735" s="357">
        <f t="shared" si="267"/>
        <v>0.65</v>
      </c>
    </row>
    <row r="736" spans="2:37" ht="14.4" outlineLevel="3">
      <c r="B736" s="358"/>
      <c r="C736" s="359" t="s">
        <v>1100</v>
      </c>
      <c r="D736" s="359" t="s">
        <v>10</v>
      </c>
      <c r="E736" s="356"/>
      <c r="F736" s="356"/>
      <c r="G736" s="356">
        <v>0.65</v>
      </c>
      <c r="H736" s="356"/>
      <c r="I736" s="356"/>
      <c r="J736" s="356"/>
      <c r="K736" s="356"/>
      <c r="L736" s="356"/>
      <c r="M736" s="356"/>
      <c r="N736" s="356"/>
      <c r="O736" s="356"/>
      <c r="P736" s="356"/>
      <c r="Q736" s="356"/>
      <c r="R736" s="356"/>
      <c r="S736" s="356"/>
      <c r="T736" s="356"/>
      <c r="U736" s="356"/>
      <c r="V736" s="356"/>
      <c r="W736" s="356"/>
      <c r="X736" s="356"/>
      <c r="Y736" s="356"/>
      <c r="Z736" s="356"/>
      <c r="AA736" s="356"/>
      <c r="AB736" s="356"/>
      <c r="AC736" s="356"/>
      <c r="AD736" s="356"/>
      <c r="AE736" s="356"/>
      <c r="AF736" s="356"/>
      <c r="AG736" s="356"/>
      <c r="AH736" s="356"/>
      <c r="AI736" s="357">
        <f t="shared" si="267"/>
        <v>0.65</v>
      </c>
    </row>
    <row r="737" spans="2:52" ht="14.4" outlineLevel="3">
      <c r="B737" s="358" t="s">
        <v>59</v>
      </c>
      <c r="C737" s="359" t="s">
        <v>1075</v>
      </c>
      <c r="D737" s="359" t="s">
        <v>10</v>
      </c>
      <c r="E737" s="348">
        <v>0</v>
      </c>
      <c r="F737" s="348">
        <v>0</v>
      </c>
      <c r="G737" s="348">
        <v>0</v>
      </c>
      <c r="H737" s="348">
        <v>0</v>
      </c>
      <c r="I737" s="348">
        <v>0</v>
      </c>
      <c r="J737" s="348">
        <v>0</v>
      </c>
      <c r="K737" s="348">
        <v>0</v>
      </c>
      <c r="L737" s="348">
        <v>0</v>
      </c>
      <c r="M737" s="348">
        <v>0</v>
      </c>
      <c r="N737" s="348">
        <v>0</v>
      </c>
      <c r="O737" s="348">
        <v>0</v>
      </c>
      <c r="P737" s="348">
        <v>0</v>
      </c>
      <c r="Q737" s="348">
        <v>0</v>
      </c>
      <c r="R737" s="348">
        <v>0</v>
      </c>
      <c r="S737" s="348">
        <v>0</v>
      </c>
      <c r="T737" s="348">
        <v>0</v>
      </c>
      <c r="U737" s="348">
        <v>0</v>
      </c>
      <c r="V737" s="348">
        <v>0</v>
      </c>
      <c r="W737" s="348">
        <v>0</v>
      </c>
      <c r="X737" s="348">
        <v>0</v>
      </c>
      <c r="Y737" s="348">
        <v>0</v>
      </c>
      <c r="Z737" s="348">
        <v>0</v>
      </c>
      <c r="AA737" s="348">
        <v>0</v>
      </c>
      <c r="AB737" s="348">
        <v>0</v>
      </c>
      <c r="AC737" s="348">
        <v>0</v>
      </c>
      <c r="AD737" s="348">
        <v>0</v>
      </c>
      <c r="AE737" s="348">
        <v>0</v>
      </c>
      <c r="AF737" s="348">
        <v>0</v>
      </c>
      <c r="AG737" s="348">
        <v>0</v>
      </c>
      <c r="AH737" s="348">
        <v>0</v>
      </c>
      <c r="AI737" s="348">
        <f t="shared" si="262"/>
        <v>0</v>
      </c>
    </row>
    <row r="738" spans="2:52" ht="14.4" outlineLevel="3">
      <c r="B738" s="358" t="s">
        <v>60</v>
      </c>
      <c r="C738" s="359" t="s">
        <v>1084</v>
      </c>
      <c r="D738" s="359" t="s">
        <v>10</v>
      </c>
      <c r="E738" s="348"/>
      <c r="F738" s="348"/>
      <c r="G738" s="348"/>
      <c r="H738" s="348"/>
      <c r="I738" s="348"/>
      <c r="J738" s="348"/>
      <c r="K738" s="348"/>
      <c r="L738" s="348"/>
      <c r="M738" s="348"/>
      <c r="N738" s="348"/>
      <c r="O738" s="348"/>
      <c r="P738" s="348"/>
      <c r="Q738" s="348"/>
      <c r="R738" s="348"/>
      <c r="S738" s="348"/>
      <c r="T738" s="348"/>
      <c r="U738" s="348"/>
      <c r="V738" s="348"/>
      <c r="W738" s="348"/>
      <c r="X738" s="348"/>
      <c r="Y738" s="348"/>
      <c r="Z738" s="348"/>
      <c r="AA738" s="348"/>
      <c r="AB738" s="348"/>
      <c r="AC738" s="348"/>
      <c r="AD738" s="348"/>
      <c r="AE738" s="348"/>
      <c r="AF738" s="348"/>
      <c r="AG738" s="348"/>
      <c r="AH738" s="348"/>
      <c r="AI738" s="348">
        <f t="shared" si="262"/>
        <v>0</v>
      </c>
    </row>
    <row r="739" spans="2:52" ht="14.4" outlineLevel="2">
      <c r="B739" s="6">
        <v>5</v>
      </c>
      <c r="C739" s="7" t="s">
        <v>1076</v>
      </c>
      <c r="D739" s="7" t="s">
        <v>10</v>
      </c>
      <c r="E739" s="347">
        <f>E740+E742+E743+E741+E744</f>
        <v>0</v>
      </c>
      <c r="F739" s="347">
        <f t="shared" ref="F739:AI739" si="268">F740+F742+F743+F741+F744</f>
        <v>113.895</v>
      </c>
      <c r="G739" s="347">
        <f t="shared" si="268"/>
        <v>113.895</v>
      </c>
      <c r="H739" s="347">
        <f t="shared" si="268"/>
        <v>0</v>
      </c>
      <c r="I739" s="347">
        <f t="shared" si="268"/>
        <v>0</v>
      </c>
      <c r="J739" s="347">
        <f t="shared" si="268"/>
        <v>0</v>
      </c>
      <c r="K739" s="347">
        <f t="shared" si="268"/>
        <v>0</v>
      </c>
      <c r="L739" s="347">
        <f t="shared" si="268"/>
        <v>0</v>
      </c>
      <c r="M739" s="347">
        <f t="shared" si="268"/>
        <v>0</v>
      </c>
      <c r="N739" s="347">
        <f t="shared" si="268"/>
        <v>0</v>
      </c>
      <c r="O739" s="347">
        <f t="shared" si="268"/>
        <v>0</v>
      </c>
      <c r="P739" s="347">
        <f t="shared" si="268"/>
        <v>0</v>
      </c>
      <c r="Q739" s="347">
        <f t="shared" si="268"/>
        <v>0</v>
      </c>
      <c r="R739" s="347">
        <f t="shared" si="268"/>
        <v>0</v>
      </c>
      <c r="S739" s="347">
        <f t="shared" si="268"/>
        <v>0</v>
      </c>
      <c r="T739" s="347">
        <f t="shared" si="268"/>
        <v>0</v>
      </c>
      <c r="U739" s="347">
        <f t="shared" si="268"/>
        <v>0</v>
      </c>
      <c r="V739" s="347">
        <f t="shared" si="268"/>
        <v>0</v>
      </c>
      <c r="W739" s="347">
        <f t="shared" si="268"/>
        <v>0</v>
      </c>
      <c r="X739" s="347">
        <f t="shared" si="268"/>
        <v>0</v>
      </c>
      <c r="Y739" s="347">
        <f t="shared" si="268"/>
        <v>0</v>
      </c>
      <c r="Z739" s="347">
        <f t="shared" si="268"/>
        <v>0</v>
      </c>
      <c r="AA739" s="347">
        <f t="shared" si="268"/>
        <v>0</v>
      </c>
      <c r="AB739" s="347">
        <f t="shared" si="268"/>
        <v>0</v>
      </c>
      <c r="AC739" s="347">
        <f t="shared" si="268"/>
        <v>0</v>
      </c>
      <c r="AD739" s="347">
        <f t="shared" si="268"/>
        <v>0</v>
      </c>
      <c r="AE739" s="347">
        <f t="shared" si="268"/>
        <v>0</v>
      </c>
      <c r="AF739" s="347">
        <f t="shared" si="268"/>
        <v>0</v>
      </c>
      <c r="AG739" s="347">
        <f t="shared" si="268"/>
        <v>0</v>
      </c>
      <c r="AH739" s="347">
        <f t="shared" si="268"/>
        <v>0</v>
      </c>
      <c r="AI739" s="347">
        <f t="shared" si="268"/>
        <v>227.79</v>
      </c>
    </row>
    <row r="740" spans="2:52" ht="14.4" outlineLevel="3">
      <c r="B740" s="358" t="s">
        <v>68</v>
      </c>
      <c r="C740" s="359" t="s">
        <v>1081</v>
      </c>
      <c r="D740" s="359" t="s">
        <v>10</v>
      </c>
      <c r="E740" s="356"/>
      <c r="F740" s="356">
        <f>(235.958-231)*2/2</f>
        <v>4.9579999999999984</v>
      </c>
      <c r="G740" s="356">
        <f>(235.958-231)*2/2</f>
        <v>4.9579999999999984</v>
      </c>
      <c r="H740" s="356"/>
      <c r="I740" s="356"/>
      <c r="J740" s="356"/>
      <c r="K740" s="356"/>
      <c r="L740" s="356"/>
      <c r="M740" s="356"/>
      <c r="N740" s="356"/>
      <c r="O740" s="356"/>
      <c r="P740" s="356"/>
      <c r="Q740" s="356"/>
      <c r="R740" s="356"/>
      <c r="S740" s="356"/>
      <c r="T740" s="356"/>
      <c r="U740" s="356"/>
      <c r="V740" s="356"/>
      <c r="W740" s="356"/>
      <c r="X740" s="356"/>
      <c r="Y740" s="356"/>
      <c r="Z740" s="356"/>
      <c r="AA740" s="356"/>
      <c r="AB740" s="356"/>
      <c r="AC740" s="356"/>
      <c r="AD740" s="356"/>
      <c r="AE740" s="356"/>
      <c r="AF740" s="356"/>
      <c r="AG740" s="356"/>
      <c r="AH740" s="356"/>
      <c r="AI740" s="356">
        <f>SUM(E740:AH740)</f>
        <v>9.9159999999999968</v>
      </c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</row>
    <row r="741" spans="2:52" ht="14.4" outlineLevel="3">
      <c r="B741" s="358" t="s">
        <v>69</v>
      </c>
      <c r="C741" s="359" t="s">
        <v>1082</v>
      </c>
      <c r="D741" s="359" t="s">
        <v>10</v>
      </c>
      <c r="E741" s="356"/>
      <c r="F741" s="356">
        <f>(12.165)*4/2</f>
        <v>24.33</v>
      </c>
      <c r="G741" s="356">
        <f>(12.165)*4/2</f>
        <v>24.33</v>
      </c>
      <c r="H741" s="356"/>
      <c r="I741" s="356"/>
      <c r="J741" s="356"/>
      <c r="K741" s="356"/>
      <c r="L741" s="356"/>
      <c r="M741" s="356"/>
      <c r="N741" s="356"/>
      <c r="O741" s="356"/>
      <c r="P741" s="356"/>
      <c r="Q741" s="356"/>
      <c r="R741" s="356"/>
      <c r="S741" s="356"/>
      <c r="T741" s="356"/>
      <c r="U741" s="356"/>
      <c r="V741" s="356"/>
      <c r="W741" s="356"/>
      <c r="X741" s="356"/>
      <c r="Y741" s="356"/>
      <c r="Z741" s="356"/>
      <c r="AA741" s="356"/>
      <c r="AB741" s="356"/>
      <c r="AC741" s="356"/>
      <c r="AD741" s="356"/>
      <c r="AE741" s="356"/>
      <c r="AF741" s="356"/>
      <c r="AG741" s="356"/>
      <c r="AH741" s="356"/>
      <c r="AI741" s="356">
        <f>SUM(E741:AH741)</f>
        <v>48.66</v>
      </c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</row>
    <row r="742" spans="2:52" ht="14.4" outlineLevel="3">
      <c r="B742" s="358" t="s">
        <v>70</v>
      </c>
      <c r="C742" s="359" t="s">
        <v>1083</v>
      </c>
      <c r="D742" s="359" t="s">
        <v>10</v>
      </c>
      <c r="E742" s="357"/>
      <c r="F742" s="357">
        <f>(321-243.393)*2/2</f>
        <v>77.606999999999999</v>
      </c>
      <c r="G742" s="357">
        <f>(321-243.393)*2/2</f>
        <v>77.606999999999999</v>
      </c>
      <c r="H742" s="357"/>
      <c r="I742" s="357"/>
      <c r="J742" s="357"/>
      <c r="K742" s="357"/>
      <c r="L742" s="357"/>
      <c r="M742" s="357"/>
      <c r="N742" s="357"/>
      <c r="O742" s="357"/>
      <c r="P742" s="357"/>
      <c r="Q742" s="357"/>
      <c r="R742" s="357"/>
      <c r="S742" s="357"/>
      <c r="T742" s="357"/>
      <c r="U742" s="357"/>
      <c r="V742" s="357"/>
      <c r="W742" s="357"/>
      <c r="X742" s="357"/>
      <c r="Y742" s="357"/>
      <c r="Z742" s="357"/>
      <c r="AA742" s="357"/>
      <c r="AB742" s="357"/>
      <c r="AC742" s="357"/>
      <c r="AD742" s="357"/>
      <c r="AE742" s="357"/>
      <c r="AF742" s="357"/>
      <c r="AG742" s="357"/>
      <c r="AH742" s="357"/>
      <c r="AI742" s="356">
        <f>SUM(E742:AH742)</f>
        <v>155.214</v>
      </c>
    </row>
    <row r="743" spans="2:52" ht="14.4" outlineLevel="3">
      <c r="B743" s="358" t="s">
        <v>71</v>
      </c>
      <c r="C743" s="359" t="s">
        <v>1074</v>
      </c>
      <c r="D743" s="359" t="s">
        <v>10</v>
      </c>
      <c r="E743" s="356"/>
      <c r="F743" s="356">
        <f>(324.8-321)*2/2</f>
        <v>3.8000000000000114</v>
      </c>
      <c r="G743" s="356">
        <f>(324.8-321)*2/2</f>
        <v>3.8000000000000114</v>
      </c>
      <c r="H743" s="356"/>
      <c r="I743" s="356"/>
      <c r="J743" s="356"/>
      <c r="K743" s="356"/>
      <c r="L743" s="356"/>
      <c r="M743" s="356"/>
      <c r="N743" s="356"/>
      <c r="O743" s="356"/>
      <c r="P743" s="356"/>
      <c r="Q743" s="356"/>
      <c r="R743" s="356"/>
      <c r="S743" s="356"/>
      <c r="T743" s="356"/>
      <c r="U743" s="356"/>
      <c r="V743" s="356"/>
      <c r="W743" s="356"/>
      <c r="X743" s="356"/>
      <c r="Y743" s="356"/>
      <c r="Z743" s="356"/>
      <c r="AA743" s="356"/>
      <c r="AB743" s="356"/>
      <c r="AC743" s="356"/>
      <c r="AD743" s="356"/>
      <c r="AE743" s="356"/>
      <c r="AF743" s="356"/>
      <c r="AG743" s="356"/>
      <c r="AH743" s="356"/>
      <c r="AI743" s="356">
        <f>SUM(E743:AH743)</f>
        <v>7.6000000000000227</v>
      </c>
    </row>
    <row r="744" spans="2:52" ht="14.4" outlineLevel="3">
      <c r="B744" s="358" t="s">
        <v>72</v>
      </c>
      <c r="C744" s="359" t="s">
        <v>1084</v>
      </c>
      <c r="D744" s="359" t="s">
        <v>10</v>
      </c>
      <c r="E744" s="356"/>
      <c r="F744" s="356">
        <f>(328-324.8)*2/2</f>
        <v>3.1999999999999886</v>
      </c>
      <c r="G744" s="356">
        <f>(328-324.8)*2/2</f>
        <v>3.1999999999999886</v>
      </c>
      <c r="H744" s="356"/>
      <c r="I744" s="356"/>
      <c r="J744" s="356"/>
      <c r="K744" s="356"/>
      <c r="L744" s="356"/>
      <c r="M744" s="356"/>
      <c r="N744" s="356"/>
      <c r="O744" s="356"/>
      <c r="P744" s="356"/>
      <c r="Q744" s="356"/>
      <c r="R744" s="356"/>
      <c r="S744" s="356"/>
      <c r="T744" s="356"/>
      <c r="U744" s="356"/>
      <c r="V744" s="356"/>
      <c r="W744" s="356"/>
      <c r="X744" s="356"/>
      <c r="Y744" s="356"/>
      <c r="Z744" s="356"/>
      <c r="AA744" s="356"/>
      <c r="AB744" s="356"/>
      <c r="AC744" s="356"/>
      <c r="AD744" s="356"/>
      <c r="AE744" s="356"/>
      <c r="AF744" s="356"/>
      <c r="AG744" s="356"/>
      <c r="AH744" s="356"/>
      <c r="AI744" s="356">
        <f>SUM(E744:AH744)</f>
        <v>6.3999999999999773</v>
      </c>
    </row>
    <row r="745" spans="2:52" ht="14.4" outlineLevel="2">
      <c r="B745" s="6">
        <v>6</v>
      </c>
      <c r="C745" s="7" t="s">
        <v>583</v>
      </c>
      <c r="D745" s="7" t="s">
        <v>10</v>
      </c>
      <c r="E745" s="347">
        <f>E748+E749+E746+E747+E750</f>
        <v>0</v>
      </c>
      <c r="F745" s="347">
        <f t="shared" ref="F745:AI745" si="269">F748+F749+F746+F747+F750</f>
        <v>0</v>
      </c>
      <c r="G745" s="347">
        <f t="shared" si="269"/>
        <v>0</v>
      </c>
      <c r="H745" s="347">
        <f t="shared" si="269"/>
        <v>0</v>
      </c>
      <c r="I745" s="347">
        <f t="shared" si="269"/>
        <v>0</v>
      </c>
      <c r="J745" s="347">
        <f t="shared" si="269"/>
        <v>0</v>
      </c>
      <c r="K745" s="347">
        <f t="shared" si="269"/>
        <v>0</v>
      </c>
      <c r="L745" s="347">
        <f t="shared" si="269"/>
        <v>0</v>
      </c>
      <c r="M745" s="347">
        <f t="shared" si="269"/>
        <v>0</v>
      </c>
      <c r="N745" s="347">
        <f t="shared" si="269"/>
        <v>0</v>
      </c>
      <c r="O745" s="347">
        <f t="shared" si="269"/>
        <v>0</v>
      </c>
      <c r="P745" s="347">
        <f t="shared" si="269"/>
        <v>0</v>
      </c>
      <c r="Q745" s="347">
        <f t="shared" si="269"/>
        <v>0</v>
      </c>
      <c r="R745" s="347">
        <f t="shared" si="269"/>
        <v>0</v>
      </c>
      <c r="S745" s="347">
        <f t="shared" si="269"/>
        <v>0</v>
      </c>
      <c r="T745" s="347">
        <f t="shared" si="269"/>
        <v>0</v>
      </c>
      <c r="U745" s="347">
        <f t="shared" si="269"/>
        <v>0</v>
      </c>
      <c r="V745" s="347">
        <f t="shared" si="269"/>
        <v>0</v>
      </c>
      <c r="W745" s="347">
        <f t="shared" si="269"/>
        <v>0</v>
      </c>
      <c r="X745" s="347">
        <f t="shared" si="269"/>
        <v>0</v>
      </c>
      <c r="Y745" s="347">
        <f t="shared" si="269"/>
        <v>0</v>
      </c>
      <c r="Z745" s="347">
        <f t="shared" si="269"/>
        <v>0</v>
      </c>
      <c r="AA745" s="347">
        <f t="shared" si="269"/>
        <v>0</v>
      </c>
      <c r="AB745" s="347">
        <f t="shared" si="269"/>
        <v>0</v>
      </c>
      <c r="AC745" s="347">
        <f t="shared" si="269"/>
        <v>0</v>
      </c>
      <c r="AD745" s="347">
        <f t="shared" si="269"/>
        <v>0</v>
      </c>
      <c r="AE745" s="347">
        <f t="shared" si="269"/>
        <v>0</v>
      </c>
      <c r="AF745" s="347">
        <f t="shared" si="269"/>
        <v>0</v>
      </c>
      <c r="AG745" s="347">
        <f t="shared" si="269"/>
        <v>0</v>
      </c>
      <c r="AH745" s="347">
        <f t="shared" si="269"/>
        <v>0</v>
      </c>
      <c r="AI745" s="347">
        <f t="shared" si="269"/>
        <v>0</v>
      </c>
    </row>
    <row r="746" spans="2:52" ht="14.4" outlineLevel="3">
      <c r="B746" s="358" t="s">
        <v>80</v>
      </c>
      <c r="C746" s="359" t="s">
        <v>1081</v>
      </c>
      <c r="D746" s="359" t="s">
        <v>10</v>
      </c>
      <c r="E746" s="356"/>
      <c r="F746" s="356"/>
      <c r="G746" s="356"/>
      <c r="H746" s="356"/>
      <c r="I746" s="356"/>
      <c r="J746" s="356"/>
      <c r="K746" s="356"/>
      <c r="L746" s="356"/>
      <c r="M746" s="356"/>
      <c r="N746" s="356"/>
      <c r="O746" s="356"/>
      <c r="P746" s="356"/>
      <c r="Q746" s="356"/>
      <c r="R746" s="356"/>
      <c r="S746" s="356"/>
      <c r="T746" s="356"/>
      <c r="U746" s="356"/>
      <c r="V746" s="356"/>
      <c r="W746" s="356"/>
      <c r="X746" s="356"/>
      <c r="Y746" s="356"/>
      <c r="Z746" s="356"/>
      <c r="AA746" s="356"/>
      <c r="AB746" s="356"/>
      <c r="AC746" s="356"/>
      <c r="AD746" s="356"/>
      <c r="AE746" s="356"/>
      <c r="AF746" s="356"/>
      <c r="AG746" s="356"/>
      <c r="AH746" s="356"/>
      <c r="AI746" s="356">
        <f t="shared" ref="AI746:AI750" si="270">SUM(E746:AH746)</f>
        <v>0</v>
      </c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</row>
    <row r="747" spans="2:52" ht="14.4" outlineLevel="3">
      <c r="B747" s="358" t="s">
        <v>81</v>
      </c>
      <c r="C747" s="359" t="s">
        <v>1082</v>
      </c>
      <c r="D747" s="359" t="s">
        <v>10</v>
      </c>
      <c r="E747" s="356"/>
      <c r="F747" s="356"/>
      <c r="G747" s="356"/>
      <c r="H747" s="356"/>
      <c r="I747" s="356"/>
      <c r="J747" s="356"/>
      <c r="K747" s="356"/>
      <c r="L747" s="356"/>
      <c r="M747" s="356"/>
      <c r="N747" s="356"/>
      <c r="O747" s="356"/>
      <c r="P747" s="356"/>
      <c r="Q747" s="356"/>
      <c r="R747" s="356"/>
      <c r="S747" s="356"/>
      <c r="T747" s="356"/>
      <c r="U747" s="356"/>
      <c r="V747" s="356"/>
      <c r="W747" s="356"/>
      <c r="X747" s="356"/>
      <c r="Y747" s="356"/>
      <c r="Z747" s="356"/>
      <c r="AA747" s="356"/>
      <c r="AB747" s="356"/>
      <c r="AC747" s="356"/>
      <c r="AD747" s="356"/>
      <c r="AE747" s="356"/>
      <c r="AF747" s="356"/>
      <c r="AG747" s="356"/>
      <c r="AH747" s="356"/>
      <c r="AI747" s="356">
        <f t="shared" si="270"/>
        <v>0</v>
      </c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</row>
    <row r="748" spans="2:52" ht="14.4" outlineLevel="3">
      <c r="B748" s="358" t="s">
        <v>82</v>
      </c>
      <c r="C748" s="359" t="s">
        <v>1083</v>
      </c>
      <c r="D748" s="359" t="s">
        <v>10</v>
      </c>
      <c r="E748" s="349"/>
      <c r="F748" s="349"/>
      <c r="G748" s="349"/>
      <c r="H748" s="349"/>
      <c r="I748" s="349"/>
      <c r="J748" s="349"/>
      <c r="K748" s="349"/>
      <c r="L748" s="349"/>
      <c r="M748" s="349"/>
      <c r="N748" s="349"/>
      <c r="O748" s="349"/>
      <c r="P748" s="349"/>
      <c r="Q748" s="349"/>
      <c r="R748" s="349"/>
      <c r="S748" s="349"/>
      <c r="T748" s="349"/>
      <c r="U748" s="349"/>
      <c r="V748" s="349"/>
      <c r="W748" s="349"/>
      <c r="X748" s="349"/>
      <c r="Y748" s="349"/>
      <c r="Z748" s="349"/>
      <c r="AA748" s="349"/>
      <c r="AB748" s="349"/>
      <c r="AC748" s="349"/>
      <c r="AD748" s="349"/>
      <c r="AE748" s="349"/>
      <c r="AF748" s="349"/>
      <c r="AG748" s="349"/>
      <c r="AH748" s="349"/>
      <c r="AI748" s="349">
        <f t="shared" si="270"/>
        <v>0</v>
      </c>
    </row>
    <row r="749" spans="2:52" ht="14.4" outlineLevel="3">
      <c r="B749" s="358" t="s">
        <v>83</v>
      </c>
      <c r="C749" s="359" t="s">
        <v>1074</v>
      </c>
      <c r="D749" s="359" t="s">
        <v>10</v>
      </c>
      <c r="E749" s="356"/>
      <c r="F749" s="356"/>
      <c r="G749" s="356"/>
      <c r="H749" s="356"/>
      <c r="I749" s="356"/>
      <c r="J749" s="356"/>
      <c r="K749" s="356"/>
      <c r="L749" s="356"/>
      <c r="M749" s="356"/>
      <c r="N749" s="356"/>
      <c r="O749" s="356"/>
      <c r="P749" s="356"/>
      <c r="Q749" s="356"/>
      <c r="R749" s="356"/>
      <c r="S749" s="356"/>
      <c r="T749" s="356"/>
      <c r="U749" s="356"/>
      <c r="V749" s="356"/>
      <c r="W749" s="356"/>
      <c r="X749" s="356"/>
      <c r="Y749" s="356"/>
      <c r="Z749" s="356"/>
      <c r="AA749" s="356"/>
      <c r="AB749" s="356"/>
      <c r="AC749" s="356"/>
      <c r="AD749" s="356"/>
      <c r="AE749" s="356"/>
      <c r="AF749" s="356"/>
      <c r="AG749" s="356"/>
      <c r="AH749" s="356"/>
      <c r="AI749" s="356">
        <f t="shared" si="270"/>
        <v>0</v>
      </c>
    </row>
    <row r="750" spans="2:52" ht="14.4" outlineLevel="3">
      <c r="B750" s="358" t="s">
        <v>84</v>
      </c>
      <c r="C750" s="359" t="s">
        <v>1084</v>
      </c>
      <c r="D750" s="359" t="s">
        <v>10</v>
      </c>
      <c r="E750" s="356"/>
      <c r="F750" s="356"/>
      <c r="G750" s="356"/>
      <c r="H750" s="356"/>
      <c r="I750" s="356"/>
      <c r="J750" s="356"/>
      <c r="K750" s="356"/>
      <c r="L750" s="356"/>
      <c r="M750" s="356"/>
      <c r="N750" s="356"/>
      <c r="O750" s="356"/>
      <c r="P750" s="356"/>
      <c r="Q750" s="356"/>
      <c r="R750" s="356"/>
      <c r="S750" s="356"/>
      <c r="T750" s="356"/>
      <c r="U750" s="356"/>
      <c r="V750" s="356"/>
      <c r="W750" s="356"/>
      <c r="X750" s="356"/>
      <c r="Y750" s="356"/>
      <c r="Z750" s="356"/>
      <c r="AA750" s="356"/>
      <c r="AB750" s="356"/>
      <c r="AC750" s="356"/>
      <c r="AD750" s="356"/>
      <c r="AE750" s="356"/>
      <c r="AF750" s="356"/>
      <c r="AG750" s="356"/>
      <c r="AH750" s="356"/>
      <c r="AI750" s="356">
        <f t="shared" si="270"/>
        <v>0</v>
      </c>
    </row>
    <row r="751" spans="2:52" ht="14.4" outlineLevel="1">
      <c r="B751" s="398" t="s">
        <v>92</v>
      </c>
      <c r="C751" s="399"/>
      <c r="D751" s="51"/>
      <c r="E751" s="345"/>
      <c r="F751" s="345"/>
      <c r="G751" s="345"/>
      <c r="H751" s="345"/>
      <c r="I751" s="345"/>
      <c r="J751" s="345"/>
      <c r="K751" s="345"/>
      <c r="L751" s="345"/>
      <c r="M751" s="345"/>
      <c r="N751" s="345"/>
      <c r="O751" s="345"/>
      <c r="P751" s="345"/>
      <c r="Q751" s="345"/>
      <c r="R751" s="345"/>
      <c r="S751" s="345"/>
      <c r="T751" s="345"/>
      <c r="U751" s="345"/>
      <c r="V751" s="345"/>
      <c r="W751" s="345"/>
      <c r="X751" s="345"/>
      <c r="Y751" s="345"/>
      <c r="Z751" s="345"/>
      <c r="AA751" s="345"/>
      <c r="AB751" s="345"/>
      <c r="AC751" s="345"/>
      <c r="AD751" s="345"/>
      <c r="AE751" s="345"/>
      <c r="AF751" s="345"/>
      <c r="AG751" s="345"/>
      <c r="AH751" s="345"/>
      <c r="AI751" s="346" t="s">
        <v>6</v>
      </c>
    </row>
    <row r="752" spans="2:52" ht="14.4" outlineLevel="2">
      <c r="B752" s="6">
        <v>1</v>
      </c>
      <c r="C752" s="7" t="s">
        <v>93</v>
      </c>
      <c r="D752" s="7" t="s">
        <v>10</v>
      </c>
      <c r="E752" s="347">
        <f t="shared" ref="E752:AG752" si="271">SUM(E753:E757)</f>
        <v>0</v>
      </c>
      <c r="F752" s="347">
        <f t="shared" si="271"/>
        <v>117.79499999999999</v>
      </c>
      <c r="G752" s="347">
        <f t="shared" si="271"/>
        <v>235.58999999999997</v>
      </c>
      <c r="H752" s="347">
        <f t="shared" si="271"/>
        <v>235.58999999999997</v>
      </c>
      <c r="I752" s="347">
        <f t="shared" si="271"/>
        <v>235.58999999999997</v>
      </c>
      <c r="J752" s="347">
        <f t="shared" si="271"/>
        <v>235.58999999999997</v>
      </c>
      <c r="K752" s="347">
        <f t="shared" si="271"/>
        <v>235.58999999999997</v>
      </c>
      <c r="L752" s="347">
        <f t="shared" si="271"/>
        <v>235.58999999999997</v>
      </c>
      <c r="M752" s="347">
        <f t="shared" si="271"/>
        <v>235.58999999999997</v>
      </c>
      <c r="N752" s="347">
        <f t="shared" si="271"/>
        <v>235.58999999999997</v>
      </c>
      <c r="O752" s="347">
        <f t="shared" si="271"/>
        <v>235.58999999999997</v>
      </c>
      <c r="P752" s="347">
        <f t="shared" si="271"/>
        <v>235.58999999999997</v>
      </c>
      <c r="Q752" s="347">
        <f t="shared" si="271"/>
        <v>235.58999999999997</v>
      </c>
      <c r="R752" s="347">
        <f t="shared" si="271"/>
        <v>235.58999999999997</v>
      </c>
      <c r="S752" s="347">
        <f t="shared" si="271"/>
        <v>235.58999999999997</v>
      </c>
      <c r="T752" s="347">
        <f t="shared" si="271"/>
        <v>235.58999999999997</v>
      </c>
      <c r="U752" s="347">
        <f t="shared" si="271"/>
        <v>235.58999999999997</v>
      </c>
      <c r="V752" s="347">
        <f t="shared" si="271"/>
        <v>235.58999999999997</v>
      </c>
      <c r="W752" s="347">
        <f t="shared" si="271"/>
        <v>235.58999999999997</v>
      </c>
      <c r="X752" s="347">
        <f t="shared" si="271"/>
        <v>235.58999999999997</v>
      </c>
      <c r="Y752" s="347">
        <f t="shared" si="271"/>
        <v>235.58999999999997</v>
      </c>
      <c r="Z752" s="347">
        <f t="shared" si="271"/>
        <v>235.58999999999997</v>
      </c>
      <c r="AA752" s="347">
        <f t="shared" si="271"/>
        <v>235.58999999999997</v>
      </c>
      <c r="AB752" s="347">
        <f t="shared" si="271"/>
        <v>235.58999999999997</v>
      </c>
      <c r="AC752" s="347">
        <f t="shared" si="271"/>
        <v>235.58999999999997</v>
      </c>
      <c r="AD752" s="347">
        <f t="shared" si="271"/>
        <v>235.58999999999997</v>
      </c>
      <c r="AE752" s="347">
        <f t="shared" si="271"/>
        <v>235.58999999999997</v>
      </c>
      <c r="AF752" s="347">
        <f t="shared" si="271"/>
        <v>235.58999999999997</v>
      </c>
      <c r="AG752" s="347">
        <f t="shared" si="271"/>
        <v>235.58999999999997</v>
      </c>
      <c r="AH752" s="347">
        <f>SUM(AH753:AH757)</f>
        <v>235.58999999999997</v>
      </c>
      <c r="AI752" s="347">
        <f>SUM(AI753:AI757)</f>
        <v>6714.3150000000005</v>
      </c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</row>
    <row r="753" spans="2:52" ht="14.4" outlineLevel="3">
      <c r="B753" s="358" t="s">
        <v>9</v>
      </c>
      <c r="C753" s="359" t="s">
        <v>1081</v>
      </c>
      <c r="D753" s="359" t="s">
        <v>10</v>
      </c>
      <c r="E753" s="356">
        <f>E647+E654+E661+SUM($E716:E716)+SUM($E722:E722)+SUM($E740:E740)+SUM($E746:E746)</f>
        <v>0</v>
      </c>
      <c r="F753" s="356">
        <f>F647+F654+F661+SUM($E716:F716)+SUM($E722:F722)+SUM($E740:F740)+SUM($E746:F746)</f>
        <v>5.6079999999999988</v>
      </c>
      <c r="G753" s="356">
        <f>G647+G654+G661+SUM($E716:G716)+SUM($E722:G722)+SUM($E740:G740)+SUM($E746:G746)</f>
        <v>10.565999999999997</v>
      </c>
      <c r="H753" s="356">
        <f>H647+H654+H661+SUM($E716:H716)+SUM($E722:H722)+SUM($E740:H740)+SUM($E746:H746)</f>
        <v>10.565999999999997</v>
      </c>
      <c r="I753" s="356">
        <f>I647+I654+I661+SUM($E716:I716)+SUM($E722:I722)+SUM($E740:I740)+SUM($E746:I746)</f>
        <v>10.565999999999997</v>
      </c>
      <c r="J753" s="356">
        <f>J647+J654+J661+SUM($E716:J716)+SUM($E722:J722)+SUM($E740:J740)+SUM($E746:J746)</f>
        <v>10.565999999999997</v>
      </c>
      <c r="K753" s="356">
        <f>K647+K654+K661+SUM($E716:K716)+SUM($E722:K722)+SUM($E740:K740)+SUM($E746:K746)</f>
        <v>10.565999999999997</v>
      </c>
      <c r="L753" s="356">
        <f>L647+L654+L661+SUM($E716:L716)+SUM($E722:L722)+SUM($E740:L740)+SUM($E746:L746)</f>
        <v>10.565999999999997</v>
      </c>
      <c r="M753" s="356">
        <f>M647+M654+M661+SUM($E716:M716)+SUM($E722:M722)+SUM($E740:M740)+SUM($E746:M746)</f>
        <v>10.565999999999997</v>
      </c>
      <c r="N753" s="356">
        <f>N647+N654+N661+SUM($E716:N716)+SUM($E722:N722)+SUM($E740:N740)+SUM($E746:N746)</f>
        <v>10.565999999999997</v>
      </c>
      <c r="O753" s="356">
        <f>O647+O654+O661+SUM($E716:O716)+SUM($E722:O722)+SUM($E740:O740)+SUM($E746:O746)</f>
        <v>10.565999999999997</v>
      </c>
      <c r="P753" s="356">
        <f>P647+P654+P661+SUM($E716:P716)+SUM($E722:P722)+SUM($E740:P740)+SUM($E746:P746)</f>
        <v>10.565999999999997</v>
      </c>
      <c r="Q753" s="356">
        <f>Q647+Q654+Q661+SUM($E716:Q716)+SUM($E722:Q722)+SUM($E740:Q740)+SUM($E746:Q746)</f>
        <v>10.565999999999997</v>
      </c>
      <c r="R753" s="356">
        <f>R647+R654+R661+SUM($E716:R716)+SUM($E722:R722)+SUM($E740:R740)+SUM($E746:R746)</f>
        <v>10.565999999999997</v>
      </c>
      <c r="S753" s="356">
        <f>S647+S654+S661+SUM($E716:S716)+SUM($E722:S722)+SUM($E740:S740)+SUM($E746:S746)</f>
        <v>10.565999999999997</v>
      </c>
      <c r="T753" s="356">
        <f>T647+T654+T661+SUM($E716:T716)+SUM($E722:T722)+SUM($E740:T740)+SUM($E746:T746)</f>
        <v>10.565999999999997</v>
      </c>
      <c r="U753" s="356">
        <f>U647+U654+U661+SUM($E716:U716)+SUM($E722:U722)+SUM($E740:U740)+SUM($E746:U746)</f>
        <v>10.565999999999997</v>
      </c>
      <c r="V753" s="356">
        <f>V647+V654+V661+SUM($E716:V716)+SUM($E722:V722)+SUM($E740:V740)+SUM($E746:V746)</f>
        <v>10.565999999999997</v>
      </c>
      <c r="W753" s="356">
        <f>W647+W654+W661+SUM($E716:W716)+SUM($E722:W722)+SUM($E740:W740)+SUM($E746:W746)</f>
        <v>10.565999999999997</v>
      </c>
      <c r="X753" s="356">
        <f>X647+X654+X661+SUM($E716:X716)+SUM($E722:X722)+SUM($E740:X740)+SUM($E746:X746)</f>
        <v>10.565999999999997</v>
      </c>
      <c r="Y753" s="356">
        <f>Y647+Y654+Y661+SUM($E716:Y716)+SUM($E722:Y722)+SUM($E740:Y740)+SUM($E746:Y746)</f>
        <v>10.565999999999997</v>
      </c>
      <c r="Z753" s="356">
        <f>Z647+Z654+Z661+SUM($E716:Z716)+SUM($E722:Z722)+SUM($E740:Z740)+SUM($E746:Z746)</f>
        <v>10.565999999999997</v>
      </c>
      <c r="AA753" s="356">
        <f>AA647+AA654+AA661+SUM($E716:AA716)+SUM($E722:AA722)+SUM($E740:AA740)+SUM($E746:AA746)</f>
        <v>10.565999999999997</v>
      </c>
      <c r="AB753" s="356">
        <f>AB647+AB654+AB661+SUM($E716:AB716)+SUM($E722:AB722)+SUM($E740:AB740)+SUM($E746:AB746)</f>
        <v>10.565999999999997</v>
      </c>
      <c r="AC753" s="356">
        <f>AC647+AC654+AC661+SUM($E716:AC716)+SUM($E722:AC722)+SUM($E740:AC740)+SUM($E746:AC746)</f>
        <v>10.565999999999997</v>
      </c>
      <c r="AD753" s="356">
        <f>AD647+AD654+AD661+SUM($E716:AD716)+SUM($E722:AD722)+SUM($E740:AD740)+SUM($E746:AD746)</f>
        <v>10.565999999999997</v>
      </c>
      <c r="AE753" s="356">
        <f>AE647+AE654+AE661+SUM($E716:AE716)+SUM($E722:AE722)+SUM($E740:AE740)+SUM($E746:AE746)</f>
        <v>10.565999999999997</v>
      </c>
      <c r="AF753" s="356">
        <f>AF647+AF654+AF661+SUM($E716:AF716)+SUM($E722:AF722)+SUM($E740:AF740)+SUM($E746:AF746)</f>
        <v>10.565999999999997</v>
      </c>
      <c r="AG753" s="356">
        <f>AG647+AG654+AG661+SUM($E716:AG716)+SUM($E722:AG722)+SUM($E740:AG740)+SUM($E746:AG746)</f>
        <v>10.565999999999997</v>
      </c>
      <c r="AH753" s="356">
        <f>AH647+AH654+AH661+SUM($E716:AH716)+SUM($E722:AH722)+SUM($E740:AH740)+SUM($E746:AH746)</f>
        <v>10.565999999999997</v>
      </c>
      <c r="AI753" s="356">
        <f t="shared" ref="AI753:AI757" si="272">SUM(E753:AH753)</f>
        <v>301.4559999999999</v>
      </c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</row>
    <row r="754" spans="2:52" ht="14.4" outlineLevel="3">
      <c r="B754" s="358" t="s">
        <v>11</v>
      </c>
      <c r="C754" s="359" t="s">
        <v>1082</v>
      </c>
      <c r="D754" s="359" t="s">
        <v>10</v>
      </c>
      <c r="E754" s="356">
        <f>E648+E655+E662+SUM($E717:E717)+SUM($E724:E724)+SUM($E741:E741)+SUM($E747:E747)</f>
        <v>0</v>
      </c>
      <c r="F754" s="356">
        <f>F648+F655+F662+SUM($E717:F717)+SUM($E724:F724)+SUM($E741:F741)+SUM($E747:F747)</f>
        <v>24.979999999999997</v>
      </c>
      <c r="G754" s="356">
        <f>G648+G655+G662+SUM($E717:G717)+SUM($E724:G724)+SUM($E741:G741)+SUM($E747:G747)</f>
        <v>49.959999999999994</v>
      </c>
      <c r="H754" s="356">
        <f>H648+H655+H662+SUM($E717:H717)+SUM($E724:H724)+SUM($E741:H741)+SUM($E747:H747)</f>
        <v>49.959999999999994</v>
      </c>
      <c r="I754" s="356">
        <f>I648+I655+I662+SUM($E717:I717)+SUM($E724:I724)+SUM($E741:I741)+SUM($E747:I747)</f>
        <v>49.959999999999994</v>
      </c>
      <c r="J754" s="356">
        <f>J648+J655+J662+SUM($E717:J717)+SUM($E724:J724)+SUM($E741:J741)+SUM($E747:J747)</f>
        <v>49.959999999999994</v>
      </c>
      <c r="K754" s="356">
        <f>K648+K655+K662+SUM($E717:K717)+SUM($E724:K724)+SUM($E741:K741)+SUM($E747:K747)</f>
        <v>49.959999999999994</v>
      </c>
      <c r="L754" s="356">
        <f>L648+L655+L662+SUM($E717:L717)+SUM($E724:L724)+SUM($E741:L741)+SUM($E747:L747)</f>
        <v>49.959999999999994</v>
      </c>
      <c r="M754" s="356">
        <f>M648+M655+M662+SUM($E717:M717)+SUM($E724:M724)+SUM($E741:M741)+SUM($E747:M747)</f>
        <v>49.959999999999994</v>
      </c>
      <c r="N754" s="356">
        <f>N648+N655+N662+SUM($E717:N717)+SUM($E724:N724)+SUM($E741:N741)+SUM($E747:N747)</f>
        <v>49.959999999999994</v>
      </c>
      <c r="O754" s="356">
        <f>O648+O655+O662+SUM($E717:O717)+SUM($E724:O724)+SUM($E741:O741)+SUM($E747:O747)</f>
        <v>49.959999999999994</v>
      </c>
      <c r="P754" s="356">
        <f>P648+P655+P662+SUM($E717:P717)+SUM($E724:P724)+SUM($E741:P741)+SUM($E747:P747)</f>
        <v>49.959999999999994</v>
      </c>
      <c r="Q754" s="356">
        <f>Q648+Q655+Q662+SUM($E717:Q717)+SUM($E724:Q724)+SUM($E741:Q741)+SUM($E747:Q747)</f>
        <v>49.959999999999994</v>
      </c>
      <c r="R754" s="356">
        <f>R648+R655+R662+SUM($E717:R717)+SUM($E724:R724)+SUM($E741:R741)+SUM($E747:R747)</f>
        <v>49.959999999999994</v>
      </c>
      <c r="S754" s="356">
        <f>S648+S655+S662+SUM($E717:S717)+SUM($E724:S724)+SUM($E741:S741)+SUM($E747:S747)</f>
        <v>49.959999999999994</v>
      </c>
      <c r="T754" s="356">
        <f>T648+T655+T662+SUM($E717:T717)+SUM($E724:T724)+SUM($E741:T741)+SUM($E747:T747)</f>
        <v>49.959999999999994</v>
      </c>
      <c r="U754" s="356">
        <f>U648+U655+U662+SUM($E717:U717)+SUM($E724:U724)+SUM($E741:U741)+SUM($E747:U747)</f>
        <v>49.959999999999994</v>
      </c>
      <c r="V754" s="356">
        <f>V648+V655+V662+SUM($E717:V717)+SUM($E724:V724)+SUM($E741:V741)+SUM($E747:V747)</f>
        <v>49.959999999999994</v>
      </c>
      <c r="W754" s="356">
        <f>W648+W655+W662+SUM($E717:W717)+SUM($E724:W724)+SUM($E741:W741)+SUM($E747:W747)</f>
        <v>49.959999999999994</v>
      </c>
      <c r="X754" s="356">
        <f>X648+X655+X662+SUM($E717:X717)+SUM($E724:X724)+SUM($E741:X741)+SUM($E747:X747)</f>
        <v>49.959999999999994</v>
      </c>
      <c r="Y754" s="356">
        <f>Y648+Y655+Y662+SUM($E717:Y717)+SUM($E724:Y724)+SUM($E741:Y741)+SUM($E747:Y747)</f>
        <v>49.959999999999994</v>
      </c>
      <c r="Z754" s="356">
        <f>Z648+Z655+Z662+SUM($E717:Z717)+SUM($E724:Z724)+SUM($E741:Z741)+SUM($E747:Z747)</f>
        <v>49.959999999999994</v>
      </c>
      <c r="AA754" s="356">
        <f>AA648+AA655+AA662+SUM($E717:AA717)+SUM($E724:AA724)+SUM($E741:AA741)+SUM($E747:AA747)</f>
        <v>49.959999999999994</v>
      </c>
      <c r="AB754" s="356">
        <f>AB648+AB655+AB662+SUM($E717:AB717)+SUM($E724:AB724)+SUM($E741:AB741)+SUM($E747:AB747)</f>
        <v>49.959999999999994</v>
      </c>
      <c r="AC754" s="356">
        <f>AC648+AC655+AC662+SUM($E717:AC717)+SUM($E724:AC724)+SUM($E741:AC741)+SUM($E747:AC747)</f>
        <v>49.959999999999994</v>
      </c>
      <c r="AD754" s="356">
        <f>AD648+AD655+AD662+SUM($E717:AD717)+SUM($E724:AD724)+SUM($E741:AD741)+SUM($E747:AD747)</f>
        <v>49.959999999999994</v>
      </c>
      <c r="AE754" s="356">
        <f>AE648+AE655+AE662+SUM($E717:AE717)+SUM($E724:AE724)+SUM($E741:AE741)+SUM($E747:AE747)</f>
        <v>49.959999999999994</v>
      </c>
      <c r="AF754" s="356">
        <f>AF648+AF655+AF662+SUM($E717:AF717)+SUM($E724:AF724)+SUM($E741:AF741)+SUM($E747:AF747)</f>
        <v>49.959999999999994</v>
      </c>
      <c r="AG754" s="356">
        <f>AG648+AG655+AG662+SUM($E717:AG717)+SUM($E724:AG724)+SUM($E741:AG741)+SUM($E747:AG747)</f>
        <v>49.959999999999994</v>
      </c>
      <c r="AH754" s="356">
        <f>AH648+AH655+AH662+SUM($E717:AH717)+SUM($E724:AH724)+SUM($E741:AH741)+SUM($E747:AH747)</f>
        <v>49.959999999999994</v>
      </c>
      <c r="AI754" s="356">
        <f t="shared" si="272"/>
        <v>1423.8600000000006</v>
      </c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</row>
    <row r="755" spans="2:52" ht="14.4" outlineLevel="3">
      <c r="B755" s="358" t="s">
        <v>12</v>
      </c>
      <c r="C755" s="359" t="s">
        <v>1083</v>
      </c>
      <c r="D755" s="359" t="s">
        <v>10</v>
      </c>
      <c r="E755" s="356">
        <f>E649+E656+E663+SUM($E718:E718)+SUM($E727:E727)+SUM($E742:E742)+SUM($E748:E748)</f>
        <v>0</v>
      </c>
      <c r="F755" s="356">
        <f>F649+F656+F663+SUM($E718:F718)+SUM($E727:F727)+SUM($E742:F742)+SUM($E748:F748)</f>
        <v>80.206999999999994</v>
      </c>
      <c r="G755" s="356">
        <f>G649+G656+G663+SUM($E718:G718)+SUM($E727:G727)+SUM($E742:G742)+SUM($E748:G748)</f>
        <v>161.06399999999999</v>
      </c>
      <c r="H755" s="356">
        <f>H649+H656+H663+SUM($E718:H718)+SUM($E727:H727)+SUM($E742:H742)+SUM($E748:H748)</f>
        <v>161.06399999999999</v>
      </c>
      <c r="I755" s="356">
        <f>I649+I656+I663+SUM($E718:I718)+SUM($E727:I727)+SUM($E742:I742)+SUM($E748:I748)</f>
        <v>161.06399999999999</v>
      </c>
      <c r="J755" s="356">
        <f>J649+J656+J663+SUM($E718:J718)+SUM($E727:J727)+SUM($E742:J742)+SUM($E748:J748)</f>
        <v>161.06399999999999</v>
      </c>
      <c r="K755" s="356">
        <f>K649+K656+K663+SUM($E718:K718)+SUM($E727:K727)+SUM($E742:K742)+SUM($E748:K748)</f>
        <v>161.06399999999999</v>
      </c>
      <c r="L755" s="356">
        <f>L649+L656+L663+SUM($E718:L718)+SUM($E727:L727)+SUM($E742:L742)+SUM($E748:L748)</f>
        <v>161.06399999999999</v>
      </c>
      <c r="M755" s="356">
        <f>M649+M656+M663+SUM($E718:M718)+SUM($E727:M727)+SUM($E742:M742)+SUM($E748:M748)</f>
        <v>161.06399999999999</v>
      </c>
      <c r="N755" s="356">
        <f>N649+N656+N663+SUM($E718:N718)+SUM($E727:N727)+SUM($E742:N742)+SUM($E748:N748)</f>
        <v>161.06399999999999</v>
      </c>
      <c r="O755" s="356">
        <f>O649+O656+O663+SUM($E718:O718)+SUM($E727:O727)+SUM($E742:O742)+SUM($E748:O748)</f>
        <v>161.06399999999999</v>
      </c>
      <c r="P755" s="356">
        <f>P649+P656+P663+SUM($E718:P718)+SUM($E727:P727)+SUM($E742:P742)+SUM($E748:P748)</f>
        <v>161.06399999999999</v>
      </c>
      <c r="Q755" s="356">
        <f>Q649+Q656+Q663+SUM($E718:Q718)+SUM($E727:Q727)+SUM($E742:Q742)+SUM($E748:Q748)</f>
        <v>161.06399999999999</v>
      </c>
      <c r="R755" s="356">
        <f>R649+R656+R663+SUM($E718:R718)+SUM($E727:R727)+SUM($E742:R742)+SUM($E748:R748)</f>
        <v>161.06399999999999</v>
      </c>
      <c r="S755" s="356">
        <f>S649+S656+S663+SUM($E718:S718)+SUM($E727:S727)+SUM($E742:S742)+SUM($E748:S748)</f>
        <v>161.06399999999999</v>
      </c>
      <c r="T755" s="356">
        <f>T649+T656+T663+SUM($E718:T718)+SUM($E727:T727)+SUM($E742:T742)+SUM($E748:T748)</f>
        <v>161.06399999999999</v>
      </c>
      <c r="U755" s="356">
        <f>U649+U656+U663+SUM($E718:U718)+SUM($E727:U727)+SUM($E742:U742)+SUM($E748:U748)</f>
        <v>161.06399999999999</v>
      </c>
      <c r="V755" s="356">
        <f>V649+V656+V663+SUM($E718:V718)+SUM($E727:V727)+SUM($E742:V742)+SUM($E748:V748)</f>
        <v>161.06399999999999</v>
      </c>
      <c r="W755" s="356">
        <f>W649+W656+W663+SUM($E718:W718)+SUM($E727:W727)+SUM($E742:W742)+SUM($E748:W748)</f>
        <v>161.06399999999999</v>
      </c>
      <c r="X755" s="356">
        <f>X649+X656+X663+SUM($E718:X718)+SUM($E727:X727)+SUM($E742:X742)+SUM($E748:X748)</f>
        <v>161.06399999999999</v>
      </c>
      <c r="Y755" s="356">
        <f>Y649+Y656+Y663+SUM($E718:Y718)+SUM($E727:Y727)+SUM($E742:Y742)+SUM($E748:Y748)</f>
        <v>161.06399999999999</v>
      </c>
      <c r="Z755" s="356">
        <f>Z649+Z656+Z663+SUM($E718:Z718)+SUM($E727:Z727)+SUM($E742:Z742)+SUM($E748:Z748)</f>
        <v>161.06399999999999</v>
      </c>
      <c r="AA755" s="356">
        <f>AA649+AA656+AA663+SUM($E718:AA718)+SUM($E727:AA727)+SUM($E742:AA742)+SUM($E748:AA748)</f>
        <v>161.06399999999999</v>
      </c>
      <c r="AB755" s="356">
        <f>AB649+AB656+AB663+SUM($E718:AB718)+SUM($E727:AB727)+SUM($E742:AB742)+SUM($E748:AB748)</f>
        <v>161.06399999999999</v>
      </c>
      <c r="AC755" s="356">
        <f>AC649+AC656+AC663+SUM($E718:AC718)+SUM($E727:AC727)+SUM($E742:AC742)+SUM($E748:AC748)</f>
        <v>161.06399999999999</v>
      </c>
      <c r="AD755" s="356">
        <f>AD649+AD656+AD663+SUM($E718:AD718)+SUM($E727:AD727)+SUM($E742:AD742)+SUM($E748:AD748)</f>
        <v>161.06399999999999</v>
      </c>
      <c r="AE755" s="356">
        <f>AE649+AE656+AE663+SUM($E718:AE718)+SUM($E727:AE727)+SUM($E742:AE742)+SUM($E748:AE748)</f>
        <v>161.06399999999999</v>
      </c>
      <c r="AF755" s="356">
        <f>AF649+AF656+AF663+SUM($E718:AF718)+SUM($E727:AF727)+SUM($E742:AF742)+SUM($E748:AF748)</f>
        <v>161.06399999999999</v>
      </c>
      <c r="AG755" s="356">
        <f>AG649+AG656+AG663+SUM($E718:AG718)+SUM($E727:AG727)+SUM($E742:AG742)+SUM($E748:AG748)</f>
        <v>161.06399999999999</v>
      </c>
      <c r="AH755" s="356">
        <f>AH649+AH656+AH663+SUM($E718:AH718)+SUM($E727:AH727)+SUM($E742:AH742)+SUM($E748:AH748)</f>
        <v>161.06399999999999</v>
      </c>
      <c r="AI755" s="356">
        <f t="shared" si="272"/>
        <v>4589.9989999999998</v>
      </c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</row>
    <row r="756" spans="2:52" ht="14.4" outlineLevel="3">
      <c r="B756" s="358" t="s">
        <v>13</v>
      </c>
      <c r="C756" s="359" t="s">
        <v>1074</v>
      </c>
      <c r="D756" s="359" t="s">
        <v>10</v>
      </c>
      <c r="E756" s="356">
        <f>E650+E657+E664+SUM($E719:E719)+SUM($E737:E737)+SUM($E743:E743)+SUM($E749:E749)</f>
        <v>0</v>
      </c>
      <c r="F756" s="356">
        <f>F650+F657+F664+SUM($E719:F719)+SUM($E737:F737)+SUM($E743:F743)+SUM($E749:F749)</f>
        <v>3.8000000000000114</v>
      </c>
      <c r="G756" s="356">
        <f>G650+G657+G664+SUM($E719:G719)+SUM($E737:G737)+SUM($E743:G743)+SUM($E749:G749)</f>
        <v>7.6000000000000227</v>
      </c>
      <c r="H756" s="356">
        <f>H650+H657+H664+SUM($E719:H719)+SUM($E737:H737)+SUM($E743:H743)+SUM($E749:H749)</f>
        <v>7.6000000000000227</v>
      </c>
      <c r="I756" s="356">
        <f>I650+I657+I664+SUM($E719:I719)+SUM($E737:I737)+SUM($E743:I743)+SUM($E749:I749)</f>
        <v>7.6000000000000227</v>
      </c>
      <c r="J756" s="356">
        <f>J650+J657+J664+SUM($E719:J719)+SUM($E737:J737)+SUM($E743:J743)+SUM($E749:J749)</f>
        <v>7.6000000000000227</v>
      </c>
      <c r="K756" s="356">
        <f>K650+K657+K664+SUM($E719:K719)+SUM($E737:K737)+SUM($E743:K743)+SUM($E749:K749)</f>
        <v>7.6000000000000227</v>
      </c>
      <c r="L756" s="356">
        <f>L650+L657+L664+SUM($E719:L719)+SUM($E737:L737)+SUM($E743:L743)+SUM($E749:L749)</f>
        <v>7.6000000000000227</v>
      </c>
      <c r="M756" s="356">
        <f>M650+M657+M664+SUM($E719:M719)+SUM($E737:M737)+SUM($E743:M743)+SUM($E749:M749)</f>
        <v>7.6000000000000227</v>
      </c>
      <c r="N756" s="356">
        <f>N650+N657+N664+SUM($E719:N719)+SUM($E737:N737)+SUM($E743:N743)+SUM($E749:N749)</f>
        <v>7.6000000000000227</v>
      </c>
      <c r="O756" s="356">
        <f>O650+O657+O664+SUM($E719:O719)+SUM($E737:O737)+SUM($E743:O743)+SUM($E749:O749)</f>
        <v>7.6000000000000227</v>
      </c>
      <c r="P756" s="356">
        <f>P650+P657+P664+SUM($E719:P719)+SUM($E737:P737)+SUM($E743:P743)+SUM($E749:P749)</f>
        <v>7.6000000000000227</v>
      </c>
      <c r="Q756" s="356">
        <f>Q650+Q657+Q664+SUM($E719:Q719)+SUM($E737:Q737)+SUM($E743:Q743)+SUM($E749:Q749)</f>
        <v>7.6000000000000227</v>
      </c>
      <c r="R756" s="356">
        <f>R650+R657+R664+SUM($E719:R719)+SUM($E737:R737)+SUM($E743:R743)+SUM($E749:R749)</f>
        <v>7.6000000000000227</v>
      </c>
      <c r="S756" s="356">
        <f>S650+S657+S664+SUM($E719:S719)+SUM($E737:S737)+SUM($E743:S743)+SUM($E749:S749)</f>
        <v>7.6000000000000227</v>
      </c>
      <c r="T756" s="356">
        <f>T650+T657+T664+SUM($E719:T719)+SUM($E737:T737)+SUM($E743:T743)+SUM($E749:T749)</f>
        <v>7.6000000000000227</v>
      </c>
      <c r="U756" s="356">
        <f>U650+U657+U664+SUM($E719:U719)+SUM($E737:U737)+SUM($E743:U743)+SUM($E749:U749)</f>
        <v>7.6000000000000227</v>
      </c>
      <c r="V756" s="356">
        <f>V650+V657+V664+SUM($E719:V719)+SUM($E737:V737)+SUM($E743:V743)+SUM($E749:V749)</f>
        <v>7.6000000000000227</v>
      </c>
      <c r="W756" s="356">
        <f>W650+W657+W664+SUM($E719:W719)+SUM($E737:W737)+SUM($E743:W743)+SUM($E749:W749)</f>
        <v>7.6000000000000227</v>
      </c>
      <c r="X756" s="356">
        <f>X650+X657+X664+SUM($E719:X719)+SUM($E737:X737)+SUM($E743:X743)+SUM($E749:X749)</f>
        <v>7.6000000000000227</v>
      </c>
      <c r="Y756" s="356">
        <f>Y650+Y657+Y664+SUM($E719:Y719)+SUM($E737:Y737)+SUM($E743:Y743)+SUM($E749:Y749)</f>
        <v>7.6000000000000227</v>
      </c>
      <c r="Z756" s="356">
        <f>Z650+Z657+Z664+SUM($E719:Z719)+SUM($E737:Z737)+SUM($E743:Z743)+SUM($E749:Z749)</f>
        <v>7.6000000000000227</v>
      </c>
      <c r="AA756" s="356">
        <f>AA650+AA657+AA664+SUM($E719:AA719)+SUM($E737:AA737)+SUM($E743:AA743)+SUM($E749:AA749)</f>
        <v>7.6000000000000227</v>
      </c>
      <c r="AB756" s="356">
        <f>AB650+AB657+AB664+SUM($E719:AB719)+SUM($E737:AB737)+SUM($E743:AB743)+SUM($E749:AB749)</f>
        <v>7.6000000000000227</v>
      </c>
      <c r="AC756" s="356">
        <f>AC650+AC657+AC664+SUM($E719:AC719)+SUM($E737:AC737)+SUM($E743:AC743)+SUM($E749:AC749)</f>
        <v>7.6000000000000227</v>
      </c>
      <c r="AD756" s="356">
        <f>AD650+AD657+AD664+SUM($E719:AD719)+SUM($E737:AD737)+SUM($E743:AD743)+SUM($E749:AD749)</f>
        <v>7.6000000000000227</v>
      </c>
      <c r="AE756" s="356">
        <f>AE650+AE657+AE664+SUM($E719:AE719)+SUM($E737:AE737)+SUM($E743:AE743)+SUM($E749:AE749)</f>
        <v>7.6000000000000227</v>
      </c>
      <c r="AF756" s="356">
        <f>AF650+AF657+AF664+SUM($E719:AF719)+SUM($E737:AF737)+SUM($E743:AF743)+SUM($E749:AF749)</f>
        <v>7.6000000000000227</v>
      </c>
      <c r="AG756" s="356">
        <f>AG650+AG657+AG664+SUM($E719:AG719)+SUM($E737:AG737)+SUM($E743:AG743)+SUM($E749:AG749)</f>
        <v>7.6000000000000227</v>
      </c>
      <c r="AH756" s="356">
        <f>AH650+AH657+AH664+SUM($E719:AH719)+SUM($E737:AH737)+SUM($E743:AH743)+SUM($E749:AH749)</f>
        <v>7.6000000000000227</v>
      </c>
      <c r="AI756" s="356">
        <f t="shared" si="272"/>
        <v>216.60000000000065</v>
      </c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</row>
    <row r="757" spans="2:52" ht="14.4" outlineLevel="3">
      <c r="B757" s="358" t="s">
        <v>14</v>
      </c>
      <c r="C757" s="359" t="s">
        <v>1084</v>
      </c>
      <c r="D757" s="359" t="s">
        <v>10</v>
      </c>
      <c r="E757" s="356">
        <f>E651+E658+E665+SUM($E720:E720)+SUM($E738:E738)+SUM($E744:E744)+SUM($E750:E750)</f>
        <v>0</v>
      </c>
      <c r="F757" s="356">
        <f>F651+F658+F665+SUM($E720:F720)+SUM($E738:F738)+SUM($E744:F744)+SUM($E750:F750)</f>
        <v>3.1999999999999886</v>
      </c>
      <c r="G757" s="356">
        <f>G651+G658+G665+SUM($E720:G720)+SUM($E738:G738)+SUM($E744:G744)+SUM($E750:G750)</f>
        <v>6.3999999999999773</v>
      </c>
      <c r="H757" s="356">
        <f>H651+H658+H665+SUM($E720:H720)+SUM($E738:H738)+SUM($E744:H744)+SUM($E750:H750)</f>
        <v>6.3999999999999773</v>
      </c>
      <c r="I757" s="356">
        <f>I651+I658+I665+SUM($E720:I720)+SUM($E738:I738)+SUM($E744:I744)+SUM($E750:I750)</f>
        <v>6.3999999999999773</v>
      </c>
      <c r="J757" s="356">
        <f>J651+J658+J665+SUM($E720:J720)+SUM($E738:J738)+SUM($E744:J744)+SUM($E750:J750)</f>
        <v>6.3999999999999773</v>
      </c>
      <c r="K757" s="356">
        <f>K651+K658+K665+SUM($E720:K720)+SUM($E738:K738)+SUM($E744:K744)+SUM($E750:K750)</f>
        <v>6.3999999999999773</v>
      </c>
      <c r="L757" s="356">
        <f>L651+L658+L665+SUM($E720:L720)+SUM($E738:L738)+SUM($E744:L744)+SUM($E750:L750)</f>
        <v>6.3999999999999773</v>
      </c>
      <c r="M757" s="356">
        <f>M651+M658+M665+SUM($E720:M720)+SUM($E738:M738)+SUM($E744:M744)+SUM($E750:M750)</f>
        <v>6.3999999999999773</v>
      </c>
      <c r="N757" s="356">
        <f>N651+N658+N665+SUM($E720:N720)+SUM($E738:N738)+SUM($E744:N744)+SUM($E750:N750)</f>
        <v>6.3999999999999773</v>
      </c>
      <c r="O757" s="356">
        <f>O651+O658+O665+SUM($E720:O720)+SUM($E738:O738)+SUM($E744:O744)+SUM($E750:O750)</f>
        <v>6.3999999999999773</v>
      </c>
      <c r="P757" s="356">
        <f>P651+P658+P665+SUM($E720:P720)+SUM($E738:P738)+SUM($E744:P744)+SUM($E750:P750)</f>
        <v>6.3999999999999773</v>
      </c>
      <c r="Q757" s="356">
        <f>Q651+Q658+Q665+SUM($E720:Q720)+SUM($E738:Q738)+SUM($E744:Q744)+SUM($E750:Q750)</f>
        <v>6.3999999999999773</v>
      </c>
      <c r="R757" s="356">
        <f>R651+R658+R665+SUM($E720:R720)+SUM($E738:R738)+SUM($E744:R744)+SUM($E750:R750)</f>
        <v>6.3999999999999773</v>
      </c>
      <c r="S757" s="356">
        <f>S651+S658+S665+SUM($E720:S720)+SUM($E738:S738)+SUM($E744:S744)+SUM($E750:S750)</f>
        <v>6.3999999999999773</v>
      </c>
      <c r="T757" s="356">
        <f>T651+T658+T665+SUM($E720:T720)+SUM($E738:T738)+SUM($E744:T744)+SUM($E750:T750)</f>
        <v>6.3999999999999773</v>
      </c>
      <c r="U757" s="356">
        <f>U651+U658+U665+SUM($E720:U720)+SUM($E738:U738)+SUM($E744:U744)+SUM($E750:U750)</f>
        <v>6.3999999999999773</v>
      </c>
      <c r="V757" s="356">
        <f>V651+V658+V665+SUM($E720:V720)+SUM($E738:V738)+SUM($E744:V744)+SUM($E750:V750)</f>
        <v>6.3999999999999773</v>
      </c>
      <c r="W757" s="356">
        <f>W651+W658+W665+SUM($E720:W720)+SUM($E738:W738)+SUM($E744:W744)+SUM($E750:W750)</f>
        <v>6.3999999999999773</v>
      </c>
      <c r="X757" s="356">
        <f>X651+X658+X665+SUM($E720:X720)+SUM($E738:X738)+SUM($E744:X744)+SUM($E750:X750)</f>
        <v>6.3999999999999773</v>
      </c>
      <c r="Y757" s="356">
        <f>Y651+Y658+Y665+SUM($E720:Y720)+SUM($E738:Y738)+SUM($E744:Y744)+SUM($E750:Y750)</f>
        <v>6.3999999999999773</v>
      </c>
      <c r="Z757" s="356">
        <f>Z651+Z658+Z665+SUM($E720:Z720)+SUM($E738:Z738)+SUM($E744:Z744)+SUM($E750:Z750)</f>
        <v>6.3999999999999773</v>
      </c>
      <c r="AA757" s="356">
        <f>AA651+AA658+AA665+SUM($E720:AA720)+SUM($E738:AA738)+SUM($E744:AA744)+SUM($E750:AA750)</f>
        <v>6.3999999999999773</v>
      </c>
      <c r="AB757" s="356">
        <f>AB651+AB658+AB665+SUM($E720:AB720)+SUM($E738:AB738)+SUM($E744:AB744)+SUM($E750:AB750)</f>
        <v>6.3999999999999773</v>
      </c>
      <c r="AC757" s="356">
        <f>AC651+AC658+AC665+SUM($E720:AC720)+SUM($E738:AC738)+SUM($E744:AC744)+SUM($E750:AC750)</f>
        <v>6.3999999999999773</v>
      </c>
      <c r="AD757" s="356">
        <f>AD651+AD658+AD665+SUM($E720:AD720)+SUM($E738:AD738)+SUM($E744:AD744)+SUM($E750:AD750)</f>
        <v>6.3999999999999773</v>
      </c>
      <c r="AE757" s="356">
        <f>AE651+AE658+AE665+SUM($E720:AE720)+SUM($E738:AE738)+SUM($E744:AE744)+SUM($E750:AE750)</f>
        <v>6.3999999999999773</v>
      </c>
      <c r="AF757" s="356">
        <f>AF651+AF658+AF665+SUM($E720:AF720)+SUM($E738:AF738)+SUM($E744:AF744)+SUM($E750:AF750)</f>
        <v>6.3999999999999773</v>
      </c>
      <c r="AG757" s="356">
        <f>AG651+AG658+AG665+SUM($E720:AG720)+SUM($E738:AG738)+SUM($E744:AG744)+SUM($E750:AG750)</f>
        <v>6.3999999999999773</v>
      </c>
      <c r="AH757" s="356">
        <f>AH651+AH658+AH665+SUM($E720:AH720)+SUM($E738:AH738)+SUM($E744:AH744)+SUM($E750:AH750)</f>
        <v>6.3999999999999773</v>
      </c>
      <c r="AI757" s="356">
        <f t="shared" si="272"/>
        <v>182.39999999999935</v>
      </c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</row>
    <row r="758" spans="2:52" ht="14.4" outlineLevel="1">
      <c r="B758" s="398" t="s">
        <v>808</v>
      </c>
      <c r="C758" s="399"/>
      <c r="D758" s="51"/>
      <c r="E758" s="345"/>
      <c r="F758" s="345"/>
      <c r="G758" s="345"/>
      <c r="H758" s="345"/>
      <c r="I758" s="345"/>
      <c r="J758" s="345"/>
      <c r="K758" s="345"/>
      <c r="L758" s="345"/>
      <c r="M758" s="345"/>
      <c r="N758" s="345"/>
      <c r="O758" s="345"/>
      <c r="P758" s="345"/>
      <c r="Q758" s="345"/>
      <c r="R758" s="345"/>
      <c r="S758" s="345"/>
      <c r="T758" s="345"/>
      <c r="U758" s="345"/>
      <c r="V758" s="345"/>
      <c r="W758" s="345"/>
      <c r="X758" s="345"/>
      <c r="Y758" s="345"/>
      <c r="Z758" s="345"/>
      <c r="AA758" s="345"/>
      <c r="AB758" s="345"/>
      <c r="AC758" s="345"/>
      <c r="AD758" s="345"/>
      <c r="AE758" s="345"/>
      <c r="AF758" s="345"/>
      <c r="AG758" s="345"/>
      <c r="AH758" s="345"/>
      <c r="AI758" s="346" t="s">
        <v>6</v>
      </c>
    </row>
    <row r="759" spans="2:52" ht="14.4" outlineLevel="2">
      <c r="B759" s="6">
        <v>2</v>
      </c>
      <c r="C759" s="7" t="s">
        <v>809</v>
      </c>
      <c r="D759" s="7" t="s">
        <v>10</v>
      </c>
      <c r="E759" s="347">
        <f>SUM(E760:E764)</f>
        <v>0</v>
      </c>
      <c r="F759" s="347">
        <f t="shared" ref="F759:AI759" si="273">SUM(F760:F764)</f>
        <v>0</v>
      </c>
      <c r="G759" s="347">
        <f t="shared" si="273"/>
        <v>0</v>
      </c>
      <c r="H759" s="347">
        <f t="shared" si="273"/>
        <v>0</v>
      </c>
      <c r="I759" s="347">
        <f t="shared" si="273"/>
        <v>0</v>
      </c>
      <c r="J759" s="347">
        <f t="shared" si="273"/>
        <v>0</v>
      </c>
      <c r="K759" s="347">
        <f t="shared" si="273"/>
        <v>0</v>
      </c>
      <c r="L759" s="347">
        <f t="shared" si="273"/>
        <v>0</v>
      </c>
      <c r="M759" s="347">
        <f t="shared" si="273"/>
        <v>0</v>
      </c>
      <c r="N759" s="347">
        <f t="shared" si="273"/>
        <v>0</v>
      </c>
      <c r="O759" s="347">
        <f t="shared" si="273"/>
        <v>0</v>
      </c>
      <c r="P759" s="347">
        <f t="shared" si="273"/>
        <v>0</v>
      </c>
      <c r="Q759" s="347">
        <f t="shared" si="273"/>
        <v>0</v>
      </c>
      <c r="R759" s="347">
        <f t="shared" si="273"/>
        <v>0</v>
      </c>
      <c r="S759" s="347">
        <f t="shared" si="273"/>
        <v>0</v>
      </c>
      <c r="T759" s="347">
        <f t="shared" si="273"/>
        <v>0</v>
      </c>
      <c r="U759" s="347">
        <f t="shared" si="273"/>
        <v>0</v>
      </c>
      <c r="V759" s="347">
        <f t="shared" si="273"/>
        <v>0</v>
      </c>
      <c r="W759" s="347">
        <f t="shared" si="273"/>
        <v>0</v>
      </c>
      <c r="X759" s="347">
        <f t="shared" si="273"/>
        <v>0</v>
      </c>
      <c r="Y759" s="347">
        <f t="shared" si="273"/>
        <v>0</v>
      </c>
      <c r="Z759" s="347">
        <f t="shared" si="273"/>
        <v>0</v>
      </c>
      <c r="AA759" s="347">
        <f t="shared" si="273"/>
        <v>0</v>
      </c>
      <c r="AB759" s="347">
        <f t="shared" si="273"/>
        <v>0</v>
      </c>
      <c r="AC759" s="347">
        <f t="shared" si="273"/>
        <v>0</v>
      </c>
      <c r="AD759" s="347">
        <f t="shared" si="273"/>
        <v>0</v>
      </c>
      <c r="AE759" s="347">
        <f t="shared" si="273"/>
        <v>0</v>
      </c>
      <c r="AF759" s="347">
        <f t="shared" si="273"/>
        <v>0</v>
      </c>
      <c r="AG759" s="347">
        <f t="shared" si="273"/>
        <v>0</v>
      </c>
      <c r="AH759" s="347">
        <f t="shared" si="273"/>
        <v>0</v>
      </c>
      <c r="AI759" s="347">
        <f t="shared" si="273"/>
        <v>0</v>
      </c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</row>
    <row r="760" spans="2:52" ht="14.4" outlineLevel="3">
      <c r="B760" s="358" t="s">
        <v>24</v>
      </c>
      <c r="C760" s="359" t="s">
        <v>1081</v>
      </c>
      <c r="D760" s="359" t="s">
        <v>10</v>
      </c>
      <c r="E760" s="356">
        <f>SUM($E704:E704)+E668</f>
        <v>0</v>
      </c>
      <c r="F760" s="356">
        <f>SUM($E704:F704)+F668</f>
        <v>0</v>
      </c>
      <c r="G760" s="356">
        <f>SUM($E704:G704)+G668</f>
        <v>0</v>
      </c>
      <c r="H760" s="356">
        <f>SUM($E704:H704)+H668</f>
        <v>0</v>
      </c>
      <c r="I760" s="356">
        <f>SUM($E704:I704)+I668</f>
        <v>0</v>
      </c>
      <c r="J760" s="356">
        <f>SUM($E704:J704)+J668</f>
        <v>0</v>
      </c>
      <c r="K760" s="356">
        <f>SUM($E704:K704)+K668</f>
        <v>0</v>
      </c>
      <c r="L760" s="356">
        <f>SUM($E704:L704)+L668</f>
        <v>0</v>
      </c>
      <c r="M760" s="356">
        <f>SUM($E704:M704)+M668</f>
        <v>0</v>
      </c>
      <c r="N760" s="356">
        <f>SUM($E704:N704)+N668</f>
        <v>0</v>
      </c>
      <c r="O760" s="356">
        <f>SUM($E704:O704)+O668</f>
        <v>0</v>
      </c>
      <c r="P760" s="356">
        <f>SUM($E704:P704)+P668</f>
        <v>0</v>
      </c>
      <c r="Q760" s="356">
        <f>SUM($E704:Q704)+Q668</f>
        <v>0</v>
      </c>
      <c r="R760" s="356">
        <f>SUM($E704:R704)+R668</f>
        <v>0</v>
      </c>
      <c r="S760" s="356">
        <f>SUM($E704:S704)+S668</f>
        <v>0</v>
      </c>
      <c r="T760" s="356">
        <f>SUM($E704:T704)+T668</f>
        <v>0</v>
      </c>
      <c r="U760" s="356">
        <f>SUM($E704:U704)+U668</f>
        <v>0</v>
      </c>
      <c r="V760" s="356">
        <f>SUM($E704:V704)+V668</f>
        <v>0</v>
      </c>
      <c r="W760" s="356">
        <f>SUM($E704:W704)+W668</f>
        <v>0</v>
      </c>
      <c r="X760" s="356">
        <f>SUM($E704:X704)+X668</f>
        <v>0</v>
      </c>
      <c r="Y760" s="356">
        <f>SUM($E704:Y704)+Y668</f>
        <v>0</v>
      </c>
      <c r="Z760" s="356">
        <f>SUM($E704:Z704)+Z668</f>
        <v>0</v>
      </c>
      <c r="AA760" s="356">
        <f>SUM($E704:AA704)+AA668</f>
        <v>0</v>
      </c>
      <c r="AB760" s="356">
        <f>SUM($E704:AB704)+AB668</f>
        <v>0</v>
      </c>
      <c r="AC760" s="356">
        <f>SUM($E704:AC704)+AC668</f>
        <v>0</v>
      </c>
      <c r="AD760" s="356">
        <f>SUM($E704:AD704)+AD668</f>
        <v>0</v>
      </c>
      <c r="AE760" s="356">
        <f>SUM($E704:AE704)+AE668</f>
        <v>0</v>
      </c>
      <c r="AF760" s="356">
        <f>SUM($E704:AF704)+AF668</f>
        <v>0</v>
      </c>
      <c r="AG760" s="356">
        <f>SUM($E704:AG704)+AG668</f>
        <v>0</v>
      </c>
      <c r="AH760" s="356">
        <f>SUM($E704:AH704)+AH668</f>
        <v>0</v>
      </c>
      <c r="AI760" s="356">
        <f t="shared" ref="AI760:AI764" si="274">SUM(E760:AH760)</f>
        <v>0</v>
      </c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</row>
    <row r="761" spans="2:52" ht="14.4" outlineLevel="3">
      <c r="B761" s="358" t="s">
        <v>25</v>
      </c>
      <c r="C761" s="359" t="s">
        <v>1082</v>
      </c>
      <c r="D761" s="359" t="s">
        <v>10</v>
      </c>
      <c r="E761" s="356">
        <f>SUM($E705:E705)+E669</f>
        <v>0</v>
      </c>
      <c r="F761" s="356">
        <f>SUM($E705:F705)+F669</f>
        <v>0</v>
      </c>
      <c r="G761" s="356">
        <f>SUM($E705:G705)+G669</f>
        <v>0</v>
      </c>
      <c r="H761" s="356">
        <f>SUM($E705:H705)+H669</f>
        <v>0</v>
      </c>
      <c r="I761" s="356">
        <f>SUM($E705:I705)+I669</f>
        <v>0</v>
      </c>
      <c r="J761" s="356">
        <f>SUM($E705:J705)+J669</f>
        <v>0</v>
      </c>
      <c r="K761" s="356">
        <f>SUM($E705:K705)+K669</f>
        <v>0</v>
      </c>
      <c r="L761" s="356">
        <f>SUM($E705:L705)+L669</f>
        <v>0</v>
      </c>
      <c r="M761" s="356">
        <f>SUM($E705:M705)+M669</f>
        <v>0</v>
      </c>
      <c r="N761" s="356">
        <f>SUM($E705:N705)+N669</f>
        <v>0</v>
      </c>
      <c r="O761" s="356">
        <f>SUM($E705:O705)+O669</f>
        <v>0</v>
      </c>
      <c r="P761" s="356">
        <f>SUM($E705:P705)+P669</f>
        <v>0</v>
      </c>
      <c r="Q761" s="356">
        <f>SUM($E705:Q705)+Q669</f>
        <v>0</v>
      </c>
      <c r="R761" s="356">
        <f>SUM($E705:R705)+R669</f>
        <v>0</v>
      </c>
      <c r="S761" s="356">
        <f>SUM($E705:S705)+S669</f>
        <v>0</v>
      </c>
      <c r="T761" s="356">
        <f>SUM($E705:T705)+T669</f>
        <v>0</v>
      </c>
      <c r="U761" s="356">
        <f>SUM($E705:U705)+U669</f>
        <v>0</v>
      </c>
      <c r="V761" s="356">
        <f>SUM($E705:V705)+V669</f>
        <v>0</v>
      </c>
      <c r="W761" s="356">
        <f>SUM($E705:W705)+W669</f>
        <v>0</v>
      </c>
      <c r="X761" s="356">
        <f>SUM($E705:X705)+X669</f>
        <v>0</v>
      </c>
      <c r="Y761" s="356">
        <f>SUM($E705:Y705)+Y669</f>
        <v>0</v>
      </c>
      <c r="Z761" s="356">
        <f>SUM($E705:Z705)+Z669</f>
        <v>0</v>
      </c>
      <c r="AA761" s="356">
        <f>SUM($E705:AA705)+AA669</f>
        <v>0</v>
      </c>
      <c r="AB761" s="356">
        <f>SUM($E705:AB705)+AB669</f>
        <v>0</v>
      </c>
      <c r="AC761" s="356">
        <f>SUM($E705:AC705)+AC669</f>
        <v>0</v>
      </c>
      <c r="AD761" s="356">
        <f>SUM($E705:AD705)+AD669</f>
        <v>0</v>
      </c>
      <c r="AE761" s="356">
        <f>SUM($E705:AE705)+AE669</f>
        <v>0</v>
      </c>
      <c r="AF761" s="356">
        <f>SUM($E705:AF705)+AF669</f>
        <v>0</v>
      </c>
      <c r="AG761" s="356">
        <f>SUM($E705:AG705)+AG669</f>
        <v>0</v>
      </c>
      <c r="AH761" s="356">
        <f>SUM($E705:AH705)+AH669</f>
        <v>0</v>
      </c>
      <c r="AI761" s="356">
        <f t="shared" si="274"/>
        <v>0</v>
      </c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</row>
    <row r="762" spans="2:52" ht="14.4" outlineLevel="3">
      <c r="B762" s="358" t="s">
        <v>26</v>
      </c>
      <c r="C762" s="359" t="s">
        <v>1083</v>
      </c>
      <c r="D762" s="359" t="s">
        <v>10</v>
      </c>
      <c r="E762" s="356">
        <f>SUM($E706:E706)+E670</f>
        <v>0</v>
      </c>
      <c r="F762" s="356">
        <f>SUM($E706:F706)+F670</f>
        <v>0</v>
      </c>
      <c r="G762" s="356">
        <f>SUM($E706:G706)+G670</f>
        <v>0</v>
      </c>
      <c r="H762" s="356">
        <f>SUM($E706:H706)+H670</f>
        <v>0</v>
      </c>
      <c r="I762" s="356">
        <f>SUM($E706:I706)+I670</f>
        <v>0</v>
      </c>
      <c r="J762" s="356">
        <f>SUM($E706:J706)+J670</f>
        <v>0</v>
      </c>
      <c r="K762" s="356">
        <f>SUM($E706:K706)+K670</f>
        <v>0</v>
      </c>
      <c r="L762" s="356">
        <f>SUM($E706:L706)+L670</f>
        <v>0</v>
      </c>
      <c r="M762" s="356">
        <f>SUM($E706:M706)+M670</f>
        <v>0</v>
      </c>
      <c r="N762" s="356">
        <f>SUM($E706:N706)+N670</f>
        <v>0</v>
      </c>
      <c r="O762" s="356">
        <f>SUM($E706:O706)+O670</f>
        <v>0</v>
      </c>
      <c r="P762" s="356">
        <f>SUM($E706:P706)+P670</f>
        <v>0</v>
      </c>
      <c r="Q762" s="356">
        <f>SUM($E706:Q706)+Q670</f>
        <v>0</v>
      </c>
      <c r="R762" s="356">
        <f>SUM($E706:R706)+R670</f>
        <v>0</v>
      </c>
      <c r="S762" s="356">
        <f>SUM($E706:S706)+S670</f>
        <v>0</v>
      </c>
      <c r="T762" s="356">
        <f>SUM($E706:T706)+T670</f>
        <v>0</v>
      </c>
      <c r="U762" s="356">
        <f>SUM($E706:U706)+U670</f>
        <v>0</v>
      </c>
      <c r="V762" s="356">
        <f>SUM($E706:V706)+V670</f>
        <v>0</v>
      </c>
      <c r="W762" s="356">
        <f>SUM($E706:W706)+W670</f>
        <v>0</v>
      </c>
      <c r="X762" s="356">
        <f>SUM($E706:X706)+X670</f>
        <v>0</v>
      </c>
      <c r="Y762" s="356">
        <f>SUM($E706:Y706)+Y670</f>
        <v>0</v>
      </c>
      <c r="Z762" s="356">
        <f>SUM($E706:Z706)+Z670</f>
        <v>0</v>
      </c>
      <c r="AA762" s="356">
        <f>SUM($E706:AA706)+AA670</f>
        <v>0</v>
      </c>
      <c r="AB762" s="356">
        <f>SUM($E706:AB706)+AB670</f>
        <v>0</v>
      </c>
      <c r="AC762" s="356">
        <f>SUM($E706:AC706)+AC670</f>
        <v>0</v>
      </c>
      <c r="AD762" s="356">
        <f>SUM($E706:AD706)+AD670</f>
        <v>0</v>
      </c>
      <c r="AE762" s="356">
        <f>SUM($E706:AE706)+AE670</f>
        <v>0</v>
      </c>
      <c r="AF762" s="356">
        <f>SUM($E706:AF706)+AF670</f>
        <v>0</v>
      </c>
      <c r="AG762" s="356">
        <f>SUM($E706:AG706)+AG670</f>
        <v>0</v>
      </c>
      <c r="AH762" s="356">
        <f>SUM($E706:AH706)+AH670</f>
        <v>0</v>
      </c>
      <c r="AI762" s="356">
        <f t="shared" si="274"/>
        <v>0</v>
      </c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</row>
    <row r="763" spans="2:52" ht="14.4" outlineLevel="3">
      <c r="B763" s="358" t="s">
        <v>27</v>
      </c>
      <c r="C763" s="359" t="s">
        <v>1074</v>
      </c>
      <c r="D763" s="359" t="s">
        <v>10</v>
      </c>
      <c r="E763" s="356">
        <f>SUM($E707:E707)+E671</f>
        <v>0</v>
      </c>
      <c r="F763" s="356">
        <f>SUM($E707:F707)+F671</f>
        <v>0</v>
      </c>
      <c r="G763" s="356">
        <f>SUM($E707:G707)+G671</f>
        <v>0</v>
      </c>
      <c r="H763" s="356">
        <f>SUM($E707:H707)+H671</f>
        <v>0</v>
      </c>
      <c r="I763" s="356">
        <f>SUM($E707:I707)+I671</f>
        <v>0</v>
      </c>
      <c r="J763" s="356">
        <f>SUM($E707:J707)+J671</f>
        <v>0</v>
      </c>
      <c r="K763" s="356">
        <f>SUM($E707:K707)+K671</f>
        <v>0</v>
      </c>
      <c r="L763" s="356">
        <f>SUM($E707:L707)+L671</f>
        <v>0</v>
      </c>
      <c r="M763" s="356">
        <f>SUM($E707:M707)+M671</f>
        <v>0</v>
      </c>
      <c r="N763" s="356">
        <f>SUM($E707:N707)+N671</f>
        <v>0</v>
      </c>
      <c r="O763" s="356">
        <f>SUM($E707:O707)+O671</f>
        <v>0</v>
      </c>
      <c r="P763" s="356">
        <f>SUM($E707:P707)+P671</f>
        <v>0</v>
      </c>
      <c r="Q763" s="356">
        <f>SUM($E707:Q707)+Q671</f>
        <v>0</v>
      </c>
      <c r="R763" s="356">
        <f>SUM($E707:R707)+R671</f>
        <v>0</v>
      </c>
      <c r="S763" s="356">
        <f>SUM($E707:S707)+S671</f>
        <v>0</v>
      </c>
      <c r="T763" s="356">
        <f>SUM($E707:T707)+T671</f>
        <v>0</v>
      </c>
      <c r="U763" s="356">
        <f>SUM($E707:U707)+U671</f>
        <v>0</v>
      </c>
      <c r="V763" s="356">
        <f>SUM($E707:V707)+V671</f>
        <v>0</v>
      </c>
      <c r="W763" s="356">
        <f>SUM($E707:W707)+W671</f>
        <v>0</v>
      </c>
      <c r="X763" s="356">
        <f>SUM($E707:X707)+X671</f>
        <v>0</v>
      </c>
      <c r="Y763" s="356">
        <f>SUM($E707:Y707)+Y671</f>
        <v>0</v>
      </c>
      <c r="Z763" s="356">
        <f>SUM($E707:Z707)+Z671</f>
        <v>0</v>
      </c>
      <c r="AA763" s="356">
        <f>SUM($E707:AA707)+AA671</f>
        <v>0</v>
      </c>
      <c r="AB763" s="356">
        <f>SUM($E707:AB707)+AB671</f>
        <v>0</v>
      </c>
      <c r="AC763" s="356">
        <f>SUM($E707:AC707)+AC671</f>
        <v>0</v>
      </c>
      <c r="AD763" s="356">
        <f>SUM($E707:AD707)+AD671</f>
        <v>0</v>
      </c>
      <c r="AE763" s="356">
        <f>SUM($E707:AE707)+AE671</f>
        <v>0</v>
      </c>
      <c r="AF763" s="356">
        <f>SUM($E707:AF707)+AF671</f>
        <v>0</v>
      </c>
      <c r="AG763" s="356">
        <f>SUM($E707:AG707)+AG671</f>
        <v>0</v>
      </c>
      <c r="AH763" s="356">
        <f>SUM($E707:AH707)+AH671</f>
        <v>0</v>
      </c>
      <c r="AI763" s="356">
        <f t="shared" si="274"/>
        <v>0</v>
      </c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</row>
    <row r="764" spans="2:52" ht="14.4" outlineLevel="3">
      <c r="B764" s="358" t="s">
        <v>28</v>
      </c>
      <c r="C764" s="359" t="s">
        <v>1084</v>
      </c>
      <c r="D764" s="359" t="s">
        <v>10</v>
      </c>
      <c r="E764" s="356">
        <f>SUM($E708:E708)+E672</f>
        <v>0</v>
      </c>
      <c r="F764" s="356">
        <f>SUM($E708:F708)+F672</f>
        <v>0</v>
      </c>
      <c r="G764" s="356">
        <f>SUM($E708:G708)+G672</f>
        <v>0</v>
      </c>
      <c r="H764" s="356">
        <f>SUM($E708:H708)+H672</f>
        <v>0</v>
      </c>
      <c r="I764" s="356">
        <f>SUM($E708:I708)+I672</f>
        <v>0</v>
      </c>
      <c r="J764" s="356">
        <f>SUM($E708:J708)+J672</f>
        <v>0</v>
      </c>
      <c r="K764" s="356">
        <f>SUM($E708:K708)+K672</f>
        <v>0</v>
      </c>
      <c r="L764" s="356">
        <f>SUM($E708:L708)+L672</f>
        <v>0</v>
      </c>
      <c r="M764" s="356">
        <f>SUM($E708:M708)+M672</f>
        <v>0</v>
      </c>
      <c r="N764" s="356">
        <f>SUM($E708:N708)+N672</f>
        <v>0</v>
      </c>
      <c r="O764" s="356">
        <f>SUM($E708:O708)+O672</f>
        <v>0</v>
      </c>
      <c r="P764" s="356">
        <f>SUM($E708:P708)+P672</f>
        <v>0</v>
      </c>
      <c r="Q764" s="356">
        <f>SUM($E708:Q708)+Q672</f>
        <v>0</v>
      </c>
      <c r="R764" s="356">
        <f>SUM($E708:R708)+R672</f>
        <v>0</v>
      </c>
      <c r="S764" s="356">
        <f>SUM($E708:S708)+S672</f>
        <v>0</v>
      </c>
      <c r="T764" s="356">
        <f>SUM($E708:T708)+T672</f>
        <v>0</v>
      </c>
      <c r="U764" s="356">
        <f>SUM($E708:U708)+U672</f>
        <v>0</v>
      </c>
      <c r="V764" s="356">
        <f>SUM($E708:V708)+V672</f>
        <v>0</v>
      </c>
      <c r="W764" s="356">
        <f>SUM($E708:W708)+W672</f>
        <v>0</v>
      </c>
      <c r="X764" s="356">
        <f>SUM($E708:X708)+X672</f>
        <v>0</v>
      </c>
      <c r="Y764" s="356">
        <f>SUM($E708:Y708)+Y672</f>
        <v>0</v>
      </c>
      <c r="Z764" s="356">
        <f>SUM($E708:Z708)+Z672</f>
        <v>0</v>
      </c>
      <c r="AA764" s="356">
        <f>SUM($E708:AA708)+AA672</f>
        <v>0</v>
      </c>
      <c r="AB764" s="356">
        <f>SUM($E708:AB708)+AB672</f>
        <v>0</v>
      </c>
      <c r="AC764" s="356">
        <f>SUM($E708:AC708)+AC672</f>
        <v>0</v>
      </c>
      <c r="AD764" s="356">
        <f>SUM($E708:AD708)+AD672</f>
        <v>0</v>
      </c>
      <c r="AE764" s="356">
        <f>SUM($E708:AE708)+AE672</f>
        <v>0</v>
      </c>
      <c r="AF764" s="356">
        <f>SUM($E708:AF708)+AF672</f>
        <v>0</v>
      </c>
      <c r="AG764" s="356">
        <f>SUM($E708:AG708)+AG672</f>
        <v>0</v>
      </c>
      <c r="AH764" s="356">
        <f>SUM($E708:AH708)+AH672</f>
        <v>0</v>
      </c>
      <c r="AI764" s="356">
        <f t="shared" si="274"/>
        <v>0</v>
      </c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</row>
    <row r="765" spans="2:52" ht="14.4" outlineLevel="1">
      <c r="B765" s="398" t="s">
        <v>22</v>
      </c>
      <c r="C765" s="399"/>
      <c r="D765" s="51"/>
      <c r="E765" s="361"/>
      <c r="F765" s="361"/>
      <c r="G765" s="361"/>
      <c r="H765" s="361"/>
      <c r="I765" s="361"/>
      <c r="J765" s="361"/>
      <c r="K765" s="361"/>
      <c r="L765" s="361"/>
      <c r="M765" s="361"/>
      <c r="N765" s="361"/>
      <c r="O765" s="361"/>
      <c r="P765" s="361"/>
      <c r="Q765" s="361"/>
      <c r="R765" s="361"/>
      <c r="S765" s="361"/>
      <c r="T765" s="361"/>
      <c r="U765" s="361"/>
      <c r="V765" s="361"/>
      <c r="W765" s="361"/>
      <c r="X765" s="361"/>
      <c r="Y765" s="361"/>
      <c r="Z765" s="361"/>
      <c r="AA765" s="361"/>
      <c r="AB765" s="361"/>
      <c r="AC765" s="361"/>
      <c r="AD765" s="361"/>
      <c r="AE765" s="361"/>
      <c r="AF765" s="361"/>
      <c r="AG765" s="361"/>
      <c r="AH765" s="361"/>
      <c r="AI765" s="346" t="s">
        <v>6</v>
      </c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</row>
    <row r="766" spans="2:52" ht="14.4" outlineLevel="2">
      <c r="B766" s="6">
        <v>3</v>
      </c>
      <c r="C766" s="7" t="s">
        <v>94</v>
      </c>
      <c r="D766" s="7" t="s">
        <v>10</v>
      </c>
      <c r="E766" s="347">
        <f>SUM(E767:E771)</f>
        <v>0</v>
      </c>
      <c r="F766" s="347">
        <f t="shared" ref="F766:AI766" si="275">SUM(F767:F771)</f>
        <v>101.72999999999999</v>
      </c>
      <c r="G766" s="347">
        <f t="shared" si="275"/>
        <v>203.45999999999998</v>
      </c>
      <c r="H766" s="347">
        <f t="shared" si="275"/>
        <v>203.45999999999998</v>
      </c>
      <c r="I766" s="347">
        <f t="shared" si="275"/>
        <v>203.45999999999998</v>
      </c>
      <c r="J766" s="347">
        <f t="shared" si="275"/>
        <v>203.45999999999998</v>
      </c>
      <c r="K766" s="347">
        <f t="shared" si="275"/>
        <v>203.45999999999998</v>
      </c>
      <c r="L766" s="347">
        <f t="shared" si="275"/>
        <v>203.45999999999998</v>
      </c>
      <c r="M766" s="347">
        <f t="shared" si="275"/>
        <v>203.45999999999998</v>
      </c>
      <c r="N766" s="347">
        <f t="shared" si="275"/>
        <v>203.45999999999998</v>
      </c>
      <c r="O766" s="347">
        <f t="shared" si="275"/>
        <v>203.45999999999998</v>
      </c>
      <c r="P766" s="347">
        <f t="shared" si="275"/>
        <v>203.45999999999998</v>
      </c>
      <c r="Q766" s="347">
        <f t="shared" si="275"/>
        <v>203.45999999999998</v>
      </c>
      <c r="R766" s="347">
        <f t="shared" si="275"/>
        <v>203.45999999999998</v>
      </c>
      <c r="S766" s="347">
        <f t="shared" si="275"/>
        <v>203.45999999999998</v>
      </c>
      <c r="T766" s="347">
        <f t="shared" si="275"/>
        <v>203.45999999999998</v>
      </c>
      <c r="U766" s="347">
        <f t="shared" si="275"/>
        <v>203.45999999999998</v>
      </c>
      <c r="V766" s="347">
        <f t="shared" si="275"/>
        <v>203.45999999999998</v>
      </c>
      <c r="W766" s="347">
        <f t="shared" si="275"/>
        <v>203.45999999999998</v>
      </c>
      <c r="X766" s="347">
        <f t="shared" si="275"/>
        <v>203.45999999999998</v>
      </c>
      <c r="Y766" s="347">
        <f t="shared" si="275"/>
        <v>203.45999999999998</v>
      </c>
      <c r="Z766" s="347">
        <f t="shared" si="275"/>
        <v>203.45999999999998</v>
      </c>
      <c r="AA766" s="347">
        <f t="shared" si="275"/>
        <v>203.45999999999998</v>
      </c>
      <c r="AB766" s="347">
        <f t="shared" si="275"/>
        <v>203.45999999999998</v>
      </c>
      <c r="AC766" s="347">
        <f t="shared" si="275"/>
        <v>203.45999999999998</v>
      </c>
      <c r="AD766" s="347">
        <f t="shared" si="275"/>
        <v>203.45999999999998</v>
      </c>
      <c r="AE766" s="347">
        <f t="shared" si="275"/>
        <v>203.45999999999998</v>
      </c>
      <c r="AF766" s="347">
        <f t="shared" si="275"/>
        <v>203.45999999999998</v>
      </c>
      <c r="AG766" s="347">
        <f t="shared" si="275"/>
        <v>203.45999999999998</v>
      </c>
      <c r="AH766" s="347">
        <f t="shared" si="275"/>
        <v>203.45999999999998</v>
      </c>
      <c r="AI766" s="347">
        <f t="shared" si="275"/>
        <v>5798.6099999999988</v>
      </c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</row>
    <row r="767" spans="2:52" ht="14.4" outlineLevel="3">
      <c r="B767" s="358" t="s">
        <v>44</v>
      </c>
      <c r="C767" s="359" t="s">
        <v>1081</v>
      </c>
      <c r="D767" s="359" t="s">
        <v>10</v>
      </c>
      <c r="E767" s="356">
        <f>E675+SUM($E710:E710)</f>
        <v>0</v>
      </c>
      <c r="F767" s="356">
        <f>F675+SUM($E710:F710)</f>
        <v>4.9579999999999984</v>
      </c>
      <c r="G767" s="356">
        <f>G675+SUM($E710:G710)</f>
        <v>9.9159999999999968</v>
      </c>
      <c r="H767" s="356">
        <f>H675+SUM($E710:H710)</f>
        <v>9.9159999999999968</v>
      </c>
      <c r="I767" s="356">
        <f>I675+SUM($E710:I710)</f>
        <v>9.9159999999999968</v>
      </c>
      <c r="J767" s="356">
        <f>J675+SUM($E710:J710)</f>
        <v>9.9159999999999968</v>
      </c>
      <c r="K767" s="356">
        <f>K675+SUM($E710:K710)</f>
        <v>9.9159999999999968</v>
      </c>
      <c r="L767" s="356">
        <f>L675+SUM($E710:L710)</f>
        <v>9.9159999999999968</v>
      </c>
      <c r="M767" s="356">
        <f>M675+SUM($E710:M710)</f>
        <v>9.9159999999999968</v>
      </c>
      <c r="N767" s="356">
        <f>N675+SUM($E710:N710)</f>
        <v>9.9159999999999968</v>
      </c>
      <c r="O767" s="356">
        <f>O675+SUM($E710:O710)</f>
        <v>9.9159999999999968</v>
      </c>
      <c r="P767" s="356">
        <f>P675+SUM($E710:P710)</f>
        <v>9.9159999999999968</v>
      </c>
      <c r="Q767" s="356">
        <f>Q675+SUM($E710:Q710)</f>
        <v>9.9159999999999968</v>
      </c>
      <c r="R767" s="356">
        <f>R675+SUM($E710:R710)</f>
        <v>9.9159999999999968</v>
      </c>
      <c r="S767" s="356">
        <f>S675+SUM($E710:S710)</f>
        <v>9.9159999999999968</v>
      </c>
      <c r="T767" s="356">
        <f>T675+SUM($E710:T710)</f>
        <v>9.9159999999999968</v>
      </c>
      <c r="U767" s="356">
        <f>U675+SUM($E710:U710)</f>
        <v>9.9159999999999968</v>
      </c>
      <c r="V767" s="356">
        <f>V675+SUM($E710:V710)</f>
        <v>9.9159999999999968</v>
      </c>
      <c r="W767" s="356">
        <f>W675+SUM($E710:W710)</f>
        <v>9.9159999999999968</v>
      </c>
      <c r="X767" s="356">
        <f>X675+SUM($E710:X710)</f>
        <v>9.9159999999999968</v>
      </c>
      <c r="Y767" s="356">
        <f>Y675+SUM($E710:Y710)</f>
        <v>9.9159999999999968</v>
      </c>
      <c r="Z767" s="356">
        <f>Z675+SUM($E710:Z710)</f>
        <v>9.9159999999999968</v>
      </c>
      <c r="AA767" s="356">
        <f>AA675+SUM($E710:AA710)</f>
        <v>9.9159999999999968</v>
      </c>
      <c r="AB767" s="356">
        <f>AB675+SUM($E710:AB710)</f>
        <v>9.9159999999999968</v>
      </c>
      <c r="AC767" s="356">
        <f>AC675+SUM($E710:AC710)</f>
        <v>9.9159999999999968</v>
      </c>
      <c r="AD767" s="356">
        <f>AD675+SUM($E710:AD710)</f>
        <v>9.9159999999999968</v>
      </c>
      <c r="AE767" s="356">
        <f>AE675+SUM($E710:AE710)</f>
        <v>9.9159999999999968</v>
      </c>
      <c r="AF767" s="356">
        <f>AF675+SUM($E710:AF710)</f>
        <v>9.9159999999999968</v>
      </c>
      <c r="AG767" s="356">
        <f>AG675+SUM($E710:AG710)</f>
        <v>9.9159999999999968</v>
      </c>
      <c r="AH767" s="356">
        <f>AH675+SUM($E710:AH710)</f>
        <v>9.9159999999999968</v>
      </c>
      <c r="AI767" s="356">
        <f t="shared" ref="AI767:AI771" si="276">SUM(E767:AH767)</f>
        <v>282.60599999999988</v>
      </c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</row>
    <row r="768" spans="2:52" ht="14.4" outlineLevel="3">
      <c r="B768" s="358" t="s">
        <v>45</v>
      </c>
      <c r="C768" s="359" t="s">
        <v>1082</v>
      </c>
      <c r="D768" s="359" t="s">
        <v>10</v>
      </c>
      <c r="E768" s="356">
        <f>E676+SUM($E711:E711)</f>
        <v>0</v>
      </c>
      <c r="F768" s="356">
        <f>F676+SUM($E711:F711)</f>
        <v>12.164999999999999</v>
      </c>
      <c r="G768" s="356">
        <f>G676+SUM($E711:G711)</f>
        <v>24.33</v>
      </c>
      <c r="H768" s="356">
        <f>H676+SUM($E711:H711)</f>
        <v>24.33</v>
      </c>
      <c r="I768" s="356">
        <f>I676+SUM($E711:I711)</f>
        <v>24.33</v>
      </c>
      <c r="J768" s="356">
        <f>J676+SUM($E711:J711)</f>
        <v>24.33</v>
      </c>
      <c r="K768" s="356">
        <f>K676+SUM($E711:K711)</f>
        <v>24.33</v>
      </c>
      <c r="L768" s="356">
        <f>L676+SUM($E711:L711)</f>
        <v>24.33</v>
      </c>
      <c r="M768" s="356">
        <f>M676+SUM($E711:M711)</f>
        <v>24.33</v>
      </c>
      <c r="N768" s="356">
        <f>N676+SUM($E711:N711)</f>
        <v>24.33</v>
      </c>
      <c r="O768" s="356">
        <f>O676+SUM($E711:O711)</f>
        <v>24.33</v>
      </c>
      <c r="P768" s="356">
        <f>P676+SUM($E711:P711)</f>
        <v>24.33</v>
      </c>
      <c r="Q768" s="356">
        <f>Q676+SUM($E711:Q711)</f>
        <v>24.33</v>
      </c>
      <c r="R768" s="356">
        <f>R676+SUM($E711:R711)</f>
        <v>24.33</v>
      </c>
      <c r="S768" s="356">
        <f>S676+SUM($E711:S711)</f>
        <v>24.33</v>
      </c>
      <c r="T768" s="356">
        <f>T676+SUM($E711:T711)</f>
        <v>24.33</v>
      </c>
      <c r="U768" s="356">
        <f>U676+SUM($E711:U711)</f>
        <v>24.33</v>
      </c>
      <c r="V768" s="356">
        <f>V676+SUM($E711:V711)</f>
        <v>24.33</v>
      </c>
      <c r="W768" s="356">
        <f>W676+SUM($E711:W711)</f>
        <v>24.33</v>
      </c>
      <c r="X768" s="356">
        <f>X676+SUM($E711:X711)</f>
        <v>24.33</v>
      </c>
      <c r="Y768" s="356">
        <f>Y676+SUM($E711:Y711)</f>
        <v>24.33</v>
      </c>
      <c r="Z768" s="356">
        <f>Z676+SUM($E711:Z711)</f>
        <v>24.33</v>
      </c>
      <c r="AA768" s="356">
        <f>AA676+SUM($E711:AA711)</f>
        <v>24.33</v>
      </c>
      <c r="AB768" s="356">
        <f>AB676+SUM($E711:AB711)</f>
        <v>24.33</v>
      </c>
      <c r="AC768" s="356">
        <f>AC676+SUM($E711:AC711)</f>
        <v>24.33</v>
      </c>
      <c r="AD768" s="356">
        <f>AD676+SUM($E711:AD711)</f>
        <v>24.33</v>
      </c>
      <c r="AE768" s="356">
        <f>AE676+SUM($E711:AE711)</f>
        <v>24.33</v>
      </c>
      <c r="AF768" s="356">
        <f>AF676+SUM($E711:AF711)</f>
        <v>24.33</v>
      </c>
      <c r="AG768" s="356">
        <f>AG676+SUM($E711:AG711)</f>
        <v>24.33</v>
      </c>
      <c r="AH768" s="356">
        <f>AH676+SUM($E711:AH711)</f>
        <v>24.33</v>
      </c>
      <c r="AI768" s="356">
        <f t="shared" si="276"/>
        <v>693.40500000000009</v>
      </c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</row>
    <row r="769" spans="2:52" ht="14.4" outlineLevel="3">
      <c r="B769" s="358" t="s">
        <v>46</v>
      </c>
      <c r="C769" s="359" t="s">
        <v>1083</v>
      </c>
      <c r="D769" s="359" t="s">
        <v>10</v>
      </c>
      <c r="E769" s="356">
        <f>E677+SUM($E712:E712)</f>
        <v>0</v>
      </c>
      <c r="F769" s="356">
        <f>F677+SUM($E712:F712)</f>
        <v>77.606999999999999</v>
      </c>
      <c r="G769" s="356">
        <f>G677+SUM($E712:G712)</f>
        <v>155.214</v>
      </c>
      <c r="H769" s="356">
        <f>H677+SUM($E712:H712)</f>
        <v>155.214</v>
      </c>
      <c r="I769" s="356">
        <f>I677+SUM($E712:I712)</f>
        <v>155.214</v>
      </c>
      <c r="J769" s="356">
        <f>J677+SUM($E712:J712)</f>
        <v>155.214</v>
      </c>
      <c r="K769" s="356">
        <f>K677+SUM($E712:K712)</f>
        <v>155.214</v>
      </c>
      <c r="L769" s="356">
        <f>L677+SUM($E712:L712)</f>
        <v>155.214</v>
      </c>
      <c r="M769" s="356">
        <f>M677+SUM($E712:M712)</f>
        <v>155.214</v>
      </c>
      <c r="N769" s="356">
        <f>N677+SUM($E712:N712)</f>
        <v>155.214</v>
      </c>
      <c r="O769" s="356">
        <f>O677+SUM($E712:O712)</f>
        <v>155.214</v>
      </c>
      <c r="P769" s="356">
        <f>P677+SUM($E712:P712)</f>
        <v>155.214</v>
      </c>
      <c r="Q769" s="356">
        <f>Q677+SUM($E712:Q712)</f>
        <v>155.214</v>
      </c>
      <c r="R769" s="356">
        <f>R677+SUM($E712:R712)</f>
        <v>155.214</v>
      </c>
      <c r="S769" s="356">
        <f>S677+SUM($E712:S712)</f>
        <v>155.214</v>
      </c>
      <c r="T769" s="356">
        <f>T677+SUM($E712:T712)</f>
        <v>155.214</v>
      </c>
      <c r="U769" s="356">
        <f>U677+SUM($E712:U712)</f>
        <v>155.214</v>
      </c>
      <c r="V769" s="356">
        <f>V677+SUM($E712:V712)</f>
        <v>155.214</v>
      </c>
      <c r="W769" s="356">
        <f>W677+SUM($E712:W712)</f>
        <v>155.214</v>
      </c>
      <c r="X769" s="356">
        <f>X677+SUM($E712:X712)</f>
        <v>155.214</v>
      </c>
      <c r="Y769" s="356">
        <f>Y677+SUM($E712:Y712)</f>
        <v>155.214</v>
      </c>
      <c r="Z769" s="356">
        <f>Z677+SUM($E712:Z712)</f>
        <v>155.214</v>
      </c>
      <c r="AA769" s="356">
        <f>AA677+SUM($E712:AA712)</f>
        <v>155.214</v>
      </c>
      <c r="AB769" s="356">
        <f>AB677+SUM($E712:AB712)</f>
        <v>155.214</v>
      </c>
      <c r="AC769" s="356">
        <f>AC677+SUM($E712:AC712)</f>
        <v>155.214</v>
      </c>
      <c r="AD769" s="356">
        <f>AD677+SUM($E712:AD712)</f>
        <v>155.214</v>
      </c>
      <c r="AE769" s="356">
        <f>AE677+SUM($E712:AE712)</f>
        <v>155.214</v>
      </c>
      <c r="AF769" s="356">
        <f>AF677+SUM($E712:AF712)</f>
        <v>155.214</v>
      </c>
      <c r="AG769" s="356">
        <f>AG677+SUM($E712:AG712)</f>
        <v>155.214</v>
      </c>
      <c r="AH769" s="356">
        <f>AH677+SUM($E712:AH712)</f>
        <v>155.214</v>
      </c>
      <c r="AI769" s="356">
        <f t="shared" si="276"/>
        <v>4423.5989999999993</v>
      </c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</row>
    <row r="770" spans="2:52" ht="14.4" outlineLevel="3">
      <c r="B770" s="358" t="s">
        <v>47</v>
      </c>
      <c r="C770" s="359" t="s">
        <v>1074</v>
      </c>
      <c r="D770" s="359" t="s">
        <v>10</v>
      </c>
      <c r="E770" s="356">
        <f>E678+SUM($E713:E713)</f>
        <v>0</v>
      </c>
      <c r="F770" s="356">
        <f>F678+SUM($E713:F713)</f>
        <v>3.8000000000000114</v>
      </c>
      <c r="G770" s="356">
        <f>G678+SUM($E713:G713)</f>
        <v>7.6000000000000227</v>
      </c>
      <c r="H770" s="356">
        <f>H678+SUM($E713:H713)</f>
        <v>7.6000000000000227</v>
      </c>
      <c r="I770" s="356">
        <f>I678+SUM($E713:I713)</f>
        <v>7.6000000000000227</v>
      </c>
      <c r="J770" s="356">
        <f>J678+SUM($E713:J713)</f>
        <v>7.6000000000000227</v>
      </c>
      <c r="K770" s="356">
        <f>K678+SUM($E713:K713)</f>
        <v>7.6000000000000227</v>
      </c>
      <c r="L770" s="356">
        <f>L678+SUM($E713:L713)</f>
        <v>7.6000000000000227</v>
      </c>
      <c r="M770" s="356">
        <f>M678+SUM($E713:M713)</f>
        <v>7.6000000000000227</v>
      </c>
      <c r="N770" s="356">
        <f>N678+SUM($E713:N713)</f>
        <v>7.6000000000000227</v>
      </c>
      <c r="O770" s="356">
        <f>O678+SUM($E713:O713)</f>
        <v>7.6000000000000227</v>
      </c>
      <c r="P770" s="356">
        <f>P678+SUM($E713:P713)</f>
        <v>7.6000000000000227</v>
      </c>
      <c r="Q770" s="356">
        <f>Q678+SUM($E713:Q713)</f>
        <v>7.6000000000000227</v>
      </c>
      <c r="R770" s="356">
        <f>R678+SUM($E713:R713)</f>
        <v>7.6000000000000227</v>
      </c>
      <c r="S770" s="356">
        <f>S678+SUM($E713:S713)</f>
        <v>7.6000000000000227</v>
      </c>
      <c r="T770" s="356">
        <f>T678+SUM($E713:T713)</f>
        <v>7.6000000000000227</v>
      </c>
      <c r="U770" s="356">
        <f>U678+SUM($E713:U713)</f>
        <v>7.6000000000000227</v>
      </c>
      <c r="V770" s="356">
        <f>V678+SUM($E713:V713)</f>
        <v>7.6000000000000227</v>
      </c>
      <c r="W770" s="356">
        <f>W678+SUM($E713:W713)</f>
        <v>7.6000000000000227</v>
      </c>
      <c r="X770" s="356">
        <f>X678+SUM($E713:X713)</f>
        <v>7.6000000000000227</v>
      </c>
      <c r="Y770" s="356">
        <f>Y678+SUM($E713:Y713)</f>
        <v>7.6000000000000227</v>
      </c>
      <c r="Z770" s="356">
        <f>Z678+SUM($E713:Z713)</f>
        <v>7.6000000000000227</v>
      </c>
      <c r="AA770" s="356">
        <f>AA678+SUM($E713:AA713)</f>
        <v>7.6000000000000227</v>
      </c>
      <c r="AB770" s="356">
        <f>AB678+SUM($E713:AB713)</f>
        <v>7.6000000000000227</v>
      </c>
      <c r="AC770" s="356">
        <f>AC678+SUM($E713:AC713)</f>
        <v>7.6000000000000227</v>
      </c>
      <c r="AD770" s="356">
        <f>AD678+SUM($E713:AD713)</f>
        <v>7.6000000000000227</v>
      </c>
      <c r="AE770" s="356">
        <f>AE678+SUM($E713:AE713)</f>
        <v>7.6000000000000227</v>
      </c>
      <c r="AF770" s="356">
        <f>AF678+SUM($E713:AF713)</f>
        <v>7.6000000000000227</v>
      </c>
      <c r="AG770" s="356">
        <f>AG678+SUM($E713:AG713)</f>
        <v>7.6000000000000227</v>
      </c>
      <c r="AH770" s="356">
        <f>AH678+SUM($E713:AH713)</f>
        <v>7.6000000000000227</v>
      </c>
      <c r="AI770" s="356">
        <f t="shared" si="276"/>
        <v>216.60000000000065</v>
      </c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</row>
    <row r="771" spans="2:52" ht="14.4" outlineLevel="3">
      <c r="B771" s="358" t="s">
        <v>48</v>
      </c>
      <c r="C771" s="359" t="s">
        <v>1084</v>
      </c>
      <c r="D771" s="359" t="s">
        <v>10</v>
      </c>
      <c r="E771" s="356">
        <f>E679+SUM($E714:E714)</f>
        <v>0</v>
      </c>
      <c r="F771" s="356">
        <f>F679+SUM($E714:F714)</f>
        <v>3.1999999999999886</v>
      </c>
      <c r="G771" s="356">
        <f>G679+SUM($E714:G714)</f>
        <v>6.3999999999999773</v>
      </c>
      <c r="H771" s="356">
        <f>H679+SUM($E714:H714)</f>
        <v>6.3999999999999773</v>
      </c>
      <c r="I771" s="356">
        <f>I679+SUM($E714:I714)</f>
        <v>6.3999999999999773</v>
      </c>
      <c r="J771" s="356">
        <f>J679+SUM($E714:J714)</f>
        <v>6.3999999999999773</v>
      </c>
      <c r="K771" s="356">
        <f>K679+SUM($E714:K714)</f>
        <v>6.3999999999999773</v>
      </c>
      <c r="L771" s="356">
        <f>L679+SUM($E714:L714)</f>
        <v>6.3999999999999773</v>
      </c>
      <c r="M771" s="356">
        <f>M679+SUM($E714:M714)</f>
        <v>6.3999999999999773</v>
      </c>
      <c r="N771" s="356">
        <f>N679+SUM($E714:N714)</f>
        <v>6.3999999999999773</v>
      </c>
      <c r="O771" s="356">
        <f>O679+SUM($E714:O714)</f>
        <v>6.3999999999999773</v>
      </c>
      <c r="P771" s="356">
        <f>P679+SUM($E714:P714)</f>
        <v>6.3999999999999773</v>
      </c>
      <c r="Q771" s="356">
        <f>Q679+SUM($E714:Q714)</f>
        <v>6.3999999999999773</v>
      </c>
      <c r="R771" s="356">
        <f>R679+SUM($E714:R714)</f>
        <v>6.3999999999999773</v>
      </c>
      <c r="S771" s="356">
        <f>S679+SUM($E714:S714)</f>
        <v>6.3999999999999773</v>
      </c>
      <c r="T771" s="356">
        <f>T679+SUM($E714:T714)</f>
        <v>6.3999999999999773</v>
      </c>
      <c r="U771" s="356">
        <f>U679+SUM($E714:U714)</f>
        <v>6.3999999999999773</v>
      </c>
      <c r="V771" s="356">
        <f>V679+SUM($E714:V714)</f>
        <v>6.3999999999999773</v>
      </c>
      <c r="W771" s="356">
        <f>W679+SUM($E714:W714)</f>
        <v>6.3999999999999773</v>
      </c>
      <c r="X771" s="356">
        <f>X679+SUM($E714:X714)</f>
        <v>6.3999999999999773</v>
      </c>
      <c r="Y771" s="356">
        <f>Y679+SUM($E714:Y714)</f>
        <v>6.3999999999999773</v>
      </c>
      <c r="Z771" s="356">
        <f>Z679+SUM($E714:Z714)</f>
        <v>6.3999999999999773</v>
      </c>
      <c r="AA771" s="356">
        <f>AA679+SUM($E714:AA714)</f>
        <v>6.3999999999999773</v>
      </c>
      <c r="AB771" s="356">
        <f>AB679+SUM($E714:AB714)</f>
        <v>6.3999999999999773</v>
      </c>
      <c r="AC771" s="356">
        <f>AC679+SUM($E714:AC714)</f>
        <v>6.3999999999999773</v>
      </c>
      <c r="AD771" s="356">
        <f>AD679+SUM($E714:AD714)</f>
        <v>6.3999999999999773</v>
      </c>
      <c r="AE771" s="356">
        <f>AE679+SUM($E714:AE714)</f>
        <v>6.3999999999999773</v>
      </c>
      <c r="AF771" s="356">
        <f>AF679+SUM($E714:AF714)</f>
        <v>6.3999999999999773</v>
      </c>
      <c r="AG771" s="356">
        <f>AG679+SUM($E714:AG714)</f>
        <v>6.3999999999999773</v>
      </c>
      <c r="AH771" s="356">
        <f>AH679+SUM($E714:AH714)</f>
        <v>6.3999999999999773</v>
      </c>
      <c r="AI771" s="356">
        <f t="shared" si="276"/>
        <v>182.39999999999935</v>
      </c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</row>
    <row r="772" spans="2:52" ht="14.4" outlineLevel="1">
      <c r="B772" s="398" t="s">
        <v>810</v>
      </c>
      <c r="C772" s="399"/>
      <c r="D772" s="51"/>
      <c r="E772" s="361"/>
      <c r="F772" s="361"/>
      <c r="G772" s="361"/>
      <c r="H772" s="361"/>
      <c r="I772" s="361"/>
      <c r="J772" s="361"/>
      <c r="K772" s="361"/>
      <c r="L772" s="361"/>
      <c r="M772" s="361"/>
      <c r="N772" s="361"/>
      <c r="O772" s="361"/>
      <c r="P772" s="361"/>
      <c r="Q772" s="361"/>
      <c r="R772" s="361"/>
      <c r="S772" s="361"/>
      <c r="T772" s="361"/>
      <c r="U772" s="361"/>
      <c r="V772" s="361"/>
      <c r="W772" s="361"/>
      <c r="X772" s="361"/>
      <c r="Y772" s="361"/>
      <c r="Z772" s="361"/>
      <c r="AA772" s="361"/>
      <c r="AB772" s="361"/>
      <c r="AC772" s="361"/>
      <c r="AD772" s="361"/>
      <c r="AE772" s="361"/>
      <c r="AF772" s="361"/>
      <c r="AG772" s="361"/>
      <c r="AH772" s="361"/>
      <c r="AI772" s="346" t="s">
        <v>6</v>
      </c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</row>
    <row r="773" spans="2:52" ht="14.4" outlineLevel="2">
      <c r="B773" s="6">
        <v>4</v>
      </c>
      <c r="C773" s="7" t="s">
        <v>811</v>
      </c>
      <c r="D773" s="7" t="s">
        <v>10</v>
      </c>
      <c r="E773" s="347">
        <f>SUM(E774:E778)</f>
        <v>0</v>
      </c>
      <c r="F773" s="347">
        <f t="shared" ref="F773:AI773" si="277">SUM(F774:F778)</f>
        <v>0</v>
      </c>
      <c r="G773" s="347">
        <f t="shared" si="277"/>
        <v>0</v>
      </c>
      <c r="H773" s="347">
        <f t="shared" si="277"/>
        <v>0</v>
      </c>
      <c r="I773" s="347">
        <f t="shared" si="277"/>
        <v>0</v>
      </c>
      <c r="J773" s="347">
        <f t="shared" si="277"/>
        <v>0</v>
      </c>
      <c r="K773" s="347">
        <f t="shared" si="277"/>
        <v>0</v>
      </c>
      <c r="L773" s="347">
        <f t="shared" si="277"/>
        <v>0</v>
      </c>
      <c r="M773" s="347">
        <f t="shared" si="277"/>
        <v>0</v>
      </c>
      <c r="N773" s="347">
        <f t="shared" si="277"/>
        <v>0</v>
      </c>
      <c r="O773" s="347">
        <f t="shared" si="277"/>
        <v>0</v>
      </c>
      <c r="P773" s="347">
        <f t="shared" si="277"/>
        <v>0</v>
      </c>
      <c r="Q773" s="347">
        <f t="shared" si="277"/>
        <v>0</v>
      </c>
      <c r="R773" s="347">
        <f t="shared" si="277"/>
        <v>0</v>
      </c>
      <c r="S773" s="347">
        <f t="shared" si="277"/>
        <v>0</v>
      </c>
      <c r="T773" s="347">
        <f t="shared" si="277"/>
        <v>0</v>
      </c>
      <c r="U773" s="347">
        <f t="shared" si="277"/>
        <v>0</v>
      </c>
      <c r="V773" s="347">
        <f t="shared" si="277"/>
        <v>0</v>
      </c>
      <c r="W773" s="347">
        <f t="shared" si="277"/>
        <v>0</v>
      </c>
      <c r="X773" s="347">
        <f t="shared" si="277"/>
        <v>0</v>
      </c>
      <c r="Y773" s="347">
        <f t="shared" si="277"/>
        <v>0</v>
      </c>
      <c r="Z773" s="347">
        <f t="shared" si="277"/>
        <v>0</v>
      </c>
      <c r="AA773" s="347">
        <f t="shared" si="277"/>
        <v>0</v>
      </c>
      <c r="AB773" s="347">
        <f t="shared" si="277"/>
        <v>0</v>
      </c>
      <c r="AC773" s="347">
        <f t="shared" si="277"/>
        <v>0</v>
      </c>
      <c r="AD773" s="347">
        <f t="shared" si="277"/>
        <v>0</v>
      </c>
      <c r="AE773" s="347">
        <f t="shared" si="277"/>
        <v>0</v>
      </c>
      <c r="AF773" s="347">
        <f t="shared" si="277"/>
        <v>0</v>
      </c>
      <c r="AG773" s="347">
        <f t="shared" si="277"/>
        <v>0</v>
      </c>
      <c r="AH773" s="347">
        <f t="shared" si="277"/>
        <v>0</v>
      </c>
      <c r="AI773" s="347">
        <f t="shared" si="277"/>
        <v>0</v>
      </c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</row>
    <row r="774" spans="2:52" ht="14.4" outlineLevel="3">
      <c r="B774" s="358" t="s">
        <v>56</v>
      </c>
      <c r="C774" s="359" t="s">
        <v>1081</v>
      </c>
      <c r="D774" s="359" t="s">
        <v>10</v>
      </c>
      <c r="E774" s="356">
        <v>0</v>
      </c>
      <c r="F774" s="356">
        <f>F704</f>
        <v>0</v>
      </c>
      <c r="G774" s="356">
        <f t="shared" ref="G774:I778" si="278">F774+G668/3</f>
        <v>0</v>
      </c>
      <c r="H774" s="356">
        <f t="shared" si="278"/>
        <v>0</v>
      </c>
      <c r="I774" s="356">
        <f t="shared" si="278"/>
        <v>0</v>
      </c>
      <c r="J774" s="356">
        <f>I774</f>
        <v>0</v>
      </c>
      <c r="K774" s="356">
        <f t="shared" ref="K774:T775" si="279">J774</f>
        <v>0</v>
      </c>
      <c r="L774" s="356">
        <f t="shared" si="279"/>
        <v>0</v>
      </c>
      <c r="M774" s="356">
        <f t="shared" si="279"/>
        <v>0</v>
      </c>
      <c r="N774" s="356">
        <f t="shared" si="279"/>
        <v>0</v>
      </c>
      <c r="O774" s="356">
        <f t="shared" si="279"/>
        <v>0</v>
      </c>
      <c r="P774" s="356">
        <f t="shared" si="279"/>
        <v>0</v>
      </c>
      <c r="Q774" s="356">
        <f t="shared" si="279"/>
        <v>0</v>
      </c>
      <c r="R774" s="356">
        <f t="shared" si="279"/>
        <v>0</v>
      </c>
      <c r="S774" s="356">
        <f t="shared" si="279"/>
        <v>0</v>
      </c>
      <c r="T774" s="356">
        <f t="shared" si="279"/>
        <v>0</v>
      </c>
      <c r="U774" s="356">
        <f>T774</f>
        <v>0</v>
      </c>
      <c r="V774" s="356">
        <f t="shared" ref="V774:AH778" si="280">U774</f>
        <v>0</v>
      </c>
      <c r="W774" s="356">
        <f t="shared" si="280"/>
        <v>0</v>
      </c>
      <c r="X774" s="356">
        <f t="shared" si="280"/>
        <v>0</v>
      </c>
      <c r="Y774" s="356">
        <f t="shared" si="280"/>
        <v>0</v>
      </c>
      <c r="Z774" s="356">
        <f t="shared" si="280"/>
        <v>0</v>
      </c>
      <c r="AA774" s="356">
        <f t="shared" si="280"/>
        <v>0</v>
      </c>
      <c r="AB774" s="356">
        <f t="shared" si="280"/>
        <v>0</v>
      </c>
      <c r="AC774" s="356">
        <f t="shared" si="280"/>
        <v>0</v>
      </c>
      <c r="AD774" s="356">
        <f t="shared" si="280"/>
        <v>0</v>
      </c>
      <c r="AE774" s="356">
        <f t="shared" si="280"/>
        <v>0</v>
      </c>
      <c r="AF774" s="356">
        <f t="shared" si="280"/>
        <v>0</v>
      </c>
      <c r="AG774" s="356">
        <f t="shared" si="280"/>
        <v>0</v>
      </c>
      <c r="AH774" s="356">
        <f t="shared" si="280"/>
        <v>0</v>
      </c>
      <c r="AI774" s="356">
        <f t="shared" ref="AI774:AI778" si="281">SUM(E774:AH774)</f>
        <v>0</v>
      </c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</row>
    <row r="775" spans="2:52" ht="14.4" outlineLevel="3">
      <c r="B775" s="358" t="s">
        <v>57</v>
      </c>
      <c r="C775" s="359" t="s">
        <v>1082</v>
      </c>
      <c r="D775" s="359" t="s">
        <v>10</v>
      </c>
      <c r="E775" s="356">
        <v>0</v>
      </c>
      <c r="F775" s="356">
        <f>F705</f>
        <v>0</v>
      </c>
      <c r="G775" s="356">
        <f t="shared" si="278"/>
        <v>0</v>
      </c>
      <c r="H775" s="356">
        <f t="shared" si="278"/>
        <v>0</v>
      </c>
      <c r="I775" s="356">
        <f t="shared" si="278"/>
        <v>0</v>
      </c>
      <c r="J775" s="356">
        <f>I775</f>
        <v>0</v>
      </c>
      <c r="K775" s="356">
        <f t="shared" si="279"/>
        <v>0</v>
      </c>
      <c r="L775" s="356">
        <f t="shared" si="279"/>
        <v>0</v>
      </c>
      <c r="M775" s="356">
        <f t="shared" si="279"/>
        <v>0</v>
      </c>
      <c r="N775" s="356">
        <f t="shared" si="279"/>
        <v>0</v>
      </c>
      <c r="O775" s="356">
        <f t="shared" si="279"/>
        <v>0</v>
      </c>
      <c r="P775" s="356">
        <f t="shared" si="279"/>
        <v>0</v>
      </c>
      <c r="Q775" s="356">
        <f t="shared" si="279"/>
        <v>0</v>
      </c>
      <c r="R775" s="356">
        <f t="shared" si="279"/>
        <v>0</v>
      </c>
      <c r="S775" s="356">
        <f t="shared" si="279"/>
        <v>0</v>
      </c>
      <c r="T775" s="356">
        <f t="shared" si="279"/>
        <v>0</v>
      </c>
      <c r="U775" s="356">
        <f>T775</f>
        <v>0</v>
      </c>
      <c r="V775" s="356">
        <f t="shared" si="280"/>
        <v>0</v>
      </c>
      <c r="W775" s="356">
        <f t="shared" si="280"/>
        <v>0</v>
      </c>
      <c r="X775" s="356">
        <f t="shared" si="280"/>
        <v>0</v>
      </c>
      <c r="Y775" s="356">
        <f t="shared" si="280"/>
        <v>0</v>
      </c>
      <c r="Z775" s="356">
        <f t="shared" si="280"/>
        <v>0</v>
      </c>
      <c r="AA775" s="356">
        <f t="shared" si="280"/>
        <v>0</v>
      </c>
      <c r="AB775" s="356">
        <f t="shared" si="280"/>
        <v>0</v>
      </c>
      <c r="AC775" s="356">
        <f t="shared" si="280"/>
        <v>0</v>
      </c>
      <c r="AD775" s="356">
        <f t="shared" si="280"/>
        <v>0</v>
      </c>
      <c r="AE775" s="356">
        <f t="shared" si="280"/>
        <v>0</v>
      </c>
      <c r="AF775" s="356">
        <f t="shared" si="280"/>
        <v>0</v>
      </c>
      <c r="AG775" s="356">
        <f t="shared" si="280"/>
        <v>0</v>
      </c>
      <c r="AH775" s="356">
        <f t="shared" si="280"/>
        <v>0</v>
      </c>
      <c r="AI775" s="356">
        <f t="shared" ref="AI775" si="282">SUM(E775:AH775)</f>
        <v>0</v>
      </c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</row>
    <row r="776" spans="2:52" ht="14.4" outlineLevel="3">
      <c r="B776" s="358" t="s">
        <v>58</v>
      </c>
      <c r="C776" s="359" t="s">
        <v>1083</v>
      </c>
      <c r="D776" s="359" t="s">
        <v>10</v>
      </c>
      <c r="E776" s="356">
        <v>0</v>
      </c>
      <c r="F776" s="356">
        <f>F706</f>
        <v>0</v>
      </c>
      <c r="G776" s="356">
        <f t="shared" si="278"/>
        <v>0</v>
      </c>
      <c r="H776" s="356">
        <f t="shared" si="278"/>
        <v>0</v>
      </c>
      <c r="I776" s="356">
        <f t="shared" si="278"/>
        <v>0</v>
      </c>
      <c r="J776" s="356">
        <f t="shared" ref="J776:U778" si="283">I776</f>
        <v>0</v>
      </c>
      <c r="K776" s="356">
        <f t="shared" si="283"/>
        <v>0</v>
      </c>
      <c r="L776" s="356">
        <f t="shared" si="283"/>
        <v>0</v>
      </c>
      <c r="M776" s="356">
        <f t="shared" si="283"/>
        <v>0</v>
      </c>
      <c r="N776" s="356">
        <f t="shared" si="283"/>
        <v>0</v>
      </c>
      <c r="O776" s="356">
        <f t="shared" si="283"/>
        <v>0</v>
      </c>
      <c r="P776" s="356">
        <f t="shared" si="283"/>
        <v>0</v>
      </c>
      <c r="Q776" s="356">
        <f t="shared" si="283"/>
        <v>0</v>
      </c>
      <c r="R776" s="356">
        <f t="shared" si="283"/>
        <v>0</v>
      </c>
      <c r="S776" s="356">
        <f t="shared" si="283"/>
        <v>0</v>
      </c>
      <c r="T776" s="356">
        <f t="shared" si="283"/>
        <v>0</v>
      </c>
      <c r="U776" s="356">
        <f t="shared" si="283"/>
        <v>0</v>
      </c>
      <c r="V776" s="356">
        <f t="shared" si="280"/>
        <v>0</v>
      </c>
      <c r="W776" s="356">
        <f t="shared" si="280"/>
        <v>0</v>
      </c>
      <c r="X776" s="356">
        <f t="shared" si="280"/>
        <v>0</v>
      </c>
      <c r="Y776" s="356">
        <f t="shared" si="280"/>
        <v>0</v>
      </c>
      <c r="Z776" s="356">
        <f t="shared" si="280"/>
        <v>0</v>
      </c>
      <c r="AA776" s="356">
        <f t="shared" si="280"/>
        <v>0</v>
      </c>
      <c r="AB776" s="356">
        <f t="shared" si="280"/>
        <v>0</v>
      </c>
      <c r="AC776" s="356">
        <f t="shared" si="280"/>
        <v>0</v>
      </c>
      <c r="AD776" s="356">
        <f t="shared" si="280"/>
        <v>0</v>
      </c>
      <c r="AE776" s="356">
        <f t="shared" si="280"/>
        <v>0</v>
      </c>
      <c r="AF776" s="356">
        <f t="shared" si="280"/>
        <v>0</v>
      </c>
      <c r="AG776" s="356">
        <f t="shared" si="280"/>
        <v>0</v>
      </c>
      <c r="AH776" s="356">
        <f t="shared" si="280"/>
        <v>0</v>
      </c>
      <c r="AI776" s="356">
        <f t="shared" si="281"/>
        <v>0</v>
      </c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</row>
    <row r="777" spans="2:52" ht="14.4" outlineLevel="3">
      <c r="B777" s="358" t="s">
        <v>59</v>
      </c>
      <c r="C777" s="359" t="s">
        <v>1074</v>
      </c>
      <c r="D777" s="359" t="s">
        <v>10</v>
      </c>
      <c r="E777" s="356">
        <v>0</v>
      </c>
      <c r="F777" s="356">
        <f>F707</f>
        <v>0</v>
      </c>
      <c r="G777" s="356">
        <f t="shared" si="278"/>
        <v>0</v>
      </c>
      <c r="H777" s="356">
        <f t="shared" si="278"/>
        <v>0</v>
      </c>
      <c r="I777" s="356">
        <f t="shared" si="278"/>
        <v>0</v>
      </c>
      <c r="J777" s="356">
        <f t="shared" si="283"/>
        <v>0</v>
      </c>
      <c r="K777" s="356">
        <f t="shared" si="283"/>
        <v>0</v>
      </c>
      <c r="L777" s="356">
        <f t="shared" si="283"/>
        <v>0</v>
      </c>
      <c r="M777" s="356">
        <f t="shared" si="283"/>
        <v>0</v>
      </c>
      <c r="N777" s="356">
        <f t="shared" si="283"/>
        <v>0</v>
      </c>
      <c r="O777" s="356">
        <f t="shared" si="283"/>
        <v>0</v>
      </c>
      <c r="P777" s="356">
        <f t="shared" si="283"/>
        <v>0</v>
      </c>
      <c r="Q777" s="356">
        <f t="shared" si="283"/>
        <v>0</v>
      </c>
      <c r="R777" s="356">
        <f t="shared" si="283"/>
        <v>0</v>
      </c>
      <c r="S777" s="356">
        <f t="shared" si="283"/>
        <v>0</v>
      </c>
      <c r="T777" s="356">
        <f t="shared" si="283"/>
        <v>0</v>
      </c>
      <c r="U777" s="356">
        <f t="shared" si="283"/>
        <v>0</v>
      </c>
      <c r="V777" s="356">
        <f t="shared" si="280"/>
        <v>0</v>
      </c>
      <c r="W777" s="356">
        <f t="shared" si="280"/>
        <v>0</v>
      </c>
      <c r="X777" s="356">
        <f t="shared" si="280"/>
        <v>0</v>
      </c>
      <c r="Y777" s="356">
        <f t="shared" si="280"/>
        <v>0</v>
      </c>
      <c r="Z777" s="356">
        <f t="shared" si="280"/>
        <v>0</v>
      </c>
      <c r="AA777" s="356">
        <f t="shared" si="280"/>
        <v>0</v>
      </c>
      <c r="AB777" s="356">
        <f t="shared" si="280"/>
        <v>0</v>
      </c>
      <c r="AC777" s="356">
        <f t="shared" si="280"/>
        <v>0</v>
      </c>
      <c r="AD777" s="356">
        <f t="shared" si="280"/>
        <v>0</v>
      </c>
      <c r="AE777" s="356">
        <f t="shared" si="280"/>
        <v>0</v>
      </c>
      <c r="AF777" s="356">
        <f t="shared" si="280"/>
        <v>0</v>
      </c>
      <c r="AG777" s="356">
        <f t="shared" si="280"/>
        <v>0</v>
      </c>
      <c r="AH777" s="356">
        <f t="shared" si="280"/>
        <v>0</v>
      </c>
      <c r="AI777" s="356">
        <f t="shared" si="281"/>
        <v>0</v>
      </c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</row>
    <row r="778" spans="2:52" ht="14.4" outlineLevel="3">
      <c r="B778" s="358" t="s">
        <v>60</v>
      </c>
      <c r="C778" s="359" t="s">
        <v>1084</v>
      </c>
      <c r="D778" s="359" t="s">
        <v>10</v>
      </c>
      <c r="E778" s="356">
        <v>0</v>
      </c>
      <c r="F778" s="356">
        <f>F708</f>
        <v>0</v>
      </c>
      <c r="G778" s="356">
        <f t="shared" si="278"/>
        <v>0</v>
      </c>
      <c r="H778" s="356">
        <f t="shared" si="278"/>
        <v>0</v>
      </c>
      <c r="I778" s="356">
        <f t="shared" si="278"/>
        <v>0</v>
      </c>
      <c r="J778" s="356">
        <f t="shared" si="283"/>
        <v>0</v>
      </c>
      <c r="K778" s="356">
        <f t="shared" si="283"/>
        <v>0</v>
      </c>
      <c r="L778" s="356">
        <f t="shared" si="283"/>
        <v>0</v>
      </c>
      <c r="M778" s="356">
        <f t="shared" si="283"/>
        <v>0</v>
      </c>
      <c r="N778" s="356">
        <f t="shared" si="283"/>
        <v>0</v>
      </c>
      <c r="O778" s="356">
        <f t="shared" si="283"/>
        <v>0</v>
      </c>
      <c r="P778" s="356">
        <f t="shared" si="283"/>
        <v>0</v>
      </c>
      <c r="Q778" s="356">
        <f t="shared" si="283"/>
        <v>0</v>
      </c>
      <c r="R778" s="356">
        <f t="shared" si="283"/>
        <v>0</v>
      </c>
      <c r="S778" s="356">
        <f t="shared" si="283"/>
        <v>0</v>
      </c>
      <c r="T778" s="356">
        <f t="shared" si="283"/>
        <v>0</v>
      </c>
      <c r="U778" s="356">
        <f t="shared" si="283"/>
        <v>0</v>
      </c>
      <c r="V778" s="356">
        <f t="shared" si="280"/>
        <v>0</v>
      </c>
      <c r="W778" s="356">
        <f t="shared" si="280"/>
        <v>0</v>
      </c>
      <c r="X778" s="356">
        <f t="shared" si="280"/>
        <v>0</v>
      </c>
      <c r="Y778" s="356">
        <f t="shared" si="280"/>
        <v>0</v>
      </c>
      <c r="Z778" s="356">
        <f t="shared" si="280"/>
        <v>0</v>
      </c>
      <c r="AA778" s="356">
        <f t="shared" si="280"/>
        <v>0</v>
      </c>
      <c r="AB778" s="356">
        <f t="shared" si="280"/>
        <v>0</v>
      </c>
      <c r="AC778" s="356">
        <f t="shared" si="280"/>
        <v>0</v>
      </c>
      <c r="AD778" s="356">
        <f t="shared" si="280"/>
        <v>0</v>
      </c>
      <c r="AE778" s="356">
        <f t="shared" si="280"/>
        <v>0</v>
      </c>
      <c r="AF778" s="356">
        <f t="shared" si="280"/>
        <v>0</v>
      </c>
      <c r="AG778" s="356">
        <f t="shared" si="280"/>
        <v>0</v>
      </c>
      <c r="AH778" s="356">
        <f t="shared" si="280"/>
        <v>0</v>
      </c>
      <c r="AI778" s="356">
        <f t="shared" si="281"/>
        <v>0</v>
      </c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</row>
    <row r="779" spans="2:52" ht="14.4" outlineLevel="1">
      <c r="B779" s="398" t="s">
        <v>95</v>
      </c>
      <c r="C779" s="399"/>
      <c r="D779" s="51"/>
      <c r="E779" s="345"/>
      <c r="F779" s="345"/>
      <c r="G779" s="345"/>
      <c r="H779" s="345"/>
      <c r="I779" s="345"/>
      <c r="J779" s="345"/>
      <c r="K779" s="345"/>
      <c r="L779" s="345"/>
      <c r="M779" s="345"/>
      <c r="N779" s="345"/>
      <c r="O779" s="345"/>
      <c r="P779" s="345"/>
      <c r="Q779" s="345"/>
      <c r="R779" s="345"/>
      <c r="S779" s="345"/>
      <c r="T779" s="345"/>
      <c r="U779" s="345"/>
      <c r="V779" s="345"/>
      <c r="W779" s="345"/>
      <c r="X779" s="345"/>
      <c r="Y779" s="345"/>
      <c r="Z779" s="345"/>
      <c r="AA779" s="345"/>
      <c r="AB779" s="345"/>
      <c r="AC779" s="345"/>
      <c r="AD779" s="345"/>
      <c r="AE779" s="345"/>
      <c r="AF779" s="345"/>
      <c r="AG779" s="345"/>
      <c r="AH779" s="345"/>
      <c r="AI779" s="346" t="s">
        <v>6</v>
      </c>
      <c r="AK779" s="10"/>
    </row>
    <row r="780" spans="2:52" ht="14.4" outlineLevel="2">
      <c r="B780" s="6">
        <v>1</v>
      </c>
      <c r="C780" s="7" t="s">
        <v>96</v>
      </c>
      <c r="D780" s="7" t="s">
        <v>38</v>
      </c>
      <c r="E780" s="347">
        <f>SUM(E781:E785)</f>
        <v>0</v>
      </c>
      <c r="F780" s="347">
        <f t="shared" ref="F780:AI780" si="284">SUM(F781:F785)</f>
        <v>412282.5</v>
      </c>
      <c r="G780" s="347">
        <f t="shared" si="284"/>
        <v>824564.99999999977</v>
      </c>
      <c r="H780" s="347">
        <f t="shared" si="284"/>
        <v>824564.99999999977</v>
      </c>
      <c r="I780" s="347">
        <f t="shared" si="284"/>
        <v>824564.99999999977</v>
      </c>
      <c r="J780" s="347">
        <f t="shared" si="284"/>
        <v>824564.99999999977</v>
      </c>
      <c r="K780" s="347">
        <f t="shared" si="284"/>
        <v>824564.99999999977</v>
      </c>
      <c r="L780" s="347">
        <f t="shared" si="284"/>
        <v>824564.99999999977</v>
      </c>
      <c r="M780" s="347">
        <f t="shared" si="284"/>
        <v>824564.99999999977</v>
      </c>
      <c r="N780" s="347">
        <f t="shared" si="284"/>
        <v>824564.99999999977</v>
      </c>
      <c r="O780" s="347">
        <f t="shared" si="284"/>
        <v>824564.99999999977</v>
      </c>
      <c r="P780" s="347">
        <f t="shared" si="284"/>
        <v>824564.99999999977</v>
      </c>
      <c r="Q780" s="347">
        <f t="shared" si="284"/>
        <v>824564.99999999977</v>
      </c>
      <c r="R780" s="347">
        <f t="shared" si="284"/>
        <v>824564.99999999977</v>
      </c>
      <c r="S780" s="347">
        <f t="shared" si="284"/>
        <v>824564.99999999977</v>
      </c>
      <c r="T780" s="347">
        <f t="shared" si="284"/>
        <v>824564.99999999977</v>
      </c>
      <c r="U780" s="347">
        <f t="shared" si="284"/>
        <v>824564.99999999977</v>
      </c>
      <c r="V780" s="347">
        <f t="shared" si="284"/>
        <v>824564.99999999977</v>
      </c>
      <c r="W780" s="347">
        <f t="shared" si="284"/>
        <v>824564.99999999977</v>
      </c>
      <c r="X780" s="347">
        <f t="shared" si="284"/>
        <v>824564.99999999977</v>
      </c>
      <c r="Y780" s="347">
        <f t="shared" si="284"/>
        <v>824564.99999999977</v>
      </c>
      <c r="Z780" s="347">
        <f t="shared" si="284"/>
        <v>824564.99999999977</v>
      </c>
      <c r="AA780" s="347">
        <f t="shared" si="284"/>
        <v>824564.99999999977</v>
      </c>
      <c r="AB780" s="347">
        <f t="shared" si="284"/>
        <v>824564.99999999977</v>
      </c>
      <c r="AC780" s="347">
        <f t="shared" si="284"/>
        <v>824564.99999999977</v>
      </c>
      <c r="AD780" s="347">
        <f t="shared" si="284"/>
        <v>824564.99999999977</v>
      </c>
      <c r="AE780" s="347">
        <f t="shared" si="284"/>
        <v>824564.99999999977</v>
      </c>
      <c r="AF780" s="347">
        <f t="shared" si="284"/>
        <v>824564.99999999977</v>
      </c>
      <c r="AG780" s="347">
        <f t="shared" si="284"/>
        <v>824564.99999999977</v>
      </c>
      <c r="AH780" s="347">
        <f t="shared" si="284"/>
        <v>824564.99999999977</v>
      </c>
      <c r="AI780" s="347">
        <f t="shared" si="284"/>
        <v>23500102.499999996</v>
      </c>
      <c r="AJ780" s="10"/>
      <c r="AK780" s="35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</row>
    <row r="781" spans="2:52" ht="14.4" outlineLevel="3">
      <c r="B781" s="358" t="s">
        <v>9</v>
      </c>
      <c r="C781" s="359" t="s">
        <v>1081</v>
      </c>
      <c r="D781" s="359" t="s">
        <v>38</v>
      </c>
      <c r="E781" s="356">
        <f t="shared" ref="E781:AH781" si="285">E753*3.5*1000</f>
        <v>0</v>
      </c>
      <c r="F781" s="356">
        <f t="shared" si="285"/>
        <v>19627.999999999996</v>
      </c>
      <c r="G781" s="356">
        <f t="shared" si="285"/>
        <v>36980.999999999985</v>
      </c>
      <c r="H781" s="356">
        <f t="shared" si="285"/>
        <v>36980.999999999985</v>
      </c>
      <c r="I781" s="356">
        <f t="shared" si="285"/>
        <v>36980.999999999985</v>
      </c>
      <c r="J781" s="356">
        <f t="shared" si="285"/>
        <v>36980.999999999985</v>
      </c>
      <c r="K781" s="356">
        <f t="shared" si="285"/>
        <v>36980.999999999985</v>
      </c>
      <c r="L781" s="356">
        <f t="shared" si="285"/>
        <v>36980.999999999985</v>
      </c>
      <c r="M781" s="356">
        <f t="shared" si="285"/>
        <v>36980.999999999985</v>
      </c>
      <c r="N781" s="356">
        <f t="shared" si="285"/>
        <v>36980.999999999985</v>
      </c>
      <c r="O781" s="356">
        <f t="shared" si="285"/>
        <v>36980.999999999985</v>
      </c>
      <c r="P781" s="356">
        <f t="shared" si="285"/>
        <v>36980.999999999985</v>
      </c>
      <c r="Q781" s="356">
        <f t="shared" si="285"/>
        <v>36980.999999999985</v>
      </c>
      <c r="R781" s="356">
        <f t="shared" si="285"/>
        <v>36980.999999999985</v>
      </c>
      <c r="S781" s="356">
        <f t="shared" si="285"/>
        <v>36980.999999999985</v>
      </c>
      <c r="T781" s="356">
        <f t="shared" si="285"/>
        <v>36980.999999999985</v>
      </c>
      <c r="U781" s="356">
        <f t="shared" si="285"/>
        <v>36980.999999999985</v>
      </c>
      <c r="V781" s="356">
        <f t="shared" si="285"/>
        <v>36980.999999999985</v>
      </c>
      <c r="W781" s="356">
        <f t="shared" si="285"/>
        <v>36980.999999999985</v>
      </c>
      <c r="X781" s="356">
        <f t="shared" si="285"/>
        <v>36980.999999999985</v>
      </c>
      <c r="Y781" s="356">
        <f t="shared" si="285"/>
        <v>36980.999999999985</v>
      </c>
      <c r="Z781" s="356">
        <f t="shared" si="285"/>
        <v>36980.999999999985</v>
      </c>
      <c r="AA781" s="356">
        <f t="shared" si="285"/>
        <v>36980.999999999985</v>
      </c>
      <c r="AB781" s="356">
        <f t="shared" si="285"/>
        <v>36980.999999999985</v>
      </c>
      <c r="AC781" s="356">
        <f t="shared" si="285"/>
        <v>36980.999999999985</v>
      </c>
      <c r="AD781" s="356">
        <f t="shared" si="285"/>
        <v>36980.999999999985</v>
      </c>
      <c r="AE781" s="356">
        <f t="shared" si="285"/>
        <v>36980.999999999985</v>
      </c>
      <c r="AF781" s="356">
        <f t="shared" si="285"/>
        <v>36980.999999999985</v>
      </c>
      <c r="AG781" s="356">
        <f t="shared" si="285"/>
        <v>36980.999999999985</v>
      </c>
      <c r="AH781" s="356">
        <f t="shared" si="285"/>
        <v>36980.999999999985</v>
      </c>
      <c r="AI781" s="356">
        <f t="shared" ref="AI781:AI785" si="286">SUM(E781:AH781)</f>
        <v>1055095.9999999998</v>
      </c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</row>
    <row r="782" spans="2:52" ht="14.4" outlineLevel="3">
      <c r="B782" s="358" t="s">
        <v>11</v>
      </c>
      <c r="C782" s="359" t="s">
        <v>1082</v>
      </c>
      <c r="D782" s="359" t="s">
        <v>38</v>
      </c>
      <c r="E782" s="356">
        <f t="shared" ref="E782:AH782" si="287">E754*3.5*1000</f>
        <v>0</v>
      </c>
      <c r="F782" s="356">
        <f t="shared" si="287"/>
        <v>87429.999999999985</v>
      </c>
      <c r="G782" s="356">
        <f t="shared" si="287"/>
        <v>174859.99999999997</v>
      </c>
      <c r="H782" s="356">
        <f t="shared" si="287"/>
        <v>174859.99999999997</v>
      </c>
      <c r="I782" s="356">
        <f t="shared" si="287"/>
        <v>174859.99999999997</v>
      </c>
      <c r="J782" s="356">
        <f t="shared" si="287"/>
        <v>174859.99999999997</v>
      </c>
      <c r="K782" s="356">
        <f t="shared" si="287"/>
        <v>174859.99999999997</v>
      </c>
      <c r="L782" s="356">
        <f t="shared" si="287"/>
        <v>174859.99999999997</v>
      </c>
      <c r="M782" s="356">
        <f t="shared" si="287"/>
        <v>174859.99999999997</v>
      </c>
      <c r="N782" s="356">
        <f t="shared" si="287"/>
        <v>174859.99999999997</v>
      </c>
      <c r="O782" s="356">
        <f t="shared" si="287"/>
        <v>174859.99999999997</v>
      </c>
      <c r="P782" s="356">
        <f t="shared" si="287"/>
        <v>174859.99999999997</v>
      </c>
      <c r="Q782" s="356">
        <f t="shared" si="287"/>
        <v>174859.99999999997</v>
      </c>
      <c r="R782" s="356">
        <f t="shared" si="287"/>
        <v>174859.99999999997</v>
      </c>
      <c r="S782" s="356">
        <f t="shared" si="287"/>
        <v>174859.99999999997</v>
      </c>
      <c r="T782" s="356">
        <f t="shared" si="287"/>
        <v>174859.99999999997</v>
      </c>
      <c r="U782" s="356">
        <f t="shared" si="287"/>
        <v>174859.99999999997</v>
      </c>
      <c r="V782" s="356">
        <f t="shared" si="287"/>
        <v>174859.99999999997</v>
      </c>
      <c r="W782" s="356">
        <f t="shared" si="287"/>
        <v>174859.99999999997</v>
      </c>
      <c r="X782" s="356">
        <f t="shared" si="287"/>
        <v>174859.99999999997</v>
      </c>
      <c r="Y782" s="356">
        <f t="shared" si="287"/>
        <v>174859.99999999997</v>
      </c>
      <c r="Z782" s="356">
        <f t="shared" si="287"/>
        <v>174859.99999999997</v>
      </c>
      <c r="AA782" s="356">
        <f t="shared" si="287"/>
        <v>174859.99999999997</v>
      </c>
      <c r="AB782" s="356">
        <f t="shared" si="287"/>
        <v>174859.99999999997</v>
      </c>
      <c r="AC782" s="356">
        <f t="shared" si="287"/>
        <v>174859.99999999997</v>
      </c>
      <c r="AD782" s="356">
        <f t="shared" si="287"/>
        <v>174859.99999999997</v>
      </c>
      <c r="AE782" s="356">
        <f t="shared" si="287"/>
        <v>174859.99999999997</v>
      </c>
      <c r="AF782" s="356">
        <f t="shared" si="287"/>
        <v>174859.99999999997</v>
      </c>
      <c r="AG782" s="356">
        <f t="shared" si="287"/>
        <v>174859.99999999997</v>
      </c>
      <c r="AH782" s="356">
        <f t="shared" si="287"/>
        <v>174859.99999999997</v>
      </c>
      <c r="AI782" s="356">
        <f t="shared" ref="AI782" si="288">SUM(E782:AH782)</f>
        <v>4983509.9999999991</v>
      </c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</row>
    <row r="783" spans="2:52" ht="14.4" outlineLevel="3">
      <c r="B783" s="358" t="s">
        <v>12</v>
      </c>
      <c r="C783" s="359" t="s">
        <v>1083</v>
      </c>
      <c r="D783" s="359" t="s">
        <v>38</v>
      </c>
      <c r="E783" s="356">
        <f t="shared" ref="E783:AH785" si="289">E755*3.5*1000</f>
        <v>0</v>
      </c>
      <c r="F783" s="356">
        <f t="shared" si="289"/>
        <v>280724.5</v>
      </c>
      <c r="G783" s="356">
        <f t="shared" si="289"/>
        <v>563723.99999999988</v>
      </c>
      <c r="H783" s="356">
        <f t="shared" si="289"/>
        <v>563723.99999999988</v>
      </c>
      <c r="I783" s="356">
        <f t="shared" si="289"/>
        <v>563723.99999999988</v>
      </c>
      <c r="J783" s="356">
        <f t="shared" si="289"/>
        <v>563723.99999999988</v>
      </c>
      <c r="K783" s="356">
        <f t="shared" si="289"/>
        <v>563723.99999999988</v>
      </c>
      <c r="L783" s="356">
        <f t="shared" si="289"/>
        <v>563723.99999999988</v>
      </c>
      <c r="M783" s="356">
        <f t="shared" si="289"/>
        <v>563723.99999999988</v>
      </c>
      <c r="N783" s="356">
        <f t="shared" si="289"/>
        <v>563723.99999999988</v>
      </c>
      <c r="O783" s="356">
        <f t="shared" si="289"/>
        <v>563723.99999999988</v>
      </c>
      <c r="P783" s="356">
        <f t="shared" si="289"/>
        <v>563723.99999999988</v>
      </c>
      <c r="Q783" s="356">
        <f t="shared" si="289"/>
        <v>563723.99999999988</v>
      </c>
      <c r="R783" s="356">
        <f t="shared" si="289"/>
        <v>563723.99999999988</v>
      </c>
      <c r="S783" s="356">
        <f t="shared" si="289"/>
        <v>563723.99999999988</v>
      </c>
      <c r="T783" s="356">
        <f t="shared" si="289"/>
        <v>563723.99999999988</v>
      </c>
      <c r="U783" s="356">
        <f t="shared" si="289"/>
        <v>563723.99999999988</v>
      </c>
      <c r="V783" s="356">
        <f t="shared" si="289"/>
        <v>563723.99999999988</v>
      </c>
      <c r="W783" s="356">
        <f t="shared" si="289"/>
        <v>563723.99999999988</v>
      </c>
      <c r="X783" s="356">
        <f t="shared" si="289"/>
        <v>563723.99999999988</v>
      </c>
      <c r="Y783" s="356">
        <f t="shared" si="289"/>
        <v>563723.99999999988</v>
      </c>
      <c r="Z783" s="356">
        <f t="shared" si="289"/>
        <v>563723.99999999988</v>
      </c>
      <c r="AA783" s="356">
        <f t="shared" si="289"/>
        <v>563723.99999999988</v>
      </c>
      <c r="AB783" s="356">
        <f t="shared" si="289"/>
        <v>563723.99999999988</v>
      </c>
      <c r="AC783" s="356">
        <f t="shared" si="289"/>
        <v>563723.99999999988</v>
      </c>
      <c r="AD783" s="356">
        <f t="shared" si="289"/>
        <v>563723.99999999988</v>
      </c>
      <c r="AE783" s="356">
        <f t="shared" si="289"/>
        <v>563723.99999999988</v>
      </c>
      <c r="AF783" s="356">
        <f t="shared" si="289"/>
        <v>563723.99999999988</v>
      </c>
      <c r="AG783" s="356">
        <f t="shared" si="289"/>
        <v>563723.99999999988</v>
      </c>
      <c r="AH783" s="356">
        <f t="shared" si="289"/>
        <v>563723.99999999988</v>
      </c>
      <c r="AI783" s="356">
        <f t="shared" si="286"/>
        <v>16064996.499999998</v>
      </c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</row>
    <row r="784" spans="2:52" ht="14.4" outlineLevel="3">
      <c r="B784" s="358" t="s">
        <v>13</v>
      </c>
      <c r="C784" s="359" t="s">
        <v>1074</v>
      </c>
      <c r="D784" s="359" t="s">
        <v>38</v>
      </c>
      <c r="E784" s="356">
        <f t="shared" si="289"/>
        <v>0</v>
      </c>
      <c r="F784" s="356">
        <f t="shared" si="289"/>
        <v>13300.00000000004</v>
      </c>
      <c r="G784" s="356">
        <f t="shared" si="289"/>
        <v>26600.00000000008</v>
      </c>
      <c r="H784" s="356">
        <f t="shared" si="289"/>
        <v>26600.00000000008</v>
      </c>
      <c r="I784" s="356">
        <f t="shared" si="289"/>
        <v>26600.00000000008</v>
      </c>
      <c r="J784" s="356">
        <f t="shared" si="289"/>
        <v>26600.00000000008</v>
      </c>
      <c r="K784" s="356">
        <f t="shared" si="289"/>
        <v>26600.00000000008</v>
      </c>
      <c r="L784" s="356">
        <f t="shared" si="289"/>
        <v>26600.00000000008</v>
      </c>
      <c r="M784" s="356">
        <f t="shared" si="289"/>
        <v>26600.00000000008</v>
      </c>
      <c r="N784" s="356">
        <f t="shared" si="289"/>
        <v>26600.00000000008</v>
      </c>
      <c r="O784" s="356">
        <f t="shared" si="289"/>
        <v>26600.00000000008</v>
      </c>
      <c r="P784" s="356">
        <f t="shared" si="289"/>
        <v>26600.00000000008</v>
      </c>
      <c r="Q784" s="356">
        <f t="shared" si="289"/>
        <v>26600.00000000008</v>
      </c>
      <c r="R784" s="356">
        <f t="shared" si="289"/>
        <v>26600.00000000008</v>
      </c>
      <c r="S784" s="356">
        <f t="shared" si="289"/>
        <v>26600.00000000008</v>
      </c>
      <c r="T784" s="356">
        <f t="shared" si="289"/>
        <v>26600.00000000008</v>
      </c>
      <c r="U784" s="356">
        <f t="shared" si="289"/>
        <v>26600.00000000008</v>
      </c>
      <c r="V784" s="356">
        <f t="shared" si="289"/>
        <v>26600.00000000008</v>
      </c>
      <c r="W784" s="356">
        <f t="shared" si="289"/>
        <v>26600.00000000008</v>
      </c>
      <c r="X784" s="356">
        <f t="shared" si="289"/>
        <v>26600.00000000008</v>
      </c>
      <c r="Y784" s="356">
        <f t="shared" si="289"/>
        <v>26600.00000000008</v>
      </c>
      <c r="Z784" s="356">
        <f t="shared" si="289"/>
        <v>26600.00000000008</v>
      </c>
      <c r="AA784" s="356">
        <f t="shared" si="289"/>
        <v>26600.00000000008</v>
      </c>
      <c r="AB784" s="356">
        <f t="shared" si="289"/>
        <v>26600.00000000008</v>
      </c>
      <c r="AC784" s="356">
        <f t="shared" si="289"/>
        <v>26600.00000000008</v>
      </c>
      <c r="AD784" s="356">
        <f t="shared" si="289"/>
        <v>26600.00000000008</v>
      </c>
      <c r="AE784" s="356">
        <f t="shared" si="289"/>
        <v>26600.00000000008</v>
      </c>
      <c r="AF784" s="356">
        <f t="shared" si="289"/>
        <v>26600.00000000008</v>
      </c>
      <c r="AG784" s="356">
        <f t="shared" si="289"/>
        <v>26600.00000000008</v>
      </c>
      <c r="AH784" s="356">
        <f t="shared" si="289"/>
        <v>26600.00000000008</v>
      </c>
      <c r="AI784" s="356">
        <f t="shared" si="286"/>
        <v>758100.00000000244</v>
      </c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</row>
    <row r="785" spans="2:52" ht="14.4" outlineLevel="3">
      <c r="B785" s="358" t="s">
        <v>14</v>
      </c>
      <c r="C785" s="359" t="s">
        <v>1084</v>
      </c>
      <c r="D785" s="359" t="s">
        <v>38</v>
      </c>
      <c r="E785" s="356">
        <f t="shared" si="289"/>
        <v>0</v>
      </c>
      <c r="F785" s="356">
        <f t="shared" si="289"/>
        <v>11199.99999999996</v>
      </c>
      <c r="G785" s="356">
        <f t="shared" si="289"/>
        <v>22399.99999999992</v>
      </c>
      <c r="H785" s="356">
        <f t="shared" si="289"/>
        <v>22399.99999999992</v>
      </c>
      <c r="I785" s="356">
        <f t="shared" si="289"/>
        <v>22399.99999999992</v>
      </c>
      <c r="J785" s="356">
        <f t="shared" si="289"/>
        <v>22399.99999999992</v>
      </c>
      <c r="K785" s="356">
        <f t="shared" si="289"/>
        <v>22399.99999999992</v>
      </c>
      <c r="L785" s="356">
        <f t="shared" si="289"/>
        <v>22399.99999999992</v>
      </c>
      <c r="M785" s="356">
        <f t="shared" si="289"/>
        <v>22399.99999999992</v>
      </c>
      <c r="N785" s="356">
        <f t="shared" si="289"/>
        <v>22399.99999999992</v>
      </c>
      <c r="O785" s="356">
        <f t="shared" si="289"/>
        <v>22399.99999999992</v>
      </c>
      <c r="P785" s="356">
        <f t="shared" si="289"/>
        <v>22399.99999999992</v>
      </c>
      <c r="Q785" s="356">
        <f t="shared" si="289"/>
        <v>22399.99999999992</v>
      </c>
      <c r="R785" s="356">
        <f t="shared" si="289"/>
        <v>22399.99999999992</v>
      </c>
      <c r="S785" s="356">
        <f t="shared" si="289"/>
        <v>22399.99999999992</v>
      </c>
      <c r="T785" s="356">
        <f t="shared" si="289"/>
        <v>22399.99999999992</v>
      </c>
      <c r="U785" s="356">
        <f t="shared" si="289"/>
        <v>22399.99999999992</v>
      </c>
      <c r="V785" s="356">
        <f t="shared" si="289"/>
        <v>22399.99999999992</v>
      </c>
      <c r="W785" s="356">
        <f t="shared" si="289"/>
        <v>22399.99999999992</v>
      </c>
      <c r="X785" s="356">
        <f t="shared" si="289"/>
        <v>22399.99999999992</v>
      </c>
      <c r="Y785" s="356">
        <f t="shared" si="289"/>
        <v>22399.99999999992</v>
      </c>
      <c r="Z785" s="356">
        <f t="shared" si="289"/>
        <v>22399.99999999992</v>
      </c>
      <c r="AA785" s="356">
        <f t="shared" si="289"/>
        <v>22399.99999999992</v>
      </c>
      <c r="AB785" s="356">
        <f t="shared" si="289"/>
        <v>22399.99999999992</v>
      </c>
      <c r="AC785" s="356">
        <f t="shared" si="289"/>
        <v>22399.99999999992</v>
      </c>
      <c r="AD785" s="356">
        <f t="shared" si="289"/>
        <v>22399.99999999992</v>
      </c>
      <c r="AE785" s="356">
        <f t="shared" si="289"/>
        <v>22399.99999999992</v>
      </c>
      <c r="AF785" s="356">
        <f t="shared" si="289"/>
        <v>22399.99999999992</v>
      </c>
      <c r="AG785" s="356">
        <f t="shared" si="289"/>
        <v>22399.99999999992</v>
      </c>
      <c r="AH785" s="356">
        <f t="shared" si="289"/>
        <v>22399.99999999992</v>
      </c>
      <c r="AI785" s="356">
        <f t="shared" si="286"/>
        <v>638399.99999999767</v>
      </c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</row>
    <row r="786" spans="2:52" ht="14.4" outlineLevel="1">
      <c r="B786" s="398" t="s">
        <v>812</v>
      </c>
      <c r="C786" s="399"/>
      <c r="D786" s="51"/>
      <c r="E786" s="345"/>
      <c r="F786" s="345"/>
      <c r="G786" s="345"/>
      <c r="H786" s="345"/>
      <c r="I786" s="345"/>
      <c r="J786" s="345"/>
      <c r="K786" s="345"/>
      <c r="L786" s="345"/>
      <c r="M786" s="345"/>
      <c r="N786" s="345"/>
      <c r="O786" s="345"/>
      <c r="P786" s="345"/>
      <c r="Q786" s="345"/>
      <c r="R786" s="345"/>
      <c r="S786" s="345"/>
      <c r="T786" s="345"/>
      <c r="U786" s="345"/>
      <c r="V786" s="345"/>
      <c r="W786" s="345"/>
      <c r="X786" s="345"/>
      <c r="Y786" s="345"/>
      <c r="Z786" s="345"/>
      <c r="AA786" s="345"/>
      <c r="AB786" s="345"/>
      <c r="AC786" s="345"/>
      <c r="AD786" s="345"/>
      <c r="AE786" s="345"/>
      <c r="AF786" s="345"/>
      <c r="AG786" s="345"/>
      <c r="AH786" s="345"/>
      <c r="AI786" s="346" t="s">
        <v>6</v>
      </c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</row>
    <row r="787" spans="2:52" ht="14.4" outlineLevel="2">
      <c r="B787" s="6">
        <v>2</v>
      </c>
      <c r="C787" s="7" t="s">
        <v>813</v>
      </c>
      <c r="D787" s="7" t="s">
        <v>38</v>
      </c>
      <c r="E787" s="347">
        <f>SUM(E788:E792)</f>
        <v>0</v>
      </c>
      <c r="F787" s="347">
        <f t="shared" ref="F787:AI787" si="290">SUM(F788:F792)</f>
        <v>0</v>
      </c>
      <c r="G787" s="347">
        <f t="shared" si="290"/>
        <v>0</v>
      </c>
      <c r="H787" s="347">
        <f t="shared" si="290"/>
        <v>0</v>
      </c>
      <c r="I787" s="347">
        <f t="shared" si="290"/>
        <v>0</v>
      </c>
      <c r="J787" s="347">
        <f t="shared" si="290"/>
        <v>0</v>
      </c>
      <c r="K787" s="347">
        <f t="shared" si="290"/>
        <v>0</v>
      </c>
      <c r="L787" s="347">
        <f t="shared" si="290"/>
        <v>0</v>
      </c>
      <c r="M787" s="347">
        <f t="shared" si="290"/>
        <v>0</v>
      </c>
      <c r="N787" s="347">
        <f t="shared" si="290"/>
        <v>0</v>
      </c>
      <c r="O787" s="347">
        <f t="shared" si="290"/>
        <v>0</v>
      </c>
      <c r="P787" s="347">
        <f t="shared" si="290"/>
        <v>0</v>
      </c>
      <c r="Q787" s="347">
        <f t="shared" si="290"/>
        <v>0</v>
      </c>
      <c r="R787" s="347">
        <f t="shared" si="290"/>
        <v>0</v>
      </c>
      <c r="S787" s="347">
        <f t="shared" si="290"/>
        <v>0</v>
      </c>
      <c r="T787" s="347">
        <f t="shared" si="290"/>
        <v>0</v>
      </c>
      <c r="U787" s="347">
        <f t="shared" si="290"/>
        <v>0</v>
      </c>
      <c r="V787" s="347">
        <f t="shared" si="290"/>
        <v>0</v>
      </c>
      <c r="W787" s="347">
        <f t="shared" si="290"/>
        <v>0</v>
      </c>
      <c r="X787" s="347">
        <f t="shared" si="290"/>
        <v>0</v>
      </c>
      <c r="Y787" s="347">
        <f t="shared" si="290"/>
        <v>0</v>
      </c>
      <c r="Z787" s="347">
        <f t="shared" si="290"/>
        <v>0</v>
      </c>
      <c r="AA787" s="347">
        <f t="shared" si="290"/>
        <v>0</v>
      </c>
      <c r="AB787" s="347">
        <f t="shared" si="290"/>
        <v>0</v>
      </c>
      <c r="AC787" s="347">
        <f t="shared" si="290"/>
        <v>0</v>
      </c>
      <c r="AD787" s="347">
        <f t="shared" si="290"/>
        <v>0</v>
      </c>
      <c r="AE787" s="347">
        <f t="shared" si="290"/>
        <v>0</v>
      </c>
      <c r="AF787" s="347">
        <f t="shared" si="290"/>
        <v>0</v>
      </c>
      <c r="AG787" s="347">
        <f t="shared" si="290"/>
        <v>0</v>
      </c>
      <c r="AH787" s="347">
        <f t="shared" si="290"/>
        <v>0</v>
      </c>
      <c r="AI787" s="347">
        <f t="shared" si="290"/>
        <v>0</v>
      </c>
      <c r="AJ787" s="10"/>
      <c r="AK787" s="35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</row>
    <row r="788" spans="2:52" ht="14.4" outlineLevel="3">
      <c r="B788" s="358" t="s">
        <v>24</v>
      </c>
      <c r="C788" s="359" t="s">
        <v>1081</v>
      </c>
      <c r="D788" s="359" t="s">
        <v>38</v>
      </c>
      <c r="E788" s="356">
        <f t="shared" ref="E788:AH788" si="291">E760*3.2*1000</f>
        <v>0</v>
      </c>
      <c r="F788" s="356">
        <f t="shared" si="291"/>
        <v>0</v>
      </c>
      <c r="G788" s="356">
        <f t="shared" si="291"/>
        <v>0</v>
      </c>
      <c r="H788" s="356">
        <f t="shared" si="291"/>
        <v>0</v>
      </c>
      <c r="I788" s="356">
        <f t="shared" si="291"/>
        <v>0</v>
      </c>
      <c r="J788" s="356">
        <f t="shared" si="291"/>
        <v>0</v>
      </c>
      <c r="K788" s="356">
        <f t="shared" si="291"/>
        <v>0</v>
      </c>
      <c r="L788" s="356">
        <f t="shared" si="291"/>
        <v>0</v>
      </c>
      <c r="M788" s="356">
        <f t="shared" si="291"/>
        <v>0</v>
      </c>
      <c r="N788" s="356">
        <f t="shared" si="291"/>
        <v>0</v>
      </c>
      <c r="O788" s="356">
        <f t="shared" si="291"/>
        <v>0</v>
      </c>
      <c r="P788" s="356">
        <f t="shared" si="291"/>
        <v>0</v>
      </c>
      <c r="Q788" s="356">
        <f t="shared" si="291"/>
        <v>0</v>
      </c>
      <c r="R788" s="356">
        <f t="shared" si="291"/>
        <v>0</v>
      </c>
      <c r="S788" s="356">
        <f t="shared" si="291"/>
        <v>0</v>
      </c>
      <c r="T788" s="356">
        <f t="shared" si="291"/>
        <v>0</v>
      </c>
      <c r="U788" s="356">
        <f t="shared" si="291"/>
        <v>0</v>
      </c>
      <c r="V788" s="356">
        <f t="shared" si="291"/>
        <v>0</v>
      </c>
      <c r="W788" s="356">
        <f t="shared" si="291"/>
        <v>0</v>
      </c>
      <c r="X788" s="356">
        <f t="shared" si="291"/>
        <v>0</v>
      </c>
      <c r="Y788" s="356">
        <f t="shared" si="291"/>
        <v>0</v>
      </c>
      <c r="Z788" s="356">
        <f t="shared" si="291"/>
        <v>0</v>
      </c>
      <c r="AA788" s="356">
        <f t="shared" si="291"/>
        <v>0</v>
      </c>
      <c r="AB788" s="356">
        <f t="shared" si="291"/>
        <v>0</v>
      </c>
      <c r="AC788" s="356">
        <f t="shared" si="291"/>
        <v>0</v>
      </c>
      <c r="AD788" s="356">
        <f t="shared" si="291"/>
        <v>0</v>
      </c>
      <c r="AE788" s="356">
        <f t="shared" si="291"/>
        <v>0</v>
      </c>
      <c r="AF788" s="356">
        <f t="shared" si="291"/>
        <v>0</v>
      </c>
      <c r="AG788" s="356">
        <f t="shared" si="291"/>
        <v>0</v>
      </c>
      <c r="AH788" s="356">
        <f t="shared" si="291"/>
        <v>0</v>
      </c>
      <c r="AI788" s="356">
        <f t="shared" ref="AI788:AI792" si="292">SUM(E788:AH788)</f>
        <v>0</v>
      </c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</row>
    <row r="789" spans="2:52" ht="14.4" outlineLevel="3">
      <c r="B789" s="358" t="s">
        <v>25</v>
      </c>
      <c r="C789" s="359" t="s">
        <v>1082</v>
      </c>
      <c r="D789" s="359" t="s">
        <v>38</v>
      </c>
      <c r="E789" s="356">
        <f t="shared" ref="E789:AH789" si="293">E761*3.2*1000</f>
        <v>0</v>
      </c>
      <c r="F789" s="356">
        <f t="shared" si="293"/>
        <v>0</v>
      </c>
      <c r="G789" s="356">
        <f t="shared" si="293"/>
        <v>0</v>
      </c>
      <c r="H789" s="356">
        <f t="shared" si="293"/>
        <v>0</v>
      </c>
      <c r="I789" s="356">
        <f t="shared" si="293"/>
        <v>0</v>
      </c>
      <c r="J789" s="356">
        <f t="shared" si="293"/>
        <v>0</v>
      </c>
      <c r="K789" s="356">
        <f t="shared" si="293"/>
        <v>0</v>
      </c>
      <c r="L789" s="356">
        <f t="shared" si="293"/>
        <v>0</v>
      </c>
      <c r="M789" s="356">
        <f t="shared" si="293"/>
        <v>0</v>
      </c>
      <c r="N789" s="356">
        <f t="shared" si="293"/>
        <v>0</v>
      </c>
      <c r="O789" s="356">
        <f t="shared" si="293"/>
        <v>0</v>
      </c>
      <c r="P789" s="356">
        <f t="shared" si="293"/>
        <v>0</v>
      </c>
      <c r="Q789" s="356">
        <f t="shared" si="293"/>
        <v>0</v>
      </c>
      <c r="R789" s="356">
        <f t="shared" si="293"/>
        <v>0</v>
      </c>
      <c r="S789" s="356">
        <f t="shared" si="293"/>
        <v>0</v>
      </c>
      <c r="T789" s="356">
        <f t="shared" si="293"/>
        <v>0</v>
      </c>
      <c r="U789" s="356">
        <f t="shared" si="293"/>
        <v>0</v>
      </c>
      <c r="V789" s="356">
        <f t="shared" si="293"/>
        <v>0</v>
      </c>
      <c r="W789" s="356">
        <f t="shared" si="293"/>
        <v>0</v>
      </c>
      <c r="X789" s="356">
        <f t="shared" si="293"/>
        <v>0</v>
      </c>
      <c r="Y789" s="356">
        <f t="shared" si="293"/>
        <v>0</v>
      </c>
      <c r="Z789" s="356">
        <f t="shared" si="293"/>
        <v>0</v>
      </c>
      <c r="AA789" s="356">
        <f t="shared" si="293"/>
        <v>0</v>
      </c>
      <c r="AB789" s="356">
        <f t="shared" si="293"/>
        <v>0</v>
      </c>
      <c r="AC789" s="356">
        <f t="shared" si="293"/>
        <v>0</v>
      </c>
      <c r="AD789" s="356">
        <f t="shared" si="293"/>
        <v>0</v>
      </c>
      <c r="AE789" s="356">
        <f t="shared" si="293"/>
        <v>0</v>
      </c>
      <c r="AF789" s="356">
        <f t="shared" si="293"/>
        <v>0</v>
      </c>
      <c r="AG789" s="356">
        <f t="shared" si="293"/>
        <v>0</v>
      </c>
      <c r="AH789" s="356">
        <f t="shared" si="293"/>
        <v>0</v>
      </c>
      <c r="AI789" s="356">
        <f t="shared" ref="AI789" si="294">SUM(E789:AH789)</f>
        <v>0</v>
      </c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</row>
    <row r="790" spans="2:52" ht="14.4" outlineLevel="3">
      <c r="B790" s="358" t="s">
        <v>26</v>
      </c>
      <c r="C790" s="359" t="s">
        <v>1083</v>
      </c>
      <c r="D790" s="359" t="s">
        <v>38</v>
      </c>
      <c r="E790" s="356">
        <f t="shared" ref="E790:AH792" si="295">E762*3.2*1000</f>
        <v>0</v>
      </c>
      <c r="F790" s="356">
        <f t="shared" si="295"/>
        <v>0</v>
      </c>
      <c r="G790" s="356">
        <f t="shared" si="295"/>
        <v>0</v>
      </c>
      <c r="H790" s="356">
        <f t="shared" si="295"/>
        <v>0</v>
      </c>
      <c r="I790" s="356">
        <f t="shared" si="295"/>
        <v>0</v>
      </c>
      <c r="J790" s="356">
        <f t="shared" si="295"/>
        <v>0</v>
      </c>
      <c r="K790" s="356">
        <f t="shared" si="295"/>
        <v>0</v>
      </c>
      <c r="L790" s="356">
        <f t="shared" si="295"/>
        <v>0</v>
      </c>
      <c r="M790" s="356">
        <f t="shared" si="295"/>
        <v>0</v>
      </c>
      <c r="N790" s="356">
        <f t="shared" si="295"/>
        <v>0</v>
      </c>
      <c r="O790" s="356">
        <f t="shared" si="295"/>
        <v>0</v>
      </c>
      <c r="P790" s="356">
        <f t="shared" si="295"/>
        <v>0</v>
      </c>
      <c r="Q790" s="356">
        <f t="shared" si="295"/>
        <v>0</v>
      </c>
      <c r="R790" s="356">
        <f t="shared" si="295"/>
        <v>0</v>
      </c>
      <c r="S790" s="356">
        <f t="shared" si="295"/>
        <v>0</v>
      </c>
      <c r="T790" s="356">
        <f t="shared" si="295"/>
        <v>0</v>
      </c>
      <c r="U790" s="356">
        <f t="shared" si="295"/>
        <v>0</v>
      </c>
      <c r="V790" s="356">
        <f t="shared" si="295"/>
        <v>0</v>
      </c>
      <c r="W790" s="356">
        <f t="shared" si="295"/>
        <v>0</v>
      </c>
      <c r="X790" s="356">
        <f t="shared" si="295"/>
        <v>0</v>
      </c>
      <c r="Y790" s="356">
        <f t="shared" si="295"/>
        <v>0</v>
      </c>
      <c r="Z790" s="356">
        <f t="shared" si="295"/>
        <v>0</v>
      </c>
      <c r="AA790" s="356">
        <f t="shared" si="295"/>
        <v>0</v>
      </c>
      <c r="AB790" s="356">
        <f t="shared" si="295"/>
        <v>0</v>
      </c>
      <c r="AC790" s="356">
        <f t="shared" si="295"/>
        <v>0</v>
      </c>
      <c r="AD790" s="356">
        <f t="shared" si="295"/>
        <v>0</v>
      </c>
      <c r="AE790" s="356">
        <f t="shared" si="295"/>
        <v>0</v>
      </c>
      <c r="AF790" s="356">
        <f t="shared" si="295"/>
        <v>0</v>
      </c>
      <c r="AG790" s="356">
        <f t="shared" si="295"/>
        <v>0</v>
      </c>
      <c r="AH790" s="356">
        <f t="shared" si="295"/>
        <v>0</v>
      </c>
      <c r="AI790" s="356">
        <f t="shared" si="292"/>
        <v>0</v>
      </c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</row>
    <row r="791" spans="2:52" ht="14.4" outlineLevel="3">
      <c r="B791" s="358" t="s">
        <v>27</v>
      </c>
      <c r="C791" s="359" t="s">
        <v>1074</v>
      </c>
      <c r="D791" s="359" t="s">
        <v>38</v>
      </c>
      <c r="E791" s="356">
        <f t="shared" si="295"/>
        <v>0</v>
      </c>
      <c r="F791" s="356">
        <f t="shared" si="295"/>
        <v>0</v>
      </c>
      <c r="G791" s="356">
        <f t="shared" si="295"/>
        <v>0</v>
      </c>
      <c r="H791" s="356">
        <f t="shared" si="295"/>
        <v>0</v>
      </c>
      <c r="I791" s="356">
        <f t="shared" si="295"/>
        <v>0</v>
      </c>
      <c r="J791" s="356">
        <f t="shared" si="295"/>
        <v>0</v>
      </c>
      <c r="K791" s="356">
        <f t="shared" si="295"/>
        <v>0</v>
      </c>
      <c r="L791" s="356">
        <f t="shared" si="295"/>
        <v>0</v>
      </c>
      <c r="M791" s="356">
        <f t="shared" si="295"/>
        <v>0</v>
      </c>
      <c r="N791" s="356">
        <f t="shared" si="295"/>
        <v>0</v>
      </c>
      <c r="O791" s="356">
        <f t="shared" si="295"/>
        <v>0</v>
      </c>
      <c r="P791" s="356">
        <f t="shared" si="295"/>
        <v>0</v>
      </c>
      <c r="Q791" s="356">
        <f t="shared" si="295"/>
        <v>0</v>
      </c>
      <c r="R791" s="356">
        <f t="shared" si="295"/>
        <v>0</v>
      </c>
      <c r="S791" s="356">
        <f t="shared" si="295"/>
        <v>0</v>
      </c>
      <c r="T791" s="356">
        <f t="shared" si="295"/>
        <v>0</v>
      </c>
      <c r="U791" s="356">
        <f t="shared" si="295"/>
        <v>0</v>
      </c>
      <c r="V791" s="356">
        <f t="shared" si="295"/>
        <v>0</v>
      </c>
      <c r="W791" s="356">
        <f t="shared" si="295"/>
        <v>0</v>
      </c>
      <c r="X791" s="356">
        <f t="shared" si="295"/>
        <v>0</v>
      </c>
      <c r="Y791" s="356">
        <f t="shared" si="295"/>
        <v>0</v>
      </c>
      <c r="Z791" s="356">
        <f t="shared" si="295"/>
        <v>0</v>
      </c>
      <c r="AA791" s="356">
        <f t="shared" si="295"/>
        <v>0</v>
      </c>
      <c r="AB791" s="356">
        <f t="shared" si="295"/>
        <v>0</v>
      </c>
      <c r="AC791" s="356">
        <f t="shared" si="295"/>
        <v>0</v>
      </c>
      <c r="AD791" s="356">
        <f t="shared" si="295"/>
        <v>0</v>
      </c>
      <c r="AE791" s="356">
        <f t="shared" si="295"/>
        <v>0</v>
      </c>
      <c r="AF791" s="356">
        <f t="shared" si="295"/>
        <v>0</v>
      </c>
      <c r="AG791" s="356">
        <f t="shared" si="295"/>
        <v>0</v>
      </c>
      <c r="AH791" s="356">
        <f t="shared" si="295"/>
        <v>0</v>
      </c>
      <c r="AI791" s="356">
        <f t="shared" si="292"/>
        <v>0</v>
      </c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</row>
    <row r="792" spans="2:52" ht="14.4" outlineLevel="3">
      <c r="B792" s="358" t="s">
        <v>28</v>
      </c>
      <c r="C792" s="359" t="s">
        <v>1084</v>
      </c>
      <c r="D792" s="359" t="s">
        <v>38</v>
      </c>
      <c r="E792" s="356">
        <f t="shared" si="295"/>
        <v>0</v>
      </c>
      <c r="F792" s="356">
        <f t="shared" si="295"/>
        <v>0</v>
      </c>
      <c r="G792" s="356">
        <f t="shared" si="295"/>
        <v>0</v>
      </c>
      <c r="H792" s="356">
        <f t="shared" si="295"/>
        <v>0</v>
      </c>
      <c r="I792" s="356">
        <f t="shared" si="295"/>
        <v>0</v>
      </c>
      <c r="J792" s="356">
        <f t="shared" si="295"/>
        <v>0</v>
      </c>
      <c r="K792" s="356">
        <f t="shared" si="295"/>
        <v>0</v>
      </c>
      <c r="L792" s="356">
        <f t="shared" si="295"/>
        <v>0</v>
      </c>
      <c r="M792" s="356">
        <f t="shared" si="295"/>
        <v>0</v>
      </c>
      <c r="N792" s="356">
        <f t="shared" si="295"/>
        <v>0</v>
      </c>
      <c r="O792" s="356">
        <f t="shared" si="295"/>
        <v>0</v>
      </c>
      <c r="P792" s="356">
        <f t="shared" si="295"/>
        <v>0</v>
      </c>
      <c r="Q792" s="356">
        <f t="shared" si="295"/>
        <v>0</v>
      </c>
      <c r="R792" s="356">
        <f t="shared" si="295"/>
        <v>0</v>
      </c>
      <c r="S792" s="356">
        <f t="shared" si="295"/>
        <v>0</v>
      </c>
      <c r="T792" s="356">
        <f t="shared" si="295"/>
        <v>0</v>
      </c>
      <c r="U792" s="356">
        <f t="shared" si="295"/>
        <v>0</v>
      </c>
      <c r="V792" s="356">
        <f t="shared" si="295"/>
        <v>0</v>
      </c>
      <c r="W792" s="356">
        <f t="shared" si="295"/>
        <v>0</v>
      </c>
      <c r="X792" s="356">
        <f t="shared" si="295"/>
        <v>0</v>
      </c>
      <c r="Y792" s="356">
        <f t="shared" si="295"/>
        <v>0</v>
      </c>
      <c r="Z792" s="356">
        <f t="shared" si="295"/>
        <v>0</v>
      </c>
      <c r="AA792" s="356">
        <f t="shared" si="295"/>
        <v>0</v>
      </c>
      <c r="AB792" s="356">
        <f t="shared" si="295"/>
        <v>0</v>
      </c>
      <c r="AC792" s="356">
        <f t="shared" si="295"/>
        <v>0</v>
      </c>
      <c r="AD792" s="356">
        <f t="shared" si="295"/>
        <v>0</v>
      </c>
      <c r="AE792" s="356">
        <f t="shared" si="295"/>
        <v>0</v>
      </c>
      <c r="AF792" s="356">
        <f t="shared" si="295"/>
        <v>0</v>
      </c>
      <c r="AG792" s="356">
        <f t="shared" si="295"/>
        <v>0</v>
      </c>
      <c r="AH792" s="356">
        <f t="shared" si="295"/>
        <v>0</v>
      </c>
      <c r="AI792" s="356">
        <f t="shared" si="292"/>
        <v>0</v>
      </c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</row>
    <row r="793" spans="2:52" ht="14.4" outlineLevel="1">
      <c r="B793" s="398" t="s">
        <v>97</v>
      </c>
      <c r="C793" s="399"/>
      <c r="D793" s="51"/>
      <c r="E793" s="345"/>
      <c r="F793" s="345"/>
      <c r="G793" s="345"/>
      <c r="H793" s="345"/>
      <c r="I793" s="345"/>
      <c r="J793" s="345"/>
      <c r="K793" s="345"/>
      <c r="L793" s="345"/>
      <c r="M793" s="345"/>
      <c r="N793" s="345"/>
      <c r="O793" s="345"/>
      <c r="P793" s="345"/>
      <c r="Q793" s="345"/>
      <c r="R793" s="345"/>
      <c r="S793" s="345"/>
      <c r="T793" s="345"/>
      <c r="U793" s="345"/>
      <c r="V793" s="345"/>
      <c r="W793" s="345"/>
      <c r="X793" s="345"/>
      <c r="Y793" s="345"/>
      <c r="Z793" s="345"/>
      <c r="AA793" s="345"/>
      <c r="AB793" s="345"/>
      <c r="AC793" s="345"/>
      <c r="AD793" s="345"/>
      <c r="AE793" s="345"/>
      <c r="AF793" s="345"/>
      <c r="AG793" s="345"/>
      <c r="AH793" s="345"/>
      <c r="AI793" s="346" t="s">
        <v>6</v>
      </c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</row>
    <row r="794" spans="2:52" ht="14.4" outlineLevel="2">
      <c r="B794" s="6">
        <v>3</v>
      </c>
      <c r="C794" s="7" t="s">
        <v>98</v>
      </c>
      <c r="D794" s="7" t="s">
        <v>38</v>
      </c>
      <c r="E794" s="347">
        <f>SUM(E795:E799)</f>
        <v>0</v>
      </c>
      <c r="F794" s="347">
        <f t="shared" ref="F794:AI794" si="296">SUM(F795:F799)</f>
        <v>254324.99999999997</v>
      </c>
      <c r="G794" s="347">
        <f t="shared" si="296"/>
        <v>508649.99999999994</v>
      </c>
      <c r="H794" s="347">
        <f t="shared" si="296"/>
        <v>508649.99999999994</v>
      </c>
      <c r="I794" s="347">
        <f t="shared" si="296"/>
        <v>508649.99999999994</v>
      </c>
      <c r="J794" s="347">
        <f t="shared" si="296"/>
        <v>508649.99999999994</v>
      </c>
      <c r="K794" s="347">
        <f t="shared" si="296"/>
        <v>508649.99999999994</v>
      </c>
      <c r="L794" s="347">
        <f t="shared" si="296"/>
        <v>508649.99999999994</v>
      </c>
      <c r="M794" s="347">
        <f t="shared" si="296"/>
        <v>508649.99999999994</v>
      </c>
      <c r="N794" s="347">
        <f t="shared" si="296"/>
        <v>508649.99999999994</v>
      </c>
      <c r="O794" s="347">
        <f t="shared" si="296"/>
        <v>508649.99999999994</v>
      </c>
      <c r="P794" s="347">
        <f t="shared" si="296"/>
        <v>508649.99999999994</v>
      </c>
      <c r="Q794" s="347">
        <f t="shared" si="296"/>
        <v>508649.99999999994</v>
      </c>
      <c r="R794" s="347">
        <f t="shared" si="296"/>
        <v>508649.99999999994</v>
      </c>
      <c r="S794" s="347">
        <f t="shared" si="296"/>
        <v>508649.99999999994</v>
      </c>
      <c r="T794" s="347">
        <f t="shared" si="296"/>
        <v>508649.99999999994</v>
      </c>
      <c r="U794" s="347">
        <f t="shared" si="296"/>
        <v>508649.99999999994</v>
      </c>
      <c r="V794" s="347">
        <f t="shared" si="296"/>
        <v>508649.99999999994</v>
      </c>
      <c r="W794" s="347">
        <f t="shared" si="296"/>
        <v>508649.99999999994</v>
      </c>
      <c r="X794" s="347">
        <f t="shared" si="296"/>
        <v>508649.99999999994</v>
      </c>
      <c r="Y794" s="347">
        <f t="shared" si="296"/>
        <v>508649.99999999994</v>
      </c>
      <c r="Z794" s="347">
        <f t="shared" si="296"/>
        <v>508649.99999999994</v>
      </c>
      <c r="AA794" s="347">
        <f t="shared" si="296"/>
        <v>508649.99999999994</v>
      </c>
      <c r="AB794" s="347">
        <f t="shared" si="296"/>
        <v>508649.99999999994</v>
      </c>
      <c r="AC794" s="347">
        <f t="shared" si="296"/>
        <v>508649.99999999994</v>
      </c>
      <c r="AD794" s="347">
        <f t="shared" si="296"/>
        <v>508649.99999999994</v>
      </c>
      <c r="AE794" s="347">
        <f t="shared" si="296"/>
        <v>508649.99999999994</v>
      </c>
      <c r="AF794" s="347">
        <f t="shared" si="296"/>
        <v>508649.99999999994</v>
      </c>
      <c r="AG794" s="347">
        <f t="shared" si="296"/>
        <v>508649.99999999994</v>
      </c>
      <c r="AH794" s="347">
        <f t="shared" si="296"/>
        <v>508649.99999999994</v>
      </c>
      <c r="AI794" s="347">
        <f t="shared" si="296"/>
        <v>14496524.999999998</v>
      </c>
      <c r="AJ794" s="10"/>
      <c r="AK794" s="35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</row>
    <row r="795" spans="2:52" ht="14.4" outlineLevel="3">
      <c r="B795" s="358" t="s">
        <v>44</v>
      </c>
      <c r="C795" s="359" t="s">
        <v>1081</v>
      </c>
      <c r="D795" s="359" t="s">
        <v>38</v>
      </c>
      <c r="E795" s="356">
        <f t="shared" ref="E795:AH795" si="297">(E767*2.5*1000)+(E774*1.2*1000)</f>
        <v>0</v>
      </c>
      <c r="F795" s="356">
        <f t="shared" si="297"/>
        <v>12394.999999999996</v>
      </c>
      <c r="G795" s="356">
        <f t="shared" si="297"/>
        <v>24789.999999999993</v>
      </c>
      <c r="H795" s="356">
        <f t="shared" si="297"/>
        <v>24789.999999999993</v>
      </c>
      <c r="I795" s="356">
        <f t="shared" si="297"/>
        <v>24789.999999999993</v>
      </c>
      <c r="J795" s="356">
        <f t="shared" si="297"/>
        <v>24789.999999999993</v>
      </c>
      <c r="K795" s="356">
        <f t="shared" si="297"/>
        <v>24789.999999999993</v>
      </c>
      <c r="L795" s="356">
        <f t="shared" si="297"/>
        <v>24789.999999999993</v>
      </c>
      <c r="M795" s="356">
        <f t="shared" si="297"/>
        <v>24789.999999999993</v>
      </c>
      <c r="N795" s="356">
        <f t="shared" si="297"/>
        <v>24789.999999999993</v>
      </c>
      <c r="O795" s="356">
        <f t="shared" si="297"/>
        <v>24789.999999999993</v>
      </c>
      <c r="P795" s="356">
        <f t="shared" si="297"/>
        <v>24789.999999999993</v>
      </c>
      <c r="Q795" s="356">
        <f t="shared" si="297"/>
        <v>24789.999999999993</v>
      </c>
      <c r="R795" s="356">
        <f t="shared" si="297"/>
        <v>24789.999999999993</v>
      </c>
      <c r="S795" s="356">
        <f t="shared" si="297"/>
        <v>24789.999999999993</v>
      </c>
      <c r="T795" s="356">
        <f t="shared" si="297"/>
        <v>24789.999999999993</v>
      </c>
      <c r="U795" s="356">
        <f t="shared" si="297"/>
        <v>24789.999999999993</v>
      </c>
      <c r="V795" s="356">
        <f t="shared" si="297"/>
        <v>24789.999999999993</v>
      </c>
      <c r="W795" s="356">
        <f t="shared" si="297"/>
        <v>24789.999999999993</v>
      </c>
      <c r="X795" s="356">
        <f t="shared" si="297"/>
        <v>24789.999999999993</v>
      </c>
      <c r="Y795" s="356">
        <f t="shared" si="297"/>
        <v>24789.999999999993</v>
      </c>
      <c r="Z795" s="356">
        <f t="shared" si="297"/>
        <v>24789.999999999993</v>
      </c>
      <c r="AA795" s="356">
        <f t="shared" si="297"/>
        <v>24789.999999999993</v>
      </c>
      <c r="AB795" s="356">
        <f t="shared" si="297"/>
        <v>24789.999999999993</v>
      </c>
      <c r="AC795" s="356">
        <f t="shared" si="297"/>
        <v>24789.999999999993</v>
      </c>
      <c r="AD795" s="356">
        <f t="shared" si="297"/>
        <v>24789.999999999993</v>
      </c>
      <c r="AE795" s="356">
        <f t="shared" si="297"/>
        <v>24789.999999999993</v>
      </c>
      <c r="AF795" s="356">
        <f t="shared" si="297"/>
        <v>24789.999999999993</v>
      </c>
      <c r="AG795" s="356">
        <f t="shared" si="297"/>
        <v>24789.999999999993</v>
      </c>
      <c r="AH795" s="356">
        <f t="shared" si="297"/>
        <v>24789.999999999993</v>
      </c>
      <c r="AI795" s="356">
        <f t="shared" ref="AI795:AI799" si="298">SUM(E795:AH795)</f>
        <v>706514.99999999988</v>
      </c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</row>
    <row r="796" spans="2:52" ht="14.4" outlineLevel="3">
      <c r="B796" s="358" t="s">
        <v>45</v>
      </c>
      <c r="C796" s="359" t="s">
        <v>1082</v>
      </c>
      <c r="D796" s="359" t="s">
        <v>38</v>
      </c>
      <c r="E796" s="356">
        <f t="shared" ref="E796:AH796" si="299">(E768*2.5*1000)+(E775*1.2*1000)</f>
        <v>0</v>
      </c>
      <c r="F796" s="356">
        <f t="shared" si="299"/>
        <v>30412.499999999996</v>
      </c>
      <c r="G796" s="356">
        <f t="shared" si="299"/>
        <v>60824.999999999993</v>
      </c>
      <c r="H796" s="356">
        <f t="shared" si="299"/>
        <v>60824.999999999993</v>
      </c>
      <c r="I796" s="356">
        <f t="shared" si="299"/>
        <v>60824.999999999993</v>
      </c>
      <c r="J796" s="356">
        <f t="shared" si="299"/>
        <v>60824.999999999993</v>
      </c>
      <c r="K796" s="356">
        <f t="shared" si="299"/>
        <v>60824.999999999993</v>
      </c>
      <c r="L796" s="356">
        <f t="shared" si="299"/>
        <v>60824.999999999993</v>
      </c>
      <c r="M796" s="356">
        <f t="shared" si="299"/>
        <v>60824.999999999993</v>
      </c>
      <c r="N796" s="356">
        <f t="shared" si="299"/>
        <v>60824.999999999993</v>
      </c>
      <c r="O796" s="356">
        <f t="shared" si="299"/>
        <v>60824.999999999993</v>
      </c>
      <c r="P796" s="356">
        <f t="shared" si="299"/>
        <v>60824.999999999993</v>
      </c>
      <c r="Q796" s="356">
        <f t="shared" si="299"/>
        <v>60824.999999999993</v>
      </c>
      <c r="R796" s="356">
        <f t="shared" si="299"/>
        <v>60824.999999999993</v>
      </c>
      <c r="S796" s="356">
        <f t="shared" si="299"/>
        <v>60824.999999999993</v>
      </c>
      <c r="T796" s="356">
        <f t="shared" si="299"/>
        <v>60824.999999999993</v>
      </c>
      <c r="U796" s="356">
        <f t="shared" si="299"/>
        <v>60824.999999999993</v>
      </c>
      <c r="V796" s="356">
        <f t="shared" si="299"/>
        <v>60824.999999999993</v>
      </c>
      <c r="W796" s="356">
        <f t="shared" si="299"/>
        <v>60824.999999999993</v>
      </c>
      <c r="X796" s="356">
        <f t="shared" si="299"/>
        <v>60824.999999999993</v>
      </c>
      <c r="Y796" s="356">
        <f t="shared" si="299"/>
        <v>60824.999999999993</v>
      </c>
      <c r="Z796" s="356">
        <f t="shared" si="299"/>
        <v>60824.999999999993</v>
      </c>
      <c r="AA796" s="356">
        <f t="shared" si="299"/>
        <v>60824.999999999993</v>
      </c>
      <c r="AB796" s="356">
        <f t="shared" si="299"/>
        <v>60824.999999999993</v>
      </c>
      <c r="AC796" s="356">
        <f t="shared" si="299"/>
        <v>60824.999999999993</v>
      </c>
      <c r="AD796" s="356">
        <f t="shared" si="299"/>
        <v>60824.999999999993</v>
      </c>
      <c r="AE796" s="356">
        <f t="shared" si="299"/>
        <v>60824.999999999993</v>
      </c>
      <c r="AF796" s="356">
        <f t="shared" si="299"/>
        <v>60824.999999999993</v>
      </c>
      <c r="AG796" s="356">
        <f t="shared" si="299"/>
        <v>60824.999999999993</v>
      </c>
      <c r="AH796" s="356">
        <f t="shared" si="299"/>
        <v>60824.999999999993</v>
      </c>
      <c r="AI796" s="356">
        <f t="shared" ref="AI796" si="300">SUM(E796:AH796)</f>
        <v>1733512.4999999998</v>
      </c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</row>
    <row r="797" spans="2:52" ht="14.4" outlineLevel="3">
      <c r="B797" s="358" t="s">
        <v>46</v>
      </c>
      <c r="C797" s="359" t="s">
        <v>1083</v>
      </c>
      <c r="D797" s="359" t="s">
        <v>38</v>
      </c>
      <c r="E797" s="356">
        <f t="shared" ref="E797:AH799" si="301">(E769*2.5*1000)+(E776*1.2*1000)</f>
        <v>0</v>
      </c>
      <c r="F797" s="356">
        <f t="shared" si="301"/>
        <v>194017.49999999997</v>
      </c>
      <c r="G797" s="356">
        <f t="shared" si="301"/>
        <v>388034.99999999994</v>
      </c>
      <c r="H797" s="356">
        <f t="shared" si="301"/>
        <v>388034.99999999994</v>
      </c>
      <c r="I797" s="356">
        <f t="shared" si="301"/>
        <v>388034.99999999994</v>
      </c>
      <c r="J797" s="356">
        <f t="shared" si="301"/>
        <v>388034.99999999994</v>
      </c>
      <c r="K797" s="356">
        <f t="shared" si="301"/>
        <v>388034.99999999994</v>
      </c>
      <c r="L797" s="356">
        <f t="shared" si="301"/>
        <v>388034.99999999994</v>
      </c>
      <c r="M797" s="356">
        <f t="shared" si="301"/>
        <v>388034.99999999994</v>
      </c>
      <c r="N797" s="356">
        <f t="shared" si="301"/>
        <v>388034.99999999994</v>
      </c>
      <c r="O797" s="356">
        <f t="shared" si="301"/>
        <v>388034.99999999994</v>
      </c>
      <c r="P797" s="356">
        <f t="shared" si="301"/>
        <v>388034.99999999994</v>
      </c>
      <c r="Q797" s="356">
        <f t="shared" si="301"/>
        <v>388034.99999999994</v>
      </c>
      <c r="R797" s="356">
        <f t="shared" si="301"/>
        <v>388034.99999999994</v>
      </c>
      <c r="S797" s="356">
        <f t="shared" si="301"/>
        <v>388034.99999999994</v>
      </c>
      <c r="T797" s="356">
        <f t="shared" si="301"/>
        <v>388034.99999999994</v>
      </c>
      <c r="U797" s="356">
        <f t="shared" si="301"/>
        <v>388034.99999999994</v>
      </c>
      <c r="V797" s="356">
        <f t="shared" si="301"/>
        <v>388034.99999999994</v>
      </c>
      <c r="W797" s="356">
        <f t="shared" si="301"/>
        <v>388034.99999999994</v>
      </c>
      <c r="X797" s="356">
        <f t="shared" si="301"/>
        <v>388034.99999999994</v>
      </c>
      <c r="Y797" s="356">
        <f t="shared" si="301"/>
        <v>388034.99999999994</v>
      </c>
      <c r="Z797" s="356">
        <f t="shared" si="301"/>
        <v>388034.99999999994</v>
      </c>
      <c r="AA797" s="356">
        <f t="shared" si="301"/>
        <v>388034.99999999994</v>
      </c>
      <c r="AB797" s="356">
        <f t="shared" si="301"/>
        <v>388034.99999999994</v>
      </c>
      <c r="AC797" s="356">
        <f t="shared" si="301"/>
        <v>388034.99999999994</v>
      </c>
      <c r="AD797" s="356">
        <f t="shared" si="301"/>
        <v>388034.99999999994</v>
      </c>
      <c r="AE797" s="356">
        <f t="shared" si="301"/>
        <v>388034.99999999994</v>
      </c>
      <c r="AF797" s="356">
        <f t="shared" si="301"/>
        <v>388034.99999999994</v>
      </c>
      <c r="AG797" s="356">
        <f t="shared" si="301"/>
        <v>388034.99999999994</v>
      </c>
      <c r="AH797" s="356">
        <f t="shared" si="301"/>
        <v>388034.99999999994</v>
      </c>
      <c r="AI797" s="356">
        <f t="shared" si="298"/>
        <v>11058997.499999998</v>
      </c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</row>
    <row r="798" spans="2:52" ht="14.4" outlineLevel="3">
      <c r="B798" s="358" t="s">
        <v>47</v>
      </c>
      <c r="C798" s="359" t="s">
        <v>1074</v>
      </c>
      <c r="D798" s="359" t="s">
        <v>38</v>
      </c>
      <c r="E798" s="356">
        <f t="shared" si="301"/>
        <v>0</v>
      </c>
      <c r="F798" s="356">
        <f t="shared" si="301"/>
        <v>9500.0000000000291</v>
      </c>
      <c r="G798" s="356">
        <f t="shared" si="301"/>
        <v>19000.000000000058</v>
      </c>
      <c r="H798" s="356">
        <f t="shared" si="301"/>
        <v>19000.000000000058</v>
      </c>
      <c r="I798" s="356">
        <f t="shared" si="301"/>
        <v>19000.000000000058</v>
      </c>
      <c r="J798" s="356">
        <f t="shared" si="301"/>
        <v>19000.000000000058</v>
      </c>
      <c r="K798" s="356">
        <f t="shared" si="301"/>
        <v>19000.000000000058</v>
      </c>
      <c r="L798" s="356">
        <f t="shared" si="301"/>
        <v>19000.000000000058</v>
      </c>
      <c r="M798" s="356">
        <f t="shared" si="301"/>
        <v>19000.000000000058</v>
      </c>
      <c r="N798" s="356">
        <f t="shared" si="301"/>
        <v>19000.000000000058</v>
      </c>
      <c r="O798" s="356">
        <f t="shared" si="301"/>
        <v>19000.000000000058</v>
      </c>
      <c r="P798" s="356">
        <f t="shared" si="301"/>
        <v>19000.000000000058</v>
      </c>
      <c r="Q798" s="356">
        <f t="shared" si="301"/>
        <v>19000.000000000058</v>
      </c>
      <c r="R798" s="356">
        <f t="shared" si="301"/>
        <v>19000.000000000058</v>
      </c>
      <c r="S798" s="356">
        <f t="shared" si="301"/>
        <v>19000.000000000058</v>
      </c>
      <c r="T798" s="356">
        <f t="shared" si="301"/>
        <v>19000.000000000058</v>
      </c>
      <c r="U798" s="356">
        <f t="shared" si="301"/>
        <v>19000.000000000058</v>
      </c>
      <c r="V798" s="356">
        <f t="shared" si="301"/>
        <v>19000.000000000058</v>
      </c>
      <c r="W798" s="356">
        <f t="shared" si="301"/>
        <v>19000.000000000058</v>
      </c>
      <c r="X798" s="356">
        <f t="shared" si="301"/>
        <v>19000.000000000058</v>
      </c>
      <c r="Y798" s="356">
        <f t="shared" si="301"/>
        <v>19000.000000000058</v>
      </c>
      <c r="Z798" s="356">
        <f t="shared" si="301"/>
        <v>19000.000000000058</v>
      </c>
      <c r="AA798" s="356">
        <f t="shared" si="301"/>
        <v>19000.000000000058</v>
      </c>
      <c r="AB798" s="356">
        <f t="shared" si="301"/>
        <v>19000.000000000058</v>
      </c>
      <c r="AC798" s="356">
        <f t="shared" si="301"/>
        <v>19000.000000000058</v>
      </c>
      <c r="AD798" s="356">
        <f t="shared" si="301"/>
        <v>19000.000000000058</v>
      </c>
      <c r="AE798" s="356">
        <f t="shared" si="301"/>
        <v>19000.000000000058</v>
      </c>
      <c r="AF798" s="356">
        <f t="shared" si="301"/>
        <v>19000.000000000058</v>
      </c>
      <c r="AG798" s="356">
        <f t="shared" si="301"/>
        <v>19000.000000000058</v>
      </c>
      <c r="AH798" s="356">
        <f t="shared" si="301"/>
        <v>19000.000000000058</v>
      </c>
      <c r="AI798" s="356">
        <f t="shared" si="298"/>
        <v>541500.00000000163</v>
      </c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</row>
    <row r="799" spans="2:52" ht="14.4" outlineLevel="3">
      <c r="B799" s="358" t="s">
        <v>48</v>
      </c>
      <c r="C799" s="359" t="s">
        <v>1084</v>
      </c>
      <c r="D799" s="359" t="s">
        <v>38</v>
      </c>
      <c r="E799" s="356">
        <f t="shared" si="301"/>
        <v>0</v>
      </c>
      <c r="F799" s="356">
        <f t="shared" si="301"/>
        <v>7999.9999999999718</v>
      </c>
      <c r="G799" s="356">
        <f t="shared" si="301"/>
        <v>15999.999999999944</v>
      </c>
      <c r="H799" s="356">
        <f t="shared" si="301"/>
        <v>15999.999999999944</v>
      </c>
      <c r="I799" s="356">
        <f t="shared" si="301"/>
        <v>15999.999999999944</v>
      </c>
      <c r="J799" s="356">
        <f t="shared" si="301"/>
        <v>15999.999999999944</v>
      </c>
      <c r="K799" s="356">
        <f t="shared" si="301"/>
        <v>15999.999999999944</v>
      </c>
      <c r="L799" s="356">
        <f t="shared" si="301"/>
        <v>15999.999999999944</v>
      </c>
      <c r="M799" s="356">
        <f t="shared" si="301"/>
        <v>15999.999999999944</v>
      </c>
      <c r="N799" s="356">
        <f t="shared" si="301"/>
        <v>15999.999999999944</v>
      </c>
      <c r="O799" s="356">
        <f t="shared" si="301"/>
        <v>15999.999999999944</v>
      </c>
      <c r="P799" s="356">
        <f t="shared" si="301"/>
        <v>15999.999999999944</v>
      </c>
      <c r="Q799" s="356">
        <f t="shared" si="301"/>
        <v>15999.999999999944</v>
      </c>
      <c r="R799" s="356">
        <f t="shared" si="301"/>
        <v>15999.999999999944</v>
      </c>
      <c r="S799" s="356">
        <f t="shared" si="301"/>
        <v>15999.999999999944</v>
      </c>
      <c r="T799" s="356">
        <f t="shared" si="301"/>
        <v>15999.999999999944</v>
      </c>
      <c r="U799" s="356">
        <f t="shared" si="301"/>
        <v>15999.999999999944</v>
      </c>
      <c r="V799" s="356">
        <f t="shared" si="301"/>
        <v>15999.999999999944</v>
      </c>
      <c r="W799" s="356">
        <f t="shared" si="301"/>
        <v>15999.999999999944</v>
      </c>
      <c r="X799" s="356">
        <f t="shared" si="301"/>
        <v>15999.999999999944</v>
      </c>
      <c r="Y799" s="356">
        <f t="shared" si="301"/>
        <v>15999.999999999944</v>
      </c>
      <c r="Z799" s="356">
        <f t="shared" si="301"/>
        <v>15999.999999999944</v>
      </c>
      <c r="AA799" s="356">
        <f t="shared" si="301"/>
        <v>15999.999999999944</v>
      </c>
      <c r="AB799" s="356">
        <f t="shared" si="301"/>
        <v>15999.999999999944</v>
      </c>
      <c r="AC799" s="356">
        <f t="shared" si="301"/>
        <v>15999.999999999944</v>
      </c>
      <c r="AD799" s="356">
        <f t="shared" si="301"/>
        <v>15999.999999999944</v>
      </c>
      <c r="AE799" s="356">
        <f t="shared" si="301"/>
        <v>15999.999999999944</v>
      </c>
      <c r="AF799" s="356">
        <f t="shared" si="301"/>
        <v>15999.999999999944</v>
      </c>
      <c r="AG799" s="356">
        <f t="shared" si="301"/>
        <v>15999.999999999944</v>
      </c>
      <c r="AH799" s="356">
        <f t="shared" si="301"/>
        <v>15999.999999999944</v>
      </c>
      <c r="AI799" s="356">
        <f t="shared" si="298"/>
        <v>455999.99999999837</v>
      </c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</row>
    <row r="800" spans="2:52" ht="14.4">
      <c r="B800" s="363"/>
      <c r="C800" s="16" t="s">
        <v>99</v>
      </c>
      <c r="D800" s="364"/>
      <c r="E800" s="365"/>
      <c r="F800" s="365"/>
      <c r="G800" s="365"/>
      <c r="H800" s="365"/>
      <c r="I800" s="365"/>
      <c r="J800" s="365"/>
      <c r="K800" s="365"/>
      <c r="L800" s="365"/>
      <c r="M800" s="365"/>
      <c r="N800" s="365"/>
      <c r="O800" s="365"/>
      <c r="P800" s="365"/>
      <c r="Q800" s="365"/>
      <c r="R800" s="365"/>
      <c r="S800" s="365"/>
      <c r="T800" s="365"/>
      <c r="U800" s="365"/>
      <c r="V800" s="365"/>
      <c r="W800" s="365"/>
      <c r="X800" s="365"/>
      <c r="Y800" s="365"/>
      <c r="Z800" s="365"/>
      <c r="AA800" s="365"/>
      <c r="AB800" s="365"/>
      <c r="AC800" s="365"/>
      <c r="AD800" s="365"/>
      <c r="AE800" s="365"/>
      <c r="AF800" s="365"/>
      <c r="AG800" s="365"/>
      <c r="AH800" s="365"/>
      <c r="AI800" s="365"/>
    </row>
    <row r="801" spans="2:38" ht="14.4">
      <c r="B801" s="358"/>
      <c r="C801" s="366" t="s">
        <v>100</v>
      </c>
      <c r="D801" s="366"/>
      <c r="E801" s="357">
        <f t="shared" ref="E801:AH801" si="302">E780</f>
        <v>0</v>
      </c>
      <c r="F801" s="357">
        <f t="shared" si="302"/>
        <v>412282.5</v>
      </c>
      <c r="G801" s="357">
        <f t="shared" si="302"/>
        <v>824564.99999999977</v>
      </c>
      <c r="H801" s="357">
        <f t="shared" si="302"/>
        <v>824564.99999999977</v>
      </c>
      <c r="I801" s="357">
        <f t="shared" si="302"/>
        <v>824564.99999999977</v>
      </c>
      <c r="J801" s="357">
        <f t="shared" si="302"/>
        <v>824564.99999999977</v>
      </c>
      <c r="K801" s="357">
        <f t="shared" si="302"/>
        <v>824564.99999999977</v>
      </c>
      <c r="L801" s="357">
        <f t="shared" si="302"/>
        <v>824564.99999999977</v>
      </c>
      <c r="M801" s="357">
        <f t="shared" si="302"/>
        <v>824564.99999999977</v>
      </c>
      <c r="N801" s="357">
        <f t="shared" si="302"/>
        <v>824564.99999999977</v>
      </c>
      <c r="O801" s="357">
        <f t="shared" si="302"/>
        <v>824564.99999999977</v>
      </c>
      <c r="P801" s="357">
        <f t="shared" si="302"/>
        <v>824564.99999999977</v>
      </c>
      <c r="Q801" s="357">
        <f t="shared" si="302"/>
        <v>824564.99999999977</v>
      </c>
      <c r="R801" s="357">
        <f t="shared" si="302"/>
        <v>824564.99999999977</v>
      </c>
      <c r="S801" s="357">
        <f t="shared" si="302"/>
        <v>824564.99999999977</v>
      </c>
      <c r="T801" s="357">
        <f t="shared" si="302"/>
        <v>824564.99999999977</v>
      </c>
      <c r="U801" s="357">
        <f t="shared" si="302"/>
        <v>824564.99999999977</v>
      </c>
      <c r="V801" s="357">
        <f t="shared" si="302"/>
        <v>824564.99999999977</v>
      </c>
      <c r="W801" s="357">
        <f t="shared" si="302"/>
        <v>824564.99999999977</v>
      </c>
      <c r="X801" s="357">
        <f t="shared" si="302"/>
        <v>824564.99999999977</v>
      </c>
      <c r="Y801" s="357">
        <f t="shared" si="302"/>
        <v>824564.99999999977</v>
      </c>
      <c r="Z801" s="357">
        <f t="shared" si="302"/>
        <v>824564.99999999977</v>
      </c>
      <c r="AA801" s="357">
        <f t="shared" si="302"/>
        <v>824564.99999999977</v>
      </c>
      <c r="AB801" s="357">
        <f t="shared" si="302"/>
        <v>824564.99999999977</v>
      </c>
      <c r="AC801" s="357">
        <f t="shared" si="302"/>
        <v>824564.99999999977</v>
      </c>
      <c r="AD801" s="357">
        <f t="shared" si="302"/>
        <v>824564.99999999977</v>
      </c>
      <c r="AE801" s="357">
        <f t="shared" si="302"/>
        <v>824564.99999999977</v>
      </c>
      <c r="AF801" s="357">
        <f t="shared" si="302"/>
        <v>824564.99999999977</v>
      </c>
      <c r="AG801" s="357">
        <f t="shared" si="302"/>
        <v>824564.99999999977</v>
      </c>
      <c r="AH801" s="357">
        <f t="shared" si="302"/>
        <v>824564.99999999977</v>
      </c>
      <c r="AI801" s="357"/>
      <c r="AK801" s="350"/>
      <c r="AL801" s="10"/>
    </row>
    <row r="802" spans="2:38" ht="14.4">
      <c r="B802" s="358"/>
      <c r="C802" s="366" t="s">
        <v>814</v>
      </c>
      <c r="D802" s="366"/>
      <c r="E802" s="357">
        <f t="shared" ref="E802:AH802" si="303">E787</f>
        <v>0</v>
      </c>
      <c r="F802" s="357">
        <f t="shared" si="303"/>
        <v>0</v>
      </c>
      <c r="G802" s="357">
        <f t="shared" si="303"/>
        <v>0</v>
      </c>
      <c r="H802" s="357">
        <f t="shared" si="303"/>
        <v>0</v>
      </c>
      <c r="I802" s="357">
        <f t="shared" si="303"/>
        <v>0</v>
      </c>
      <c r="J802" s="357">
        <f t="shared" si="303"/>
        <v>0</v>
      </c>
      <c r="K802" s="357">
        <f t="shared" si="303"/>
        <v>0</v>
      </c>
      <c r="L802" s="357">
        <f t="shared" si="303"/>
        <v>0</v>
      </c>
      <c r="M802" s="357">
        <f t="shared" si="303"/>
        <v>0</v>
      </c>
      <c r="N802" s="357">
        <f t="shared" si="303"/>
        <v>0</v>
      </c>
      <c r="O802" s="357">
        <f t="shared" si="303"/>
        <v>0</v>
      </c>
      <c r="P802" s="357">
        <f t="shared" si="303"/>
        <v>0</v>
      </c>
      <c r="Q802" s="357">
        <f t="shared" si="303"/>
        <v>0</v>
      </c>
      <c r="R802" s="357">
        <f t="shared" si="303"/>
        <v>0</v>
      </c>
      <c r="S802" s="357">
        <f t="shared" si="303"/>
        <v>0</v>
      </c>
      <c r="T802" s="357">
        <f t="shared" si="303"/>
        <v>0</v>
      </c>
      <c r="U802" s="357">
        <f t="shared" si="303"/>
        <v>0</v>
      </c>
      <c r="V802" s="357">
        <f t="shared" si="303"/>
        <v>0</v>
      </c>
      <c r="W802" s="357">
        <f t="shared" si="303"/>
        <v>0</v>
      </c>
      <c r="X802" s="357">
        <f t="shared" si="303"/>
        <v>0</v>
      </c>
      <c r="Y802" s="357">
        <f t="shared" si="303"/>
        <v>0</v>
      </c>
      <c r="Z802" s="357">
        <f t="shared" si="303"/>
        <v>0</v>
      </c>
      <c r="AA802" s="357">
        <f t="shared" si="303"/>
        <v>0</v>
      </c>
      <c r="AB802" s="357">
        <f t="shared" si="303"/>
        <v>0</v>
      </c>
      <c r="AC802" s="357">
        <f t="shared" si="303"/>
        <v>0</v>
      </c>
      <c r="AD802" s="357">
        <f t="shared" si="303"/>
        <v>0</v>
      </c>
      <c r="AE802" s="357">
        <f t="shared" si="303"/>
        <v>0</v>
      </c>
      <c r="AF802" s="357">
        <f t="shared" si="303"/>
        <v>0</v>
      </c>
      <c r="AG802" s="357">
        <f t="shared" si="303"/>
        <v>0</v>
      </c>
      <c r="AH802" s="357">
        <f t="shared" si="303"/>
        <v>0</v>
      </c>
      <c r="AI802" s="357"/>
      <c r="AK802" s="350"/>
      <c r="AL802" s="10"/>
    </row>
    <row r="803" spans="2:38" ht="14.4">
      <c r="B803" s="358"/>
      <c r="C803" s="366" t="s">
        <v>101</v>
      </c>
      <c r="D803" s="366"/>
      <c r="E803" s="357">
        <f t="shared" ref="E803:AH803" si="304">E794</f>
        <v>0</v>
      </c>
      <c r="F803" s="357">
        <f t="shared" si="304"/>
        <v>254324.99999999997</v>
      </c>
      <c r="G803" s="357">
        <f t="shared" si="304"/>
        <v>508649.99999999994</v>
      </c>
      <c r="H803" s="357">
        <f t="shared" si="304"/>
        <v>508649.99999999994</v>
      </c>
      <c r="I803" s="357">
        <f t="shared" si="304"/>
        <v>508649.99999999994</v>
      </c>
      <c r="J803" s="357">
        <f t="shared" si="304"/>
        <v>508649.99999999994</v>
      </c>
      <c r="K803" s="357">
        <f t="shared" si="304"/>
        <v>508649.99999999994</v>
      </c>
      <c r="L803" s="357">
        <f t="shared" si="304"/>
        <v>508649.99999999994</v>
      </c>
      <c r="M803" s="357">
        <f t="shared" si="304"/>
        <v>508649.99999999994</v>
      </c>
      <c r="N803" s="357">
        <f t="shared" si="304"/>
        <v>508649.99999999994</v>
      </c>
      <c r="O803" s="357">
        <f t="shared" si="304"/>
        <v>508649.99999999994</v>
      </c>
      <c r="P803" s="357">
        <f t="shared" si="304"/>
        <v>508649.99999999994</v>
      </c>
      <c r="Q803" s="357">
        <f t="shared" si="304"/>
        <v>508649.99999999994</v>
      </c>
      <c r="R803" s="357">
        <f t="shared" si="304"/>
        <v>508649.99999999994</v>
      </c>
      <c r="S803" s="357">
        <f t="shared" si="304"/>
        <v>508649.99999999994</v>
      </c>
      <c r="T803" s="357">
        <f t="shared" si="304"/>
        <v>508649.99999999994</v>
      </c>
      <c r="U803" s="357">
        <f t="shared" si="304"/>
        <v>508649.99999999994</v>
      </c>
      <c r="V803" s="357">
        <f t="shared" si="304"/>
        <v>508649.99999999994</v>
      </c>
      <c r="W803" s="357">
        <f t="shared" si="304"/>
        <v>508649.99999999994</v>
      </c>
      <c r="X803" s="357">
        <f t="shared" si="304"/>
        <v>508649.99999999994</v>
      </c>
      <c r="Y803" s="357">
        <f t="shared" si="304"/>
        <v>508649.99999999994</v>
      </c>
      <c r="Z803" s="357">
        <f t="shared" si="304"/>
        <v>508649.99999999994</v>
      </c>
      <c r="AA803" s="357">
        <f t="shared" si="304"/>
        <v>508649.99999999994</v>
      </c>
      <c r="AB803" s="357">
        <f t="shared" si="304"/>
        <v>508649.99999999994</v>
      </c>
      <c r="AC803" s="357">
        <f t="shared" si="304"/>
        <v>508649.99999999994</v>
      </c>
      <c r="AD803" s="357">
        <f t="shared" si="304"/>
        <v>508649.99999999994</v>
      </c>
      <c r="AE803" s="357">
        <f t="shared" si="304"/>
        <v>508649.99999999994</v>
      </c>
      <c r="AF803" s="357">
        <f t="shared" si="304"/>
        <v>508649.99999999994</v>
      </c>
      <c r="AG803" s="357">
        <f t="shared" si="304"/>
        <v>508649.99999999994</v>
      </c>
      <c r="AH803" s="357">
        <f t="shared" si="304"/>
        <v>508649.99999999994</v>
      </c>
      <c r="AI803" s="357"/>
      <c r="AK803" s="350"/>
      <c r="AL803" s="10"/>
    </row>
    <row r="804" spans="2:38" ht="14.4">
      <c r="B804" s="358"/>
      <c r="C804" s="366" t="s">
        <v>102</v>
      </c>
      <c r="D804" s="366"/>
      <c r="E804" s="357">
        <f>E801+E802+E803</f>
        <v>0</v>
      </c>
      <c r="F804" s="357">
        <f t="shared" ref="F804:AH804" si="305">F801+F802+F803</f>
        <v>666607.5</v>
      </c>
      <c r="G804" s="357">
        <f t="shared" si="305"/>
        <v>1333214.9999999998</v>
      </c>
      <c r="H804" s="357">
        <f t="shared" si="305"/>
        <v>1333214.9999999998</v>
      </c>
      <c r="I804" s="357">
        <f t="shared" si="305"/>
        <v>1333214.9999999998</v>
      </c>
      <c r="J804" s="357">
        <f t="shared" si="305"/>
        <v>1333214.9999999998</v>
      </c>
      <c r="K804" s="357">
        <f t="shared" si="305"/>
        <v>1333214.9999999998</v>
      </c>
      <c r="L804" s="357">
        <f t="shared" si="305"/>
        <v>1333214.9999999998</v>
      </c>
      <c r="M804" s="357">
        <f t="shared" si="305"/>
        <v>1333214.9999999998</v>
      </c>
      <c r="N804" s="357">
        <f t="shared" si="305"/>
        <v>1333214.9999999998</v>
      </c>
      <c r="O804" s="357">
        <f t="shared" si="305"/>
        <v>1333214.9999999998</v>
      </c>
      <c r="P804" s="357">
        <f t="shared" si="305"/>
        <v>1333214.9999999998</v>
      </c>
      <c r="Q804" s="357">
        <f t="shared" si="305"/>
        <v>1333214.9999999998</v>
      </c>
      <c r="R804" s="357">
        <f t="shared" si="305"/>
        <v>1333214.9999999998</v>
      </c>
      <c r="S804" s="357">
        <f t="shared" si="305"/>
        <v>1333214.9999999998</v>
      </c>
      <c r="T804" s="357">
        <f t="shared" si="305"/>
        <v>1333214.9999999998</v>
      </c>
      <c r="U804" s="357">
        <f t="shared" si="305"/>
        <v>1333214.9999999998</v>
      </c>
      <c r="V804" s="357">
        <f t="shared" si="305"/>
        <v>1333214.9999999998</v>
      </c>
      <c r="W804" s="357">
        <f t="shared" si="305"/>
        <v>1333214.9999999998</v>
      </c>
      <c r="X804" s="357">
        <f t="shared" si="305"/>
        <v>1333214.9999999998</v>
      </c>
      <c r="Y804" s="357">
        <f t="shared" si="305"/>
        <v>1333214.9999999998</v>
      </c>
      <c r="Z804" s="357">
        <f t="shared" si="305"/>
        <v>1333214.9999999998</v>
      </c>
      <c r="AA804" s="357">
        <f t="shared" si="305"/>
        <v>1333214.9999999998</v>
      </c>
      <c r="AB804" s="357">
        <f t="shared" si="305"/>
        <v>1333214.9999999998</v>
      </c>
      <c r="AC804" s="357">
        <f t="shared" si="305"/>
        <v>1333214.9999999998</v>
      </c>
      <c r="AD804" s="357">
        <f t="shared" si="305"/>
        <v>1333214.9999999998</v>
      </c>
      <c r="AE804" s="357">
        <f t="shared" si="305"/>
        <v>1333214.9999999998</v>
      </c>
      <c r="AF804" s="357">
        <f t="shared" si="305"/>
        <v>1333214.9999999998</v>
      </c>
      <c r="AG804" s="357">
        <f t="shared" si="305"/>
        <v>1333214.9999999998</v>
      </c>
      <c r="AH804" s="357">
        <f t="shared" si="305"/>
        <v>1333214.9999999998</v>
      </c>
      <c r="AI804" s="357"/>
      <c r="AK804" s="350"/>
      <c r="AL804" s="10"/>
    </row>
    <row r="805" spans="2:38" ht="14.4">
      <c r="B805" s="358"/>
      <c r="C805" s="366" t="s">
        <v>103</v>
      </c>
      <c r="D805" s="366"/>
      <c r="E805" s="357">
        <f>+E804/10000</f>
        <v>0</v>
      </c>
      <c r="F805" s="357">
        <f t="shared" ref="F805:AH805" si="306">+F804/10000</f>
        <v>66.660749999999993</v>
      </c>
      <c r="G805" s="357">
        <f t="shared" si="306"/>
        <v>133.32149999999999</v>
      </c>
      <c r="H805" s="357">
        <f t="shared" si="306"/>
        <v>133.32149999999999</v>
      </c>
      <c r="I805" s="357">
        <f t="shared" si="306"/>
        <v>133.32149999999999</v>
      </c>
      <c r="J805" s="357">
        <f t="shared" si="306"/>
        <v>133.32149999999999</v>
      </c>
      <c r="K805" s="357">
        <f t="shared" si="306"/>
        <v>133.32149999999999</v>
      </c>
      <c r="L805" s="357">
        <f t="shared" si="306"/>
        <v>133.32149999999999</v>
      </c>
      <c r="M805" s="357">
        <f t="shared" si="306"/>
        <v>133.32149999999999</v>
      </c>
      <c r="N805" s="357">
        <f t="shared" si="306"/>
        <v>133.32149999999999</v>
      </c>
      <c r="O805" s="357">
        <f t="shared" si="306"/>
        <v>133.32149999999999</v>
      </c>
      <c r="P805" s="357">
        <f t="shared" si="306"/>
        <v>133.32149999999999</v>
      </c>
      <c r="Q805" s="357">
        <f t="shared" si="306"/>
        <v>133.32149999999999</v>
      </c>
      <c r="R805" s="357">
        <f t="shared" si="306"/>
        <v>133.32149999999999</v>
      </c>
      <c r="S805" s="357">
        <f t="shared" si="306"/>
        <v>133.32149999999999</v>
      </c>
      <c r="T805" s="357">
        <f t="shared" si="306"/>
        <v>133.32149999999999</v>
      </c>
      <c r="U805" s="357">
        <f t="shared" si="306"/>
        <v>133.32149999999999</v>
      </c>
      <c r="V805" s="357">
        <f t="shared" si="306"/>
        <v>133.32149999999999</v>
      </c>
      <c r="W805" s="357">
        <f t="shared" si="306"/>
        <v>133.32149999999999</v>
      </c>
      <c r="X805" s="357">
        <f t="shared" si="306"/>
        <v>133.32149999999999</v>
      </c>
      <c r="Y805" s="357">
        <f t="shared" si="306"/>
        <v>133.32149999999999</v>
      </c>
      <c r="Z805" s="357">
        <f t="shared" si="306"/>
        <v>133.32149999999999</v>
      </c>
      <c r="AA805" s="357">
        <f t="shared" si="306"/>
        <v>133.32149999999999</v>
      </c>
      <c r="AB805" s="357">
        <f t="shared" si="306"/>
        <v>133.32149999999999</v>
      </c>
      <c r="AC805" s="357">
        <f t="shared" si="306"/>
        <v>133.32149999999999</v>
      </c>
      <c r="AD805" s="357">
        <f t="shared" si="306"/>
        <v>133.32149999999999</v>
      </c>
      <c r="AE805" s="357">
        <f t="shared" si="306"/>
        <v>133.32149999999999</v>
      </c>
      <c r="AF805" s="357">
        <f t="shared" si="306"/>
        <v>133.32149999999999</v>
      </c>
      <c r="AG805" s="357">
        <f t="shared" si="306"/>
        <v>133.32149999999999</v>
      </c>
      <c r="AH805" s="357">
        <f t="shared" si="306"/>
        <v>133.32149999999999</v>
      </c>
      <c r="AI805" s="357"/>
    </row>
    <row r="806" spans="2:38" ht="14.4">
      <c r="B806" s="358"/>
      <c r="C806" s="359"/>
      <c r="D806" s="359"/>
      <c r="E806" s="357"/>
      <c r="F806" s="357"/>
      <c r="G806" s="357"/>
      <c r="H806" s="357"/>
      <c r="I806" s="357"/>
      <c r="J806" s="357"/>
      <c r="K806" s="357"/>
      <c r="L806" s="357"/>
      <c r="M806" s="357"/>
      <c r="N806" s="357"/>
      <c r="O806" s="357"/>
      <c r="P806" s="357"/>
      <c r="Q806" s="357"/>
      <c r="R806" s="357"/>
      <c r="S806" s="357"/>
      <c r="T806" s="357"/>
      <c r="U806" s="357"/>
      <c r="V806" s="357"/>
      <c r="W806" s="357"/>
      <c r="X806" s="357"/>
      <c r="Y806" s="357"/>
      <c r="Z806" s="357"/>
      <c r="AA806" s="357"/>
      <c r="AB806" s="357"/>
      <c r="AC806" s="357"/>
      <c r="AD806" s="357"/>
      <c r="AE806" s="357"/>
      <c r="AF806" s="357"/>
      <c r="AG806" s="357"/>
      <c r="AH806" s="357"/>
      <c r="AI806" s="357"/>
    </row>
    <row r="807" spans="2:38" ht="14.4">
      <c r="B807" s="18"/>
      <c r="C807" s="19" t="s">
        <v>104</v>
      </c>
      <c r="D807" s="19" t="s">
        <v>8</v>
      </c>
      <c r="E807" s="351">
        <f>(E681+E688+E695)/12000</f>
        <v>0</v>
      </c>
      <c r="F807" s="351"/>
      <c r="G807" s="351"/>
      <c r="H807" s="351"/>
      <c r="I807" s="351"/>
      <c r="J807" s="351"/>
      <c r="K807" s="351"/>
      <c r="L807" s="351"/>
      <c r="M807" s="351"/>
      <c r="N807" s="351"/>
      <c r="O807" s="351"/>
      <c r="P807" s="351"/>
      <c r="Q807" s="351"/>
      <c r="R807" s="351"/>
      <c r="S807" s="351"/>
      <c r="T807" s="351"/>
      <c r="U807" s="351"/>
      <c r="V807" s="351"/>
      <c r="W807" s="351"/>
      <c r="X807" s="351"/>
      <c r="Y807" s="351"/>
      <c r="Z807" s="351"/>
      <c r="AA807" s="351"/>
      <c r="AB807" s="351"/>
      <c r="AC807" s="351"/>
      <c r="AD807" s="351"/>
      <c r="AE807" s="351"/>
      <c r="AF807" s="351"/>
      <c r="AG807" s="351"/>
      <c r="AH807" s="351"/>
      <c r="AI807" s="352" t="s">
        <v>105</v>
      </c>
    </row>
    <row r="808" spans="2:38" ht="14.4">
      <c r="B808" s="18"/>
      <c r="C808" s="19" t="s">
        <v>106</v>
      </c>
      <c r="D808" s="19" t="s">
        <v>8</v>
      </c>
      <c r="E808" s="351">
        <f>E804/12000</f>
        <v>0</v>
      </c>
      <c r="F808" s="351">
        <f t="shared" ref="F808:AH808" si="307">F804/12000</f>
        <v>55.550624999999997</v>
      </c>
      <c r="G808" s="351">
        <f t="shared" si="307"/>
        <v>111.10124999999998</v>
      </c>
      <c r="H808" s="351">
        <f t="shared" si="307"/>
        <v>111.10124999999998</v>
      </c>
      <c r="I808" s="351">
        <f t="shared" si="307"/>
        <v>111.10124999999998</v>
      </c>
      <c r="J808" s="351">
        <f t="shared" si="307"/>
        <v>111.10124999999998</v>
      </c>
      <c r="K808" s="351">
        <f t="shared" si="307"/>
        <v>111.10124999999998</v>
      </c>
      <c r="L808" s="351">
        <f t="shared" si="307"/>
        <v>111.10124999999998</v>
      </c>
      <c r="M808" s="351">
        <f t="shared" si="307"/>
        <v>111.10124999999998</v>
      </c>
      <c r="N808" s="351">
        <f t="shared" si="307"/>
        <v>111.10124999999998</v>
      </c>
      <c r="O808" s="351">
        <f t="shared" si="307"/>
        <v>111.10124999999998</v>
      </c>
      <c r="P808" s="351">
        <f t="shared" si="307"/>
        <v>111.10124999999998</v>
      </c>
      <c r="Q808" s="351">
        <f t="shared" si="307"/>
        <v>111.10124999999998</v>
      </c>
      <c r="R808" s="351">
        <f t="shared" si="307"/>
        <v>111.10124999999998</v>
      </c>
      <c r="S808" s="351">
        <f t="shared" si="307"/>
        <v>111.10124999999998</v>
      </c>
      <c r="T808" s="351">
        <f t="shared" si="307"/>
        <v>111.10124999999998</v>
      </c>
      <c r="U808" s="351">
        <f t="shared" si="307"/>
        <v>111.10124999999998</v>
      </c>
      <c r="V808" s="351">
        <f t="shared" si="307"/>
        <v>111.10124999999998</v>
      </c>
      <c r="W808" s="351">
        <f t="shared" si="307"/>
        <v>111.10124999999998</v>
      </c>
      <c r="X808" s="351">
        <f t="shared" si="307"/>
        <v>111.10124999999998</v>
      </c>
      <c r="Y808" s="351">
        <f t="shared" si="307"/>
        <v>111.10124999999998</v>
      </c>
      <c r="Z808" s="351">
        <f t="shared" si="307"/>
        <v>111.10124999999998</v>
      </c>
      <c r="AA808" s="351">
        <f t="shared" si="307"/>
        <v>111.10124999999998</v>
      </c>
      <c r="AB808" s="351">
        <f t="shared" si="307"/>
        <v>111.10124999999998</v>
      </c>
      <c r="AC808" s="351">
        <f t="shared" si="307"/>
        <v>111.10124999999998</v>
      </c>
      <c r="AD808" s="351">
        <f t="shared" si="307"/>
        <v>111.10124999999998</v>
      </c>
      <c r="AE808" s="351">
        <f t="shared" si="307"/>
        <v>111.10124999999998</v>
      </c>
      <c r="AF808" s="351">
        <f t="shared" si="307"/>
        <v>111.10124999999998</v>
      </c>
      <c r="AG808" s="351">
        <f t="shared" si="307"/>
        <v>111.10124999999998</v>
      </c>
      <c r="AH808" s="351">
        <f t="shared" si="307"/>
        <v>111.10124999999998</v>
      </c>
      <c r="AI808" s="352">
        <f>AVERAGE(E808:AH808)</f>
        <v>105.54618750000003</v>
      </c>
    </row>
    <row r="810" spans="2:38" ht="21">
      <c r="C810" s="172" t="s">
        <v>1073</v>
      </c>
    </row>
    <row r="811" spans="2:38" ht="14.4">
      <c r="B811" s="18"/>
      <c r="C811" s="19" t="s">
        <v>816</v>
      </c>
      <c r="D811" s="19" t="s">
        <v>8</v>
      </c>
      <c r="E811" s="122">
        <f t="shared" ref="E811:AH811" si="308">SUM(E628,E545,E442,E807)</f>
        <v>320.29487500000005</v>
      </c>
      <c r="F811" s="122">
        <f t="shared" si="308"/>
        <v>0</v>
      </c>
      <c r="G811" s="122">
        <f t="shared" si="308"/>
        <v>0</v>
      </c>
      <c r="H811" s="122">
        <f t="shared" si="308"/>
        <v>0</v>
      </c>
      <c r="I811" s="122">
        <f t="shared" si="308"/>
        <v>0</v>
      </c>
      <c r="J811" s="122">
        <f t="shared" si="308"/>
        <v>0</v>
      </c>
      <c r="K811" s="122">
        <f t="shared" si="308"/>
        <v>0</v>
      </c>
      <c r="L811" s="122">
        <f t="shared" si="308"/>
        <v>0</v>
      </c>
      <c r="M811" s="122">
        <f t="shared" si="308"/>
        <v>0</v>
      </c>
      <c r="N811" s="122">
        <f t="shared" si="308"/>
        <v>0</v>
      </c>
      <c r="O811" s="122">
        <f t="shared" si="308"/>
        <v>0</v>
      </c>
      <c r="P811" s="122">
        <f t="shared" si="308"/>
        <v>0</v>
      </c>
      <c r="Q811" s="122">
        <f t="shared" si="308"/>
        <v>0</v>
      </c>
      <c r="R811" s="122">
        <f t="shared" si="308"/>
        <v>0</v>
      </c>
      <c r="S811" s="122">
        <f t="shared" si="308"/>
        <v>0</v>
      </c>
      <c r="T811" s="122">
        <f t="shared" si="308"/>
        <v>0</v>
      </c>
      <c r="U811" s="122">
        <f t="shared" si="308"/>
        <v>0</v>
      </c>
      <c r="V811" s="122">
        <f t="shared" si="308"/>
        <v>0</v>
      </c>
      <c r="W811" s="122">
        <f t="shared" si="308"/>
        <v>0</v>
      </c>
      <c r="X811" s="122">
        <f t="shared" si="308"/>
        <v>0</v>
      </c>
      <c r="Y811" s="122">
        <f t="shared" si="308"/>
        <v>0</v>
      </c>
      <c r="Z811" s="122">
        <f t="shared" si="308"/>
        <v>0</v>
      </c>
      <c r="AA811" s="122">
        <f t="shared" si="308"/>
        <v>0</v>
      </c>
      <c r="AB811" s="122">
        <f t="shared" si="308"/>
        <v>0</v>
      </c>
      <c r="AC811" s="122">
        <f t="shared" si="308"/>
        <v>0</v>
      </c>
      <c r="AD811" s="122">
        <f t="shared" si="308"/>
        <v>0</v>
      </c>
      <c r="AE811" s="122">
        <f t="shared" si="308"/>
        <v>0</v>
      </c>
      <c r="AF811" s="122">
        <f t="shared" si="308"/>
        <v>0</v>
      </c>
      <c r="AG811" s="122">
        <f t="shared" si="308"/>
        <v>0</v>
      </c>
      <c r="AH811" s="122">
        <f t="shared" si="308"/>
        <v>0</v>
      </c>
      <c r="AI811" s="123" t="s">
        <v>105</v>
      </c>
    </row>
    <row r="812" spans="2:38" ht="14.4">
      <c r="B812" s="18"/>
      <c r="C812" s="19" t="s">
        <v>817</v>
      </c>
      <c r="D812" s="19" t="s">
        <v>8</v>
      </c>
      <c r="E812" s="122">
        <f t="shared" ref="E812:AH812" si="309">SUM(E629,E546,E443,E808)</f>
        <v>320.29487500000005</v>
      </c>
      <c r="F812" s="122">
        <f t="shared" si="309"/>
        <v>391.10716666666667</v>
      </c>
      <c r="G812" s="122">
        <f t="shared" si="309"/>
        <v>455.63511111111114</v>
      </c>
      <c r="H812" s="122">
        <f t="shared" si="309"/>
        <v>460.31918055555548</v>
      </c>
      <c r="I812" s="122">
        <f t="shared" si="309"/>
        <v>470.43670833333329</v>
      </c>
      <c r="J812" s="122">
        <f t="shared" si="309"/>
        <v>463.90904166666661</v>
      </c>
      <c r="K812" s="122">
        <f t="shared" si="309"/>
        <v>463.90904166666661</v>
      </c>
      <c r="L812" s="122">
        <f t="shared" si="309"/>
        <v>463.90904166666661</v>
      </c>
      <c r="M812" s="122">
        <f t="shared" si="309"/>
        <v>463.90904166666661</v>
      </c>
      <c r="N812" s="122">
        <f t="shared" si="309"/>
        <v>463.90904166666661</v>
      </c>
      <c r="O812" s="122">
        <f t="shared" si="309"/>
        <v>463.90904166666661</v>
      </c>
      <c r="P812" s="122">
        <f t="shared" si="309"/>
        <v>463.90904166666661</v>
      </c>
      <c r="Q812" s="122">
        <f t="shared" si="309"/>
        <v>463.90904166666661</v>
      </c>
      <c r="R812" s="122">
        <f t="shared" si="309"/>
        <v>463.90904166666661</v>
      </c>
      <c r="S812" s="122">
        <f t="shared" si="309"/>
        <v>463.90904166666661</v>
      </c>
      <c r="T812" s="122">
        <f t="shared" si="309"/>
        <v>466.06870833333329</v>
      </c>
      <c r="U812" s="122">
        <f t="shared" si="309"/>
        <v>466.06870833333329</v>
      </c>
      <c r="V812" s="122">
        <f t="shared" si="309"/>
        <v>466.06870833333329</v>
      </c>
      <c r="W812" s="122">
        <f t="shared" si="309"/>
        <v>466.06870833333329</v>
      </c>
      <c r="X812" s="122">
        <f t="shared" si="309"/>
        <v>466.06870833333329</v>
      </c>
      <c r="Y812" s="122">
        <f t="shared" si="309"/>
        <v>466.06870833333329</v>
      </c>
      <c r="Z812" s="122">
        <f t="shared" si="309"/>
        <v>466.06870833333329</v>
      </c>
      <c r="AA812" s="122">
        <f t="shared" si="309"/>
        <v>466.06870833333329</v>
      </c>
      <c r="AB812" s="122">
        <f t="shared" si="309"/>
        <v>466.06870833333329</v>
      </c>
      <c r="AC812" s="122">
        <f t="shared" si="309"/>
        <v>466.06870833333329</v>
      </c>
      <c r="AD812" s="122">
        <f t="shared" si="309"/>
        <v>466.06870833333329</v>
      </c>
      <c r="AE812" s="122">
        <f t="shared" si="309"/>
        <v>466.06870833333329</v>
      </c>
      <c r="AF812" s="122">
        <f t="shared" si="309"/>
        <v>466.06870833333329</v>
      </c>
      <c r="AG812" s="122">
        <f t="shared" si="309"/>
        <v>466.06870833333329</v>
      </c>
      <c r="AH812" s="122">
        <f t="shared" si="309"/>
        <v>466.06870833333329</v>
      </c>
      <c r="AI812" s="123">
        <f>AVERAGE(E812:AH812)</f>
        <v>457.59713611111147</v>
      </c>
    </row>
  </sheetData>
  <mergeCells count="212">
    <mergeCell ref="B758:C758"/>
    <mergeCell ref="B765:C765"/>
    <mergeCell ref="B772:C772"/>
    <mergeCell ref="B779:C779"/>
    <mergeCell ref="B786:C786"/>
    <mergeCell ref="B793:C793"/>
    <mergeCell ref="B632:D632"/>
    <mergeCell ref="B640:B643"/>
    <mergeCell ref="C640:C643"/>
    <mergeCell ref="D640:D643"/>
    <mergeCell ref="B652:C652"/>
    <mergeCell ref="B659:C659"/>
    <mergeCell ref="B666:C666"/>
    <mergeCell ref="B673:C673"/>
    <mergeCell ref="B687:C687"/>
    <mergeCell ref="B751:C751"/>
    <mergeCell ref="B680:C680"/>
    <mergeCell ref="B694:C694"/>
    <mergeCell ref="B701:C701"/>
    <mergeCell ref="B702:C702"/>
    <mergeCell ref="AB641:AB642"/>
    <mergeCell ref="AC641:AC642"/>
    <mergeCell ref="AD641:AD642"/>
    <mergeCell ref="AE641:AE642"/>
    <mergeCell ref="AF641:AF642"/>
    <mergeCell ref="AG641:AG642"/>
    <mergeCell ref="AH641:AH642"/>
    <mergeCell ref="B644:C644"/>
    <mergeCell ref="B645:C645"/>
    <mergeCell ref="E640:AH640"/>
    <mergeCell ref="E641:E642"/>
    <mergeCell ref="F641:F642"/>
    <mergeCell ref="G641:G642"/>
    <mergeCell ref="H641:H642"/>
    <mergeCell ref="I641:I642"/>
    <mergeCell ref="J641:J642"/>
    <mergeCell ref="K641:K642"/>
    <mergeCell ref="L641:L642"/>
    <mergeCell ref="M641:M642"/>
    <mergeCell ref="N641:N642"/>
    <mergeCell ref="O641:O642"/>
    <mergeCell ref="P641:P642"/>
    <mergeCell ref="Q641:Q642"/>
    <mergeCell ref="R641:R642"/>
    <mergeCell ref="S641:S642"/>
    <mergeCell ref="T641:T642"/>
    <mergeCell ref="U641:U642"/>
    <mergeCell ref="V641:V642"/>
    <mergeCell ref="W641:W642"/>
    <mergeCell ref="X641:X642"/>
    <mergeCell ref="Y641:Y642"/>
    <mergeCell ref="Z641:Z642"/>
    <mergeCell ref="AA641:AA642"/>
    <mergeCell ref="B600:C600"/>
    <mergeCell ref="B603:C603"/>
    <mergeCell ref="B606:C606"/>
    <mergeCell ref="B609:C609"/>
    <mergeCell ref="B612:C612"/>
    <mergeCell ref="B615:C615"/>
    <mergeCell ref="B618:C618"/>
    <mergeCell ref="B565:C565"/>
    <mergeCell ref="B568:C568"/>
    <mergeCell ref="B571:C571"/>
    <mergeCell ref="B574:C574"/>
    <mergeCell ref="B577:C577"/>
    <mergeCell ref="B580:C580"/>
    <mergeCell ref="B583:C583"/>
    <mergeCell ref="B586:C586"/>
    <mergeCell ref="B587:C587"/>
    <mergeCell ref="AB558:AB559"/>
    <mergeCell ref="AC558:AC559"/>
    <mergeCell ref="AD558:AD559"/>
    <mergeCell ref="AE558:AE559"/>
    <mergeCell ref="AF558:AF559"/>
    <mergeCell ref="AG558:AG559"/>
    <mergeCell ref="AH558:AH559"/>
    <mergeCell ref="B561:C561"/>
    <mergeCell ref="B562:C562"/>
    <mergeCell ref="E557:AH557"/>
    <mergeCell ref="E558:E559"/>
    <mergeCell ref="F558:F559"/>
    <mergeCell ref="G558:G559"/>
    <mergeCell ref="H558:H559"/>
    <mergeCell ref="I558:I559"/>
    <mergeCell ref="J558:J559"/>
    <mergeCell ref="K558:K559"/>
    <mergeCell ref="L558:L559"/>
    <mergeCell ref="M558:M559"/>
    <mergeCell ref="N558:N559"/>
    <mergeCell ref="O558:O559"/>
    <mergeCell ref="P558:P559"/>
    <mergeCell ref="Q558:Q559"/>
    <mergeCell ref="R558:R559"/>
    <mergeCell ref="S558:S559"/>
    <mergeCell ref="T558:T559"/>
    <mergeCell ref="U558:U559"/>
    <mergeCell ref="V558:V559"/>
    <mergeCell ref="W558:W559"/>
    <mergeCell ref="X558:X559"/>
    <mergeCell ref="Y558:Y559"/>
    <mergeCell ref="Z558:Z559"/>
    <mergeCell ref="AA558:AA559"/>
    <mergeCell ref="B416:C416"/>
    <mergeCell ref="B302:C302"/>
    <mergeCell ref="B321:C321"/>
    <mergeCell ref="B340:C340"/>
    <mergeCell ref="B359:C359"/>
    <mergeCell ref="B378:C378"/>
    <mergeCell ref="B397:C397"/>
    <mergeCell ref="B549:D549"/>
    <mergeCell ref="B557:B560"/>
    <mergeCell ref="C557:C560"/>
    <mergeCell ref="D557:D560"/>
    <mergeCell ref="B458:C458"/>
    <mergeCell ref="B462:C462"/>
    <mergeCell ref="B466:C466"/>
    <mergeCell ref="B470:C470"/>
    <mergeCell ref="B474:C474"/>
    <mergeCell ref="B457:C457"/>
    <mergeCell ref="B530:C530"/>
    <mergeCell ref="B534:C534"/>
    <mergeCell ref="B510:C510"/>
    <mergeCell ref="B514:C514"/>
    <mergeCell ref="B518:C518"/>
    <mergeCell ref="B522:C522"/>
    <mergeCell ref="B526:C526"/>
    <mergeCell ref="B173:C173"/>
    <mergeCell ref="AH16:AH17"/>
    <mergeCell ref="B19:C19"/>
    <mergeCell ref="B20:C20"/>
    <mergeCell ref="B39:C39"/>
    <mergeCell ref="B58:C58"/>
    <mergeCell ref="B77:C77"/>
    <mergeCell ref="AB16:AB17"/>
    <mergeCell ref="AC16:AC17"/>
    <mergeCell ref="AD16:AD17"/>
    <mergeCell ref="AE16:AE17"/>
    <mergeCell ref="AF16:AF17"/>
    <mergeCell ref="AG16:AG17"/>
    <mergeCell ref="V16:V17"/>
    <mergeCell ref="W16:W17"/>
    <mergeCell ref="X16:X17"/>
    <mergeCell ref="B96:C96"/>
    <mergeCell ref="B115:C115"/>
    <mergeCell ref="B134:C134"/>
    <mergeCell ref="B153:C153"/>
    <mergeCell ref="B172:C172"/>
    <mergeCell ref="O16:O17"/>
    <mergeCell ref="B7:D7"/>
    <mergeCell ref="B15:B18"/>
    <mergeCell ref="C15:C18"/>
    <mergeCell ref="D15:D18"/>
    <mergeCell ref="E15:AH15"/>
    <mergeCell ref="E16:E17"/>
    <mergeCell ref="F16:F17"/>
    <mergeCell ref="G16:G17"/>
    <mergeCell ref="H16:H17"/>
    <mergeCell ref="I16:I17"/>
    <mergeCell ref="J16:J17"/>
    <mergeCell ref="K16:K17"/>
    <mergeCell ref="L16:L17"/>
    <mergeCell ref="M16:M17"/>
    <mergeCell ref="N16:N17"/>
    <mergeCell ref="Y16:Y17"/>
    <mergeCell ref="Z16:Z17"/>
    <mergeCell ref="AA16:AA17"/>
    <mergeCell ref="P16:P17"/>
    <mergeCell ref="Q16:Q17"/>
    <mergeCell ref="R16:R17"/>
    <mergeCell ref="S16:S17"/>
    <mergeCell ref="T16:T17"/>
    <mergeCell ref="U16:U17"/>
    <mergeCell ref="B445:D445"/>
    <mergeCell ref="B453:B456"/>
    <mergeCell ref="C453:C456"/>
    <mergeCell ref="D453:D456"/>
    <mergeCell ref="E453:AH453"/>
    <mergeCell ref="E454:E455"/>
    <mergeCell ref="F454:F455"/>
    <mergeCell ref="G454:G455"/>
    <mergeCell ref="H454:H455"/>
    <mergeCell ref="I454:I455"/>
    <mergeCell ref="J454:J455"/>
    <mergeCell ref="K454:K455"/>
    <mergeCell ref="L454:L455"/>
    <mergeCell ref="M454:M455"/>
    <mergeCell ref="N454:N455"/>
    <mergeCell ref="O454:O455"/>
    <mergeCell ref="AE454:AE455"/>
    <mergeCell ref="AF454:AF455"/>
    <mergeCell ref="AG454:AG455"/>
    <mergeCell ref="AH454:AH455"/>
    <mergeCell ref="Z454:Z455"/>
    <mergeCell ref="AA454:AA455"/>
    <mergeCell ref="AB454:AB455"/>
    <mergeCell ref="B478:C478"/>
    <mergeCell ref="B482:C482"/>
    <mergeCell ref="B486:C486"/>
    <mergeCell ref="B490:C490"/>
    <mergeCell ref="B491:C491"/>
    <mergeCell ref="AC454:AC455"/>
    <mergeCell ref="AD454:AD455"/>
    <mergeCell ref="U454:U455"/>
    <mergeCell ref="V454:V455"/>
    <mergeCell ref="W454:W455"/>
    <mergeCell ref="X454:X455"/>
    <mergeCell ref="Y454:Y455"/>
    <mergeCell ref="P454:P455"/>
    <mergeCell ref="Q454:Q455"/>
    <mergeCell ref="R454:R455"/>
    <mergeCell ref="S454:S455"/>
    <mergeCell ref="T454:T455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405F8-9B07-454F-BC45-70BBB96F45E7}">
  <sheetPr>
    <tabColor rgb="FF00B050"/>
  </sheetPr>
  <dimension ref="A1:M78"/>
  <sheetViews>
    <sheetView showGridLines="0" zoomScale="80" zoomScaleNormal="80" workbookViewId="0"/>
  </sheetViews>
  <sheetFormatPr defaultRowHeight="13.8"/>
  <cols>
    <col min="1" max="1" width="3" customWidth="1"/>
    <col min="2" max="2" width="14.75" bestFit="1" customWidth="1"/>
    <col min="3" max="3" width="79.375" customWidth="1"/>
    <col min="4" max="4" width="20.75" bestFit="1" customWidth="1"/>
    <col min="5" max="5" width="14.5" bestFit="1" customWidth="1"/>
    <col min="6" max="6" width="15.125" customWidth="1"/>
    <col min="7" max="7" width="16.375" bestFit="1" customWidth="1"/>
    <col min="8" max="8" width="4.875" customWidth="1"/>
    <col min="9" max="9" width="16.5" customWidth="1"/>
    <col min="10" max="11" width="14.5" bestFit="1" customWidth="1"/>
  </cols>
  <sheetData>
    <row r="1" spans="1:13" s="204" customFormat="1" ht="18">
      <c r="A1" s="1"/>
      <c r="B1" s="88"/>
      <c r="C1" s="89"/>
      <c r="D1" s="1"/>
      <c r="E1" s="1"/>
      <c r="F1" s="1"/>
      <c r="G1" s="1"/>
      <c r="H1" s="1"/>
    </row>
    <row r="2" spans="1:13" s="204" customFormat="1" ht="14.4">
      <c r="A2" s="1"/>
      <c r="B2" s="1"/>
      <c r="C2" s="20"/>
      <c r="D2" s="1"/>
      <c r="E2" s="1"/>
      <c r="F2" s="1"/>
      <c r="G2" s="1"/>
      <c r="H2" s="1"/>
    </row>
    <row r="3" spans="1:13" s="204" customFormat="1" ht="14.4">
      <c r="A3" s="1"/>
      <c r="B3" s="1"/>
      <c r="C3" s="20"/>
      <c r="D3" s="1"/>
      <c r="E3" s="1"/>
      <c r="F3"/>
      <c r="G3" s="1"/>
      <c r="H3" s="1"/>
    </row>
    <row r="4" spans="1:13" s="204" customFormat="1" ht="14.4">
      <c r="A4" s="1"/>
      <c r="B4" s="1"/>
      <c r="C4" s="20"/>
      <c r="D4" s="1"/>
      <c r="E4" s="1"/>
      <c r="F4"/>
      <c r="G4" s="1"/>
      <c r="H4" s="1"/>
    </row>
    <row r="5" spans="1:13" s="204" customFormat="1" ht="14.4">
      <c r="A5" s="1"/>
      <c r="B5" s="90"/>
      <c r="C5" s="91"/>
      <c r="D5" s="90"/>
      <c r="E5" s="1"/>
      <c r="F5" s="1"/>
      <c r="G5" s="1"/>
      <c r="H5" s="1"/>
    </row>
    <row r="6" spans="1:13" s="204" customFormat="1" ht="14.4">
      <c r="A6" s="1"/>
      <c r="B6" s="1"/>
      <c r="C6" s="20"/>
      <c r="D6" s="1"/>
      <c r="E6" s="1"/>
      <c r="F6" s="1"/>
      <c r="G6" s="1"/>
      <c r="H6" s="1"/>
    </row>
    <row r="7" spans="1:13" s="204" customFormat="1" ht="49.95" customHeight="1">
      <c r="A7" s="1"/>
      <c r="B7" s="370" t="s">
        <v>729</v>
      </c>
      <c r="C7" s="371"/>
      <c r="D7" s="372"/>
      <c r="E7" s="1"/>
      <c r="F7" s="1"/>
      <c r="G7" s="1"/>
      <c r="H7" s="1"/>
    </row>
    <row r="8" spans="1:13" s="204" customFormat="1" ht="15.6">
      <c r="A8" s="1"/>
      <c r="B8" s="125" t="s">
        <v>824</v>
      </c>
      <c r="C8" s="126"/>
      <c r="D8" s="92"/>
      <c r="E8" s="1"/>
      <c r="F8" s="1"/>
      <c r="G8" s="1"/>
      <c r="H8" s="1"/>
    </row>
    <row r="9" spans="1:13" s="204" customFormat="1" ht="15.6">
      <c r="A9" s="1"/>
      <c r="B9" s="93" t="s">
        <v>730</v>
      </c>
      <c r="C9" s="94"/>
      <c r="D9" s="95"/>
      <c r="E9" s="1"/>
      <c r="F9" s="1"/>
      <c r="G9" s="1"/>
      <c r="H9" s="1"/>
    </row>
    <row r="10" spans="1:13" s="204" customFormat="1" ht="15.6">
      <c r="A10" s="1"/>
      <c r="B10" s="96"/>
      <c r="C10" s="97"/>
      <c r="D10" s="96"/>
      <c r="E10" s="1"/>
      <c r="F10" s="1"/>
      <c r="G10" s="1"/>
      <c r="H10" s="1"/>
    </row>
    <row r="11" spans="1:13" s="204" customFormat="1" ht="18">
      <c r="A11" s="1"/>
      <c r="B11" s="98" t="s">
        <v>855</v>
      </c>
      <c r="C11" s="99"/>
      <c r="D11" s="100"/>
      <c r="E11" s="1"/>
      <c r="F11" s="1"/>
      <c r="G11" s="1"/>
      <c r="H11" s="1"/>
    </row>
    <row r="12" spans="1:13" s="204" customFormat="1" ht="18">
      <c r="A12" s="1"/>
      <c r="B12" s="101" t="s">
        <v>732</v>
      </c>
      <c r="C12" s="102"/>
      <c r="D12" s="103"/>
      <c r="E12" s="1"/>
      <c r="F12" s="1"/>
      <c r="G12" s="1"/>
      <c r="H12" s="1"/>
    </row>
    <row r="13" spans="1:13" s="204" customFormat="1" ht="18">
      <c r="A13" s="1"/>
      <c r="B13" s="104" t="s">
        <v>733</v>
      </c>
      <c r="C13" s="105"/>
      <c r="D13" s="106"/>
      <c r="E13" s="1"/>
      <c r="F13" s="1"/>
      <c r="G13" s="1"/>
      <c r="H13" s="1"/>
    </row>
    <row r="14" spans="1:13" s="173" customFormat="1" ht="14.4">
      <c r="A14"/>
      <c r="B14" s="1"/>
      <c r="C14"/>
      <c r="D14"/>
      <c r="E14" s="1"/>
      <c r="F14"/>
      <c r="G14"/>
      <c r="H14"/>
    </row>
    <row r="15" spans="1:13" ht="14.4">
      <c r="B15" s="22"/>
      <c r="C15" s="21"/>
      <c r="D15" s="22"/>
      <c r="E15" s="287" t="s">
        <v>107</v>
      </c>
      <c r="F15" s="287" t="s">
        <v>108</v>
      </c>
      <c r="G15" s="287" t="s">
        <v>109</v>
      </c>
      <c r="I15" s="173"/>
      <c r="J15" s="173"/>
      <c r="K15" s="173"/>
      <c r="L15" s="173"/>
      <c r="M15" s="173"/>
    </row>
    <row r="16" spans="1:13" ht="13.8" customHeight="1">
      <c r="B16" s="387" t="s">
        <v>110</v>
      </c>
      <c r="C16" s="388"/>
      <c r="D16" s="388" t="s">
        <v>2</v>
      </c>
      <c r="E16" s="388" t="s">
        <v>111</v>
      </c>
      <c r="F16" s="388" t="s">
        <v>112</v>
      </c>
      <c r="G16" s="389" t="s">
        <v>113</v>
      </c>
      <c r="I16" s="288" t="s">
        <v>114</v>
      </c>
      <c r="J16" s="289"/>
      <c r="K16" s="289"/>
      <c r="L16" s="289"/>
      <c r="M16" s="289"/>
    </row>
    <row r="17" spans="2:13" ht="14.4">
      <c r="B17" s="390" t="s">
        <v>115</v>
      </c>
      <c r="C17" s="390" t="s">
        <v>116</v>
      </c>
      <c r="D17" s="390" t="s">
        <v>2</v>
      </c>
      <c r="E17" s="390" t="s">
        <v>111</v>
      </c>
      <c r="F17" s="390" t="s">
        <v>112</v>
      </c>
      <c r="G17" s="390" t="s">
        <v>113</v>
      </c>
      <c r="I17" s="173" t="s">
        <v>117</v>
      </c>
      <c r="J17" s="173"/>
      <c r="K17" s="173"/>
      <c r="L17" s="173"/>
      <c r="M17" s="173"/>
    </row>
    <row r="18" spans="2:13" ht="14.4">
      <c r="B18" s="391"/>
      <c r="C18" s="391"/>
      <c r="D18" s="391"/>
      <c r="E18" s="391"/>
      <c r="F18" s="391"/>
      <c r="G18" s="391"/>
      <c r="I18" s="173"/>
      <c r="J18" s="173"/>
      <c r="K18" s="173"/>
      <c r="L18" s="173"/>
      <c r="M18" s="173"/>
    </row>
    <row r="19" spans="2:13" ht="14.4">
      <c r="B19" s="215"/>
      <c r="C19" s="215" t="s">
        <v>118</v>
      </c>
      <c r="D19" s="214"/>
      <c r="E19" s="214"/>
      <c r="F19" s="214"/>
      <c r="G19" s="214"/>
      <c r="I19" s="173"/>
      <c r="J19" s="173"/>
      <c r="K19" s="173"/>
      <c r="L19" s="173"/>
      <c r="M19" s="173"/>
    </row>
    <row r="20" spans="2:13" ht="14.4">
      <c r="B20" s="23"/>
      <c r="C20" s="24" t="s">
        <v>119</v>
      </c>
      <c r="D20" s="25"/>
      <c r="E20" s="26"/>
      <c r="F20" s="26"/>
      <c r="G20" s="26"/>
      <c r="I20" s="173"/>
      <c r="J20" s="173"/>
      <c r="K20" s="173"/>
      <c r="L20" s="173"/>
      <c r="M20" s="173"/>
    </row>
    <row r="21" spans="2:13" ht="14.4">
      <c r="B21" s="318" t="s">
        <v>897</v>
      </c>
      <c r="C21" s="279" t="s">
        <v>903</v>
      </c>
      <c r="D21" s="222" t="s">
        <v>120</v>
      </c>
      <c r="E21" s="290">
        <v>1</v>
      </c>
      <c r="F21" s="290">
        <v>1.1000000000000001</v>
      </c>
      <c r="G21" s="290">
        <v>1.2</v>
      </c>
      <c r="I21" s="173"/>
      <c r="J21" s="173"/>
      <c r="K21" s="173"/>
      <c r="L21" s="173"/>
      <c r="M21" s="173"/>
    </row>
    <row r="22" spans="2:13" ht="14.4">
      <c r="B22" s="318" t="s">
        <v>898</v>
      </c>
      <c r="C22" s="279" t="s">
        <v>904</v>
      </c>
      <c r="D22" s="222" t="s">
        <v>120</v>
      </c>
      <c r="E22" s="290">
        <v>2.1</v>
      </c>
      <c r="F22" s="290">
        <v>2.2050000000000001</v>
      </c>
      <c r="G22" s="290">
        <v>2.31</v>
      </c>
      <c r="I22" s="291"/>
      <c r="J22" s="173"/>
      <c r="K22" s="173"/>
      <c r="L22" s="173"/>
      <c r="M22" s="173"/>
    </row>
    <row r="23" spans="2:13" ht="14.4">
      <c r="B23" s="222">
        <v>4011353</v>
      </c>
      <c r="C23" s="279" t="s">
        <v>121</v>
      </c>
      <c r="D23" s="222" t="s">
        <v>122</v>
      </c>
      <c r="E23" s="290">
        <v>70</v>
      </c>
      <c r="F23" s="290">
        <v>73.5</v>
      </c>
      <c r="G23" s="290">
        <v>77</v>
      </c>
      <c r="I23" s="173"/>
      <c r="J23" s="173"/>
      <c r="K23" s="173"/>
      <c r="L23" s="173"/>
      <c r="M23" s="173"/>
    </row>
    <row r="24" spans="2:13" ht="28.8">
      <c r="B24" s="222" t="s">
        <v>899</v>
      </c>
      <c r="C24" s="292" t="s">
        <v>902</v>
      </c>
      <c r="D24" s="222" t="s">
        <v>123</v>
      </c>
      <c r="E24" s="290">
        <v>5.04</v>
      </c>
      <c r="F24" s="290">
        <v>5.2919999999999998</v>
      </c>
      <c r="G24" s="290">
        <v>5.5439999999999996</v>
      </c>
      <c r="I24" s="291"/>
      <c r="J24" s="291"/>
      <c r="K24" s="173"/>
      <c r="L24" s="173"/>
      <c r="M24" s="173"/>
    </row>
    <row r="25" spans="2:13" ht="43.2">
      <c r="B25" s="222" t="s">
        <v>905</v>
      </c>
      <c r="C25" s="292" t="s">
        <v>900</v>
      </c>
      <c r="D25" s="318" t="s">
        <v>901</v>
      </c>
      <c r="E25" s="290">
        <v>20</v>
      </c>
      <c r="F25" s="290">
        <v>21</v>
      </c>
      <c r="G25" s="290">
        <v>22</v>
      </c>
      <c r="I25" s="173"/>
      <c r="J25" s="173"/>
      <c r="K25" s="173"/>
      <c r="L25" s="173"/>
      <c r="M25" s="173"/>
    </row>
    <row r="26" spans="2:13" ht="14.4">
      <c r="B26" s="222">
        <v>3806402</v>
      </c>
      <c r="C26" s="279" t="s">
        <v>906</v>
      </c>
      <c r="D26" s="222" t="s">
        <v>124</v>
      </c>
      <c r="E26" s="290">
        <v>1.5E-3</v>
      </c>
      <c r="F26" s="290">
        <v>1.5E-3</v>
      </c>
      <c r="G26" s="290">
        <v>2E-3</v>
      </c>
      <c r="I26" s="173"/>
      <c r="J26" s="173"/>
      <c r="K26" s="173"/>
      <c r="L26" s="173"/>
      <c r="M26" s="173"/>
    </row>
    <row r="27" spans="2:13" ht="14.4">
      <c r="B27" s="29"/>
      <c r="C27" s="24" t="s">
        <v>126</v>
      </c>
      <c r="D27" s="25"/>
      <c r="E27" s="28"/>
      <c r="F27" s="28"/>
      <c r="G27" s="28"/>
      <c r="I27" s="173"/>
      <c r="J27" s="173"/>
      <c r="K27" s="173"/>
      <c r="L27" s="173"/>
      <c r="M27" s="173"/>
    </row>
    <row r="28" spans="2:13" ht="14.4">
      <c r="B28" s="318" t="s">
        <v>907</v>
      </c>
      <c r="C28" s="279" t="s">
        <v>127</v>
      </c>
      <c r="D28" s="222" t="s">
        <v>128</v>
      </c>
      <c r="E28" s="290">
        <v>8.9999999999999993E-3</v>
      </c>
      <c r="F28" s="290">
        <f>E28</f>
        <v>8.9999999999999993E-3</v>
      </c>
      <c r="G28" s="290">
        <f>F28</f>
        <v>8.9999999999999993E-3</v>
      </c>
      <c r="I28" s="173"/>
      <c r="J28" s="173"/>
      <c r="K28" s="173"/>
      <c r="L28" s="173"/>
      <c r="M28" s="173"/>
    </row>
    <row r="29" spans="2:13" ht="14.4">
      <c r="B29" s="318" t="s">
        <v>908</v>
      </c>
      <c r="C29" s="279" t="s">
        <v>127</v>
      </c>
      <c r="D29" s="222" t="s">
        <v>128</v>
      </c>
      <c r="E29" s="290">
        <v>4.4999999999999999E-4</v>
      </c>
      <c r="F29" s="290">
        <v>4.4999999999999999E-4</v>
      </c>
      <c r="G29" s="290">
        <v>4.4999999999999999E-4</v>
      </c>
      <c r="I29" s="173"/>
      <c r="J29" s="173"/>
      <c r="K29" s="173"/>
      <c r="L29" s="173"/>
      <c r="M29" s="173"/>
    </row>
    <row r="30" spans="2:13" ht="14.4">
      <c r="B30" s="222" t="s">
        <v>129</v>
      </c>
      <c r="C30" s="323" t="s">
        <v>610</v>
      </c>
      <c r="D30" s="222" t="s">
        <v>131</v>
      </c>
      <c r="E30" s="290">
        <f>1.02*0.06323*(1/2.4)</f>
        <v>2.6872750000000001E-2</v>
      </c>
      <c r="F30" s="290">
        <f>E30</f>
        <v>2.6872750000000001E-2</v>
      </c>
      <c r="G30" s="290">
        <f>F30</f>
        <v>2.6872750000000001E-2</v>
      </c>
      <c r="I30" s="173"/>
      <c r="J30" s="173"/>
      <c r="K30" s="173"/>
      <c r="L30" s="173"/>
      <c r="M30" s="173"/>
    </row>
    <row r="31" spans="2:13" ht="14.4">
      <c r="B31" s="318" t="s">
        <v>940</v>
      </c>
      <c r="C31" s="323" t="s">
        <v>941</v>
      </c>
      <c r="D31" s="222" t="s">
        <v>131</v>
      </c>
      <c r="E31" s="290">
        <f>1.02*0.05882</f>
        <v>5.9996399999999998E-2</v>
      </c>
      <c r="F31" s="290">
        <f>E31</f>
        <v>5.9996399999999998E-2</v>
      </c>
      <c r="G31" s="290">
        <f>F31</f>
        <v>5.9996399999999998E-2</v>
      </c>
      <c r="I31" s="173"/>
      <c r="J31" s="173"/>
      <c r="K31" s="173"/>
      <c r="L31" s="173"/>
      <c r="M31" s="173"/>
    </row>
    <row r="32" spans="2:13" ht="14.4">
      <c r="B32" s="214"/>
      <c r="C32" s="215" t="s">
        <v>132</v>
      </c>
      <c r="D32" s="214"/>
      <c r="E32" s="214"/>
      <c r="F32" s="214"/>
      <c r="G32" s="214"/>
      <c r="I32" s="173"/>
      <c r="J32" s="173"/>
      <c r="K32" s="173"/>
      <c r="L32" s="173"/>
      <c r="M32" s="173"/>
    </row>
    <row r="33" spans="2:13" ht="14.4">
      <c r="B33" s="29"/>
      <c r="C33" s="24" t="s">
        <v>133</v>
      </c>
      <c r="D33" s="29"/>
      <c r="E33" s="30"/>
      <c r="F33" s="30"/>
      <c r="G33" s="30"/>
      <c r="I33" s="173"/>
      <c r="J33" s="173"/>
      <c r="K33" s="173"/>
      <c r="L33" s="173"/>
      <c r="M33" s="173"/>
    </row>
    <row r="34" spans="2:13" ht="28.8">
      <c r="B34" s="222" t="s">
        <v>910</v>
      </c>
      <c r="C34" s="292" t="s">
        <v>909</v>
      </c>
      <c r="D34" s="222" t="s">
        <v>122</v>
      </c>
      <c r="E34" s="290">
        <v>19</v>
      </c>
      <c r="F34" s="290">
        <v>19.5</v>
      </c>
      <c r="G34" s="290">
        <v>20.5</v>
      </c>
      <c r="I34" s="173"/>
      <c r="J34" s="173"/>
      <c r="K34" s="173"/>
      <c r="L34" s="173"/>
      <c r="M34" s="173"/>
    </row>
    <row r="35" spans="2:13" ht="28.8">
      <c r="B35" s="318" t="s">
        <v>912</v>
      </c>
      <c r="C35" s="321" t="s">
        <v>911</v>
      </c>
      <c r="D35" s="222" t="s">
        <v>134</v>
      </c>
      <c r="E35" s="290">
        <v>12.5</v>
      </c>
      <c r="F35" s="290">
        <v>12.5</v>
      </c>
      <c r="G35" s="290">
        <v>12.5</v>
      </c>
      <c r="I35" s="173"/>
      <c r="J35" s="173"/>
      <c r="K35" s="173"/>
      <c r="L35" s="173"/>
      <c r="M35" s="173"/>
    </row>
    <row r="36" spans="2:13" ht="28.8">
      <c r="B36" s="222" t="s">
        <v>914</v>
      </c>
      <c r="C36" s="292" t="s">
        <v>913</v>
      </c>
      <c r="D36" s="222" t="s">
        <v>134</v>
      </c>
      <c r="E36" s="290">
        <v>1</v>
      </c>
      <c r="F36" s="290">
        <v>1.1000000000000001</v>
      </c>
      <c r="G36" s="290">
        <v>1.2</v>
      </c>
      <c r="I36" s="173"/>
      <c r="J36" s="173"/>
      <c r="K36" s="173"/>
      <c r="L36" s="173"/>
      <c r="M36" s="173"/>
    </row>
    <row r="37" spans="2:13" ht="14.4">
      <c r="B37" s="318" t="s">
        <v>915</v>
      </c>
      <c r="C37" s="279" t="s">
        <v>135</v>
      </c>
      <c r="D37" s="222" t="s">
        <v>134</v>
      </c>
      <c r="E37" s="290">
        <v>2.2000000000000002</v>
      </c>
      <c r="F37" s="290">
        <v>2.5</v>
      </c>
      <c r="G37" s="290">
        <v>2.8</v>
      </c>
      <c r="I37" s="173"/>
      <c r="J37" s="173"/>
      <c r="K37" s="173"/>
      <c r="L37" s="173"/>
      <c r="M37" s="173"/>
    </row>
    <row r="38" spans="2:13" ht="14.4">
      <c r="B38" s="29"/>
      <c r="C38" s="24" t="s">
        <v>136</v>
      </c>
      <c r="D38" s="29"/>
      <c r="E38" s="30"/>
      <c r="F38" s="30"/>
      <c r="G38" s="30"/>
      <c r="I38" s="173"/>
      <c r="J38" s="173"/>
      <c r="K38" s="173"/>
      <c r="L38" s="173"/>
      <c r="M38" s="173"/>
    </row>
    <row r="39" spans="2:13" ht="14.4">
      <c r="B39" s="222" t="s">
        <v>939</v>
      </c>
      <c r="C39" s="279" t="s">
        <v>938</v>
      </c>
      <c r="D39" s="222" t="s">
        <v>122</v>
      </c>
      <c r="E39" s="290">
        <v>2</v>
      </c>
      <c r="F39" s="290">
        <v>2</v>
      </c>
      <c r="G39" s="290">
        <v>2</v>
      </c>
      <c r="I39" s="173"/>
      <c r="J39" s="173"/>
      <c r="K39" s="173"/>
      <c r="L39" s="173"/>
      <c r="M39" s="173"/>
    </row>
    <row r="40" spans="2:13" ht="14.4">
      <c r="B40" s="222" t="s">
        <v>915</v>
      </c>
      <c r="C40" s="279" t="s">
        <v>916</v>
      </c>
      <c r="D40" s="222" t="s">
        <v>122</v>
      </c>
      <c r="E40" s="290">
        <v>30</v>
      </c>
      <c r="F40" s="290">
        <v>30</v>
      </c>
      <c r="G40" s="290">
        <v>30</v>
      </c>
      <c r="I40" s="173"/>
      <c r="J40" s="173"/>
      <c r="K40" s="173"/>
      <c r="L40" s="173"/>
      <c r="M40" s="173"/>
    </row>
    <row r="41" spans="2:13" ht="14.4">
      <c r="B41" s="29"/>
      <c r="C41" s="24" t="s">
        <v>137</v>
      </c>
      <c r="D41" s="29"/>
      <c r="E41" s="30"/>
      <c r="F41" s="30"/>
      <c r="G41" s="30"/>
      <c r="I41" s="173"/>
      <c r="J41" s="173"/>
      <c r="K41" s="173"/>
      <c r="L41" s="173"/>
      <c r="M41" s="173"/>
    </row>
    <row r="42" spans="2:13" ht="14.4">
      <c r="B42" s="318" t="s">
        <v>917</v>
      </c>
      <c r="C42" s="279" t="s">
        <v>138</v>
      </c>
      <c r="D42" s="222" t="s">
        <v>139</v>
      </c>
      <c r="E42" s="290">
        <v>30</v>
      </c>
      <c r="F42" s="290">
        <v>40</v>
      </c>
      <c r="G42" s="290">
        <v>50</v>
      </c>
      <c r="H42" s="31"/>
      <c r="I42" s="173"/>
      <c r="J42" s="173"/>
      <c r="K42" s="173"/>
      <c r="L42" s="173"/>
      <c r="M42" s="173"/>
    </row>
    <row r="43" spans="2:13" ht="14.4">
      <c r="B43" s="318" t="s">
        <v>918</v>
      </c>
      <c r="C43" s="279" t="s">
        <v>140</v>
      </c>
      <c r="D43" s="222" t="s">
        <v>141</v>
      </c>
      <c r="E43" s="290">
        <v>0.2</v>
      </c>
      <c r="F43" s="290">
        <v>0.3</v>
      </c>
      <c r="G43" s="290">
        <v>0.4</v>
      </c>
      <c r="I43" s="173"/>
      <c r="J43" s="173"/>
      <c r="K43" s="173"/>
      <c r="L43" s="173"/>
      <c r="M43" s="173"/>
    </row>
    <row r="44" spans="2:13" ht="14.4">
      <c r="B44" s="318" t="s">
        <v>919</v>
      </c>
      <c r="C44" s="279" t="s">
        <v>142</v>
      </c>
      <c r="D44" s="222" t="s">
        <v>139</v>
      </c>
      <c r="E44" s="290">
        <v>15</v>
      </c>
      <c r="F44" s="290">
        <v>25</v>
      </c>
      <c r="G44" s="290">
        <v>30</v>
      </c>
      <c r="I44" s="173"/>
      <c r="J44" s="173"/>
      <c r="K44" s="173"/>
      <c r="L44" s="173"/>
      <c r="M44" s="173"/>
    </row>
    <row r="45" spans="2:13" ht="14.4">
      <c r="B45" s="214"/>
      <c r="C45" s="215" t="s">
        <v>143</v>
      </c>
      <c r="D45" s="214"/>
      <c r="E45" s="293"/>
      <c r="F45" s="293"/>
      <c r="G45" s="293"/>
      <c r="I45" s="173"/>
      <c r="J45" s="173"/>
      <c r="K45" s="173"/>
      <c r="L45" s="173"/>
      <c r="M45" s="173"/>
    </row>
    <row r="46" spans="2:13" ht="14.4">
      <c r="B46" s="29"/>
      <c r="C46" s="24" t="s">
        <v>144</v>
      </c>
      <c r="D46" s="29"/>
      <c r="E46" s="30"/>
      <c r="F46" s="30"/>
      <c r="G46" s="30"/>
      <c r="I46" s="173"/>
      <c r="J46" s="173"/>
      <c r="K46" s="173"/>
      <c r="L46" s="173"/>
      <c r="M46" s="173"/>
    </row>
    <row r="47" spans="2:13" ht="14.4">
      <c r="B47" s="318" t="s">
        <v>920</v>
      </c>
      <c r="C47" s="279" t="s">
        <v>145</v>
      </c>
      <c r="D47" s="222" t="s">
        <v>146</v>
      </c>
      <c r="E47" s="290">
        <v>0.02</v>
      </c>
      <c r="F47" s="290">
        <v>2.1999999999999999E-2</v>
      </c>
      <c r="G47" s="290">
        <v>2.4E-2</v>
      </c>
      <c r="I47" s="173"/>
      <c r="J47" s="173"/>
      <c r="K47" s="173"/>
      <c r="L47" s="173"/>
      <c r="M47" s="173"/>
    </row>
    <row r="48" spans="2:13" ht="14.4">
      <c r="B48" s="318" t="s">
        <v>922</v>
      </c>
      <c r="C48" s="323" t="s">
        <v>921</v>
      </c>
      <c r="D48" s="222" t="s">
        <v>124</v>
      </c>
      <c r="E48" s="290">
        <v>1</v>
      </c>
      <c r="F48" s="290">
        <v>1.3</v>
      </c>
      <c r="G48" s="290">
        <v>1.3</v>
      </c>
      <c r="I48" s="173"/>
      <c r="J48" s="173"/>
      <c r="K48" s="173"/>
      <c r="L48" s="173"/>
      <c r="M48" s="173"/>
    </row>
    <row r="49" spans="2:13" ht="14.4">
      <c r="B49" s="318">
        <v>4915672</v>
      </c>
      <c r="C49" s="279" t="s">
        <v>147</v>
      </c>
      <c r="D49" s="222" t="s">
        <v>146</v>
      </c>
      <c r="E49" s="290">
        <v>1</v>
      </c>
      <c r="F49" s="290">
        <v>1</v>
      </c>
      <c r="G49" s="290">
        <v>1</v>
      </c>
      <c r="I49" s="173"/>
      <c r="J49" s="173"/>
      <c r="K49" s="173"/>
      <c r="L49" s="173"/>
      <c r="M49" s="173"/>
    </row>
    <row r="50" spans="2:13" ht="14.4">
      <c r="B50" s="214"/>
      <c r="C50" s="215" t="s">
        <v>148</v>
      </c>
      <c r="D50" s="214"/>
      <c r="E50" s="293"/>
      <c r="F50" s="293"/>
      <c r="G50" s="293"/>
      <c r="I50" s="173"/>
      <c r="J50" s="173"/>
      <c r="K50" s="173"/>
      <c r="L50" s="173"/>
      <c r="M50" s="173"/>
    </row>
    <row r="51" spans="2:13" ht="14.4">
      <c r="B51" s="29"/>
      <c r="C51" s="24" t="s">
        <v>149</v>
      </c>
      <c r="D51" s="29"/>
      <c r="E51" s="30"/>
      <c r="F51" s="30"/>
      <c r="G51" s="30"/>
      <c r="I51" s="173"/>
      <c r="J51" s="173"/>
      <c r="K51" s="173"/>
      <c r="L51" s="173"/>
      <c r="M51" s="173"/>
    </row>
    <row r="52" spans="2:13" ht="14.4">
      <c r="B52" s="222">
        <v>4915708</v>
      </c>
      <c r="C52" s="323" t="s">
        <v>925</v>
      </c>
      <c r="D52" s="222" t="s">
        <v>146</v>
      </c>
      <c r="E52" s="290">
        <v>2</v>
      </c>
      <c r="F52" s="290">
        <v>2.2000000000000002</v>
      </c>
      <c r="G52" s="290">
        <v>2.4</v>
      </c>
      <c r="I52" s="173"/>
      <c r="J52" s="173"/>
      <c r="K52" s="173"/>
      <c r="L52" s="173"/>
      <c r="M52" s="173"/>
    </row>
    <row r="53" spans="2:13" ht="14.4">
      <c r="B53" s="318" t="s">
        <v>922</v>
      </c>
      <c r="C53" s="323" t="s">
        <v>921</v>
      </c>
      <c r="D53" s="222" t="s">
        <v>124</v>
      </c>
      <c r="E53" s="290">
        <v>0.5</v>
      </c>
      <c r="F53" s="290">
        <v>0.5</v>
      </c>
      <c r="G53" s="290">
        <v>0.5</v>
      </c>
      <c r="I53" s="173"/>
      <c r="J53" s="173"/>
      <c r="K53" s="173"/>
      <c r="L53" s="173"/>
      <c r="M53" s="173"/>
    </row>
    <row r="54" spans="2:13" ht="14.4">
      <c r="B54" s="222">
        <v>4915710</v>
      </c>
      <c r="C54" s="323" t="s">
        <v>926</v>
      </c>
      <c r="D54" s="222" t="s">
        <v>146</v>
      </c>
      <c r="E54" s="290">
        <v>2</v>
      </c>
      <c r="F54" s="290">
        <v>2.2000000000000002</v>
      </c>
      <c r="G54" s="290">
        <v>2.4</v>
      </c>
      <c r="I54" s="173"/>
      <c r="J54" s="173"/>
      <c r="K54" s="173"/>
      <c r="L54" s="173"/>
      <c r="M54" s="173"/>
    </row>
    <row r="55" spans="2:13" ht="14.4">
      <c r="B55" s="222">
        <v>4915712</v>
      </c>
      <c r="C55" s="279" t="s">
        <v>927</v>
      </c>
      <c r="D55" s="222" t="s">
        <v>150</v>
      </c>
      <c r="E55" s="290">
        <v>0.5</v>
      </c>
      <c r="F55" s="290">
        <v>0.6</v>
      </c>
      <c r="G55" s="290">
        <v>0.65</v>
      </c>
      <c r="I55" s="173"/>
      <c r="J55" s="173"/>
      <c r="K55" s="173"/>
      <c r="L55" s="173"/>
      <c r="M55" s="173"/>
    </row>
    <row r="56" spans="2:13" ht="14.4">
      <c r="B56" s="222" t="s">
        <v>918</v>
      </c>
      <c r="C56" s="279" t="s">
        <v>151</v>
      </c>
      <c r="D56" s="222" t="s">
        <v>141</v>
      </c>
      <c r="E56" s="290">
        <v>0.2</v>
      </c>
      <c r="F56" s="290">
        <v>0.3</v>
      </c>
      <c r="G56" s="290">
        <v>0.4</v>
      </c>
      <c r="I56" s="173"/>
      <c r="J56" s="173"/>
      <c r="K56" s="173"/>
      <c r="L56" s="173"/>
      <c r="M56" s="173"/>
    </row>
    <row r="57" spans="2:13" ht="14.4">
      <c r="B57" s="214"/>
      <c r="C57" s="215" t="s">
        <v>152</v>
      </c>
      <c r="D57" s="214"/>
      <c r="E57" s="293"/>
      <c r="F57" s="293"/>
      <c r="G57" s="293"/>
      <c r="I57" s="173"/>
      <c r="J57" s="173"/>
      <c r="K57" s="173"/>
      <c r="L57" s="173"/>
      <c r="M57" s="173"/>
    </row>
    <row r="58" spans="2:13" ht="14.4">
      <c r="B58" s="29"/>
      <c r="C58" s="24" t="s">
        <v>153</v>
      </c>
      <c r="D58" s="29"/>
      <c r="E58" s="30"/>
      <c r="F58" s="30"/>
      <c r="G58" s="30"/>
      <c r="I58" s="173"/>
      <c r="J58" s="173"/>
      <c r="K58" s="173"/>
      <c r="L58" s="173"/>
      <c r="M58" s="173"/>
    </row>
    <row r="59" spans="2:13" ht="14.4">
      <c r="B59" s="222" t="s">
        <v>930</v>
      </c>
      <c r="C59" s="279" t="s">
        <v>154</v>
      </c>
      <c r="D59" s="222" t="s">
        <v>155</v>
      </c>
      <c r="E59" s="290">
        <v>4</v>
      </c>
      <c r="F59" s="290">
        <v>5</v>
      </c>
      <c r="G59" s="290">
        <v>6</v>
      </c>
      <c r="I59" s="173"/>
      <c r="J59" s="173"/>
      <c r="K59" s="173"/>
      <c r="L59" s="173"/>
      <c r="M59" s="173"/>
    </row>
    <row r="60" spans="2:13" ht="14.4">
      <c r="B60" s="222" t="s">
        <v>931</v>
      </c>
      <c r="C60" s="279" t="s">
        <v>156</v>
      </c>
      <c r="D60" s="222" t="s">
        <v>155</v>
      </c>
      <c r="E60" s="290">
        <v>4</v>
      </c>
      <c r="F60" s="290">
        <v>5</v>
      </c>
      <c r="G60" s="290">
        <v>6</v>
      </c>
      <c r="I60" s="173"/>
      <c r="J60" s="173"/>
      <c r="K60" s="173"/>
      <c r="L60" s="173"/>
      <c r="M60" s="173"/>
    </row>
    <row r="61" spans="2:13" ht="14.4">
      <c r="B61" s="222" t="s">
        <v>932</v>
      </c>
      <c r="C61" s="279" t="s">
        <v>157</v>
      </c>
      <c r="D61" s="222" t="s">
        <v>155</v>
      </c>
      <c r="E61" s="290">
        <v>4</v>
      </c>
      <c r="F61" s="290">
        <v>5</v>
      </c>
      <c r="G61" s="290">
        <v>6</v>
      </c>
      <c r="I61" s="173"/>
      <c r="J61" s="173"/>
      <c r="K61" s="173"/>
      <c r="L61" s="173"/>
      <c r="M61" s="173"/>
    </row>
    <row r="62" spans="2:13" ht="14.4">
      <c r="B62" s="214"/>
      <c r="C62" s="215" t="s">
        <v>158</v>
      </c>
      <c r="D62" s="214"/>
      <c r="E62" s="293"/>
      <c r="F62" s="293"/>
      <c r="G62" s="293"/>
      <c r="I62" s="173"/>
      <c r="J62" s="173"/>
      <c r="K62" s="173"/>
      <c r="L62" s="173"/>
      <c r="M62" s="173"/>
    </row>
    <row r="63" spans="2:13" ht="14.4">
      <c r="B63" s="29"/>
      <c r="C63" s="24" t="s">
        <v>159</v>
      </c>
      <c r="D63" s="29"/>
      <c r="E63" s="30"/>
      <c r="F63" s="30"/>
      <c r="G63" s="30"/>
      <c r="I63" s="173"/>
      <c r="J63" s="173"/>
      <c r="K63" s="173"/>
      <c r="L63" s="173"/>
      <c r="M63" s="173"/>
    </row>
    <row r="64" spans="2:13" ht="14.4">
      <c r="B64" s="222">
        <v>4915740</v>
      </c>
      <c r="C64" s="279" t="s">
        <v>160</v>
      </c>
      <c r="D64" s="222" t="s">
        <v>161</v>
      </c>
      <c r="E64" s="290">
        <v>4</v>
      </c>
      <c r="F64" s="290">
        <v>4</v>
      </c>
      <c r="G64" s="290">
        <v>4</v>
      </c>
      <c r="I64" s="173"/>
      <c r="J64" s="173"/>
      <c r="K64" s="173"/>
      <c r="L64" s="173"/>
      <c r="M64" s="173"/>
    </row>
    <row r="65" spans="2:13" ht="14.4">
      <c r="B65" s="222">
        <v>4915742</v>
      </c>
      <c r="C65" s="279" t="s">
        <v>162</v>
      </c>
      <c r="D65" s="222" t="s">
        <v>161</v>
      </c>
      <c r="E65" s="290">
        <v>4</v>
      </c>
      <c r="F65" s="290">
        <v>4</v>
      </c>
      <c r="G65" s="290">
        <v>4</v>
      </c>
      <c r="I65" s="173"/>
      <c r="J65" s="173"/>
      <c r="K65" s="173"/>
      <c r="L65" s="173"/>
      <c r="M65" s="173"/>
    </row>
    <row r="66" spans="2:13" ht="14.4">
      <c r="B66" s="222">
        <v>4915744</v>
      </c>
      <c r="C66" s="279" t="s">
        <v>937</v>
      </c>
      <c r="D66" s="222" t="s">
        <v>163</v>
      </c>
      <c r="E66" s="290">
        <v>3</v>
      </c>
      <c r="F66" s="290">
        <v>3</v>
      </c>
      <c r="G66" s="290">
        <v>3</v>
      </c>
      <c r="I66" s="173"/>
      <c r="J66" s="173"/>
      <c r="K66" s="173"/>
      <c r="L66" s="173"/>
      <c r="M66" s="173"/>
    </row>
    <row r="67" spans="2:13" ht="14.4">
      <c r="B67" s="222" t="s">
        <v>933</v>
      </c>
      <c r="C67" s="279" t="s">
        <v>228</v>
      </c>
      <c r="D67" s="222" t="s">
        <v>163</v>
      </c>
      <c r="E67" s="290">
        <v>300</v>
      </c>
      <c r="F67" s="290">
        <v>400</v>
      </c>
      <c r="G67" s="290">
        <v>500</v>
      </c>
      <c r="I67" s="173"/>
      <c r="J67" s="173"/>
      <c r="K67" s="173"/>
      <c r="L67" s="173"/>
      <c r="M67" s="173"/>
    </row>
    <row r="68" spans="2:13" ht="14.4">
      <c r="B68" s="222" t="s">
        <v>934</v>
      </c>
      <c r="C68" s="279" t="s">
        <v>164</v>
      </c>
      <c r="D68" s="222" t="s">
        <v>141</v>
      </c>
      <c r="E68" s="290">
        <v>15</v>
      </c>
      <c r="F68" s="290">
        <v>15</v>
      </c>
      <c r="G68" s="290">
        <v>15</v>
      </c>
      <c r="I68" s="173"/>
      <c r="J68" s="173"/>
      <c r="K68" s="173"/>
      <c r="L68" s="173"/>
      <c r="M68" s="173"/>
    </row>
    <row r="69" spans="2:13" ht="28.8">
      <c r="B69" s="222" t="s">
        <v>935</v>
      </c>
      <c r="C69" s="292" t="s">
        <v>936</v>
      </c>
      <c r="D69" s="222" t="s">
        <v>139</v>
      </c>
      <c r="E69" s="290">
        <v>45</v>
      </c>
      <c r="F69" s="290">
        <v>55</v>
      </c>
      <c r="G69" s="290">
        <v>60</v>
      </c>
      <c r="I69" s="173"/>
      <c r="J69" s="173"/>
      <c r="K69" s="173"/>
      <c r="L69" s="173"/>
      <c r="M69" s="173"/>
    </row>
    <row r="70" spans="2:13" ht="14.4">
      <c r="B70" s="214"/>
      <c r="C70" s="215" t="s">
        <v>165</v>
      </c>
      <c r="D70" s="214"/>
      <c r="E70" s="293"/>
      <c r="F70" s="293"/>
      <c r="G70" s="293"/>
      <c r="I70" s="173"/>
      <c r="J70" s="173"/>
      <c r="K70" s="173"/>
      <c r="L70" s="173"/>
      <c r="M70" s="173"/>
    </row>
    <row r="71" spans="2:13" ht="14.4">
      <c r="B71" s="27"/>
      <c r="C71" s="24" t="s">
        <v>166</v>
      </c>
      <c r="D71" s="29"/>
      <c r="E71" s="30"/>
      <c r="F71" s="30"/>
      <c r="G71" s="30"/>
      <c r="I71" s="173"/>
      <c r="J71" s="173"/>
      <c r="K71" s="173"/>
      <c r="L71" s="173"/>
      <c r="M71" s="173"/>
    </row>
    <row r="72" spans="2:13" ht="14.4">
      <c r="B72" s="222" t="s">
        <v>928</v>
      </c>
      <c r="C72" s="279" t="s">
        <v>167</v>
      </c>
      <c r="D72" s="222" t="s">
        <v>168</v>
      </c>
      <c r="E72" s="290">
        <v>1</v>
      </c>
      <c r="F72" s="290">
        <v>1</v>
      </c>
      <c r="G72" s="290">
        <v>1</v>
      </c>
      <c r="I72" s="173"/>
      <c r="J72" s="173"/>
      <c r="K72" s="173"/>
      <c r="L72" s="173"/>
      <c r="M72" s="173"/>
    </row>
    <row r="73" spans="2:13" ht="14.4">
      <c r="B73" s="214"/>
      <c r="C73" s="215" t="s">
        <v>169</v>
      </c>
      <c r="D73" s="214"/>
      <c r="E73" s="293"/>
      <c r="F73" s="293"/>
      <c r="G73" s="293"/>
      <c r="I73" s="173"/>
      <c r="J73" s="173"/>
      <c r="K73" s="173"/>
      <c r="L73" s="173"/>
      <c r="M73" s="173"/>
    </row>
    <row r="74" spans="2:13" ht="14.4">
      <c r="B74" s="29"/>
      <c r="C74" s="24" t="s">
        <v>170</v>
      </c>
      <c r="D74" s="29"/>
      <c r="E74" s="30"/>
      <c r="F74" s="30"/>
      <c r="G74" s="30"/>
      <c r="I74" s="173"/>
      <c r="J74" s="173"/>
      <c r="K74" s="173"/>
      <c r="L74" s="173"/>
      <c r="M74" s="173"/>
    </row>
    <row r="75" spans="2:13" ht="14.4">
      <c r="B75" s="222" t="s">
        <v>929</v>
      </c>
      <c r="C75" s="279" t="s">
        <v>171</v>
      </c>
      <c r="D75" s="222" t="s">
        <v>168</v>
      </c>
      <c r="E75" s="290">
        <v>1</v>
      </c>
      <c r="F75" s="290">
        <v>1</v>
      </c>
      <c r="G75" s="290">
        <v>1</v>
      </c>
      <c r="I75" s="173"/>
      <c r="J75" s="173"/>
      <c r="K75" s="173"/>
      <c r="L75" s="173"/>
      <c r="M75" s="173"/>
    </row>
    <row r="76" spans="2:13" ht="14.4">
      <c r="E76" s="33"/>
      <c r="F76" s="33"/>
      <c r="G76" s="33"/>
    </row>
    <row r="78" spans="2:13">
      <c r="E78" s="34"/>
    </row>
  </sheetData>
  <mergeCells count="8">
    <mergeCell ref="B7:D7"/>
    <mergeCell ref="B16:G16"/>
    <mergeCell ref="B17:B18"/>
    <mergeCell ref="C17:C18"/>
    <mergeCell ref="D17:D18"/>
    <mergeCell ref="E17:E18"/>
    <mergeCell ref="F17:F18"/>
    <mergeCell ref="G17:G18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ACBF9-09AF-410A-B252-A9DFB14DC6DD}">
  <sheetPr>
    <tabColor rgb="FF00B050"/>
  </sheetPr>
  <dimension ref="B1:F35"/>
  <sheetViews>
    <sheetView showGridLines="0" zoomScale="80" zoomScaleNormal="80" workbookViewId="0"/>
  </sheetViews>
  <sheetFormatPr defaultColWidth="10.25" defaultRowHeight="13.8"/>
  <cols>
    <col min="1" max="1" width="3" style="46" customWidth="1"/>
    <col min="2" max="4" width="20.25" style="46" customWidth="1"/>
    <col min="5" max="7" width="34.5" style="46" customWidth="1"/>
    <col min="8" max="8" width="15" style="46" customWidth="1"/>
    <col min="9" max="9" width="16.25" style="46" customWidth="1"/>
    <col min="10" max="10" width="14.125" style="46" customWidth="1"/>
    <col min="11" max="11" width="16.75" style="46" customWidth="1"/>
    <col min="12" max="16384" width="10.25" style="46"/>
  </cols>
  <sheetData>
    <row r="1" spans="2:6" s="1" customFormat="1" ht="18">
      <c r="B1" s="88"/>
      <c r="C1" s="89"/>
    </row>
    <row r="2" spans="2:6" s="1" customFormat="1">
      <c r="C2" s="20"/>
    </row>
    <row r="3" spans="2:6" s="1" customFormat="1">
      <c r="C3" s="20"/>
      <c r="F3"/>
    </row>
    <row r="4" spans="2:6" s="1" customFormat="1">
      <c r="C4" s="20"/>
      <c r="F4"/>
    </row>
    <row r="5" spans="2:6" s="1" customFormat="1">
      <c r="B5" s="90"/>
      <c r="C5" s="91"/>
      <c r="D5" s="90"/>
      <c r="E5" s="90"/>
      <c r="F5"/>
    </row>
    <row r="6" spans="2:6" s="1" customFormat="1">
      <c r="C6" s="20"/>
    </row>
    <row r="7" spans="2:6" s="1" customFormat="1" ht="49.95" customHeight="1">
      <c r="B7" s="370" t="s">
        <v>729</v>
      </c>
      <c r="C7" s="371"/>
      <c r="D7" s="371"/>
      <c r="E7" s="372"/>
    </row>
    <row r="8" spans="2:6" s="1" customFormat="1" ht="15.6">
      <c r="B8" s="411" t="s">
        <v>824</v>
      </c>
      <c r="C8" s="412"/>
      <c r="D8" s="412"/>
      <c r="E8" s="413"/>
    </row>
    <row r="9" spans="2:6" s="1" customFormat="1" ht="15.6">
      <c r="B9" s="414" t="s">
        <v>730</v>
      </c>
      <c r="C9" s="415"/>
      <c r="D9" s="415"/>
      <c r="E9" s="416"/>
    </row>
    <row r="10" spans="2:6" s="1" customFormat="1" ht="15.6">
      <c r="B10" s="96"/>
      <c r="C10" s="97"/>
      <c r="D10" s="96"/>
    </row>
    <row r="11" spans="2:6" s="1" customFormat="1" ht="18" customHeight="1">
      <c r="B11" s="417" t="s">
        <v>856</v>
      </c>
      <c r="C11" s="418"/>
      <c r="D11" s="418"/>
      <c r="E11" s="419"/>
    </row>
    <row r="12" spans="2:6" s="1" customFormat="1" ht="18" customHeight="1">
      <c r="B12" s="420" t="s">
        <v>732</v>
      </c>
      <c r="C12" s="421"/>
      <c r="D12" s="421"/>
      <c r="E12" s="422"/>
    </row>
    <row r="13" spans="2:6" s="1" customFormat="1" ht="18" customHeight="1">
      <c r="B13" s="423" t="s">
        <v>733</v>
      </c>
      <c r="C13" s="424"/>
      <c r="D13" s="424"/>
      <c r="E13" s="425"/>
    </row>
    <row r="14" spans="2:6">
      <c r="B14" s="1"/>
      <c r="C14" s="20"/>
      <c r="D14" s="1"/>
      <c r="E14" s="1"/>
    </row>
    <row r="15" spans="2:6" ht="18">
      <c r="B15" s="410" t="s">
        <v>207</v>
      </c>
      <c r="C15" s="410"/>
      <c r="D15" s="410"/>
      <c r="E15" s="410"/>
    </row>
    <row r="16" spans="2:6" ht="26.4">
      <c r="B16" s="294" t="s">
        <v>208</v>
      </c>
      <c r="C16" s="295" t="s">
        <v>209</v>
      </c>
      <c r="D16" s="295" t="s">
        <v>210</v>
      </c>
      <c r="E16" s="295" t="s">
        <v>211</v>
      </c>
    </row>
    <row r="17" spans="2:5" ht="14.4">
      <c r="B17" s="296" t="s">
        <v>865</v>
      </c>
      <c r="C17" s="297">
        <v>0.19100000000000023</v>
      </c>
      <c r="D17" s="297"/>
      <c r="E17" s="297">
        <v>2701</v>
      </c>
    </row>
    <row r="18" spans="2:5" ht="14.4">
      <c r="B18" s="296" t="s">
        <v>866</v>
      </c>
      <c r="C18" s="297">
        <v>1.4019999999999999</v>
      </c>
      <c r="D18" s="297"/>
      <c r="E18" s="297">
        <v>0</v>
      </c>
    </row>
    <row r="19" spans="2:5" ht="14.4">
      <c r="B19" s="296" t="s">
        <v>867</v>
      </c>
      <c r="C19" s="297">
        <v>0.88200000000000012</v>
      </c>
      <c r="D19" s="297"/>
      <c r="E19" s="297">
        <v>0</v>
      </c>
    </row>
    <row r="20" spans="2:5" ht="14.4">
      <c r="B20" s="296" t="s">
        <v>868</v>
      </c>
      <c r="C20" s="297">
        <v>0</v>
      </c>
      <c r="D20" s="297"/>
      <c r="E20" s="297">
        <v>0</v>
      </c>
    </row>
    <row r="21" spans="2:5" ht="14.4">
      <c r="B21" s="296" t="s">
        <v>869</v>
      </c>
      <c r="C21" s="297">
        <v>0</v>
      </c>
      <c r="D21" s="297"/>
      <c r="E21" s="297">
        <v>0</v>
      </c>
    </row>
    <row r="22" spans="2:5" ht="14.4">
      <c r="B22" s="296" t="s">
        <v>870</v>
      </c>
      <c r="C22" s="297">
        <v>0.48399999999999999</v>
      </c>
      <c r="D22" s="297"/>
      <c r="E22" s="297">
        <v>0</v>
      </c>
    </row>
    <row r="23" spans="2:5" ht="14.4">
      <c r="B23" s="296" t="s">
        <v>871</v>
      </c>
      <c r="C23" s="297">
        <v>2.2539999999999996</v>
      </c>
      <c r="D23" s="297"/>
      <c r="E23" s="297">
        <v>0</v>
      </c>
    </row>
    <row r="24" spans="2:5" ht="14.4">
      <c r="B24" s="296" t="s">
        <v>872</v>
      </c>
      <c r="C24" s="297">
        <v>0.45400000000000063</v>
      </c>
      <c r="D24" s="297"/>
      <c r="E24" s="297">
        <v>0</v>
      </c>
    </row>
    <row r="25" spans="2:5" ht="14.4">
      <c r="B25" s="296" t="s">
        <v>873</v>
      </c>
      <c r="C25" s="297">
        <v>0.74399999999999622</v>
      </c>
      <c r="D25" s="297"/>
      <c r="E25" s="297">
        <v>0</v>
      </c>
    </row>
    <row r="26" spans="2:5" ht="14.4">
      <c r="B26" s="296" t="s">
        <v>874</v>
      </c>
      <c r="C26" s="297">
        <v>2.1540000000000106</v>
      </c>
      <c r="D26" s="297"/>
      <c r="E26" s="297">
        <v>0</v>
      </c>
    </row>
    <row r="27" spans="2:5" ht="14.4">
      <c r="B27" s="296" t="s">
        <v>875</v>
      </c>
      <c r="C27" s="297">
        <v>1.4209999999999923</v>
      </c>
      <c r="D27" s="297"/>
      <c r="E27" s="297">
        <v>0</v>
      </c>
    </row>
    <row r="28" spans="2:5" ht="14.4">
      <c r="B28" s="296" t="s">
        <v>876</v>
      </c>
      <c r="C28" s="297">
        <v>0.76900000000000546</v>
      </c>
      <c r="D28" s="297"/>
      <c r="E28" s="297">
        <v>0</v>
      </c>
    </row>
    <row r="29" spans="2:5" ht="14.4">
      <c r="B29" s="296" t="s">
        <v>877</v>
      </c>
      <c r="C29" s="297">
        <v>0</v>
      </c>
      <c r="D29" s="297"/>
      <c r="E29" s="297">
        <v>0</v>
      </c>
    </row>
    <row r="30" spans="2:5" ht="14.4">
      <c r="B30" s="296" t="s">
        <v>878</v>
      </c>
      <c r="C30" s="297">
        <v>2.3950000000000387</v>
      </c>
      <c r="D30" s="297"/>
      <c r="E30" s="297">
        <v>0</v>
      </c>
    </row>
    <row r="31" spans="2:5" ht="14.4">
      <c r="B31" s="296" t="s">
        <v>879</v>
      </c>
      <c r="C31" s="297">
        <v>4.865999999999957</v>
      </c>
      <c r="D31" s="297"/>
      <c r="E31" s="297">
        <v>140.00000000001501</v>
      </c>
    </row>
    <row r="32" spans="2:5" ht="14.4">
      <c r="B32" s="296" t="s">
        <v>880</v>
      </c>
      <c r="C32" s="297">
        <v>11.051999999999879</v>
      </c>
      <c r="D32" s="297"/>
      <c r="E32" s="297">
        <v>0</v>
      </c>
    </row>
    <row r="33" spans="2:5" ht="14.4">
      <c r="B33" s="296" t="s">
        <v>881</v>
      </c>
      <c r="C33" s="297">
        <v>0</v>
      </c>
      <c r="D33" s="297"/>
      <c r="E33" s="297">
        <v>52.9999999999973</v>
      </c>
    </row>
    <row r="34" spans="2:5" ht="14.4">
      <c r="C34" s="298">
        <f>(SUM(C17:C33)/1)</f>
        <v>29.067999999999881</v>
      </c>
      <c r="D34" s="298">
        <f>SUM(D17:D33)</f>
        <v>0</v>
      </c>
      <c r="E34" s="298">
        <f>SUM(E17:E33)</f>
        <v>2894.0000000000123</v>
      </c>
    </row>
    <row r="35" spans="2:5" ht="14.4">
      <c r="C35" s="47" t="s">
        <v>10</v>
      </c>
      <c r="D35" s="47" t="s">
        <v>212</v>
      </c>
      <c r="E35" s="47" t="s">
        <v>213</v>
      </c>
    </row>
  </sheetData>
  <mergeCells count="7">
    <mergeCell ref="B15:E15"/>
    <mergeCell ref="B7:E7"/>
    <mergeCell ref="B8:E8"/>
    <mergeCell ref="B9:E9"/>
    <mergeCell ref="B11:E11"/>
    <mergeCell ref="B12:E12"/>
    <mergeCell ref="B13:E13"/>
  </mergeCells>
  <pageMargins left="0.511811024" right="0.511811024" top="0.78740157499999996" bottom="0.78740157499999996" header="0.31496062000000002" footer="0.31496062000000002"/>
  <pageSetup paperSize="9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1EB67-6998-416F-9E2D-549C9828DA68}">
  <sheetPr>
    <tabColor rgb="FF00B050"/>
  </sheetPr>
  <dimension ref="B1:N37"/>
  <sheetViews>
    <sheetView showGridLines="0" zoomScale="80" zoomScaleNormal="80" workbookViewId="0"/>
  </sheetViews>
  <sheetFormatPr defaultRowHeight="13.8"/>
  <cols>
    <col min="1" max="1" width="3.625" customWidth="1"/>
    <col min="2" max="2" width="13.125" bestFit="1" customWidth="1"/>
    <col min="3" max="3" width="62.125" bestFit="1" customWidth="1"/>
    <col min="4" max="8" width="12.625" customWidth="1"/>
    <col min="9" max="11" width="12.625" style="50" customWidth="1"/>
    <col min="12" max="12" width="57.125" customWidth="1"/>
  </cols>
  <sheetData>
    <row r="1" spans="2:12" s="1" customFormat="1" ht="18">
      <c r="B1" s="88"/>
      <c r="C1" s="89"/>
    </row>
    <row r="2" spans="2:12" s="1" customFormat="1">
      <c r="C2" s="20"/>
    </row>
    <row r="3" spans="2:12" s="1" customFormat="1">
      <c r="C3" s="20"/>
      <c r="F3"/>
    </row>
    <row r="4" spans="2:12" s="1" customFormat="1">
      <c r="C4" s="20"/>
      <c r="F4"/>
    </row>
    <row r="5" spans="2:12" s="1" customFormat="1">
      <c r="B5" s="90"/>
      <c r="C5" s="91"/>
      <c r="D5" s="90"/>
      <c r="E5" s="90"/>
      <c r="F5"/>
    </row>
    <row r="6" spans="2:12" s="1" customFormat="1">
      <c r="C6" s="20"/>
    </row>
    <row r="7" spans="2:12" s="1" customFormat="1" ht="49.95" customHeight="1">
      <c r="B7" s="370" t="s">
        <v>729</v>
      </c>
      <c r="C7" s="371"/>
      <c r="D7" s="371"/>
      <c r="E7" s="372"/>
    </row>
    <row r="8" spans="2:12" s="1" customFormat="1" ht="15.6">
      <c r="B8" s="411" t="s">
        <v>824</v>
      </c>
      <c r="C8" s="412"/>
      <c r="D8" s="412"/>
      <c r="E8" s="413"/>
    </row>
    <row r="9" spans="2:12" s="1" customFormat="1" ht="15.6">
      <c r="B9" s="414" t="s">
        <v>730</v>
      </c>
      <c r="C9" s="415"/>
      <c r="D9" s="415"/>
      <c r="E9" s="416"/>
    </row>
    <row r="10" spans="2:12" s="1" customFormat="1" ht="15.6">
      <c r="B10" s="300"/>
      <c r="C10" s="300"/>
      <c r="D10" s="300"/>
    </row>
    <row r="11" spans="2:12" s="1" customFormat="1" ht="18" customHeight="1">
      <c r="B11" s="417" t="s">
        <v>864</v>
      </c>
      <c r="C11" s="418"/>
      <c r="D11" s="418"/>
      <c r="E11" s="419"/>
    </row>
    <row r="12" spans="2:12" s="1" customFormat="1" ht="18" customHeight="1">
      <c r="B12" s="420" t="s">
        <v>732</v>
      </c>
      <c r="C12" s="421"/>
      <c r="D12" s="421"/>
      <c r="E12" s="422"/>
    </row>
    <row r="13" spans="2:12" s="1" customFormat="1" ht="18" customHeight="1">
      <c r="B13" s="423" t="s">
        <v>733</v>
      </c>
      <c r="C13" s="424"/>
      <c r="D13" s="424"/>
      <c r="E13" s="425"/>
    </row>
    <row r="14" spans="2:12" s="301" customFormat="1" ht="13.2"/>
    <row r="15" spans="2:12" ht="14.4">
      <c r="B15" s="340" t="s">
        <v>728</v>
      </c>
      <c r="C15" s="341"/>
      <c r="D15" s="341"/>
      <c r="E15" s="341"/>
      <c r="F15" s="341"/>
      <c r="G15" s="341"/>
      <c r="H15" s="341"/>
      <c r="I15" s="341"/>
      <c r="J15" s="341"/>
      <c r="K15" s="341"/>
      <c r="L15" s="342"/>
    </row>
    <row r="16" spans="2:12" ht="14.4" customHeight="1">
      <c r="B16" s="408" t="s">
        <v>214</v>
      </c>
      <c r="C16" s="408" t="s">
        <v>215</v>
      </c>
      <c r="D16" s="299" t="s">
        <v>857</v>
      </c>
      <c r="E16" s="299" t="s">
        <v>858</v>
      </c>
      <c r="F16" s="299" t="s">
        <v>859</v>
      </c>
      <c r="G16" s="299" t="s">
        <v>860</v>
      </c>
      <c r="H16" s="299" t="s">
        <v>861</v>
      </c>
      <c r="I16" s="428" t="s">
        <v>217</v>
      </c>
      <c r="J16" s="428" t="s">
        <v>216</v>
      </c>
      <c r="K16" s="428" t="s">
        <v>218</v>
      </c>
      <c r="L16" s="426" t="s">
        <v>219</v>
      </c>
    </row>
    <row r="17" spans="2:14" ht="14.4">
      <c r="B17" s="409"/>
      <c r="C17" s="409"/>
      <c r="D17" s="299" t="s">
        <v>862</v>
      </c>
      <c r="E17" s="299" t="s">
        <v>863</v>
      </c>
      <c r="F17" s="299" t="s">
        <v>862</v>
      </c>
      <c r="G17" s="299" t="s">
        <v>862</v>
      </c>
      <c r="H17" s="299" t="s">
        <v>863</v>
      </c>
      <c r="I17" s="429"/>
      <c r="J17" s="429"/>
      <c r="K17" s="429"/>
      <c r="L17" s="427"/>
    </row>
    <row r="18" spans="2:14" ht="14.4">
      <c r="B18" s="48" t="s">
        <v>865</v>
      </c>
      <c r="C18" s="48" t="s">
        <v>882</v>
      </c>
      <c r="D18" s="49">
        <v>1405</v>
      </c>
      <c r="E18" s="49">
        <f>D18*G18</f>
        <v>18265</v>
      </c>
      <c r="F18" s="86"/>
      <c r="G18" s="49">
        <v>13</v>
      </c>
      <c r="H18" s="49"/>
      <c r="I18" s="302"/>
      <c r="J18" s="302"/>
      <c r="K18" s="302"/>
      <c r="L18" s="48"/>
      <c r="N18" s="5"/>
    </row>
    <row r="19" spans="2:14" ht="14.4">
      <c r="B19" s="48" t="s">
        <v>875</v>
      </c>
      <c r="C19" s="48" t="s">
        <v>883</v>
      </c>
      <c r="D19" s="49">
        <v>21</v>
      </c>
      <c r="E19" s="49">
        <f t="shared" ref="E19:E29" si="0">D19*G19</f>
        <v>231</v>
      </c>
      <c r="F19" s="86"/>
      <c r="G19" s="49">
        <v>11</v>
      </c>
      <c r="H19" s="49"/>
      <c r="I19" s="302"/>
      <c r="J19" s="302"/>
      <c r="K19" s="302"/>
      <c r="L19" s="48"/>
      <c r="N19" s="5"/>
    </row>
    <row r="20" spans="2:14" ht="14.4">
      <c r="B20" s="48" t="s">
        <v>875</v>
      </c>
      <c r="C20" s="48" t="s">
        <v>884</v>
      </c>
      <c r="D20" s="49">
        <v>37</v>
      </c>
      <c r="E20" s="49">
        <f t="shared" si="0"/>
        <v>407</v>
      </c>
      <c r="F20" s="86"/>
      <c r="G20" s="49">
        <v>11</v>
      </c>
      <c r="H20" s="49"/>
      <c r="I20" s="302"/>
      <c r="J20" s="302"/>
      <c r="K20" s="302"/>
      <c r="L20" s="48"/>
      <c r="N20" s="5"/>
    </row>
    <row r="21" spans="2:14" ht="14.4">
      <c r="B21" s="48" t="s">
        <v>875</v>
      </c>
      <c r="C21" s="48" t="s">
        <v>885</v>
      </c>
      <c r="D21" s="49">
        <v>59</v>
      </c>
      <c r="E21" s="49">
        <f t="shared" si="0"/>
        <v>649</v>
      </c>
      <c r="F21" s="86"/>
      <c r="G21" s="49">
        <v>11</v>
      </c>
      <c r="H21" s="49"/>
      <c r="I21" s="302"/>
      <c r="J21" s="302"/>
      <c r="K21" s="302"/>
      <c r="L21" s="48"/>
      <c r="N21" s="5"/>
    </row>
    <row r="22" spans="2:14" ht="14.4">
      <c r="B22" s="48" t="s">
        <v>878</v>
      </c>
      <c r="C22" s="48" t="s">
        <v>886</v>
      </c>
      <c r="D22" s="49">
        <v>85</v>
      </c>
      <c r="E22" s="49">
        <f t="shared" si="0"/>
        <v>935</v>
      </c>
      <c r="F22" s="86"/>
      <c r="G22" s="49">
        <v>11</v>
      </c>
      <c r="H22" s="49"/>
      <c r="I22" s="302"/>
      <c r="J22" s="302"/>
      <c r="K22" s="302"/>
      <c r="L22" s="48"/>
      <c r="N22" s="5"/>
    </row>
    <row r="23" spans="2:14" ht="14.4">
      <c r="B23" s="48" t="s">
        <v>879</v>
      </c>
      <c r="C23" s="48" t="s">
        <v>887</v>
      </c>
      <c r="D23" s="49">
        <v>35</v>
      </c>
      <c r="E23" s="49">
        <f t="shared" si="0"/>
        <v>350</v>
      </c>
      <c r="F23" s="86"/>
      <c r="G23" s="49">
        <v>10</v>
      </c>
      <c r="H23" s="49"/>
      <c r="I23" s="302"/>
      <c r="J23" s="302"/>
      <c r="K23" s="302"/>
      <c r="L23" s="48"/>
      <c r="N23" s="5"/>
    </row>
    <row r="24" spans="2:14" ht="14.4">
      <c r="B24" s="48" t="s">
        <v>879</v>
      </c>
      <c r="C24" s="48" t="s">
        <v>888</v>
      </c>
      <c r="D24" s="49">
        <v>32</v>
      </c>
      <c r="E24" s="49">
        <f t="shared" si="0"/>
        <v>320</v>
      </c>
      <c r="F24" s="86"/>
      <c r="G24" s="49">
        <v>10</v>
      </c>
      <c r="H24" s="49"/>
      <c r="I24" s="302"/>
      <c r="J24" s="302"/>
      <c r="K24" s="302"/>
      <c r="L24" s="48"/>
      <c r="N24" s="5"/>
    </row>
    <row r="25" spans="2:14" ht="14.4">
      <c r="B25" s="48" t="s">
        <v>879</v>
      </c>
      <c r="C25" s="48" t="s">
        <v>889</v>
      </c>
      <c r="D25" s="49">
        <v>43</v>
      </c>
      <c r="E25" s="49">
        <f t="shared" si="0"/>
        <v>473</v>
      </c>
      <c r="F25" s="86"/>
      <c r="G25" s="49">
        <v>11</v>
      </c>
      <c r="H25" s="49"/>
      <c r="I25" s="302"/>
      <c r="J25" s="302"/>
      <c r="K25" s="302"/>
      <c r="L25" s="48"/>
      <c r="N25" s="5"/>
    </row>
    <row r="26" spans="2:14" ht="14.4">
      <c r="B26" s="48" t="s">
        <v>879</v>
      </c>
      <c r="C26" s="48" t="s">
        <v>890</v>
      </c>
      <c r="D26" s="49">
        <v>117</v>
      </c>
      <c r="E26" s="49">
        <f t="shared" si="0"/>
        <v>1287</v>
      </c>
      <c r="F26" s="86"/>
      <c r="G26" s="49">
        <v>11</v>
      </c>
      <c r="H26" s="49"/>
      <c r="I26" s="302"/>
      <c r="J26" s="302"/>
      <c r="K26" s="302"/>
      <c r="L26" s="48"/>
      <c r="N26" s="5"/>
    </row>
    <row r="27" spans="2:14" ht="14.4">
      <c r="B27" s="48" t="s">
        <v>880</v>
      </c>
      <c r="C27" s="48" t="s">
        <v>891</v>
      </c>
      <c r="D27" s="49">
        <v>40</v>
      </c>
      <c r="E27" s="49">
        <f t="shared" si="0"/>
        <v>440</v>
      </c>
      <c r="F27" s="86"/>
      <c r="G27" s="49">
        <v>11</v>
      </c>
      <c r="H27" s="49"/>
      <c r="I27" s="302"/>
      <c r="J27" s="302"/>
      <c r="K27" s="302"/>
      <c r="L27" s="48"/>
      <c r="N27" s="5"/>
    </row>
    <row r="28" spans="2:14" ht="14.4">
      <c r="B28" s="48" t="s">
        <v>880</v>
      </c>
      <c r="C28" s="48" t="s">
        <v>892</v>
      </c>
      <c r="D28" s="49">
        <v>30</v>
      </c>
      <c r="E28" s="49">
        <f t="shared" si="0"/>
        <v>330</v>
      </c>
      <c r="F28" s="86"/>
      <c r="G28" s="49">
        <v>11</v>
      </c>
      <c r="H28" s="49"/>
      <c r="I28" s="302"/>
      <c r="J28" s="302"/>
      <c r="K28" s="302"/>
      <c r="L28" s="48"/>
      <c r="N28" s="5"/>
    </row>
    <row r="29" spans="2:14" ht="14.4">
      <c r="B29" s="48" t="s">
        <v>880</v>
      </c>
      <c r="C29" s="48" t="s">
        <v>893</v>
      </c>
      <c r="D29" s="49">
        <v>7</v>
      </c>
      <c r="E29" s="49">
        <f t="shared" si="0"/>
        <v>77</v>
      </c>
      <c r="F29" s="86"/>
      <c r="G29" s="49">
        <v>11</v>
      </c>
      <c r="H29" s="49"/>
      <c r="I29" s="302"/>
      <c r="J29" s="302"/>
      <c r="K29" s="302"/>
      <c r="L29" s="48"/>
      <c r="N29" s="5"/>
    </row>
    <row r="30" spans="2:14" ht="14.4">
      <c r="B30" s="303"/>
      <c r="C30" s="304" t="s">
        <v>220</v>
      </c>
      <c r="D30" s="305">
        <f>SUM(D18:D29)</f>
        <v>1911</v>
      </c>
      <c r="E30" s="306">
        <f>SUM(E18:E29)</f>
        <v>23764</v>
      </c>
      <c r="F30" s="307"/>
      <c r="G30" s="307"/>
      <c r="H30" s="307"/>
      <c r="I30" s="308"/>
      <c r="J30" s="308"/>
      <c r="K30" s="308"/>
      <c r="L30" s="303"/>
    </row>
    <row r="31" spans="2:14" ht="14.4">
      <c r="B31" s="173"/>
      <c r="C31" s="173"/>
      <c r="D31" s="173"/>
      <c r="E31" s="173"/>
      <c r="F31" s="173"/>
      <c r="G31" s="173"/>
      <c r="H31" s="173"/>
      <c r="I31" s="309"/>
      <c r="J31" s="309"/>
      <c r="K31" s="309"/>
      <c r="L31" s="173"/>
    </row>
    <row r="32" spans="2:14" ht="14.4">
      <c r="B32" s="173"/>
      <c r="C32" s="173" t="s">
        <v>601</v>
      </c>
      <c r="D32" s="173"/>
      <c r="E32" s="173"/>
      <c r="F32" s="173"/>
      <c r="G32" s="173"/>
      <c r="H32" s="173"/>
      <c r="I32" s="309"/>
      <c r="J32" s="309"/>
      <c r="K32" s="309"/>
      <c r="L32" s="173"/>
    </row>
    <row r="33" spans="2:12" ht="14.4">
      <c r="B33" s="173"/>
      <c r="C33" s="175" t="s">
        <v>602</v>
      </c>
      <c r="D33" s="310">
        <f>D30/30</f>
        <v>63.7</v>
      </c>
      <c r="E33" s="173"/>
      <c r="F33" s="173"/>
      <c r="G33" s="173"/>
      <c r="H33" s="173"/>
      <c r="I33" s="309"/>
      <c r="J33" s="309"/>
      <c r="K33" s="309"/>
      <c r="L33" s="173"/>
    </row>
    <row r="34" spans="2:12" ht="14.4">
      <c r="B34" s="173"/>
      <c r="C34" s="173"/>
      <c r="D34" s="173"/>
      <c r="E34" s="173"/>
      <c r="F34" s="173"/>
      <c r="G34" s="173"/>
      <c r="H34" s="173"/>
      <c r="I34" s="309"/>
      <c r="J34" s="309"/>
      <c r="K34" s="309"/>
      <c r="L34" s="173"/>
    </row>
    <row r="35" spans="2:12" ht="14.4">
      <c r="B35" s="173"/>
      <c r="C35" s="175" t="s">
        <v>603</v>
      </c>
      <c r="D35" s="311">
        <v>14</v>
      </c>
      <c r="E35" s="173"/>
      <c r="F35" s="173"/>
      <c r="G35" s="173"/>
      <c r="H35" s="173"/>
      <c r="I35" s="309"/>
      <c r="J35" s="309"/>
      <c r="K35" s="309"/>
      <c r="L35" s="173"/>
    </row>
    <row r="36" spans="2:12" ht="14.4">
      <c r="B36" s="173"/>
      <c r="C36" s="173"/>
      <c r="D36" s="173"/>
      <c r="E36" s="173"/>
      <c r="F36" s="173"/>
      <c r="G36" s="173"/>
      <c r="H36" s="173"/>
      <c r="I36" s="309"/>
      <c r="J36" s="309"/>
      <c r="K36" s="309"/>
      <c r="L36" s="173"/>
    </row>
    <row r="37" spans="2:12" ht="14.4">
      <c r="B37" s="173"/>
      <c r="C37" s="312" t="s">
        <v>604</v>
      </c>
      <c r="D37" s="313">
        <f>D33*D35</f>
        <v>891.80000000000007</v>
      </c>
      <c r="E37" s="173"/>
      <c r="F37" s="173"/>
      <c r="G37" s="173"/>
      <c r="H37" s="173"/>
      <c r="I37" s="309"/>
      <c r="J37" s="309"/>
      <c r="K37" s="309"/>
      <c r="L37" s="173"/>
    </row>
  </sheetData>
  <mergeCells count="12">
    <mergeCell ref="L16:L17"/>
    <mergeCell ref="B7:E7"/>
    <mergeCell ref="B8:E8"/>
    <mergeCell ref="B9:E9"/>
    <mergeCell ref="B11:E11"/>
    <mergeCell ref="B12:E12"/>
    <mergeCell ref="B13:E13"/>
    <mergeCell ref="B16:B17"/>
    <mergeCell ref="C16:C17"/>
    <mergeCell ref="I16:I17"/>
    <mergeCell ref="J16:J17"/>
    <mergeCell ref="K16:K17"/>
  </mergeCells>
  <phoneticPr fontId="80" type="noConversion"/>
  <pageMargins left="0.511811024" right="0.511811024" top="0.78740157499999996" bottom="0.78740157499999996" header="0.31496062000000002" footer="0.31496062000000002"/>
  <pageSetup paperSize="9"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92A24B706B25B4FA19BE44D74231C17" ma:contentTypeVersion="12" ma:contentTypeDescription="Crie um novo documento." ma:contentTypeScope="" ma:versionID="6649eee444d7fdb0221449babbd882dc">
  <xsd:schema xmlns:xsd="http://www.w3.org/2001/XMLSchema" xmlns:xs="http://www.w3.org/2001/XMLSchema" xmlns:p="http://schemas.microsoft.com/office/2006/metadata/properties" xmlns:ns2="14fd85f9-015e-47a9-85bd-341344d0f759" xmlns:ns3="08045c79-9952-4279-8ace-f6c5875ba9fc" targetNamespace="http://schemas.microsoft.com/office/2006/metadata/properties" ma:root="true" ma:fieldsID="3379fcaa96b80ac74c7a38982d3872d2" ns2:_="" ns3:_="">
    <xsd:import namespace="14fd85f9-015e-47a9-85bd-341344d0f759"/>
    <xsd:import namespace="08045c79-9952-4279-8ace-f6c5875ba9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fd85f9-015e-47a9-85bd-341344d0f7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5" nillable="true" ma:taxonomy="true" ma:internalName="lcf76f155ced4ddcb4097134ff3c332f" ma:taxonomyFieldName="MediaServiceImageTags" ma:displayName="Marcações de imagem" ma:readOnly="false" ma:fieldId="{5cf76f15-5ced-4ddc-b409-7134ff3c332f}" ma:taxonomyMulti="true" ma:sspId="7c3d2283-b9c2-42d4-a134-874ddbb43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8045c79-9952-4279-8ace-f6c5875ba9f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4fd85f9-015e-47a9-85bd-341344d0f7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D39B179-A736-4B60-903B-B8AC46E3991B}"/>
</file>

<file path=customXml/itemProps2.xml><?xml version="1.0" encoding="utf-8"?>
<ds:datastoreItem xmlns:ds="http://schemas.openxmlformats.org/officeDocument/2006/customXml" ds:itemID="{50C52746-18B6-4842-9440-10BECD646063}"/>
</file>

<file path=customXml/itemProps3.xml><?xml version="1.0" encoding="utf-8"?>
<ds:datastoreItem xmlns:ds="http://schemas.openxmlformats.org/officeDocument/2006/customXml" ds:itemID="{19575A38-65DE-49F6-825E-95E06B314DF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2</vt:i4>
      </vt:variant>
    </vt:vector>
  </HeadingPairs>
  <TitlesOfParts>
    <vt:vector size="13" baseType="lpstr">
      <vt:lpstr>Cont Revisão</vt:lpstr>
      <vt:lpstr>BDI</vt:lpstr>
      <vt:lpstr>Cronograma</vt:lpstr>
      <vt:lpstr>MC Conservação Rotina</vt:lpstr>
      <vt:lpstr>Quantidades</vt:lpstr>
      <vt:lpstr>Preços Unitários</vt:lpstr>
      <vt:lpstr>CPUS</vt:lpstr>
      <vt:lpstr>Ext Equiv</vt:lpstr>
      <vt:lpstr>Padrão Conserva</vt:lpstr>
      <vt:lpstr>Disp Segurança</vt:lpstr>
      <vt:lpstr>Lista OAEs</vt:lpstr>
      <vt:lpstr>'MC Conservação Rotina'!Area_de_impressao</vt:lpstr>
      <vt:lpstr>'MC Conservação Rotina'!Titulos_de_impressao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Jefersom Valeije de Almeida</dc:creator>
  <cp:lastModifiedBy>Felipe Primasi</cp:lastModifiedBy>
  <cp:lastPrinted>2024-06-07T19:27:49Z</cp:lastPrinted>
  <dcterms:created xsi:type="dcterms:W3CDTF">2021-08-03T16:38:36Z</dcterms:created>
  <dcterms:modified xsi:type="dcterms:W3CDTF">2024-07-16T21:37:01Z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0x010100192A24B706B25B4FA19BE44D74231C17</vt:lpwstr>
  </property>
</Properties>
</file>