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527"/>
  <workbookPr defaultThemeVersion="166925"/>
  <mc:AlternateContent xmlns:mc="http://schemas.openxmlformats.org/markup-compatibility/2006">
    <mc:Choice Requires="x15">
      <x15ac:absPath xmlns:x15ac="http://schemas.microsoft.com/office/spreadsheetml/2010/11/ac" url="Z:\DESENV\MIP - MS-112\OPEX\"/>
    </mc:Choice>
  </mc:AlternateContent>
  <xr:revisionPtr revIDLastSave="0" documentId="13_ncr:1_{105B2C6E-BBE9-4F5A-B347-35A1BD8CBE6D}" xr6:coauthVersionLast="47" xr6:coauthVersionMax="47" xr10:uidLastSave="{00000000-0000-0000-0000-000000000000}"/>
  <bookViews>
    <workbookView xWindow="-108" yWindow="-108" windowWidth="23256" windowHeight="12576" tabRatio="868" xr2:uid="{00000000-000D-0000-FFFF-FFFF00000000}"/>
  </bookViews>
  <sheets>
    <sheet name="Anexo IV" sheetId="54" r:id="rId1"/>
    <sheet name="Resumo Ambiental" sheetId="9" r:id="rId2"/>
    <sheet name="4.1 - Estudos Amb." sheetId="1" r:id="rId3"/>
    <sheet name="4.1.1.1 - PTA (LIO)" sheetId="27" r:id="rId4"/>
    <sheet name="4.1.1.2 - PBA (LIO)" sheetId="29" r:id="rId5"/>
    <sheet name="4.1.2.1 - EAP (LP)" sheetId="31" r:id="rId6"/>
    <sheet name="4.1.2.2 - PBA (LP)" sheetId="32" r:id="rId7"/>
    <sheet name="4.1.2.3 - PRADE-APP (LP)" sheetId="33" r:id="rId8"/>
    <sheet name="4.1.3.1 - RTC (LO)" sheetId="34" r:id="rId9"/>
    <sheet name="4.1.4.1 - PTA (AA)" sheetId="17" r:id="rId10"/>
    <sheet name="4.1.4.2 - IVF (AA)" sheetId="16" r:id="rId11"/>
    <sheet name="4.1.4.3 - RTC (AA)" sheetId="26" r:id="rId12"/>
    <sheet name="4.1.5 - Est. arqueologicos" sheetId="18" r:id="rId13"/>
    <sheet name="4.2 - Taxas de Licenciamento" sheetId="51" r:id="rId14"/>
    <sheet name="4.3.1 - Programas de Obras" sheetId="2" r:id="rId15"/>
    <sheet name="4.3.1.1 - PCAO" sheetId="25" r:id="rId16"/>
    <sheet name="4.3.1.2 - Monit. Flora e Fauna" sheetId="20" r:id="rId17"/>
    <sheet name="4.3.2 - Programas Operacionais" sheetId="52" r:id="rId18"/>
    <sheet name="4.3.2.1 - Ger. Amb. Operacional" sheetId="24" r:id="rId19"/>
    <sheet name="4.3.2.2 - Monit. Fauna Atropel." sheetId="21" r:id="rId20"/>
    <sheet name="4.3.2.3 - Comunicação Social" sheetId="22" r:id="rId21"/>
    <sheet name="4.3.3 - Cert. ISO 14001" sheetId="53" r:id="rId22"/>
    <sheet name="4.4 - Passivos Ambientais" sheetId="7" r:id="rId23"/>
    <sheet name="4.5 - Programa Comp. Florestal" sheetId="23" r:id="rId24"/>
    <sheet name="4.6 - Comp. Ambiental" sheetId="44" r:id="rId25"/>
    <sheet name="MÃO DE OBRA" sheetId="37" r:id="rId26"/>
    <sheet name="CUSTOS GERAIS" sheetId="40" r:id="rId27"/>
    <sheet name="BDI" sheetId="39" r:id="rId28"/>
  </sheets>
  <definedNames>
    <definedName name="_xlnm.Print_Titles" localSheetId="26">'CUSTOS GERAIS'!$1:$2</definedName>
    <definedName name="_xlnm.Print_Titles" localSheetId="25">'MÃO DE OBRA'!$1:$3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36" i="9" l="1"/>
  <c r="J12" i="9"/>
  <c r="C5" i="53" l="1"/>
  <c r="C9" i="9" s="1"/>
  <c r="C5" i="44" l="1"/>
  <c r="C10" i="9"/>
  <c r="L21" i="51" l="1"/>
  <c r="K21" i="51"/>
  <c r="J21" i="51"/>
  <c r="J8" i="51" s="1"/>
  <c r="I21" i="51"/>
  <c r="I8" i="51" s="1"/>
  <c r="L18" i="51"/>
  <c r="K18" i="51"/>
  <c r="J18" i="51"/>
  <c r="I18" i="51"/>
  <c r="L15" i="51"/>
  <c r="K15" i="51"/>
  <c r="J15" i="51"/>
  <c r="J7" i="51" s="1"/>
  <c r="J9" i="51" s="1"/>
  <c r="I15" i="51"/>
  <c r="L8" i="51"/>
  <c r="K8" i="51"/>
  <c r="L7" i="51"/>
  <c r="L9" i="51" s="1"/>
  <c r="L6" i="51" s="1"/>
  <c r="B9" i="51" s="1"/>
  <c r="E9" i="51" s="1"/>
  <c r="K7" i="51"/>
  <c r="I7" i="51"/>
  <c r="E23" i="51"/>
  <c r="B5" i="51" s="1"/>
  <c r="A5" i="51"/>
  <c r="K9" i="51" l="1"/>
  <c r="I9" i="51"/>
  <c r="I6" i="51" s="1"/>
  <c r="B6" i="51" s="1"/>
  <c r="D6" i="51" s="1"/>
  <c r="E5" i="51"/>
  <c r="E6" i="51"/>
  <c r="J6" i="51"/>
  <c r="B7" i="51" s="1"/>
  <c r="E7" i="51" s="1"/>
  <c r="K6" i="51"/>
  <c r="B8" i="51" s="1"/>
  <c r="D8" i="51" s="1"/>
  <c r="E8" i="51" s="1"/>
  <c r="E12" i="51" s="1"/>
  <c r="C6" i="9" s="1"/>
  <c r="C12" i="9"/>
  <c r="B10" i="51" l="1"/>
  <c r="D10" i="51"/>
  <c r="E10" i="51" l="1"/>
  <c r="E11" i="51" s="1"/>
  <c r="C5" i="9" s="1"/>
  <c r="F9" i="24" l="1"/>
  <c r="G9" i="24" s="1"/>
  <c r="F10" i="22"/>
  <c r="G10" i="22" s="1"/>
  <c r="F9" i="22"/>
  <c r="G9" i="22" s="1"/>
  <c r="F8" i="24"/>
  <c r="G8" i="24" s="1"/>
  <c r="F8" i="22"/>
  <c r="G8" i="22" s="1"/>
  <c r="F9" i="21"/>
  <c r="G9" i="21" s="1"/>
  <c r="F9" i="20"/>
  <c r="G9" i="20" s="1"/>
  <c r="F8" i="25"/>
  <c r="G8" i="25" s="1"/>
  <c r="F12" i="18"/>
  <c r="G12" i="18" s="1"/>
  <c r="F14" i="34"/>
  <c r="G14" i="34" s="1"/>
  <c r="F16" i="33"/>
  <c r="G16" i="33" s="1"/>
  <c r="F16" i="32"/>
  <c r="G16" i="32" s="1"/>
  <c r="F17" i="31"/>
  <c r="G17" i="31" s="1"/>
  <c r="F12" i="29"/>
  <c r="G12" i="29" s="1"/>
  <c r="F14" i="27"/>
  <c r="G14" i="27" s="1"/>
  <c r="F14" i="26"/>
  <c r="G14" i="26" s="1"/>
  <c r="F12" i="16"/>
  <c r="G12" i="16" s="1"/>
  <c r="F14" i="17"/>
  <c r="F5" i="24"/>
  <c r="G5" i="24" s="1"/>
  <c r="G6" i="24" s="1"/>
  <c r="D31" i="37"/>
  <c r="D30" i="37"/>
  <c r="F5" i="22" s="1"/>
  <c r="G5" i="22" s="1"/>
  <c r="G6" i="22" s="1"/>
  <c r="D29" i="37"/>
  <c r="G10" i="24" l="1"/>
  <c r="G11" i="24" s="1"/>
  <c r="G12" i="24" s="1"/>
  <c r="G13" i="24" s="1"/>
  <c r="G14" i="24" s="1"/>
  <c r="G11" i="22"/>
  <c r="G12" i="22"/>
  <c r="G13" i="22" s="1"/>
  <c r="G14" i="22" s="1"/>
  <c r="G15" i="22" s="1"/>
  <c r="G10" i="21"/>
  <c r="G17" i="33"/>
  <c r="G15" i="34"/>
  <c r="G17" i="32"/>
  <c r="G18" i="31"/>
  <c r="G13" i="29"/>
  <c r="G15" i="27"/>
  <c r="G15" i="26"/>
  <c r="G13" i="16"/>
  <c r="G14" i="16" s="1"/>
  <c r="E34" i="52" l="1"/>
  <c r="E27" i="52"/>
  <c r="E20" i="52"/>
  <c r="E13" i="52"/>
  <c r="C27" i="52"/>
  <c r="C13" i="52"/>
  <c r="J27" i="52"/>
  <c r="J20" i="52"/>
  <c r="I13" i="52"/>
  <c r="D34" i="52"/>
  <c r="D27" i="52"/>
  <c r="D20" i="52"/>
  <c r="D13" i="52"/>
  <c r="J13" i="52"/>
  <c r="I20" i="52"/>
  <c r="H34" i="52"/>
  <c r="H27" i="52"/>
  <c r="H20" i="52"/>
  <c r="H13" i="52"/>
  <c r="G34" i="52"/>
  <c r="G27" i="52"/>
  <c r="G20" i="52"/>
  <c r="G13" i="52"/>
  <c r="F34" i="52"/>
  <c r="F27" i="52"/>
  <c r="F20" i="52"/>
  <c r="F13" i="52"/>
  <c r="C34" i="52"/>
  <c r="C20" i="52"/>
  <c r="I27" i="52"/>
  <c r="I29" i="52"/>
  <c r="I22" i="52"/>
  <c r="I15" i="52"/>
  <c r="G29" i="52"/>
  <c r="G15" i="52"/>
  <c r="F29" i="52"/>
  <c r="F15" i="52"/>
  <c r="E36" i="52"/>
  <c r="E22" i="52"/>
  <c r="H36" i="52"/>
  <c r="H29" i="52"/>
  <c r="H22" i="52"/>
  <c r="H15" i="52"/>
  <c r="F22" i="52"/>
  <c r="E15" i="52"/>
  <c r="D36" i="52"/>
  <c r="D29" i="52"/>
  <c r="D22" i="52"/>
  <c r="D15" i="52"/>
  <c r="C36" i="52"/>
  <c r="C29" i="52"/>
  <c r="C22" i="52"/>
  <c r="J29" i="52"/>
  <c r="J22" i="52"/>
  <c r="J15" i="52"/>
  <c r="G36" i="52"/>
  <c r="G22" i="52"/>
  <c r="F36" i="52"/>
  <c r="C15" i="52"/>
  <c r="E29" i="52"/>
  <c r="D17" i="39"/>
  <c r="C17" i="39"/>
  <c r="D12" i="39"/>
  <c r="C12" i="39"/>
  <c r="D9" i="39"/>
  <c r="C9" i="39"/>
  <c r="G14" i="17"/>
  <c r="G15" i="17" s="1"/>
  <c r="D42" i="37"/>
  <c r="D41" i="37"/>
  <c r="D40" i="37"/>
  <c r="D39" i="37"/>
  <c r="F12" i="31" s="1"/>
  <c r="G12" i="31" s="1"/>
  <c r="D38" i="37"/>
  <c r="D37" i="37"/>
  <c r="D36" i="37"/>
  <c r="F7" i="18" s="1"/>
  <c r="G7" i="18" s="1"/>
  <c r="D35" i="37"/>
  <c r="D34" i="37"/>
  <c r="D33" i="37"/>
  <c r="D32" i="37"/>
  <c r="F5" i="21" s="1"/>
  <c r="G5" i="21" s="1"/>
  <c r="G7" i="21" s="1"/>
  <c r="G11" i="21" s="1"/>
  <c r="G12" i="21" s="1"/>
  <c r="G13" i="21" s="1"/>
  <c r="G14" i="21" s="1"/>
  <c r="D28" i="37"/>
  <c r="D27" i="37"/>
  <c r="D26" i="37"/>
  <c r="D25" i="37"/>
  <c r="F6" i="18" s="1"/>
  <c r="D24" i="37"/>
  <c r="D23" i="37"/>
  <c r="D22" i="37"/>
  <c r="D21" i="37"/>
  <c r="D20" i="37"/>
  <c r="D19" i="37"/>
  <c r="D18" i="37"/>
  <c r="D17" i="37"/>
  <c r="F6" i="17" s="1"/>
  <c r="D16" i="37"/>
  <c r="D15" i="37"/>
  <c r="D14" i="37"/>
  <c r="D13" i="37"/>
  <c r="D12" i="37"/>
  <c r="D11" i="37"/>
  <c r="D10" i="37"/>
  <c r="D9" i="37"/>
  <c r="F6" i="21" s="1"/>
  <c r="G6" i="21" s="1"/>
  <c r="D8" i="37"/>
  <c r="D7" i="37"/>
  <c r="D6" i="37"/>
  <c r="D5" i="37"/>
  <c r="F11" i="17" s="1"/>
  <c r="C16" i="52" l="1"/>
  <c r="C5" i="52"/>
  <c r="G30" i="52"/>
  <c r="D16" i="52"/>
  <c r="F35" i="52"/>
  <c r="F28" i="52"/>
  <c r="F21" i="52"/>
  <c r="F14" i="52"/>
  <c r="D28" i="52"/>
  <c r="D30" i="52" s="1"/>
  <c r="D14" i="52"/>
  <c r="C35" i="52"/>
  <c r="C28" i="52"/>
  <c r="C30" i="52" s="1"/>
  <c r="J21" i="52"/>
  <c r="C14" i="52"/>
  <c r="E35" i="52"/>
  <c r="E28" i="52"/>
  <c r="E30" i="52" s="1"/>
  <c r="E21" i="52"/>
  <c r="E23" i="52" s="1"/>
  <c r="E14" i="52"/>
  <c r="E16" i="52" s="1"/>
  <c r="C21" i="52"/>
  <c r="C23" i="52" s="1"/>
  <c r="J14" i="52"/>
  <c r="J16" i="52" s="1"/>
  <c r="I28" i="52"/>
  <c r="I30" i="52" s="1"/>
  <c r="I21" i="52"/>
  <c r="I14" i="52"/>
  <c r="H35" i="52"/>
  <c r="H28" i="52"/>
  <c r="H30" i="52" s="1"/>
  <c r="H21" i="52"/>
  <c r="H23" i="52" s="1"/>
  <c r="H14" i="52"/>
  <c r="H16" i="52" s="1"/>
  <c r="G35" i="52"/>
  <c r="G28" i="52"/>
  <c r="G21" i="52"/>
  <c r="G23" i="52" s="1"/>
  <c r="G14" i="52"/>
  <c r="D35" i="52"/>
  <c r="D21" i="52"/>
  <c r="D23" i="52" s="1"/>
  <c r="J28" i="52"/>
  <c r="C37" i="52"/>
  <c r="G37" i="52"/>
  <c r="F37" i="52"/>
  <c r="J23" i="52"/>
  <c r="G16" i="52"/>
  <c r="I23" i="52"/>
  <c r="J30" i="52"/>
  <c r="C7" i="52"/>
  <c r="F16" i="52"/>
  <c r="H37" i="52"/>
  <c r="C18" i="39"/>
  <c r="F23" i="52"/>
  <c r="D37" i="52"/>
  <c r="F30" i="52"/>
  <c r="I16" i="52"/>
  <c r="E37" i="52"/>
  <c r="F10" i="17"/>
  <c r="F9" i="18"/>
  <c r="F8" i="18"/>
  <c r="F8" i="32"/>
  <c r="G8" i="32" s="1"/>
  <c r="F7" i="29"/>
  <c r="G7" i="29" s="1"/>
  <c r="F8" i="34"/>
  <c r="G8" i="34" s="1"/>
  <c r="F8" i="26"/>
  <c r="G8" i="26" s="1"/>
  <c r="F7" i="16"/>
  <c r="G7" i="16" s="1"/>
  <c r="F7" i="17"/>
  <c r="G7" i="17" s="1"/>
  <c r="F7" i="27"/>
  <c r="G7" i="27" s="1"/>
  <c r="F5" i="20"/>
  <c r="F8" i="33"/>
  <c r="G8" i="33" s="1"/>
  <c r="F8" i="31"/>
  <c r="G8" i="31" s="1"/>
  <c r="F10" i="33"/>
  <c r="G10" i="33" s="1"/>
  <c r="F10" i="31"/>
  <c r="G10" i="31" s="1"/>
  <c r="F10" i="32"/>
  <c r="G10" i="32" s="1"/>
  <c r="F9" i="32"/>
  <c r="G9" i="32" s="1"/>
  <c r="F9" i="33"/>
  <c r="G9" i="33" s="1"/>
  <c r="F9" i="31"/>
  <c r="G9" i="31" s="1"/>
  <c r="F11" i="31"/>
  <c r="G11" i="31" s="1"/>
  <c r="F11" i="32"/>
  <c r="G11" i="32" s="1"/>
  <c r="F11" i="33"/>
  <c r="G11" i="33" s="1"/>
  <c r="F9" i="34"/>
  <c r="G9" i="34" s="1"/>
  <c r="F9" i="27"/>
  <c r="G9" i="27" s="1"/>
  <c r="F9" i="26"/>
  <c r="G9" i="26" s="1"/>
  <c r="F8" i="16"/>
  <c r="G8" i="16" s="1"/>
  <c r="F13" i="31"/>
  <c r="G13" i="31" s="1"/>
  <c r="F5" i="34"/>
  <c r="G5" i="34" s="1"/>
  <c r="F5" i="29"/>
  <c r="G5" i="29" s="1"/>
  <c r="F5" i="27"/>
  <c r="G5" i="27" s="1"/>
  <c r="F5" i="31"/>
  <c r="G5" i="31" s="1"/>
  <c r="F5" i="33"/>
  <c r="G5" i="33" s="1"/>
  <c r="F5" i="32"/>
  <c r="G5" i="32" s="1"/>
  <c r="F5" i="26"/>
  <c r="G5" i="26" s="1"/>
  <c r="F5" i="16"/>
  <c r="G5" i="16" s="1"/>
  <c r="F9" i="17"/>
  <c r="F14" i="31"/>
  <c r="G14" i="31" s="1"/>
  <c r="F12" i="33"/>
  <c r="G12" i="33" s="1"/>
  <c r="F6" i="20"/>
  <c r="G6" i="20" s="1"/>
  <c r="F11" i="34"/>
  <c r="G11" i="34" s="1"/>
  <c r="F13" i="32"/>
  <c r="G13" i="32" s="1"/>
  <c r="F9" i="29"/>
  <c r="G9" i="29" s="1"/>
  <c r="F11" i="27"/>
  <c r="G11" i="27" s="1"/>
  <c r="F11" i="26"/>
  <c r="G11" i="26" s="1"/>
  <c r="F13" i="33"/>
  <c r="G13" i="33" s="1"/>
  <c r="F10" i="34"/>
  <c r="G10" i="34" s="1"/>
  <c r="F12" i="32"/>
  <c r="G12" i="32" s="1"/>
  <c r="F8" i="29"/>
  <c r="G8" i="29" s="1"/>
  <c r="F10" i="27"/>
  <c r="G10" i="27" s="1"/>
  <c r="F10" i="26"/>
  <c r="G10" i="26" s="1"/>
  <c r="F9" i="16"/>
  <c r="G9" i="16" s="1"/>
  <c r="F5" i="25"/>
  <c r="G5" i="25" s="1"/>
  <c r="F7" i="33"/>
  <c r="G7" i="33" s="1"/>
  <c r="F7" i="31"/>
  <c r="G7" i="31" s="1"/>
  <c r="F7" i="32"/>
  <c r="G7" i="32" s="1"/>
  <c r="F6" i="26"/>
  <c r="G6" i="26" s="1"/>
  <c r="F6" i="34"/>
  <c r="G6" i="34" s="1"/>
  <c r="F6" i="29"/>
  <c r="G6" i="29" s="1"/>
  <c r="F6" i="27"/>
  <c r="G6" i="27" s="1"/>
  <c r="F8" i="17"/>
  <c r="G8" i="17" s="1"/>
  <c r="F8" i="27"/>
  <c r="G8" i="27" s="1"/>
  <c r="F7" i="34"/>
  <c r="G7" i="34" s="1"/>
  <c r="F7" i="26"/>
  <c r="G7" i="26" s="1"/>
  <c r="F6" i="16"/>
  <c r="G6" i="16" s="1"/>
  <c r="F6" i="33"/>
  <c r="G6" i="33" s="1"/>
  <c r="F6" i="31"/>
  <c r="G6" i="31" s="1"/>
  <c r="F6" i="32"/>
  <c r="G6" i="32" s="1"/>
  <c r="F5" i="17"/>
  <c r="F5" i="18"/>
  <c r="G11" i="17"/>
  <c r="D18" i="39"/>
  <c r="C6" i="52" l="1"/>
  <c r="C8" i="52" s="1"/>
  <c r="C8" i="9" s="1"/>
  <c r="D15" i="9" s="1"/>
  <c r="G10" i="16"/>
  <c r="G15" i="16" s="1"/>
  <c r="G16" i="16" s="1"/>
  <c r="G17" i="16" s="1"/>
  <c r="G18" i="16" s="1"/>
  <c r="B14" i="1" s="1"/>
  <c r="G15" i="31"/>
  <c r="G19" i="31" s="1"/>
  <c r="G20" i="31" s="1"/>
  <c r="G21" i="31" s="1"/>
  <c r="B7" i="1" s="1"/>
  <c r="I4" i="9" s="1"/>
  <c r="G12" i="26"/>
  <c r="G16" i="26" s="1"/>
  <c r="G12" i="27"/>
  <c r="G16" i="27" s="1"/>
  <c r="G14" i="32"/>
  <c r="G18" i="32" s="1"/>
  <c r="G19" i="32" s="1"/>
  <c r="G20" i="32" s="1"/>
  <c r="B8" i="1" s="1"/>
  <c r="G10" i="29"/>
  <c r="G14" i="29" s="1"/>
  <c r="G15" i="29" s="1"/>
  <c r="G16" i="29" s="1"/>
  <c r="B5" i="1" s="1"/>
  <c r="G14" i="33"/>
  <c r="G18" i="33" s="1"/>
  <c r="G19" i="33" s="1"/>
  <c r="G20" i="33" s="1"/>
  <c r="B9" i="1" s="1"/>
  <c r="G12" i="34"/>
  <c r="G16" i="34" s="1"/>
  <c r="G17" i="34" s="1"/>
  <c r="G18" i="34" s="1"/>
  <c r="B11" i="1" s="1"/>
  <c r="L4" i="9" s="1"/>
  <c r="G17" i="27" l="1"/>
  <c r="G18" i="27" s="1"/>
  <c r="B4" i="1" s="1"/>
  <c r="G17" i="26"/>
  <c r="G18" i="26" s="1"/>
  <c r="B15" i="1" s="1"/>
  <c r="J4" i="9" s="1"/>
  <c r="G6" i="23" l="1"/>
  <c r="K11" i="9" s="1"/>
  <c r="G5" i="23"/>
  <c r="G4" i="23"/>
  <c r="J11" i="9" s="1"/>
  <c r="G7" i="23" l="1"/>
  <c r="C11" i="9" s="1"/>
  <c r="G10" i="20"/>
  <c r="G9" i="25" l="1"/>
  <c r="G13" i="18"/>
  <c r="G5" i="20" l="1"/>
  <c r="G7" i="20" s="1"/>
  <c r="G11" i="20" s="1"/>
  <c r="G12" i="20" s="1"/>
  <c r="G6" i="17"/>
  <c r="G6" i="18"/>
  <c r="G9" i="17"/>
  <c r="G10" i="17"/>
  <c r="G9" i="18"/>
  <c r="G8" i="18"/>
  <c r="G5" i="18"/>
  <c r="G5" i="17"/>
  <c r="G10" i="18" l="1"/>
  <c r="G14" i="18" s="1"/>
  <c r="G15" i="18" s="1"/>
  <c r="G12" i="17"/>
  <c r="G6" i="25"/>
  <c r="G10" i="25" s="1"/>
  <c r="G11" i="25" s="1"/>
  <c r="G12" i="25" s="1"/>
  <c r="G13" i="25" s="1"/>
  <c r="F24" i="2" l="1"/>
  <c r="D12" i="2"/>
  <c r="D24" i="2"/>
  <c r="H12" i="2"/>
  <c r="J18" i="2"/>
  <c r="G12" i="2"/>
  <c r="D18" i="2"/>
  <c r="F12" i="2"/>
  <c r="J24" i="2"/>
  <c r="E12" i="2"/>
  <c r="C24" i="2"/>
  <c r="G16" i="17"/>
  <c r="G17" i="17" s="1"/>
  <c r="G13" i="20"/>
  <c r="G14" i="20" s="1"/>
  <c r="G13" i="2" l="1"/>
  <c r="E13" i="2"/>
  <c r="E14" i="2" s="1"/>
  <c r="J25" i="2"/>
  <c r="D13" i="2"/>
  <c r="F13" i="2"/>
  <c r="F14" i="2" s="1"/>
  <c r="J19" i="2"/>
  <c r="J20" i="2" s="1"/>
  <c r="F25" i="2"/>
  <c r="D25" i="2"/>
  <c r="C25" i="2"/>
  <c r="H13" i="2"/>
  <c r="D19" i="2"/>
  <c r="D20" i="2" s="1"/>
  <c r="G14" i="2"/>
  <c r="H14" i="2"/>
  <c r="C5" i="2"/>
  <c r="D14" i="2"/>
  <c r="C26" i="2"/>
  <c r="D26" i="2"/>
  <c r="J26" i="2"/>
  <c r="F26" i="2"/>
  <c r="G16" i="18"/>
  <c r="B17" i="1" s="1"/>
  <c r="C6" i="2" l="1"/>
  <c r="C7" i="2" s="1"/>
  <c r="C7" i="9" s="1"/>
  <c r="G18" i="17"/>
  <c r="B13" i="1" s="1"/>
  <c r="H4" i="9" l="1"/>
  <c r="B19" i="1"/>
  <c r="C4" i="9"/>
  <c r="D14" i="9" s="1"/>
  <c r="D16" i="9" s="1"/>
</calcChain>
</file>

<file path=xl/sharedStrings.xml><?xml version="1.0" encoding="utf-8"?>
<sst xmlns="http://schemas.openxmlformats.org/spreadsheetml/2006/main" count="1468" uniqueCount="388">
  <si>
    <t>Total</t>
  </si>
  <si>
    <t>Custo estimado (R$)</t>
  </si>
  <si>
    <t>4.1</t>
  </si>
  <si>
    <t>4.2</t>
  </si>
  <si>
    <t>4.4</t>
  </si>
  <si>
    <t>4.5</t>
  </si>
  <si>
    <t>DESCRIÇÃO DO INVESTIMENTO</t>
  </si>
  <si>
    <t>TOTAIS</t>
  </si>
  <si>
    <t>Referencial</t>
  </si>
  <si>
    <t>Data base</t>
  </si>
  <si>
    <t>SICRO/SINAPI</t>
  </si>
  <si>
    <t>Secretária</t>
  </si>
  <si>
    <t>VEÍCULOS</t>
  </si>
  <si>
    <t>IMÓVEIS</t>
  </si>
  <si>
    <t>Escritório</t>
  </si>
  <si>
    <t>Diárias (alimentação + hotel)</t>
  </si>
  <si>
    <t>Diárias de campo (só alimentação)</t>
  </si>
  <si>
    <t>Discriminação</t>
  </si>
  <si>
    <t>Nº</t>
  </si>
  <si>
    <t>Quant.</t>
  </si>
  <si>
    <t>Unidade</t>
  </si>
  <si>
    <t>Preço Unitário</t>
  </si>
  <si>
    <t>Total (R$)</t>
  </si>
  <si>
    <t>hora</t>
  </si>
  <si>
    <t>Auxiliar de Campo</t>
  </si>
  <si>
    <t>dia</t>
  </si>
  <si>
    <t>Cat.</t>
  </si>
  <si>
    <t xml:space="preserve">Mão de Obra </t>
  </si>
  <si>
    <t>Estudo Ambiental e Taxas de licenciamento</t>
  </si>
  <si>
    <t>Custo orçado</t>
  </si>
  <si>
    <t>Proposta Técnica Ambiental (PTA)</t>
  </si>
  <si>
    <t>Plano Básico Ambiental (PBA)</t>
  </si>
  <si>
    <t>Referencial: Tabela de Consultoria do DNIT</t>
  </si>
  <si>
    <t>Auxiliar de Escritório</t>
  </si>
  <si>
    <t>Programa de Comunicação Social</t>
  </si>
  <si>
    <t>TOTAL DO ORÇAMENTO POR ANO DO PROGRAMA</t>
  </si>
  <si>
    <t>Programa de Monitoramento e Mitigação da Fauna atropelada</t>
  </si>
  <si>
    <t>Plantio ou enriquecimento</t>
  </si>
  <si>
    <t>hect/ano</t>
  </si>
  <si>
    <t>Fonte:</t>
  </si>
  <si>
    <t>Manutenção  do Ano 1</t>
  </si>
  <si>
    <t>Manutenção do Ano 2</t>
  </si>
  <si>
    <t>Total de Estudos Ambientais</t>
  </si>
  <si>
    <t>Aba de custo unitário</t>
  </si>
  <si>
    <t>Observações</t>
  </si>
  <si>
    <t>Valores orçados exclusivamente neste conjunto de planilhas</t>
  </si>
  <si>
    <t>Valores provenientes das planilhas de engenharia</t>
  </si>
  <si>
    <t>Obs:</t>
  </si>
  <si>
    <t>O principal programa operacional, considerado o programa ambiental mestre, é o Programa de Gerenciamento Ambiental Operacional (PGAO) da Rodovia, que será executado por profissionais contratados diretamente pela concessionária para compor sua equipe ambiental. No âmbito do Programa de Gerenciamento Ambiental Operacional serão realizadas as ações relacionadas ao gerenciamento de resíduos, monitoramento da qualidade de águas superficiais, gerenciamento de riscos dentre outras atividades que possam ser realizadas por profissionais da concessionária.</t>
  </si>
  <si>
    <t>Equipe será própria, por isso não há incidência de custos administrativos diretos, remuneração da empresa e despesas fiscais.</t>
  </si>
  <si>
    <t>Programa de Gerenciamento Ambiental Operacional</t>
  </si>
  <si>
    <t>Programa de Controle Ambiental de Obras</t>
  </si>
  <si>
    <t>ano 2</t>
  </si>
  <si>
    <t>ano 3</t>
  </si>
  <si>
    <t>ano 4</t>
  </si>
  <si>
    <t>ano 5</t>
  </si>
  <si>
    <t>CAPEX</t>
  </si>
  <si>
    <t>ano 1</t>
  </si>
  <si>
    <t>Elaboração de Estudos denominados:  Projetos de Avaliação de Impacto ao Patrimônio Arqueológico e Relatório de Avaliação de Impacto ao Patrimônio Arqueológico, conforme IN IPHAN 01/2015</t>
  </si>
  <si>
    <t>CAPEX - RECUPERAÇÃO DOS PASSIVOS AMBIENTAIS</t>
  </si>
  <si>
    <t>Estudos para obtenção de Autorização Ambiental (AA) para Supressão Vegetal</t>
  </si>
  <si>
    <t>Inventário Florestal (IVF)</t>
  </si>
  <si>
    <t>Relatório Técnico de Conclusão (RTC)</t>
  </si>
  <si>
    <t>Estudos para obtenção da Licença Prévia (LP) para implantação do contorno de Cassilândia</t>
  </si>
  <si>
    <t>Estudo Ambiental Preliminar (EAP)</t>
  </si>
  <si>
    <t>Plano de Recuperação de Áreas Degradadas em APP (PRADE-APP)</t>
  </si>
  <si>
    <t>Estudos para obtenção da Licença de Operação (LO) para operação do contorno de Cassilândia</t>
  </si>
  <si>
    <t>Estudos Arqueológicos</t>
  </si>
  <si>
    <t>Estudos arqueológicos</t>
  </si>
  <si>
    <t>4.1.5</t>
  </si>
  <si>
    <t>PMI N° 02/2021</t>
  </si>
  <si>
    <t>MS-112 / BR-158 / BR-436 - MATO GROSSO DO SUL</t>
  </si>
  <si>
    <t>Elaboração de Estudo denominado Proposta Técnica Ambiental (PTA) para subsidiar a obtenção de Autorização Ambiental para Supressão Vegetal, conforme ANEXO X da Resolução SEMADE 09/2015</t>
  </si>
  <si>
    <t>Elaboração de Estudo denominado Inventário Florestal (IVF) para subsidiar a obtenção de Autorização Ambiental para Supressão Vegetal, conforme ANEXO X da Resolução SEMADE 09/2015</t>
  </si>
  <si>
    <t>Elaboração de Estudo denominado Relatório Técnico de Conclusão (RTC) para subsidiar a obtenção de Autorização Ambiental para Supressão Vegetal, conforme ANEXO X da Resolução SEMADE 09/2015</t>
  </si>
  <si>
    <t>Elaboração de Estudo denominado Proposta Técnica Ambiental (PTA) para subsidiar o licenciamento ambiental do empreendimento, para obras de readequação, pavimentação e/ou duplicação de rodovia existente, conforme ANEXO X da Resolução SEMADE 09/2015</t>
  </si>
  <si>
    <t>Elaboração de Estudo denominado Plano Básico Ambiental (PBA) (contemplando o Plano de Gerenciamento de Resíduos Sólidos) para subsidiar o  licenciamento ambiental do empreendimento, para obras de readequação, pavimentação e/ou duplicação de rodovia existente, conforme ANEXO X da Resolução SEMADE 09/2015</t>
  </si>
  <si>
    <t>Elaboração de Estudo denominado Estudo Ambiental Preliminar (EAP) para  para subsidiar o  licenciamento ambiental do empreendimento, para abertura de Rodovia/Estrada com pavimentação, conforme ANEXO X da Resolução SEMADE 09/2015</t>
  </si>
  <si>
    <t>Elaboração de Estudo denominado Plano Básico Ambiental (PBA) (contemplando o Plano de Controle Ambiental e o Plano de Gerenciamento de Resíduos Sólidos) para subsidiar o  licenciamento ambiental do empreendimento, para abertura de Rodovia/Estrada com pavimentação, conforme ANEXO X da Resolução SEMADE 09/2015</t>
  </si>
  <si>
    <t>Técnico em geoprocessamento</t>
  </si>
  <si>
    <t>REFERÊNCIAS DE CUSTOS DE MÃO DE OBRA UTILIZADAS</t>
  </si>
  <si>
    <t>DNIT</t>
  </si>
  <si>
    <t>Custos de mão de obra da engenharia consultiva</t>
  </si>
  <si>
    <t>DATA BASE:</t>
  </si>
  <si>
    <t>Código de Engenharia Consultiva</t>
  </si>
  <si>
    <t>Categoria Profissional</t>
  </si>
  <si>
    <t>Salário mensal + Encargos Totais</t>
  </si>
  <si>
    <t>Tarifa Horária</t>
  </si>
  <si>
    <t>P8025</t>
  </si>
  <si>
    <t>Auxiliar</t>
  </si>
  <si>
    <t>P8026</t>
  </si>
  <si>
    <t>Auxiliar administrativo</t>
  </si>
  <si>
    <t>P8027</t>
  </si>
  <si>
    <t>Auxiliar de laboratório</t>
  </si>
  <si>
    <t>P8028</t>
  </si>
  <si>
    <t>Auxiliar de topografia</t>
  </si>
  <si>
    <t>P8032</t>
  </si>
  <si>
    <t>Biólogo júnior</t>
  </si>
  <si>
    <t>P8033</t>
  </si>
  <si>
    <t>Biólogo pleno</t>
  </si>
  <si>
    <t>P8034</t>
  </si>
  <si>
    <t>Biólogo sênior</t>
  </si>
  <si>
    <t>P8044</t>
  </si>
  <si>
    <t>Coordenador ambiental</t>
  </si>
  <si>
    <t>P8051</t>
  </si>
  <si>
    <t>Engenheiro agrimensor/Geógrafo júnior</t>
  </si>
  <si>
    <t>P8052</t>
  </si>
  <si>
    <t>Engenheiro agrimensor/Geógrafo pleno</t>
  </si>
  <si>
    <t>P8053</t>
  </si>
  <si>
    <t>Engenheiro agrimensor/Geógrafo sênior</t>
  </si>
  <si>
    <t>P8057</t>
  </si>
  <si>
    <t>Engenheiro ambiental júnior</t>
  </si>
  <si>
    <t>P8058</t>
  </si>
  <si>
    <t>Engenheiro ambiental pleno</t>
  </si>
  <si>
    <t>P8059</t>
  </si>
  <si>
    <t>Engenheiro ambiental sênior</t>
  </si>
  <si>
    <t>P8061</t>
  </si>
  <si>
    <t>Engenheiro coordenador</t>
  </si>
  <si>
    <t>P8068</t>
  </si>
  <si>
    <t>Engenheiro florestal júnior</t>
  </si>
  <si>
    <t>P8069</t>
  </si>
  <si>
    <t>Engenheiro florestal pleno</t>
  </si>
  <si>
    <t>P8070</t>
  </si>
  <si>
    <t>Engenheiro florestal sênior</t>
  </si>
  <si>
    <t>P8080</t>
  </si>
  <si>
    <t>Geólogo júnior</t>
  </si>
  <si>
    <t>P8081</t>
  </si>
  <si>
    <t>Geólogo pleno</t>
  </si>
  <si>
    <t>P8082</t>
  </si>
  <si>
    <t>Geólogo sênior</t>
  </si>
  <si>
    <t>P8086</t>
  </si>
  <si>
    <t>Historiador/Sociólogo júnior</t>
  </si>
  <si>
    <t>P8087</t>
  </si>
  <si>
    <t>Historiador/Sociólogo pleno</t>
  </si>
  <si>
    <t>P8088</t>
  </si>
  <si>
    <t>Historiador/Sociólogo sênior</t>
  </si>
  <si>
    <t>P8092</t>
  </si>
  <si>
    <t>Jornalista júnior</t>
  </si>
  <si>
    <t>P8093</t>
  </si>
  <si>
    <t>Jornalista pleno</t>
  </si>
  <si>
    <t>P8094</t>
  </si>
  <si>
    <t>Jornalista sênior</t>
  </si>
  <si>
    <t>P8102</t>
  </si>
  <si>
    <t>Médico veterinário</t>
  </si>
  <si>
    <t>P8112</t>
  </si>
  <si>
    <t>Motorista de caminhão</t>
  </si>
  <si>
    <t>P8113</t>
  </si>
  <si>
    <t>Motorista de veículo leve</t>
  </si>
  <si>
    <t>P8123</t>
  </si>
  <si>
    <t>Paleontólogo/Arqueólogo/Antropólogo júnior</t>
  </si>
  <si>
    <t>P8124</t>
  </si>
  <si>
    <t>Paleontólogo/Arqueólogo/Antropólogo pleno</t>
  </si>
  <si>
    <t>P8125</t>
  </si>
  <si>
    <t>Paleontólogo/Arqueólogo/Antropólogo sênior</t>
  </si>
  <si>
    <t>P8135</t>
  </si>
  <si>
    <t>P8143</t>
  </si>
  <si>
    <t>Técnico ambiental</t>
  </si>
  <si>
    <t>P8147</t>
  </si>
  <si>
    <t>Técnico de obras</t>
  </si>
  <si>
    <t>P8151</t>
  </si>
  <si>
    <t>Técnico de segurança do trabalho</t>
  </si>
  <si>
    <t>P8155</t>
  </si>
  <si>
    <t>Referência:</t>
  </si>
  <si>
    <t>https://www.gov.br/dnit/pt-br/assuntos/planejamento-e-pesquisa/custos-e-pagamentos/custos-e-pagamentos-dnit/engenharia-consultiva/tabela-de-precos-de-consultoria-resolucao-no-11-2020</t>
  </si>
  <si>
    <t>Tabela de Preços de Consultoria - Resolução n° 11/2020 - janeiro/2021</t>
  </si>
  <si>
    <t>https://www.gov.br/dnit/pt-br/assuntos/planejamento-e-pesquisa/custos-e-pagamentos/custos-e-pagamentos-dnit/indices-de-reajustamentos/indices-de-reajustamentos-de-obras-rodoviario/ndicedeReajustamentodeObrasRodoviriasJUL2021.pdf</t>
  </si>
  <si>
    <t>Valores atualizados de acordo com os Índices de Reajustamento de Obras Rodoviárias - julho/2021</t>
  </si>
  <si>
    <t>Julho/2021</t>
  </si>
  <si>
    <t>REFERÊNCIAS DE PREÇOS UTILIZADAS</t>
  </si>
  <si>
    <t>Benefícios e Despesas Indiretas - BDI</t>
  </si>
  <si>
    <t>Despesas Indiretas</t>
  </si>
  <si>
    <t>% sobre PV</t>
  </si>
  <si>
    <t>% sobre CD</t>
  </si>
  <si>
    <t>Administração Central</t>
  </si>
  <si>
    <t>variável - f(CD)</t>
  </si>
  <si>
    <t>Despesas Financeiras</t>
  </si>
  <si>
    <t>Riscos</t>
  </si>
  <si>
    <t>0,50% do PV</t>
  </si>
  <si>
    <t>Garantias Contratuais</t>
  </si>
  <si>
    <t>0,10% do PV</t>
  </si>
  <si>
    <t>subtotal 1</t>
  </si>
  <si>
    <t>Benefícios</t>
  </si>
  <si>
    <t>Lucro Operacional</t>
  </si>
  <si>
    <t>variável - f (CD)</t>
  </si>
  <si>
    <t>subtotal 2</t>
  </si>
  <si>
    <t>Tributos</t>
  </si>
  <si>
    <t>PIS</t>
  </si>
  <si>
    <t>1,65% do PV</t>
  </si>
  <si>
    <t>COFINS</t>
  </si>
  <si>
    <t>7,60% do PV</t>
  </si>
  <si>
    <t>ISSQN</t>
  </si>
  <si>
    <t>5,00% do PV</t>
  </si>
  <si>
    <t>subtotal 3</t>
  </si>
  <si>
    <t>TOTAL BDI</t>
  </si>
  <si>
    <t>REFERÊNCIAS DE CUSTOS GERAIS UTILIZADAS</t>
  </si>
  <si>
    <t>Item</t>
  </si>
  <si>
    <t>Cód. Eng. Consultiva</t>
  </si>
  <si>
    <t>Tipo</t>
  </si>
  <si>
    <t>Unid.</t>
  </si>
  <si>
    <t>Custo unitário (R$)</t>
  </si>
  <si>
    <t>Veículos</t>
  </si>
  <si>
    <t>E8889</t>
  </si>
  <si>
    <r>
      <t xml:space="preserve">Veículo leve - tipo </t>
    </r>
    <r>
      <rPr>
        <i/>
        <sz val="10"/>
        <color theme="1"/>
        <rFont val="Calibri"/>
        <family val="2"/>
        <scheme val="minor"/>
      </rPr>
      <t>hatch</t>
    </r>
    <r>
      <rPr>
        <sz val="10"/>
        <color theme="1"/>
        <rFont val="Calibri"/>
        <family val="2"/>
        <scheme val="minor"/>
      </rPr>
      <t xml:space="preserve"> - (sem motorista)</t>
    </r>
  </si>
  <si>
    <t>E8891</t>
  </si>
  <si>
    <r>
      <t xml:space="preserve">Veículo leve - tipo </t>
    </r>
    <r>
      <rPr>
        <i/>
        <sz val="10"/>
        <color theme="1"/>
        <rFont val="Calibri"/>
        <family val="2"/>
        <scheme val="minor"/>
      </rPr>
      <t>pick up</t>
    </r>
    <r>
      <rPr>
        <sz val="10"/>
        <color theme="1"/>
        <rFont val="Calibri"/>
        <family val="2"/>
        <scheme val="minor"/>
      </rPr>
      <t xml:space="preserve"> 4x4 - (sem motorista)</t>
    </r>
  </si>
  <si>
    <t>E8887</t>
  </si>
  <si>
    <t>Veículo van - tipo furgão - (com motorista)</t>
  </si>
  <si>
    <t>Imóveis</t>
  </si>
  <si>
    <t>B8951</t>
  </si>
  <si>
    <t>Comercial (2,32% do CMCC - SINAPI)</t>
  </si>
  <si>
    <t>R$/m² x mês</t>
  </si>
  <si>
    <t>B8952</t>
  </si>
  <si>
    <t>Residencial (1,27% do CMCC - SINAPI)</t>
  </si>
  <si>
    <t>Mobiliário</t>
  </si>
  <si>
    <t>B8953</t>
  </si>
  <si>
    <t>R$ x ocup./mês</t>
  </si>
  <si>
    <t>B8954</t>
  </si>
  <si>
    <t>Residência</t>
  </si>
  <si>
    <t>Cesta de Instalações</t>
  </si>
  <si>
    <t>B8955</t>
  </si>
  <si>
    <t>Laboratório de asfalto</t>
  </si>
  <si>
    <t>R$/mês</t>
  </si>
  <si>
    <t>B8956</t>
  </si>
  <si>
    <t>Laboratório de concreto</t>
  </si>
  <si>
    <t>B8957</t>
  </si>
  <si>
    <t>Laboratório de solos</t>
  </si>
  <si>
    <t>B8958</t>
  </si>
  <si>
    <t>Topografia</t>
  </si>
  <si>
    <t>Custos diversos</t>
  </si>
  <si>
    <t>B8959</t>
  </si>
  <si>
    <t>B8960</t>
  </si>
  <si>
    <t>Alojamento</t>
  </si>
  <si>
    <t>OUTRAS DESPESAS</t>
  </si>
  <si>
    <t>Despesas de Viagem</t>
  </si>
  <si>
    <t>Custo Unitário (R$)</t>
  </si>
  <si>
    <t>Passagens aéreas</t>
  </si>
  <si>
    <t>verba</t>
  </si>
  <si>
    <t>Pesquisa de mercado</t>
  </si>
  <si>
    <t>0,29% sobre (PV-Lucro)</t>
  </si>
  <si>
    <t>B - Total de despesas gerais</t>
  </si>
  <si>
    <t>A - Total de mão de obra + encargos</t>
  </si>
  <si>
    <t>I - Custos Diretos (A+B)</t>
  </si>
  <si>
    <t>Materiais de campo</t>
  </si>
  <si>
    <t>TOTAL  DO ORÇAMENTO (I+II)</t>
  </si>
  <si>
    <t>II - BDI (43,73%)</t>
  </si>
  <si>
    <t>II- BDI (43,73%)</t>
  </si>
  <si>
    <t>Historiador/sociólogo pleno</t>
  </si>
  <si>
    <t>Elaboração de Estudo denominado Relatório Técnico de Conclusão (RTC) para subsidiar a obtenção de Licença de Operação para o trecho novo da Rodovia, conforme ANEXO X da Resolução SEMADE 09/2015</t>
  </si>
  <si>
    <t>Elaboração de Estudo denominado Plano de Recuperação de Áreas Degradadas em APP (PRADE-APP) para subsidiar o  licenciamento ambiental do empreendimento, para abertura de Rodovia/Estrada com pavimentação, conforme ANEXO X da Resolução SEMADE 09/2015</t>
  </si>
  <si>
    <t>TOTAL  DO ORÇAMENTO POR MÊS (I+II)</t>
  </si>
  <si>
    <t>Mão de Obra (custo por ha)</t>
  </si>
  <si>
    <t>Despesas Gerais (custo por ha)</t>
  </si>
  <si>
    <t>Despesas Gerais</t>
  </si>
  <si>
    <t>Total - Estudos Ambientais</t>
  </si>
  <si>
    <t>Referência: estudos TNC e Agroicone</t>
  </si>
  <si>
    <t>* Considerados 2 anos de manutenção</t>
  </si>
  <si>
    <t>Programa de Compensação Florestal
Relaciona-se aos custos do plantio compensatório de aproximadamente 11 hectares de vegetação
(estimados após análise das obras)</t>
  </si>
  <si>
    <t xml:space="preserve">Programa de Controle Ambiental de Obras
Programa com vigência durante a fase de obras         </t>
  </si>
  <si>
    <t>TOTAL  DO ORÇAMENTO POR HECTARE (I+II)</t>
  </si>
  <si>
    <t>TOTAL  DO ORÇAMENTO POR 11 HECTARES</t>
  </si>
  <si>
    <t>TOTAL  DO ORÇAMENTO POR MÊS  (I+II)</t>
  </si>
  <si>
    <t>TOTAL  DO ORÇAMENTO POR ANO DO PROGRAMA  (I+II)</t>
  </si>
  <si>
    <t>Programa</t>
  </si>
  <si>
    <t>ANO DA CONCESSÃO</t>
  </si>
  <si>
    <t>Cronograma de Desembolso dos Programas Ambientais executados durante a fase de obras</t>
  </si>
  <si>
    <t>4.2.2</t>
  </si>
  <si>
    <t>Programa de Monitoramento de Flora e Fauna Terrestre</t>
  </si>
  <si>
    <t>Custo Total dos Programas</t>
  </si>
  <si>
    <t>TOTAL ORÇADO PARA A COMPENSAÇÃO FLORESTAL</t>
  </si>
  <si>
    <t>Elaboração de estudos ambientais para o licenciamento do empreendimento - Associados ao CAPEX</t>
  </si>
  <si>
    <t>Programas Ambientais executados na fase de Obras - Associados ao CAPEX</t>
  </si>
  <si>
    <t>Programa de Compensação Florestal - Associado ao CAPEX</t>
  </si>
  <si>
    <t>Programas Ambientais executados durante a operação - Associados ao OPEX</t>
  </si>
  <si>
    <t>4.6</t>
  </si>
  <si>
    <t>Custos Sociais e Ambientais Associados à Concessão da MS-112 e trechos da BR-158 e BR-436</t>
  </si>
  <si>
    <t>Valores orçados neste conjunto de planilhas, em função de valores provenientes das planilhas de engenharia</t>
  </si>
  <si>
    <t>Custos associados à recuperação dos Passivos Ambientais existentes</t>
  </si>
  <si>
    <t>Recuperação dos Passivos Ambientais existentes</t>
  </si>
  <si>
    <t>Total - CAPEX Ambiental</t>
  </si>
  <si>
    <t>Total - OPEX Ambiental</t>
  </si>
  <si>
    <t>(*) Consideram-se horas produtivas - 8 horas = 1 diária</t>
  </si>
  <si>
    <t>Programa de Comunicação Social - 
Programa operacional com custo anual</t>
  </si>
  <si>
    <t>Programa de Gerenciamento Ambiental Operacional -                           Programa operacional com custo anual</t>
  </si>
  <si>
    <t>Mobiliário de escritório</t>
  </si>
  <si>
    <t>mês</t>
  </si>
  <si>
    <t>TOTAL</t>
  </si>
  <si>
    <t>Ck = custo do quilômetro rodado = 0,06 UFERMS</t>
  </si>
  <si>
    <t>R = número de quilômetros rodados</t>
  </si>
  <si>
    <t>V = número de veículos utilizados na vistoria</t>
  </si>
  <si>
    <t>Cd = custo de despesas de viagem = 05 UFERMS</t>
  </si>
  <si>
    <t>D = número de dias trabalhados na vistoria</t>
  </si>
  <si>
    <t>T2 = número de servidores envolvidos na vistoria</t>
  </si>
  <si>
    <t>Ch = custo da hora de técnicos = 02 UFERMS</t>
  </si>
  <si>
    <t>H = número de horas de análise</t>
  </si>
  <si>
    <t>T1 = número de técnicos envolvidos na análise</t>
  </si>
  <si>
    <t>valores adotados</t>
  </si>
  <si>
    <t>sendo:</t>
  </si>
  <si>
    <t>PPD = potencial poluidor degradador</t>
  </si>
  <si>
    <t>CA1 = custo administrativo = 10% (ST + VT)</t>
  </si>
  <si>
    <t>VT = custo da vistoria técnica = (T2 x D x Cd) + (V x R x Ck)</t>
  </si>
  <si>
    <t>ST = custo dos serviços técnicos = T1 x H x Ch</t>
  </si>
  <si>
    <t>onde:</t>
  </si>
  <si>
    <t>Fórmula para calculo do custo dos serviços sem consultoria externa</t>
  </si>
  <si>
    <t>III - para apresentar exposição de motivos e proposta de Termo de Referência, com vistas a formalizar processo de licenciamento acompanhado de Estudo Ambiental diverso do especificado nos regulamentos.</t>
  </si>
  <si>
    <t>II - para solicitar Termo de Referência a respeito de atividades ou de empreendimentos específicos; e</t>
  </si>
  <si>
    <t>I - por dúvida quanto à obrigatoriedade de licenciamento ambiental para determinada atividade;</t>
  </si>
  <si>
    <r>
      <t xml:space="preserve">a </t>
    </r>
    <r>
      <rPr>
        <b/>
        <i/>
        <sz val="9"/>
        <color theme="1"/>
        <rFont val="Calibri"/>
        <family val="2"/>
        <scheme val="minor"/>
      </rPr>
      <t>Carta-Consulta</t>
    </r>
    <r>
      <rPr>
        <i/>
        <sz val="9"/>
        <color theme="1"/>
        <rFont val="Calibri"/>
        <family val="2"/>
        <scheme val="minor"/>
      </rPr>
      <t xml:space="preserve"> será formulada pelo interessado nos seguintes casos:</t>
    </r>
  </si>
  <si>
    <t>DECRETO 11.766, de 29/12/2004</t>
  </si>
  <si>
    <t>2 UFERMS</t>
  </si>
  <si>
    <t>Carta Consulta</t>
  </si>
  <si>
    <t>Valor (R$)</t>
  </si>
  <si>
    <t>Taxas de Licenciamento</t>
  </si>
  <si>
    <t>Atividade</t>
  </si>
  <si>
    <t>TAXAS DE LICENCIAMENTO AMBIENTAL</t>
  </si>
  <si>
    <t>Licença Prévia (LP)</t>
  </si>
  <si>
    <t>Licença de Instalação e Operação (LIO)</t>
  </si>
  <si>
    <t>Licença de Operação (LO)</t>
  </si>
  <si>
    <t xml:space="preserve">CT = custo total dos serviços </t>
  </si>
  <si>
    <t>CT = (ST +VT + CA1) x PPD (LIO, LP, LO)
CT = (ST +VT + CA1) x (A x 0,25 UFERMS) (AA)</t>
  </si>
  <si>
    <t>A = área estimada para supressão vegetal (ha)</t>
  </si>
  <si>
    <t>Autorização Ambiental (AA)</t>
  </si>
  <si>
    <t>Quantidade de renovações ao longo de todo o período de concessão</t>
  </si>
  <si>
    <t>-</t>
  </si>
  <si>
    <t>Autorização Ambiental</t>
  </si>
  <si>
    <t>Custo das renovações</t>
  </si>
  <si>
    <t>Custo da emissão</t>
  </si>
  <si>
    <t>Custo total de licenciamento ao longo do período de concessão</t>
  </si>
  <si>
    <t xml:space="preserve">* Validade das Licenças: LIO - 4 anos; LP - 5 anos; LO - 4 anos; AA - 4 anos. </t>
  </si>
  <si>
    <t>* Estipulou-se a renovação da LIO até o ano 24 da concessão, com o fim de todas as obras de recuperação e ampliação da rodovia</t>
  </si>
  <si>
    <t>* A LO será inicialmente obtida somente para a operação dos contornos rodoviários. Após o fim das obras, todo o escopo de operação das rodovias pode ser incorporado a uma única LO.</t>
  </si>
  <si>
    <t>Subcapitulo / Aba com os custos unitários</t>
  </si>
  <si>
    <t>Estudos para a obtenção da Licença de Instalação e Operação (LIO) para readequação, pavimentação e duplicação</t>
  </si>
  <si>
    <t>4.1.1.1</t>
  </si>
  <si>
    <t>4.1.1.2</t>
  </si>
  <si>
    <t>4.1.2.1</t>
  </si>
  <si>
    <t>4.1.2.2</t>
  </si>
  <si>
    <t>4.1.2.3</t>
  </si>
  <si>
    <t>4.1.3.1</t>
  </si>
  <si>
    <t>4.1.4.1</t>
  </si>
  <si>
    <t>4.1.4.2</t>
  </si>
  <si>
    <t>4.1.4.3</t>
  </si>
  <si>
    <t>Mês base:   julho de 2021</t>
  </si>
  <si>
    <r>
      <t xml:space="preserve">Veículo leve - tipo </t>
    </r>
    <r>
      <rPr>
        <i/>
        <sz val="10"/>
        <color theme="1"/>
        <rFont val="Calibri"/>
        <family val="2"/>
        <scheme val="minor"/>
      </rPr>
      <t>hatch</t>
    </r>
    <r>
      <rPr>
        <sz val="10"/>
        <color theme="1"/>
        <rFont val="Calibri"/>
        <family val="2"/>
        <scheme val="minor"/>
      </rPr>
      <t xml:space="preserve"> - (sem motorista) (*)</t>
    </r>
  </si>
  <si>
    <t>Paleontólogo/Arqueólogo/
Antropólogo pleno</t>
  </si>
  <si>
    <t>4.3.1</t>
  </si>
  <si>
    <t>4.3.2</t>
  </si>
  <si>
    <t>Programa de Monitoramento e Mitigação de Fauna Atropelada - Programa operacional com custo anual</t>
  </si>
  <si>
    <t>Programa de Monitoramento de Flora e Fauna Terrestre
Programa com vigência durante a fase de obras</t>
  </si>
  <si>
    <r>
      <t xml:space="preserve">Veículo leve - tipo </t>
    </r>
    <r>
      <rPr>
        <i/>
        <sz val="10"/>
        <color theme="1"/>
        <rFont val="Calibri"/>
        <family val="2"/>
        <scheme val="minor"/>
      </rPr>
      <t>pick up</t>
    </r>
    <r>
      <rPr>
        <sz val="10"/>
        <color theme="1"/>
        <rFont val="Calibri"/>
        <family val="2"/>
        <scheme val="minor"/>
      </rPr>
      <t xml:space="preserve"> 4x4 - (sem motorista) (*)</t>
    </r>
  </si>
  <si>
    <t>OPEX</t>
  </si>
  <si>
    <t>4.3.3</t>
  </si>
  <si>
    <t>Certificação da ABNT NBR ISSO 14001:2015</t>
  </si>
  <si>
    <t xml:space="preserve">Subcapítulo / aba da planilha </t>
  </si>
  <si>
    <t>Referência:
Decreto 11.766, de 29/12/2004</t>
  </si>
  <si>
    <r>
      <rPr>
        <sz val="10"/>
        <color rgb="FF212529"/>
        <rFont val="Calibri"/>
        <family val="2"/>
        <scheme val="minor"/>
      </rPr>
      <t>Unidade Fiscal Estadual de Referência (Uferms)</t>
    </r>
    <r>
      <rPr>
        <i/>
        <sz val="10"/>
        <color rgb="FF212529"/>
        <rFont val="Calibri"/>
        <family val="2"/>
        <scheme val="minor"/>
      </rPr>
      <t xml:space="preserve">
Referência:
Resolução SEFAZ 3115, de 14/09/20</t>
    </r>
  </si>
  <si>
    <t>Valor da UFER-MS para julho/2021
Unidade Fiscal Estadual de Referência (Uferms)
Referência:
Resolução SEFAZ 3115, de 14/09/20</t>
  </si>
  <si>
    <t>Notas:</t>
  </si>
  <si>
    <t>Valores de Referência - Carta Consulta</t>
  </si>
  <si>
    <t>Valores de Referência - Taxas de Análise</t>
  </si>
  <si>
    <t>Custo total</t>
  </si>
  <si>
    <t>4.3.1.1</t>
  </si>
  <si>
    <t>4.3.1.2</t>
  </si>
  <si>
    <t>4.3.2.1</t>
  </si>
  <si>
    <t>4.3.2.2</t>
  </si>
  <si>
    <t>4.3.1.3</t>
  </si>
  <si>
    <t>julho de 2021</t>
  </si>
  <si>
    <t>Cronograma de desembolso</t>
  </si>
  <si>
    <t>Compensação Ambiental SNUC - 0,5% do CAPEX total de investimento de obras*</t>
  </si>
  <si>
    <t>Notas:
* Consideradas apenas as obras relacionadas à abertura de novos trechos de rodovia, ou seja, às obras de implantação dos contornos rodoviários de São Pedro e Cassilândia, pois estão sujeitas à elaboração do EAP para o devido licenciamento. O pagamento da taxa deve ser realizado anteriormente ao início das obras.</t>
  </si>
  <si>
    <t>Custo total das obras que serão previstas no EAP</t>
  </si>
  <si>
    <t>Cronograma de Desembolso dos custos da Certificação da 
ABNT NBR ISO 14001:2015</t>
  </si>
  <si>
    <t>Valores estimados exclusivamente neste conjunto de planilhas</t>
  </si>
  <si>
    <t>Taxas para emissão e renovação de licenças ambientais e autorizações ambientais - Associadas ao CAPEX</t>
  </si>
  <si>
    <t>Taxas para emissão e renovação de licenças ambientais e autorizações ambientais - Associadas ao OPEX</t>
  </si>
  <si>
    <t>Certificação da ABNT NBR ISSO 14001:2015 - Associada ao OPEX</t>
  </si>
  <si>
    <t>Recuperação dos Passivos Ambientais - Associado ao CAPEX</t>
  </si>
  <si>
    <t>Compensação Ambiental - Associada ao CAPEX</t>
  </si>
  <si>
    <t>Cronograma de Desembolso</t>
  </si>
  <si>
    <t>LO</t>
  </si>
  <si>
    <t>LIO</t>
  </si>
  <si>
    <t>LP</t>
  </si>
  <si>
    <t>AA</t>
  </si>
  <si>
    <t>Taxas para emissão e renovações de licenças ambientais e autorizações ambientais - Associadas ao CAPEX</t>
  </si>
  <si>
    <t>LO+LO</t>
  </si>
  <si>
    <t>* Estipulou-se que a AA e a LIO serão emitidas no 2º ano de concessão, a LP no 3º ano e a LO a partir do 5º ano.</t>
  </si>
  <si>
    <t>* Os custos da LO foram inseridos no OPEX Ambiental,enquanto as demais licenças foram inseridas no CAPEX.</t>
  </si>
  <si>
    <t xml:space="preserve"> </t>
  </si>
  <si>
    <t>Anexo IV_Orçamento Socioambiental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</si>
</sst>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7" formatCode="&quot;R$&quot;\ #,##0.00;\-&quot;R$&quot;\ #,##0.00"/>
    <numFmt numFmtId="44" formatCode="_-&quot;R$&quot;\ * #,##0.00_-;\-&quot;R$&quot;\ * #,##0.00_-;_-&quot;R$&quot;\ * &quot;-&quot;??_-;_-@_-"/>
    <numFmt numFmtId="43" formatCode="_-* #,##0.00_-;\-* #,##0.00_-;_-* &quot;-&quot;??_-;_-@_-"/>
    <numFmt numFmtId="164" formatCode="&quot;R$&quot;#,##0.00;\-&quot;R$&quot;#,##0.00"/>
    <numFmt numFmtId="165" formatCode="_-&quot;R$&quot;* #,##0.00_-;\-&quot;R$&quot;* #,##0.00_-;_-&quot;R$&quot;* &quot;-&quot;??_-;_-@_-"/>
    <numFmt numFmtId="166" formatCode="&quot;R$&quot;\ #,##0.00"/>
    <numFmt numFmtId="167" formatCode="&quot;R$ &quot;#,##0.00"/>
    <numFmt numFmtId="168" formatCode="_(* #,##0.00_);_(* \(#,##0.00\);_(* &quot;-&quot;??_);_(@_)"/>
  </numFmts>
  <fonts count="66" x14ac:knownFonts="1">
    <font>
      <sz val="11"/>
      <color theme="1"/>
      <name val="Calibri"/>
      <family val="2"/>
      <scheme val="minor"/>
    </font>
    <font>
      <sz val="11"/>
      <color theme="1"/>
      <name val="Calibri"/>
      <family val="2"/>
      <scheme val="minor"/>
    </font>
    <font>
      <b/>
      <sz val="11"/>
      <color theme="1"/>
      <name val="Calibri"/>
      <family val="2"/>
      <scheme val="minor"/>
    </font>
    <font>
      <sz val="12"/>
      <color theme="1"/>
      <name val="Calibri"/>
      <family val="2"/>
      <scheme val="minor"/>
    </font>
    <font>
      <sz val="10"/>
      <name val="Arial"/>
      <family val="2"/>
    </font>
    <font>
      <b/>
      <sz val="14"/>
      <color theme="9" tint="-0.249977111117893"/>
      <name val="Arial"/>
      <family val="2"/>
    </font>
    <font>
      <sz val="9"/>
      <color theme="1"/>
      <name val="Calibri"/>
      <family val="2"/>
      <scheme val="minor"/>
    </font>
    <font>
      <sz val="10"/>
      <color theme="1"/>
      <name val="Calibri"/>
      <family val="2"/>
      <scheme val="minor"/>
    </font>
    <font>
      <u/>
      <sz val="11"/>
      <color theme="10"/>
      <name val="Calibri"/>
      <family val="2"/>
      <scheme val="minor"/>
    </font>
    <font>
      <b/>
      <sz val="11"/>
      <name val="Calibri"/>
      <family val="2"/>
      <scheme val="minor"/>
    </font>
    <font>
      <b/>
      <sz val="10"/>
      <color theme="1"/>
      <name val="Calibri"/>
      <family val="2"/>
      <scheme val="minor"/>
    </font>
    <font>
      <sz val="10"/>
      <color rgb="FF000000"/>
      <name val="Times New Roman"/>
      <family val="1"/>
    </font>
    <font>
      <b/>
      <i/>
      <sz val="9"/>
      <color theme="1"/>
      <name val="Calibri"/>
      <family val="2"/>
      <scheme val="minor"/>
    </font>
    <font>
      <b/>
      <sz val="9"/>
      <color theme="0"/>
      <name val="Calibri"/>
      <family val="2"/>
      <scheme val="minor"/>
    </font>
    <font>
      <b/>
      <sz val="10"/>
      <name val="Arial"/>
      <family val="2"/>
    </font>
    <font>
      <b/>
      <sz val="11"/>
      <color theme="0"/>
      <name val="Calibri"/>
      <family val="2"/>
      <scheme val="minor"/>
    </font>
    <font>
      <sz val="9"/>
      <color rgb="FF000000"/>
      <name val="Calibri"/>
      <family val="2"/>
      <scheme val="minor"/>
    </font>
    <font>
      <b/>
      <sz val="9"/>
      <name val="Calibri"/>
      <family val="2"/>
      <scheme val="minor"/>
    </font>
    <font>
      <sz val="11"/>
      <color rgb="FFFF0000"/>
      <name val="Calibri"/>
      <family val="2"/>
      <scheme val="minor"/>
    </font>
    <font>
      <i/>
      <sz val="11"/>
      <name val="Calibri"/>
      <family val="2"/>
      <scheme val="minor"/>
    </font>
    <font>
      <i/>
      <sz val="11"/>
      <color theme="1"/>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sz val="10"/>
      <name val="MS Sans Serif"/>
      <family val="2"/>
    </font>
    <font>
      <sz val="10"/>
      <color indexed="8"/>
      <name val="Arial"/>
      <family val="2"/>
    </font>
    <font>
      <b/>
      <sz val="11"/>
      <color indexed="63"/>
      <name val="Calibri"/>
      <family val="2"/>
    </font>
    <font>
      <sz val="11"/>
      <name val="Courier"/>
      <family val="3"/>
    </font>
    <font>
      <sz val="11"/>
      <color indexed="10"/>
      <name val="Calibri"/>
      <family val="2"/>
    </font>
    <font>
      <i/>
      <sz val="11"/>
      <color indexed="23"/>
      <name val="Calibri"/>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b/>
      <sz val="11"/>
      <color indexed="8"/>
      <name val="Calibri"/>
      <family val="2"/>
    </font>
    <font>
      <b/>
      <sz val="12"/>
      <color theme="0"/>
      <name val="Calibri"/>
      <family val="2"/>
      <scheme val="minor"/>
    </font>
    <font>
      <b/>
      <sz val="10"/>
      <name val="Calibri"/>
      <family val="2"/>
      <scheme val="minor"/>
    </font>
    <font>
      <b/>
      <sz val="12"/>
      <color theme="9" tint="-0.249977111117893"/>
      <name val="Arial"/>
      <family val="2"/>
    </font>
    <font>
      <sz val="12"/>
      <color rgb="FF000000"/>
      <name val="Times New Roman"/>
      <family val="1"/>
    </font>
    <font>
      <sz val="14"/>
      <color theme="1"/>
      <name val="Calibri"/>
      <family val="2"/>
      <scheme val="minor"/>
    </font>
    <font>
      <sz val="10"/>
      <color theme="0"/>
      <name val="Calibri"/>
      <family val="2"/>
      <scheme val="minor"/>
    </font>
    <font>
      <b/>
      <sz val="10"/>
      <color theme="0"/>
      <name val="Calibri"/>
      <family val="2"/>
      <scheme val="minor"/>
    </font>
    <font>
      <i/>
      <sz val="9"/>
      <color theme="1"/>
      <name val="Calibri"/>
      <family val="2"/>
      <scheme val="minor"/>
    </font>
    <font>
      <i/>
      <u/>
      <sz val="9"/>
      <color theme="10"/>
      <name val="Calibri"/>
      <family val="2"/>
      <scheme val="minor"/>
    </font>
    <font>
      <i/>
      <sz val="10"/>
      <color theme="1"/>
      <name val="Calibri"/>
      <family val="2"/>
      <scheme val="minor"/>
    </font>
    <font>
      <sz val="8"/>
      <color theme="1"/>
      <name val="Calibri"/>
      <family val="2"/>
      <scheme val="minor"/>
    </font>
    <font>
      <i/>
      <sz val="9"/>
      <color rgb="FF000000"/>
      <name val="Calibri"/>
      <family val="2"/>
      <scheme val="minor"/>
    </font>
    <font>
      <sz val="9"/>
      <name val="Calibri"/>
      <family val="2"/>
      <scheme val="minor"/>
    </font>
    <font>
      <b/>
      <sz val="12"/>
      <color theme="1"/>
      <name val="Calibri"/>
      <family val="2"/>
      <scheme val="minor"/>
    </font>
    <font>
      <sz val="10"/>
      <color rgb="FF212529"/>
      <name val="Calibri"/>
      <family val="2"/>
      <scheme val="minor"/>
    </font>
    <font>
      <sz val="10"/>
      <color rgb="FFFF0000"/>
      <name val="Calibri"/>
      <family val="2"/>
      <scheme val="minor"/>
    </font>
    <font>
      <sz val="10"/>
      <name val="Calibri"/>
      <family val="2"/>
      <scheme val="minor"/>
    </font>
    <font>
      <i/>
      <sz val="9"/>
      <name val="Calibri"/>
      <family val="2"/>
      <scheme val="minor"/>
    </font>
    <font>
      <i/>
      <sz val="9"/>
      <color rgb="FFFF0000"/>
      <name val="Calibri"/>
      <family val="2"/>
      <scheme val="minor"/>
    </font>
    <font>
      <b/>
      <sz val="10"/>
      <color theme="1"/>
      <name val="Arial"/>
      <family val="2"/>
    </font>
    <font>
      <b/>
      <i/>
      <sz val="10"/>
      <name val="Arial"/>
      <family val="2"/>
    </font>
    <font>
      <b/>
      <sz val="11"/>
      <name val="Arial"/>
      <family val="2"/>
    </font>
    <font>
      <b/>
      <i/>
      <sz val="10"/>
      <color theme="1"/>
      <name val="Calibri"/>
      <family val="2"/>
      <scheme val="minor"/>
    </font>
    <font>
      <i/>
      <sz val="10"/>
      <color rgb="FF212529"/>
      <name val="Calibri"/>
      <family val="2"/>
      <scheme val="minor"/>
    </font>
    <font>
      <b/>
      <sz val="18"/>
      <color theme="1"/>
      <name val="Calibri"/>
      <family val="2"/>
      <scheme val="minor"/>
    </font>
  </fonts>
  <fills count="38">
    <fill>
      <patternFill patternType="none"/>
    </fill>
    <fill>
      <patternFill patternType="gray125"/>
    </fill>
    <fill>
      <patternFill patternType="solid">
        <fgColor theme="0"/>
        <bgColor indexed="64"/>
      </patternFill>
    </fill>
    <fill>
      <patternFill patternType="solid">
        <fgColor theme="3"/>
        <bgColor indexed="64"/>
      </patternFill>
    </fill>
    <fill>
      <patternFill patternType="solid">
        <fgColor theme="2"/>
        <bgColor indexed="64"/>
      </patternFill>
    </fill>
    <fill>
      <patternFill patternType="solid">
        <fgColor theme="0" tint="-0.14999847407452621"/>
        <bgColor indexed="64"/>
      </patternFill>
    </fill>
    <fill>
      <patternFill patternType="solid">
        <fgColor theme="8" tint="-0.49998474074526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6"/>
        <bgColor indexed="9"/>
      </patternFill>
    </fill>
    <fill>
      <patternFill patternType="solid">
        <fgColor indexed="22"/>
        <bgColor indexed="31"/>
      </patternFill>
    </fill>
    <fill>
      <patternFill patternType="solid">
        <fgColor rgb="FFFFFF00"/>
        <bgColor indexed="64"/>
      </patternFill>
    </fill>
    <fill>
      <patternFill patternType="solid">
        <fgColor theme="0" tint="-0.34998626667073579"/>
        <bgColor indexed="64"/>
      </patternFill>
    </fill>
    <fill>
      <patternFill patternType="solid">
        <fgColor rgb="FF304D7A"/>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tint="-0.249977111117893"/>
        <bgColor indexed="64"/>
      </patternFill>
    </fill>
    <fill>
      <patternFill patternType="solid">
        <fgColor theme="7" tint="0.59999389629810485"/>
        <bgColor indexed="64"/>
      </patternFill>
    </fill>
  </fills>
  <borders count="51">
    <border>
      <left/>
      <right/>
      <top/>
      <bottom/>
      <diagonal/>
    </border>
    <border>
      <left/>
      <right style="medium">
        <color indexed="64"/>
      </right>
      <top/>
      <bottom style="medium">
        <color indexed="64"/>
      </bottom>
      <diagonal/>
    </border>
    <border>
      <left/>
      <right/>
      <top/>
      <bottom style="medium">
        <color indexed="64"/>
      </bottom>
      <diagonal/>
    </border>
    <border>
      <left/>
      <right/>
      <top/>
      <bottom style="thin">
        <color indexed="64"/>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top style="thin">
        <color indexed="64"/>
      </top>
      <bottom style="medium">
        <color indexed="64"/>
      </bottom>
      <diagonal/>
    </border>
    <border>
      <left/>
      <right style="thin">
        <color auto="1"/>
      </right>
      <top style="thin">
        <color auto="1"/>
      </top>
      <bottom style="thin">
        <color auto="1"/>
      </bottom>
      <diagonal/>
    </border>
    <border>
      <left/>
      <right style="thin">
        <color auto="1"/>
      </right>
      <top style="thin">
        <color auto="1"/>
      </top>
      <bottom style="medium">
        <color auto="1"/>
      </bottom>
      <diagonal/>
    </border>
    <border>
      <left/>
      <right style="thin">
        <color auto="1"/>
      </right>
      <top/>
      <bottom style="thin">
        <color auto="1"/>
      </bottom>
      <diagonal/>
    </border>
    <border>
      <left/>
      <right/>
      <top style="thin">
        <color indexed="64"/>
      </top>
      <bottom style="thin">
        <color indexed="64"/>
      </bottom>
      <diagonal/>
    </border>
    <border>
      <left/>
      <right style="medium">
        <color auto="1"/>
      </right>
      <top style="thin">
        <color indexed="64"/>
      </top>
      <bottom style="thin">
        <color auto="1"/>
      </bottom>
      <diagonal/>
    </border>
    <border>
      <left/>
      <right/>
      <top style="thin">
        <color auto="1"/>
      </top>
      <bottom style="medium">
        <color auto="1"/>
      </bottom>
      <diagonal/>
    </border>
    <border>
      <left style="medium">
        <color indexed="64"/>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style="thin">
        <color auto="1"/>
      </left>
      <right style="thin">
        <color auto="1"/>
      </right>
      <top style="thin">
        <color auto="1"/>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thin">
        <color indexed="30"/>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style="medium">
        <color auto="1"/>
      </left>
      <right style="thin">
        <color auto="1"/>
      </right>
      <top style="thin">
        <color auto="1"/>
      </top>
      <bottom style="thin">
        <color auto="1"/>
      </bottom>
      <diagonal/>
    </border>
    <border>
      <left/>
      <right style="thin">
        <color auto="1"/>
      </right>
      <top style="thin">
        <color auto="1"/>
      </top>
      <bottom/>
      <diagonal/>
    </border>
    <border>
      <left/>
      <right style="medium">
        <color auto="1"/>
      </right>
      <top style="thin">
        <color indexed="64"/>
      </top>
      <bottom style="thin">
        <color auto="1"/>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indexed="64"/>
      </left>
      <right/>
      <top/>
      <bottom/>
      <diagonal/>
    </border>
    <border>
      <left/>
      <right style="thin">
        <color auto="1"/>
      </right>
      <top/>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style="thin">
        <color indexed="64"/>
      </top>
      <bottom style="thin">
        <color auto="1"/>
      </bottom>
      <diagonal/>
    </border>
    <border>
      <left/>
      <right style="medium">
        <color indexed="64"/>
      </right>
      <top style="thin">
        <color auto="1"/>
      </top>
      <bottom/>
      <diagonal/>
    </border>
  </borders>
  <cellStyleXfs count="36237">
    <xf numFmtId="0" fontId="0" fillId="0" borderId="0"/>
    <xf numFmtId="165"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1" fillId="0" borderId="0"/>
    <xf numFmtId="0" fontId="8" fillId="0" borderId="0" applyNumberFormat="0" applyFill="0" applyBorder="0" applyAlignment="0" applyProtection="0"/>
    <xf numFmtId="0" fontId="11" fillId="0" borderId="0"/>
    <xf numFmtId="44" fontId="11" fillId="0" borderId="0" applyFont="0" applyFill="0" applyBorder="0" applyAlignment="0" applyProtection="0"/>
    <xf numFmtId="9" fontId="11" fillId="0" borderId="0" applyFont="0" applyFill="0" applyBorder="0" applyAlignment="0" applyProtection="0"/>
    <xf numFmtId="0" fontId="1" fillId="0" borderId="0"/>
    <xf numFmtId="9"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2"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14" borderId="0" applyNumberFormat="0" applyBorder="0" applyAlignment="0" applyProtection="0"/>
    <xf numFmtId="0" fontId="21" fillId="15" borderId="0" applyNumberFormat="0" applyBorder="0" applyAlignment="0" applyProtection="0"/>
    <xf numFmtId="0" fontId="21" fillId="15"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3" borderId="0" applyNumberFormat="0" applyBorder="0" applyAlignment="0" applyProtection="0"/>
    <xf numFmtId="0" fontId="21" fillId="13" borderId="0" applyNumberFormat="0" applyBorder="0" applyAlignment="0" applyProtection="0"/>
    <xf numFmtId="0" fontId="21" fillId="16" borderId="0" applyNumberFormat="0" applyBorder="0" applyAlignment="0" applyProtection="0"/>
    <xf numFmtId="0" fontId="21" fillId="16" borderId="0" applyNumberFormat="0" applyBorder="0" applyAlignment="0" applyProtection="0"/>
    <xf numFmtId="0" fontId="22" fillId="17"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0" borderId="0" applyNumberFormat="0" applyBorder="0" applyAlignment="0" applyProtection="0"/>
    <xf numFmtId="0" fontId="23" fillId="9" borderId="0" applyNumberFormat="0" applyBorder="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4" fillId="21" borderId="22" applyNumberFormat="0" applyAlignment="0" applyProtection="0"/>
    <xf numFmtId="0" fontId="25" fillId="22" borderId="23" applyNumberFormat="0" applyAlignment="0" applyProtection="0"/>
    <xf numFmtId="0" fontId="26" fillId="0" borderId="24" applyNumberFormat="0" applyFill="0" applyAlignment="0" applyProtection="0"/>
    <xf numFmtId="0" fontId="22" fillId="23" borderId="0" applyNumberFormat="0" applyBorder="0" applyAlignment="0" applyProtection="0"/>
    <xf numFmtId="0" fontId="22" fillId="24" borderId="0" applyNumberFormat="0" applyBorder="0" applyAlignment="0" applyProtection="0"/>
    <xf numFmtId="0" fontId="22" fillId="25" borderId="0" applyNumberFormat="0" applyBorder="0" applyAlignment="0" applyProtection="0"/>
    <xf numFmtId="0" fontId="22" fillId="18" borderId="0" applyNumberFormat="0" applyBorder="0" applyAlignment="0" applyProtection="0"/>
    <xf numFmtId="0" fontId="22" fillId="19" borderId="0" applyNumberFormat="0" applyBorder="0" applyAlignment="0" applyProtection="0"/>
    <xf numFmtId="0" fontId="22" fillId="26" borderId="0" applyNumberFormat="0" applyBorder="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7" fillId="12" borderId="22" applyNumberFormat="0" applyAlignment="0" applyProtection="0"/>
    <xf numFmtId="0" fontId="28" fillId="8" borderId="0" applyNumberFormat="0" applyBorder="0" applyAlignment="0" applyProtection="0"/>
    <xf numFmtId="0" fontId="29" fillId="27" borderId="0" applyNumberFormat="0" applyBorder="0" applyAlignment="0" applyProtection="0"/>
    <xf numFmtId="0" fontId="4" fillId="0" borderId="0"/>
    <xf numFmtId="0" fontId="1" fillId="0" borderId="0"/>
    <xf numFmtId="0" fontId="30" fillId="0" borderId="0"/>
    <xf numFmtId="0" fontId="4" fillId="0" borderId="0"/>
    <xf numFmtId="0" fontId="1" fillId="0" borderId="0"/>
    <xf numFmtId="0" fontId="4" fillId="0" borderId="0"/>
    <xf numFmtId="0" fontId="1" fillId="0" borderId="0"/>
    <xf numFmtId="0" fontId="4" fillId="0" borderId="0"/>
    <xf numFmtId="0" fontId="4" fillId="0" borderId="0"/>
    <xf numFmtId="0" fontId="1" fillId="0" borderId="0"/>
    <xf numFmtId="0" fontId="11" fillId="0" borderId="0"/>
    <xf numFmtId="0" fontId="31" fillId="0" borderId="0">
      <alignment vertical="top"/>
    </xf>
    <xf numFmtId="0" fontId="31" fillId="0" borderId="0">
      <alignment vertical="top"/>
    </xf>
    <xf numFmtId="0" fontId="4" fillId="0" borderId="0"/>
    <xf numFmtId="0" fontId="4" fillId="0" borderId="0"/>
    <xf numFmtId="0" fontId="31" fillId="0" borderId="0">
      <alignment vertical="top"/>
    </xf>
    <xf numFmtId="0" fontId="31" fillId="0" borderId="0">
      <alignment vertical="top"/>
    </xf>
    <xf numFmtId="0" fontId="1" fillId="0" borderId="0"/>
    <xf numFmtId="0" fontId="21" fillId="0" borderId="0"/>
    <xf numFmtId="0" fontId="4"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2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0" fillId="0" borderId="0"/>
    <xf numFmtId="0" fontId="4" fillId="0" borderId="0"/>
    <xf numFmtId="0" fontId="1" fillId="0" borderId="0"/>
    <xf numFmtId="0" fontId="1" fillId="0" borderId="0"/>
    <xf numFmtId="0" fontId="4" fillId="0" borderId="0"/>
    <xf numFmtId="0" fontId="1" fillId="0" borderId="0"/>
    <xf numFmtId="0" fontId="1" fillId="0" borderId="0"/>
    <xf numFmtId="0" fontId="1" fillId="0" borderId="0"/>
    <xf numFmtId="0" fontId="30" fillId="0" borderId="0"/>
    <xf numFmtId="0" fontId="30"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4" fillId="0" borderId="0"/>
    <xf numFmtId="0" fontId="30" fillId="0" borderId="0"/>
    <xf numFmtId="0" fontId="1" fillId="0" borderId="0"/>
    <xf numFmtId="0" fontId="1" fillId="0" borderId="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4" fillId="29" borderId="25" applyNumberForma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0" fontId="21" fillId="28" borderId="25"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21" borderId="26" applyNumberFormat="0" applyAlignment="0" applyProtection="0"/>
    <xf numFmtId="0" fontId="32" fillId="30" borderId="26" applyNumberFormat="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27" applyNumberFormat="0" applyFill="0" applyAlignment="0" applyProtection="0"/>
    <xf numFmtId="0" fontId="37" fillId="0" borderId="28" applyNumberFormat="0" applyFill="0" applyAlignment="0" applyProtection="0"/>
    <xf numFmtId="0" fontId="38" fillId="0" borderId="29"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30" applyNumberFormat="0" applyFill="0" applyAlignment="0" applyProtection="0"/>
    <xf numFmtId="0" fontId="38" fillId="0" borderId="0" applyNumberFormat="0" applyFill="0" applyBorder="0" applyAlignment="0" applyProtection="0"/>
    <xf numFmtId="0" fontId="39" fillId="0" borderId="0" applyNumberFormat="0" applyFill="0" applyBorder="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0" fontId="40" fillId="0" borderId="31" applyNumberFormat="0" applyFill="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8" fontId="1" fillId="0" borderId="0" applyFont="0" applyFill="0" applyBorder="0" applyAlignment="0" applyProtection="0"/>
    <xf numFmtId="44" fontId="1" fillId="0" borderId="0" applyFont="0" applyFill="0" applyBorder="0" applyAlignment="0" applyProtection="0"/>
  </cellStyleXfs>
  <cellXfs count="445">
    <xf numFmtId="0" fontId="0" fillId="0" borderId="0" xfId="0"/>
    <xf numFmtId="0" fontId="9" fillId="0" borderId="0" xfId="0" applyFont="1" applyFill="1" applyBorder="1" applyAlignment="1">
      <alignment horizontal="left" vertical="center"/>
    </xf>
    <xf numFmtId="0" fontId="7" fillId="0" borderId="0" xfId="0" applyFont="1"/>
    <xf numFmtId="0" fontId="11" fillId="2" borderId="0" xfId="8" applyFill="1" applyBorder="1" applyAlignment="1">
      <alignment horizontal="left" vertical="top"/>
    </xf>
    <xf numFmtId="0" fontId="0" fillId="2" borderId="0" xfId="0" applyFill="1"/>
    <xf numFmtId="165" fontId="0" fillId="2" borderId="0" xfId="1" applyFont="1" applyFill="1"/>
    <xf numFmtId="0" fontId="6" fillId="2" borderId="5" xfId="0" applyFont="1" applyFill="1" applyBorder="1" applyAlignment="1">
      <alignment horizontal="center" vertical="center" wrapText="1"/>
    </xf>
    <xf numFmtId="0" fontId="6" fillId="2" borderId="0" xfId="0" applyFont="1" applyFill="1"/>
    <xf numFmtId="165" fontId="6" fillId="2" borderId="0" xfId="1" applyFont="1" applyFill="1"/>
    <xf numFmtId="0" fontId="0" fillId="2" borderId="0" xfId="0" applyFill="1" applyBorder="1"/>
    <xf numFmtId="0" fontId="18" fillId="2" borderId="0" xfId="0" applyFont="1" applyFill="1"/>
    <xf numFmtId="0" fontId="4" fillId="4" borderId="6" xfId="8" applyFont="1" applyFill="1" applyBorder="1" applyAlignment="1">
      <alignment horizontal="center" vertical="center" wrapText="1"/>
    </xf>
    <xf numFmtId="0" fontId="0" fillId="0" borderId="0" xfId="0" applyFont="1"/>
    <xf numFmtId="0" fontId="19" fillId="0" borderId="0" xfId="0" applyFont="1" applyFill="1" applyBorder="1" applyAlignment="1">
      <alignment horizontal="left" vertical="center"/>
    </xf>
    <xf numFmtId="0" fontId="4" fillId="4" borderId="5" xfId="8" applyFont="1" applyFill="1" applyBorder="1" applyAlignment="1">
      <alignment horizontal="center" vertical="center" wrapText="1"/>
    </xf>
    <xf numFmtId="0" fontId="6" fillId="2" borderId="5" xfId="0" applyFont="1" applyFill="1" applyBorder="1" applyAlignment="1">
      <alignment horizontal="center" vertical="center"/>
    </xf>
    <xf numFmtId="2" fontId="43" fillId="2" borderId="0" xfId="4" applyNumberFormat="1" applyFont="1" applyFill="1" applyBorder="1" applyAlignment="1" applyProtection="1">
      <alignment horizontal="left" vertical="center"/>
    </xf>
    <xf numFmtId="0" fontId="7" fillId="0" borderId="0" xfId="0" applyFont="1" applyAlignment="1">
      <alignment vertical="center"/>
    </xf>
    <xf numFmtId="0" fontId="46" fillId="0" borderId="0" xfId="0" applyFont="1" applyAlignment="1">
      <alignment vertical="center"/>
    </xf>
    <xf numFmtId="0" fontId="47" fillId="33" borderId="0" xfId="0" applyFont="1" applyFill="1" applyAlignment="1">
      <alignment horizontal="center" vertical="center"/>
    </xf>
    <xf numFmtId="0" fontId="47" fillId="33" borderId="0" xfId="0" applyFont="1" applyFill="1" applyAlignment="1">
      <alignment horizontal="left" vertical="center"/>
    </xf>
    <xf numFmtId="0" fontId="47" fillId="33" borderId="0" xfId="0" applyFont="1" applyFill="1" applyAlignment="1">
      <alignment horizontal="right" vertical="center"/>
    </xf>
    <xf numFmtId="17" fontId="47" fillId="33" borderId="0" xfId="0" quotePrefix="1" applyNumberFormat="1" applyFont="1" applyFill="1" applyAlignment="1">
      <alignment horizontal="center" vertical="center"/>
    </xf>
    <xf numFmtId="0" fontId="10" fillId="0" borderId="32" xfId="0" applyFont="1" applyBorder="1" applyAlignment="1">
      <alignment horizontal="center" vertical="center" wrapText="1"/>
    </xf>
    <xf numFmtId="43" fontId="10" fillId="0" borderId="32" xfId="14" applyFont="1" applyFill="1" applyBorder="1" applyAlignment="1">
      <alignment horizontal="center" vertical="center" wrapText="1"/>
    </xf>
    <xf numFmtId="0" fontId="7" fillId="0" borderId="32" xfId="0" applyFont="1" applyBorder="1" applyAlignment="1">
      <alignment vertical="center"/>
    </xf>
    <xf numFmtId="43" fontId="7" fillId="0" borderId="32" xfId="14" applyFont="1" applyFill="1" applyBorder="1" applyAlignment="1">
      <alignment vertical="center"/>
    </xf>
    <xf numFmtId="43" fontId="7" fillId="0" borderId="32" xfId="0" applyNumberFormat="1" applyFont="1" applyBorder="1" applyAlignment="1">
      <alignment vertical="center"/>
    </xf>
    <xf numFmtId="0" fontId="7" fillId="0" borderId="0" xfId="0" applyFont="1" applyAlignment="1">
      <alignment horizontal="center" vertical="center" wrapText="1"/>
    </xf>
    <xf numFmtId="0" fontId="48" fillId="0" borderId="0" xfId="0" applyFont="1" applyAlignment="1">
      <alignment vertical="center"/>
    </xf>
    <xf numFmtId="0" fontId="50" fillId="0" borderId="0" xfId="0" applyFont="1" applyAlignment="1">
      <alignment vertical="center"/>
    </xf>
    <xf numFmtId="10" fontId="10" fillId="0" borderId="32" xfId="2" applyNumberFormat="1" applyFont="1" applyBorder="1" applyAlignment="1">
      <alignment horizontal="center" vertical="center" wrapText="1"/>
    </xf>
    <xf numFmtId="0" fontId="7" fillId="0" borderId="32" xfId="0" applyFont="1" applyBorder="1"/>
    <xf numFmtId="10" fontId="7" fillId="0" borderId="32" xfId="2" applyNumberFormat="1" applyFont="1" applyBorder="1"/>
    <xf numFmtId="0" fontId="10" fillId="0" borderId="32" xfId="0" applyFont="1" applyBorder="1"/>
    <xf numFmtId="0" fontId="10" fillId="0" borderId="32" xfId="0" applyFont="1" applyBorder="1" applyAlignment="1">
      <alignment horizontal="right"/>
    </xf>
    <xf numFmtId="10" fontId="10" fillId="0" borderId="32" xfId="2" applyNumberFormat="1" applyFont="1" applyBorder="1"/>
    <xf numFmtId="10" fontId="10" fillId="34" borderId="32" xfId="2" applyNumberFormat="1" applyFont="1" applyFill="1" applyBorder="1"/>
    <xf numFmtId="0" fontId="6" fillId="0" borderId="0" xfId="0" applyFont="1"/>
    <xf numFmtId="43" fontId="10" fillId="0" borderId="32" xfId="14" applyFont="1" applyBorder="1" applyAlignment="1">
      <alignment horizontal="center" vertical="center" wrapText="1"/>
    </xf>
    <xf numFmtId="0" fontId="7" fillId="0" borderId="0" xfId="0" applyFont="1" applyAlignment="1">
      <alignment horizontal="center"/>
    </xf>
    <xf numFmtId="0" fontId="7" fillId="0" borderId="21" xfId="0" applyFont="1" applyBorder="1"/>
    <xf numFmtId="0" fontId="7" fillId="0" borderId="35" xfId="0" applyFont="1" applyBorder="1"/>
    <xf numFmtId="0" fontId="7" fillId="0" borderId="32" xfId="0" applyFont="1" applyBorder="1" applyAlignment="1">
      <alignment horizontal="center"/>
    </xf>
    <xf numFmtId="43" fontId="7" fillId="0" borderId="32" xfId="14" applyFont="1" applyFill="1" applyBorder="1"/>
    <xf numFmtId="43" fontId="7" fillId="0" borderId="0" xfId="0" applyNumberFormat="1" applyFont="1"/>
    <xf numFmtId="0" fontId="7" fillId="0" borderId="40" xfId="0" applyFont="1" applyBorder="1"/>
    <xf numFmtId="0" fontId="7" fillId="0" borderId="41" xfId="0" applyFont="1" applyBorder="1"/>
    <xf numFmtId="43" fontId="6" fillId="0" borderId="0" xfId="14" applyFont="1" applyFill="1" applyBorder="1"/>
    <xf numFmtId="0" fontId="7" fillId="0" borderId="0" xfId="0" applyFont="1" applyBorder="1"/>
    <xf numFmtId="0" fontId="7" fillId="0" borderId="0" xfId="0" applyFont="1" applyBorder="1" applyAlignment="1">
      <alignment horizontal="center"/>
    </xf>
    <xf numFmtId="43" fontId="7" fillId="0" borderId="0" xfId="14" applyFont="1" applyFill="1" applyBorder="1"/>
    <xf numFmtId="0" fontId="7" fillId="0" borderId="32" xfId="0" applyFont="1" applyFill="1" applyBorder="1"/>
    <xf numFmtId="0" fontId="51" fillId="0" borderId="32" xfId="0" applyFont="1" applyBorder="1"/>
    <xf numFmtId="0" fontId="7" fillId="0" borderId="32" xfId="0" applyFont="1" applyBorder="1" applyAlignment="1">
      <alignment vertical="center" wrapText="1"/>
    </xf>
    <xf numFmtId="0" fontId="51" fillId="0" borderId="32" xfId="0" applyFont="1" applyBorder="1" applyAlignment="1">
      <alignment vertical="center"/>
    </xf>
    <xf numFmtId="0" fontId="10" fillId="0" borderId="42" xfId="0" applyFont="1" applyBorder="1" applyAlignment="1">
      <alignment vertical="top"/>
    </xf>
    <xf numFmtId="0" fontId="10" fillId="0" borderId="38" xfId="0" applyFont="1" applyBorder="1" applyAlignment="1">
      <alignment vertical="top"/>
    </xf>
    <xf numFmtId="0" fontId="10" fillId="0" borderId="35" xfId="0" applyFont="1" applyBorder="1" applyAlignment="1">
      <alignment horizontal="center" vertical="top"/>
    </xf>
    <xf numFmtId="0" fontId="10" fillId="0" borderId="32" xfId="0" applyFont="1" applyBorder="1" applyAlignment="1">
      <alignment horizontal="center" vertical="top"/>
    </xf>
    <xf numFmtId="43" fontId="10" fillId="0" borderId="32" xfId="14" applyFont="1" applyBorder="1" applyAlignment="1">
      <alignment horizontal="center" wrapText="1"/>
    </xf>
    <xf numFmtId="0" fontId="10" fillId="0" borderId="0" xfId="0" applyFont="1"/>
    <xf numFmtId="0" fontId="10" fillId="0" borderId="43" xfId="0" applyFont="1" applyBorder="1" applyAlignment="1">
      <alignment vertical="top"/>
    </xf>
    <xf numFmtId="0" fontId="10" fillId="0" borderId="44" xfId="0" applyFont="1" applyBorder="1" applyAlignment="1">
      <alignment vertical="top"/>
    </xf>
    <xf numFmtId="43" fontId="7" fillId="0" borderId="32" xfId="14" applyFont="1" applyBorder="1"/>
    <xf numFmtId="0" fontId="10" fillId="0" borderId="45" xfId="0" applyFont="1" applyBorder="1" applyAlignment="1">
      <alignment vertical="top"/>
    </xf>
    <xf numFmtId="0" fontId="10" fillId="0" borderId="13" xfId="0" applyFont="1" applyBorder="1" applyAlignment="1">
      <alignment vertical="top"/>
    </xf>
    <xf numFmtId="43" fontId="7" fillId="0" borderId="0" xfId="14" applyFont="1"/>
    <xf numFmtId="0" fontId="53" fillId="2" borderId="0" xfId="0" applyFont="1" applyFill="1"/>
    <xf numFmtId="0" fontId="13" fillId="3" borderId="35" xfId="0" applyFont="1" applyFill="1" applyBorder="1" applyAlignment="1">
      <alignment horizontal="center" vertical="center"/>
    </xf>
    <xf numFmtId="0" fontId="13" fillId="3" borderId="5" xfId="0" applyFont="1" applyFill="1" applyBorder="1" applyAlignment="1">
      <alignment horizontal="center" vertical="center"/>
    </xf>
    <xf numFmtId="0" fontId="42" fillId="2" borderId="32" xfId="0" applyFont="1" applyFill="1" applyBorder="1" applyAlignment="1">
      <alignment horizontal="center" vertical="center" wrapText="1"/>
    </xf>
    <xf numFmtId="0" fontId="53" fillId="0" borderId="4" xfId="0" applyFont="1" applyBorder="1" applyAlignment="1">
      <alignment horizontal="center" vertical="center" wrapText="1"/>
    </xf>
    <xf numFmtId="0" fontId="6" fillId="2" borderId="0" xfId="0" applyFont="1" applyFill="1" applyAlignment="1">
      <alignment horizontal="center" vertical="center"/>
    </xf>
    <xf numFmtId="166" fontId="6" fillId="2" borderId="5" xfId="0" applyNumberFormat="1" applyFont="1" applyFill="1" applyBorder="1" applyAlignment="1">
      <alignment horizontal="center" vertical="center"/>
    </xf>
    <xf numFmtId="0" fontId="6" fillId="2" borderId="21" xfId="0" applyFont="1" applyFill="1" applyBorder="1" applyAlignment="1">
      <alignment horizontal="center" vertical="center"/>
    </xf>
    <xf numFmtId="0" fontId="6" fillId="2" borderId="21" xfId="0" applyFont="1" applyFill="1" applyBorder="1" applyAlignment="1">
      <alignment horizontal="center" vertical="center" wrapText="1"/>
    </xf>
    <xf numFmtId="166" fontId="6" fillId="2" borderId="21" xfId="0" applyNumberFormat="1" applyFont="1" applyFill="1" applyBorder="1" applyAlignment="1">
      <alignment horizontal="center" vertical="center"/>
    </xf>
    <xf numFmtId="166" fontId="10" fillId="2" borderId="5" xfId="0" applyNumberFormat="1" applyFont="1" applyFill="1" applyBorder="1" applyAlignment="1">
      <alignment horizontal="center" vertical="center"/>
    </xf>
    <xf numFmtId="166" fontId="10" fillId="2" borderId="21" xfId="0" applyNumberFormat="1" applyFont="1" applyFill="1" applyBorder="1" applyAlignment="1">
      <alignment horizontal="center" vertical="center"/>
    </xf>
    <xf numFmtId="0" fontId="16" fillId="0" borderId="5" xfId="0" applyFont="1" applyBorder="1" applyAlignment="1">
      <alignment horizontal="center" vertical="center" wrapText="1"/>
    </xf>
    <xf numFmtId="0" fontId="6" fillId="2" borderId="20" xfId="0" applyFont="1" applyFill="1" applyBorder="1" applyAlignment="1">
      <alignment horizontal="center"/>
    </xf>
    <xf numFmtId="0" fontId="6" fillId="2" borderId="18" xfId="0" applyFont="1" applyFill="1" applyBorder="1" applyAlignment="1">
      <alignment horizontal="left"/>
    </xf>
    <xf numFmtId="0" fontId="52" fillId="0" borderId="0" xfId="0" applyFont="1" applyFill="1" applyAlignment="1">
      <alignment horizontal="left"/>
    </xf>
    <xf numFmtId="0" fontId="48" fillId="0" borderId="0" xfId="0" applyFont="1" applyFill="1" applyAlignment="1">
      <alignment horizontal="left"/>
    </xf>
    <xf numFmtId="0" fontId="7" fillId="2" borderId="32" xfId="0" applyFont="1" applyFill="1" applyBorder="1" applyAlignment="1">
      <alignment horizontal="center" vertical="center" wrapText="1"/>
    </xf>
    <xf numFmtId="0" fontId="50" fillId="2" borderId="0" xfId="0" applyFont="1" applyFill="1"/>
    <xf numFmtId="0" fontId="45" fillId="35" borderId="47" xfId="0" applyFont="1" applyFill="1" applyBorder="1"/>
    <xf numFmtId="0" fontId="45" fillId="35" borderId="14" xfId="0" applyFont="1" applyFill="1" applyBorder="1"/>
    <xf numFmtId="0" fontId="0" fillId="35" borderId="11" xfId="0" applyFill="1" applyBorder="1"/>
    <xf numFmtId="0" fontId="4" fillId="4" borderId="5" xfId="8" applyFont="1" applyFill="1" applyBorder="1" applyAlignment="1">
      <alignment horizontal="center" vertical="center" wrapText="1"/>
    </xf>
    <xf numFmtId="7" fontId="0" fillId="2" borderId="0" xfId="0" applyNumberFormat="1" applyFill="1"/>
    <xf numFmtId="2" fontId="43" fillId="2" borderId="17" xfId="4" applyNumberFormat="1" applyFont="1" applyFill="1" applyBorder="1" applyAlignment="1" applyProtection="1">
      <alignment horizontal="left" vertical="center"/>
    </xf>
    <xf numFmtId="2" fontId="43" fillId="2" borderId="34" xfId="4" applyNumberFormat="1" applyFont="1" applyFill="1" applyBorder="1" applyAlignment="1" applyProtection="1">
      <alignment horizontal="left" vertical="center"/>
    </xf>
    <xf numFmtId="0" fontId="44" fillId="2" borderId="34" xfId="8" applyFont="1" applyFill="1" applyBorder="1" applyAlignment="1">
      <alignment vertical="top" wrapText="1"/>
    </xf>
    <xf numFmtId="0" fontId="3" fillId="2" borderId="34" xfId="0" applyFont="1" applyFill="1" applyBorder="1"/>
    <xf numFmtId="165" fontId="44" fillId="2" borderId="15" xfId="1" applyFont="1" applyFill="1" applyBorder="1" applyAlignment="1">
      <alignment horizontal="left" vertical="top"/>
    </xf>
    <xf numFmtId="0" fontId="13" fillId="3" borderId="5" xfId="0" applyFont="1" applyFill="1" applyBorder="1" applyAlignment="1">
      <alignment horizontal="center" vertical="center"/>
    </xf>
    <xf numFmtId="0" fontId="17" fillId="5" borderId="34" xfId="0" applyFont="1" applyFill="1" applyBorder="1" applyAlignment="1"/>
    <xf numFmtId="0" fontId="17" fillId="5" borderId="35" xfId="0" applyFont="1" applyFill="1" applyBorder="1" applyAlignment="1"/>
    <xf numFmtId="0" fontId="7" fillId="0" borderId="49" xfId="0" applyFont="1" applyBorder="1" applyAlignment="1">
      <alignment horizontal="left" vertical="center"/>
    </xf>
    <xf numFmtId="0" fontId="10" fillId="0" borderId="5" xfId="0" applyFont="1" applyBorder="1" applyAlignment="1">
      <alignment horizontal="center" vertical="center" wrapText="1"/>
    </xf>
    <xf numFmtId="44" fontId="10" fillId="0" borderId="5" xfId="36236" applyFont="1" applyFill="1" applyBorder="1" applyAlignment="1">
      <alignment horizontal="center" vertical="center" wrapText="1"/>
    </xf>
    <xf numFmtId="0" fontId="10" fillId="0" borderId="35" xfId="0" applyFont="1" applyBorder="1" applyAlignment="1">
      <alignment horizontal="center" vertical="center" wrapText="1"/>
    </xf>
    <xf numFmtId="0" fontId="10" fillId="0" borderId="49" xfId="0" applyFont="1" applyBorder="1" applyAlignment="1">
      <alignment horizontal="center" vertical="center" wrapText="1"/>
    </xf>
    <xf numFmtId="0" fontId="13" fillId="3" borderId="5" xfId="0" applyFont="1" applyFill="1" applyBorder="1" applyAlignment="1">
      <alignment horizontal="center" vertical="center"/>
    </xf>
    <xf numFmtId="0" fontId="57" fillId="0" borderId="5" xfId="0" applyFont="1" applyFill="1" applyBorder="1" applyAlignment="1">
      <alignment horizontal="left" vertical="center" wrapText="1"/>
    </xf>
    <xf numFmtId="7" fontId="57" fillId="0" borderId="5" xfId="14" applyNumberFormat="1" applyFont="1" applyFill="1" applyBorder="1" applyAlignment="1">
      <alignment horizontal="right" vertical="center" wrapText="1"/>
    </xf>
    <xf numFmtId="0" fontId="57" fillId="0" borderId="5" xfId="14" applyNumberFormat="1" applyFont="1" applyFill="1" applyBorder="1" applyAlignment="1">
      <alignment horizontal="center" vertical="center" wrapText="1"/>
    </xf>
    <xf numFmtId="0" fontId="7" fillId="0" borderId="5" xfId="0" applyFont="1" applyBorder="1" applyAlignment="1">
      <alignment vertical="center"/>
    </xf>
    <xf numFmtId="7" fontId="7" fillId="0" borderId="5" xfId="14" applyNumberFormat="1" applyFont="1" applyFill="1" applyBorder="1" applyAlignment="1">
      <alignment horizontal="right" vertical="center"/>
    </xf>
    <xf numFmtId="0" fontId="7" fillId="0" borderId="5" xfId="14" applyNumberFormat="1" applyFont="1" applyFill="1" applyBorder="1" applyAlignment="1">
      <alignment horizontal="center" vertical="center"/>
    </xf>
    <xf numFmtId="0" fontId="58" fillId="0" borderId="0" xfId="0" applyFont="1" applyBorder="1" applyAlignment="1">
      <alignment horizontal="left" vertical="center"/>
    </xf>
    <xf numFmtId="0" fontId="42" fillId="4" borderId="5" xfId="0" applyFont="1" applyFill="1" applyBorder="1" applyAlignment="1">
      <alignment horizontal="center" vertical="center" wrapText="1"/>
    </xf>
    <xf numFmtId="2" fontId="43" fillId="2" borderId="49" xfId="4" applyNumberFormat="1" applyFont="1" applyFill="1" applyBorder="1" applyAlignment="1" applyProtection="1">
      <alignment horizontal="left" vertical="center"/>
    </xf>
    <xf numFmtId="2" fontId="43" fillId="2" borderId="35" xfId="4" applyNumberFormat="1" applyFont="1" applyFill="1" applyBorder="1" applyAlignment="1" applyProtection="1">
      <alignment horizontal="left" vertical="center"/>
    </xf>
    <xf numFmtId="0" fontId="42" fillId="4" borderId="49" xfId="8" applyFont="1" applyFill="1" applyBorder="1" applyAlignment="1">
      <alignment vertical="center" wrapText="1"/>
    </xf>
    <xf numFmtId="0" fontId="44" fillId="2" borderId="34" xfId="8" applyFont="1" applyFill="1" applyBorder="1" applyAlignment="1">
      <alignment vertical="center" wrapText="1"/>
    </xf>
    <xf numFmtId="0" fontId="57" fillId="0" borderId="0" xfId="0" applyFont="1" applyBorder="1" applyAlignment="1">
      <alignment horizontal="left" vertical="center"/>
    </xf>
    <xf numFmtId="0" fontId="42" fillId="4" borderId="34" xfId="8" applyFont="1" applyFill="1" applyBorder="1" applyAlignment="1">
      <alignment vertical="center" wrapText="1"/>
    </xf>
    <xf numFmtId="0" fontId="7" fillId="0" borderId="49" xfId="0" applyFont="1" applyBorder="1" applyAlignment="1">
      <alignment vertical="center"/>
    </xf>
    <xf numFmtId="0" fontId="48" fillId="0" borderId="43" xfId="0" applyFont="1" applyBorder="1" applyAlignment="1">
      <alignment vertical="center"/>
    </xf>
    <xf numFmtId="0" fontId="48" fillId="0" borderId="0" xfId="0" applyFont="1" applyBorder="1" applyAlignment="1">
      <alignment vertical="center"/>
    </xf>
    <xf numFmtId="0" fontId="48" fillId="0" borderId="44" xfId="0" applyFont="1" applyBorder="1" applyAlignment="1">
      <alignment vertical="center"/>
    </xf>
    <xf numFmtId="0" fontId="7" fillId="0" borderId="35" xfId="0" applyFont="1" applyBorder="1" applyAlignment="1">
      <alignment vertical="center"/>
    </xf>
    <xf numFmtId="0" fontId="56" fillId="0" borderId="35" xfId="0" applyFont="1" applyBorder="1" applyAlignment="1">
      <alignment vertical="center"/>
    </xf>
    <xf numFmtId="7" fontId="10" fillId="0" borderId="5" xfId="0" applyNumberFormat="1" applyFont="1" applyBorder="1" applyAlignment="1">
      <alignment vertical="center"/>
    </xf>
    <xf numFmtId="7" fontId="7" fillId="0" borderId="5" xfId="36236" applyNumberFormat="1" applyFont="1" applyFill="1" applyBorder="1" applyAlignment="1">
      <alignment vertical="center"/>
    </xf>
    <xf numFmtId="7" fontId="7" fillId="0" borderId="5" xfId="0" applyNumberFormat="1" applyFont="1" applyBorder="1" applyAlignment="1">
      <alignment vertical="center"/>
    </xf>
    <xf numFmtId="0" fontId="7" fillId="0" borderId="38" xfId="0" applyFont="1" applyBorder="1" applyAlignment="1">
      <alignment vertical="center"/>
    </xf>
    <xf numFmtId="7" fontId="7" fillId="0" borderId="35" xfId="0" applyNumberFormat="1" applyFont="1" applyBorder="1" applyAlignment="1">
      <alignment vertical="center"/>
    </xf>
    <xf numFmtId="0" fontId="7" fillId="0" borderId="13" xfId="0" applyFont="1" applyBorder="1" applyAlignment="1">
      <alignment vertical="center"/>
    </xf>
    <xf numFmtId="44" fontId="7" fillId="0" borderId="35" xfId="0" applyNumberFormat="1" applyFont="1" applyBorder="1" applyAlignment="1">
      <alignment vertical="center"/>
    </xf>
    <xf numFmtId="44" fontId="7" fillId="0" borderId="5" xfId="0" applyNumberFormat="1" applyFont="1" applyBorder="1" applyAlignment="1">
      <alignment vertical="center"/>
    </xf>
    <xf numFmtId="0" fontId="7" fillId="0" borderId="5" xfId="0" applyNumberFormat="1" applyFont="1" applyBorder="1" applyAlignment="1">
      <alignment vertical="center"/>
    </xf>
    <xf numFmtId="0" fontId="7" fillId="0" borderId="0" xfId="0" applyFont="1" applyBorder="1" applyAlignment="1">
      <alignment vertical="center"/>
    </xf>
    <xf numFmtId="44" fontId="7" fillId="5" borderId="0" xfId="36236" applyFont="1" applyFill="1" applyBorder="1" applyAlignment="1">
      <alignment vertical="center"/>
    </xf>
    <xf numFmtId="165" fontId="44" fillId="2" borderId="35" xfId="1" applyFont="1" applyFill="1" applyBorder="1" applyAlignment="1">
      <alignment horizontal="left" vertical="top"/>
    </xf>
    <xf numFmtId="2" fontId="5" fillId="2" borderId="49" xfId="4" applyNumberFormat="1" applyFont="1" applyFill="1" applyBorder="1" applyAlignment="1" applyProtection="1">
      <alignment horizontal="left" vertical="center"/>
    </xf>
    <xf numFmtId="2" fontId="5" fillId="2" borderId="34" xfId="4" applyNumberFormat="1" applyFont="1" applyFill="1" applyBorder="1" applyAlignment="1" applyProtection="1">
      <alignment horizontal="left" vertical="center"/>
    </xf>
    <xf numFmtId="0" fontId="10" fillId="4" borderId="5" xfId="0" applyFont="1" applyFill="1" applyBorder="1" applyAlignment="1">
      <alignment horizontal="center" vertical="center" wrapText="1"/>
    </xf>
    <xf numFmtId="7" fontId="7" fillId="2" borderId="32" xfId="1" applyNumberFormat="1" applyFont="1" applyFill="1" applyBorder="1" applyAlignment="1">
      <alignment horizontal="center" vertical="center" wrapText="1"/>
    </xf>
    <xf numFmtId="0" fontId="7" fillId="2" borderId="0" xfId="0" applyFont="1" applyFill="1"/>
    <xf numFmtId="7" fontId="10" fillId="2" borderId="32" xfId="0" applyNumberFormat="1" applyFont="1" applyFill="1" applyBorder="1" applyAlignment="1">
      <alignment horizontal="center" vertical="center"/>
    </xf>
    <xf numFmtId="0" fontId="14" fillId="4" borderId="32" xfId="0" applyFont="1" applyFill="1" applyBorder="1" applyAlignment="1">
      <alignment horizontal="center" vertical="center" wrapText="1"/>
    </xf>
    <xf numFmtId="165" fontId="7" fillId="2" borderId="21" xfId="1" applyFont="1" applyFill="1" applyBorder="1" applyAlignment="1">
      <alignment horizontal="center" vertical="center" wrapText="1"/>
    </xf>
    <xf numFmtId="7" fontId="57" fillId="2" borderId="5" xfId="0" applyNumberFormat="1" applyFont="1" applyFill="1" applyBorder="1" applyAlignment="1">
      <alignment horizontal="center" vertical="center" wrapText="1"/>
    </xf>
    <xf numFmtId="0" fontId="7" fillId="2" borderId="5" xfId="0" applyFont="1" applyFill="1" applyBorder="1" applyAlignment="1">
      <alignment horizontal="center" vertical="center" wrapText="1"/>
    </xf>
    <xf numFmtId="7" fontId="7" fillId="2" borderId="5" xfId="0" applyNumberFormat="1" applyFont="1" applyFill="1" applyBorder="1" applyAlignment="1">
      <alignment horizontal="center" vertical="center" wrapText="1"/>
    </xf>
    <xf numFmtId="0" fontId="10" fillId="2" borderId="5" xfId="0" applyFont="1" applyFill="1" applyBorder="1" applyAlignment="1">
      <alignment horizontal="center" vertical="center" wrapText="1"/>
    </xf>
    <xf numFmtId="0" fontId="10" fillId="2" borderId="32" xfId="0" applyFont="1" applyFill="1" applyBorder="1" applyAlignment="1">
      <alignment horizontal="center" vertical="center" wrapText="1"/>
    </xf>
    <xf numFmtId="165" fontId="7" fillId="2" borderId="32" xfId="1" applyFont="1" applyFill="1" applyBorder="1" applyAlignment="1">
      <alignment horizontal="center" vertical="center" wrapText="1"/>
    </xf>
    <xf numFmtId="0" fontId="0" fillId="2" borderId="35" xfId="0" applyFill="1" applyBorder="1"/>
    <xf numFmtId="7" fontId="10" fillId="4" borderId="5" xfId="1" applyNumberFormat="1" applyFont="1" applyFill="1" applyBorder="1" applyAlignment="1">
      <alignment horizontal="center" vertical="center"/>
    </xf>
    <xf numFmtId="0" fontId="62" fillId="4" borderId="5" xfId="0" applyFont="1" applyFill="1" applyBorder="1" applyAlignment="1">
      <alignment horizontal="center" vertical="center" wrapText="1"/>
    </xf>
    <xf numFmtId="7" fontId="10" fillId="37" borderId="5" xfId="14" applyNumberFormat="1" applyFont="1" applyFill="1" applyBorder="1" applyAlignment="1">
      <alignment horizontal="right" vertical="center"/>
    </xf>
    <xf numFmtId="0" fontId="47" fillId="3" borderId="4" xfId="0" applyFont="1" applyFill="1" applyBorder="1" applyAlignment="1">
      <alignment horizontal="center" vertical="center" wrapText="1"/>
    </xf>
    <xf numFmtId="0" fontId="47" fillId="3" borderId="5" xfId="0" applyFont="1" applyFill="1" applyBorder="1" applyAlignment="1">
      <alignment horizontal="center" vertical="center" wrapText="1"/>
    </xf>
    <xf numFmtId="165" fontId="47" fillId="3" borderId="6" xfId="1" applyFont="1" applyFill="1" applyBorder="1" applyAlignment="1">
      <alignment horizontal="center" vertical="center" wrapText="1"/>
    </xf>
    <xf numFmtId="0" fontId="7" fillId="2" borderId="4" xfId="0" applyFont="1" applyFill="1" applyBorder="1" applyAlignment="1">
      <alignment horizontal="center" vertical="center" wrapText="1"/>
    </xf>
    <xf numFmtId="0" fontId="7" fillId="2" borderId="5" xfId="0" applyFont="1" applyFill="1" applyBorder="1" applyAlignment="1">
      <alignment horizontal="center" vertical="center"/>
    </xf>
    <xf numFmtId="166" fontId="7" fillId="2" borderId="5" xfId="0" applyNumberFormat="1" applyFont="1" applyFill="1" applyBorder="1" applyAlignment="1">
      <alignment horizontal="center" vertical="center" wrapText="1"/>
    </xf>
    <xf numFmtId="7" fontId="7" fillId="2" borderId="6" xfId="1" applyNumberFormat="1" applyFont="1" applyFill="1" applyBorder="1" applyAlignment="1">
      <alignment horizontal="center" vertical="center" wrapText="1"/>
    </xf>
    <xf numFmtId="0" fontId="7" fillId="2" borderId="32" xfId="0" applyFont="1" applyFill="1" applyBorder="1" applyAlignment="1">
      <alignment horizontal="center" vertical="center"/>
    </xf>
    <xf numFmtId="7" fontId="10" fillId="2" borderId="6" xfId="1" applyNumberFormat="1" applyFont="1" applyFill="1" applyBorder="1" applyAlignment="1">
      <alignment horizontal="center" vertical="center" wrapText="1"/>
    </xf>
    <xf numFmtId="0" fontId="7" fillId="0" borderId="32" xfId="0" applyFont="1" applyBorder="1" applyAlignment="1">
      <alignment horizontal="center" vertical="center" wrapText="1"/>
    </xf>
    <xf numFmtId="7" fontId="7" fillId="2" borderId="6" xfId="1" applyNumberFormat="1" applyFont="1" applyFill="1" applyBorder="1" applyAlignment="1">
      <alignment horizontal="center" wrapText="1"/>
    </xf>
    <xf numFmtId="7" fontId="10" fillId="37" borderId="9" xfId="1" applyNumberFormat="1" applyFont="1" applyFill="1" applyBorder="1" applyAlignment="1">
      <alignment horizontal="center" wrapText="1"/>
    </xf>
    <xf numFmtId="166" fontId="7" fillId="2" borderId="6" xfId="1" applyNumberFormat="1" applyFont="1" applyFill="1" applyBorder="1" applyAlignment="1">
      <alignment horizontal="center" vertical="center" wrapText="1"/>
    </xf>
    <xf numFmtId="0" fontId="7" fillId="2" borderId="37" xfId="0" applyFont="1" applyFill="1" applyBorder="1" applyAlignment="1">
      <alignment horizontal="center" vertical="center" wrapText="1"/>
    </xf>
    <xf numFmtId="0" fontId="7" fillId="2" borderId="4" xfId="0" applyFont="1" applyFill="1" applyBorder="1" applyAlignment="1">
      <alignment horizontal="center" wrapText="1"/>
    </xf>
    <xf numFmtId="7" fontId="10" fillId="2" borderId="6" xfId="1" applyNumberFormat="1" applyFont="1" applyFill="1" applyBorder="1" applyAlignment="1">
      <alignment horizontal="center" wrapText="1"/>
    </xf>
    <xf numFmtId="0" fontId="7" fillId="2" borderId="5" xfId="0" applyFont="1" applyFill="1" applyBorder="1" applyAlignment="1">
      <alignment horizontal="center" wrapText="1"/>
    </xf>
    <xf numFmtId="167" fontId="7" fillId="2" borderId="5" xfId="0" applyNumberFormat="1" applyFont="1" applyFill="1" applyBorder="1" applyAlignment="1">
      <alignment horizontal="center" vertical="center" wrapText="1"/>
    </xf>
    <xf numFmtId="7" fontId="7" fillId="2" borderId="32" xfId="0" applyNumberFormat="1" applyFont="1" applyFill="1" applyBorder="1" applyAlignment="1">
      <alignment horizontal="center" vertical="center" wrapText="1"/>
    </xf>
    <xf numFmtId="0" fontId="7" fillId="2" borderId="17" xfId="0" applyFont="1" applyFill="1" applyBorder="1" applyAlignment="1">
      <alignment horizontal="center" vertical="center" wrapText="1"/>
    </xf>
    <xf numFmtId="0" fontId="7" fillId="0" borderId="32" xfId="0" applyFont="1" applyBorder="1" applyAlignment="1">
      <alignment wrapText="1"/>
    </xf>
    <xf numFmtId="7" fontId="10" fillId="37" borderId="9" xfId="1" applyNumberFormat="1" applyFont="1" applyFill="1" applyBorder="1" applyAlignment="1">
      <alignment horizontal="center" vertical="center" wrapText="1"/>
    </xf>
    <xf numFmtId="0" fontId="7" fillId="2" borderId="5" xfId="0" applyFont="1" applyFill="1" applyBorder="1" applyAlignment="1">
      <alignment horizontal="center"/>
    </xf>
    <xf numFmtId="165" fontId="7" fillId="2" borderId="6" xfId="1" applyFont="1" applyFill="1" applyBorder="1" applyAlignment="1">
      <alignment horizontal="center" wrapText="1"/>
    </xf>
    <xf numFmtId="0" fontId="7" fillId="2" borderId="32" xfId="0" applyFont="1" applyFill="1" applyBorder="1" applyAlignment="1">
      <alignment horizontal="center" wrapText="1"/>
    </xf>
    <xf numFmtId="165" fontId="10" fillId="2" borderId="6" xfId="1" applyFont="1" applyFill="1" applyBorder="1" applyAlignment="1">
      <alignment horizontal="center" wrapText="1"/>
    </xf>
    <xf numFmtId="165" fontId="10" fillId="2" borderId="6" xfId="1" applyFont="1" applyFill="1" applyBorder="1" applyAlignment="1">
      <alignment horizontal="center" vertical="center" wrapText="1"/>
    </xf>
    <xf numFmtId="165" fontId="10" fillId="37" borderId="6" xfId="1" applyFont="1" applyFill="1" applyBorder="1" applyAlignment="1">
      <alignment horizontal="center" wrapText="1"/>
    </xf>
    <xf numFmtId="165" fontId="10" fillId="37" borderId="9" xfId="1" applyFont="1" applyFill="1" applyBorder="1"/>
    <xf numFmtId="0" fontId="57" fillId="0" borderId="32" xfId="0" applyFont="1" applyBorder="1" applyAlignment="1">
      <alignment horizontal="center"/>
    </xf>
    <xf numFmtId="0" fontId="42" fillId="0" borderId="32" xfId="0" applyFont="1" applyFill="1" applyBorder="1" applyAlignment="1">
      <alignment horizontal="center" vertical="center" wrapText="1"/>
    </xf>
    <xf numFmtId="167" fontId="7" fillId="0" borderId="32" xfId="0" applyNumberFormat="1" applyFont="1" applyBorder="1" applyAlignment="1">
      <alignment horizontal="center" wrapText="1"/>
    </xf>
    <xf numFmtId="7" fontId="42" fillId="0" borderId="32" xfId="1" quotePrefix="1" applyNumberFormat="1" applyFont="1" applyFill="1" applyBorder="1" applyAlignment="1">
      <alignment horizontal="center" vertical="center" wrapText="1"/>
    </xf>
    <xf numFmtId="7" fontId="42" fillId="0" borderId="32" xfId="1" applyNumberFormat="1" applyFont="1" applyFill="1" applyBorder="1" applyAlignment="1">
      <alignment horizontal="center" vertical="center" wrapText="1"/>
    </xf>
    <xf numFmtId="7" fontId="10" fillId="37" borderId="6" xfId="1" applyNumberFormat="1" applyFont="1" applyFill="1" applyBorder="1" applyAlignment="1">
      <alignment horizontal="center"/>
    </xf>
    <xf numFmtId="7" fontId="7" fillId="2" borderId="5" xfId="1" applyNumberFormat="1" applyFont="1" applyFill="1" applyBorder="1" applyAlignment="1">
      <alignment horizontal="center" vertical="center" wrapText="1"/>
    </xf>
    <xf numFmtId="0" fontId="10" fillId="2" borderId="5" xfId="0" applyFont="1" applyFill="1" applyBorder="1" applyAlignment="1">
      <alignment vertical="center"/>
    </xf>
    <xf numFmtId="7" fontId="10" fillId="2" borderId="5" xfId="14" applyNumberFormat="1" applyFont="1" applyFill="1" applyBorder="1" applyAlignment="1">
      <alignment horizontal="right" vertical="center"/>
    </xf>
    <xf numFmtId="0" fontId="10" fillId="37" borderId="21" xfId="0" applyFont="1" applyFill="1" applyBorder="1" applyAlignment="1">
      <alignment vertical="center"/>
    </xf>
    <xf numFmtId="7" fontId="10" fillId="37" borderId="21" xfId="14" applyNumberFormat="1" applyFont="1" applyFill="1" applyBorder="1" applyAlignment="1">
      <alignment horizontal="right" vertical="center"/>
    </xf>
    <xf numFmtId="0" fontId="47" fillId="0" borderId="0" xfId="0" applyFont="1" applyBorder="1" applyAlignment="1">
      <alignment vertical="center"/>
    </xf>
    <xf numFmtId="0" fontId="57" fillId="0" borderId="0" xfId="0" applyFont="1" applyFill="1" applyBorder="1" applyAlignment="1">
      <alignment horizontal="left" vertical="center"/>
    </xf>
    <xf numFmtId="0" fontId="59" fillId="0" borderId="0" xfId="0" applyFont="1" applyBorder="1" applyAlignment="1">
      <alignment horizontal="left" vertical="center"/>
    </xf>
    <xf numFmtId="0" fontId="57" fillId="0" borderId="43" xfId="0" applyFont="1" applyBorder="1" applyAlignment="1">
      <alignment horizontal="left" vertical="center"/>
    </xf>
    <xf numFmtId="0" fontId="10" fillId="0" borderId="43" xfId="0" applyFont="1" applyBorder="1" applyAlignment="1">
      <alignment horizontal="justify" vertical="center" wrapText="1"/>
    </xf>
    <xf numFmtId="0" fontId="7" fillId="0" borderId="48" xfId="0" applyFont="1" applyBorder="1" applyAlignment="1">
      <alignment vertical="center"/>
    </xf>
    <xf numFmtId="166" fontId="6" fillId="2" borderId="0" xfId="0" applyNumberFormat="1" applyFont="1" applyFill="1" applyBorder="1" applyAlignment="1">
      <alignment horizontal="center" vertical="center"/>
    </xf>
    <xf numFmtId="165" fontId="44" fillId="2" borderId="34" xfId="1" applyFont="1" applyFill="1" applyBorder="1" applyAlignment="1">
      <alignment horizontal="left" vertical="top"/>
    </xf>
    <xf numFmtId="165" fontId="6" fillId="2" borderId="34" xfId="1" applyFont="1" applyFill="1" applyBorder="1"/>
    <xf numFmtId="0" fontId="6" fillId="2" borderId="34" xfId="0" applyFont="1" applyFill="1" applyBorder="1"/>
    <xf numFmtId="0" fontId="6" fillId="2" borderId="35" xfId="0" applyFont="1" applyFill="1" applyBorder="1"/>
    <xf numFmtId="166" fontId="6" fillId="2" borderId="44" xfId="0" applyNumberFormat="1" applyFont="1" applyFill="1" applyBorder="1" applyAlignment="1">
      <alignment horizontal="center" vertical="center"/>
    </xf>
    <xf numFmtId="0" fontId="42" fillId="2" borderId="5" xfId="0" applyFont="1" applyFill="1" applyBorder="1" applyAlignment="1">
      <alignment horizontal="center" vertical="center" wrapText="1"/>
    </xf>
    <xf numFmtId="0" fontId="6" fillId="2" borderId="43" xfId="0" applyFont="1" applyFill="1" applyBorder="1"/>
    <xf numFmtId="0" fontId="6" fillId="2" borderId="0" xfId="0" applyFont="1" applyFill="1" applyBorder="1"/>
    <xf numFmtId="165" fontId="6" fillId="2" borderId="0" xfId="1" applyFont="1" applyFill="1" applyBorder="1"/>
    <xf numFmtId="0" fontId="6" fillId="2" borderId="44" xfId="0" applyFont="1" applyFill="1" applyBorder="1"/>
    <xf numFmtId="0" fontId="42" fillId="2" borderId="5" xfId="0" applyFont="1" applyFill="1" applyBorder="1" applyAlignment="1">
      <alignment horizontal="center" vertical="center"/>
    </xf>
    <xf numFmtId="166" fontId="6" fillId="2" borderId="49" xfId="0" applyNumberFormat="1" applyFont="1" applyFill="1" applyBorder="1" applyAlignment="1">
      <alignment horizontal="center" vertical="center"/>
    </xf>
    <xf numFmtId="7" fontId="7" fillId="2" borderId="6" xfId="1" applyNumberFormat="1" applyFont="1" applyFill="1" applyBorder="1" applyAlignment="1">
      <alignment horizontal="right" vertical="center" wrapText="1"/>
    </xf>
    <xf numFmtId="0" fontId="13" fillId="3" borderId="49" xfId="0" applyFont="1" applyFill="1" applyBorder="1" applyAlignment="1">
      <alignment horizontal="center" vertical="center"/>
    </xf>
    <xf numFmtId="0" fontId="0" fillId="0" borderId="35" xfId="0" applyFont="1" applyBorder="1"/>
    <xf numFmtId="0" fontId="0" fillId="4" borderId="38" xfId="0" applyFont="1" applyFill="1" applyBorder="1"/>
    <xf numFmtId="0" fontId="0" fillId="4" borderId="13" xfId="0" applyFont="1" applyFill="1" applyBorder="1"/>
    <xf numFmtId="0" fontId="15" fillId="6" borderId="5" xfId="0" applyFont="1" applyFill="1" applyBorder="1" applyAlignment="1">
      <alignment horizontal="center"/>
    </xf>
    <xf numFmtId="0" fontId="15" fillId="6" borderId="5" xfId="0" applyFont="1" applyFill="1" applyBorder="1" applyAlignment="1"/>
    <xf numFmtId="7" fontId="20" fillId="31" borderId="5" xfId="14" applyNumberFormat="1" applyFont="1" applyFill="1" applyBorder="1"/>
    <xf numFmtId="0" fontId="0" fillId="0" borderId="43" xfId="0" applyFont="1" applyBorder="1"/>
    <xf numFmtId="0" fontId="0" fillId="0" borderId="0" xfId="0" applyFont="1" applyBorder="1"/>
    <xf numFmtId="0" fontId="0" fillId="0" borderId="44" xfId="0" applyFont="1" applyBorder="1"/>
    <xf numFmtId="0" fontId="0" fillId="0" borderId="45" xfId="0" applyFont="1" applyBorder="1"/>
    <xf numFmtId="0" fontId="0" fillId="0" borderId="13" xfId="0" applyFont="1" applyBorder="1"/>
    <xf numFmtId="0" fontId="0" fillId="0" borderId="3" xfId="0" applyFont="1" applyBorder="1"/>
    <xf numFmtId="10" fontId="19" fillId="31" borderId="5" xfId="2" applyNumberFormat="1" applyFont="1" applyFill="1" applyBorder="1" applyAlignment="1">
      <alignment horizontal="center" vertical="center"/>
    </xf>
    <xf numFmtId="7" fontId="57" fillId="2" borderId="32" xfId="1" applyNumberFormat="1" applyFont="1" applyFill="1" applyBorder="1" applyAlignment="1">
      <alignment horizontal="center" vertical="center" wrapText="1"/>
    </xf>
    <xf numFmtId="0" fontId="6" fillId="2" borderId="5" xfId="0" applyFont="1" applyFill="1" applyBorder="1" applyAlignment="1">
      <alignment horizontal="center" vertical="center"/>
    </xf>
    <xf numFmtId="166" fontId="6" fillId="2" borderId="5" xfId="0" applyNumberFormat="1" applyFont="1" applyFill="1" applyBorder="1" applyAlignment="1">
      <alignment horizontal="center" vertical="center"/>
    </xf>
    <xf numFmtId="0" fontId="13" fillId="3" borderId="32" xfId="0" applyFont="1" applyFill="1" applyBorder="1" applyAlignment="1">
      <alignment horizontal="center" vertical="center"/>
    </xf>
    <xf numFmtId="0" fontId="6" fillId="2" borderId="32" xfId="0" applyFont="1" applyFill="1" applyBorder="1" applyAlignment="1">
      <alignment horizontal="center" vertical="center" wrapText="1"/>
    </xf>
    <xf numFmtId="166" fontId="6" fillId="2" borderId="32" xfId="0" applyNumberFormat="1" applyFont="1" applyFill="1" applyBorder="1" applyAlignment="1">
      <alignment horizontal="center" vertical="center"/>
    </xf>
    <xf numFmtId="0" fontId="0" fillId="35" borderId="35" xfId="0" applyFill="1" applyBorder="1"/>
    <xf numFmtId="0" fontId="0" fillId="2" borderId="34" xfId="0" applyFill="1" applyBorder="1"/>
    <xf numFmtId="166" fontId="7" fillId="2" borderId="5" xfId="0" applyNumberFormat="1" applyFont="1" applyFill="1" applyBorder="1" applyAlignment="1">
      <alignment horizontal="center" vertical="center"/>
    </xf>
    <xf numFmtId="164" fontId="7" fillId="2" borderId="5" xfId="0" applyNumberFormat="1" applyFont="1" applyFill="1" applyBorder="1" applyAlignment="1">
      <alignment horizontal="center" vertical="center"/>
    </xf>
    <xf numFmtId="165" fontId="7" fillId="2" borderId="5" xfId="1" applyFont="1" applyFill="1" applyBorder="1" applyAlignment="1">
      <alignment horizontal="center" vertical="center"/>
    </xf>
    <xf numFmtId="7" fontId="7" fillId="2" borderId="5" xfId="0" applyNumberFormat="1" applyFont="1" applyFill="1" applyBorder="1" applyAlignment="1">
      <alignment horizontal="center" vertical="center"/>
    </xf>
    <xf numFmtId="164" fontId="0" fillId="2" borderId="0" xfId="0" applyNumberFormat="1" applyFill="1"/>
    <xf numFmtId="0" fontId="54" fillId="35" borderId="49" xfId="0" applyFont="1" applyFill="1" applyBorder="1" applyAlignment="1">
      <alignment horizontal="center"/>
    </xf>
    <xf numFmtId="0" fontId="6" fillId="2" borderId="5" xfId="0" applyFont="1" applyFill="1" applyBorder="1" applyAlignment="1">
      <alignment horizontal="center" vertical="center"/>
    </xf>
    <xf numFmtId="165" fontId="6" fillId="2" borderId="35" xfId="1" applyFont="1" applyFill="1" applyBorder="1"/>
    <xf numFmtId="0" fontId="65" fillId="2" borderId="0" xfId="0" applyFont="1" applyFill="1" applyAlignment="1">
      <alignment horizontal="center" vertical="center"/>
    </xf>
    <xf numFmtId="2" fontId="5" fillId="2" borderId="34" xfId="4" applyNumberFormat="1" applyFont="1" applyFill="1" applyBorder="1" applyAlignment="1" applyProtection="1">
      <alignment horizontal="center" vertical="center"/>
    </xf>
    <xf numFmtId="2" fontId="5" fillId="2" borderId="35" xfId="4" applyNumberFormat="1" applyFont="1" applyFill="1" applyBorder="1" applyAlignment="1" applyProtection="1">
      <alignment horizontal="center" vertical="center"/>
    </xf>
    <xf numFmtId="0" fontId="54" fillId="3" borderId="49" xfId="0" applyFont="1" applyFill="1" applyBorder="1" applyAlignment="1">
      <alignment horizontal="center"/>
    </xf>
    <xf numFmtId="0" fontId="54" fillId="3" borderId="34" xfId="0" applyFont="1" applyFill="1" applyBorder="1" applyAlignment="1">
      <alignment horizontal="center"/>
    </xf>
    <xf numFmtId="0" fontId="54" fillId="3" borderId="3" xfId="0" applyFont="1" applyFill="1" applyBorder="1" applyAlignment="1">
      <alignment horizontal="center"/>
    </xf>
    <xf numFmtId="0" fontId="54" fillId="3" borderId="13" xfId="0" applyFont="1" applyFill="1" applyBorder="1" applyAlignment="1">
      <alignment horizontal="center"/>
    </xf>
    <xf numFmtId="164" fontId="0" fillId="2" borderId="42" xfId="0" applyNumberFormat="1" applyFill="1" applyBorder="1" applyAlignment="1">
      <alignment horizontal="center"/>
    </xf>
    <xf numFmtId="164" fontId="0" fillId="2" borderId="38" xfId="0" applyNumberFormat="1" applyFill="1" applyBorder="1" applyAlignment="1">
      <alignment horizontal="center"/>
    </xf>
    <xf numFmtId="164" fontId="0" fillId="2" borderId="43" xfId="0" applyNumberFormat="1" applyFill="1" applyBorder="1" applyAlignment="1">
      <alignment horizontal="center"/>
    </xf>
    <xf numFmtId="164" fontId="0" fillId="2" borderId="44" xfId="0" applyNumberFormat="1" applyFill="1" applyBorder="1" applyAlignment="1">
      <alignment horizontal="center"/>
    </xf>
    <xf numFmtId="164" fontId="0" fillId="2" borderId="45" xfId="0" applyNumberFormat="1" applyFill="1" applyBorder="1" applyAlignment="1">
      <alignment horizontal="center"/>
    </xf>
    <xf numFmtId="164" fontId="0" fillId="2" borderId="13" xfId="0" applyNumberFormat="1" applyFill="1" applyBorder="1" applyAlignment="1">
      <alignment horizontal="center"/>
    </xf>
    <xf numFmtId="0" fontId="13" fillId="3" borderId="49" xfId="0" applyFont="1" applyFill="1" applyBorder="1" applyAlignment="1">
      <alignment horizontal="center" vertical="center"/>
    </xf>
    <xf numFmtId="0" fontId="13" fillId="3" borderId="35" xfId="0" applyFont="1" applyFill="1" applyBorder="1" applyAlignment="1">
      <alignment horizontal="center" vertical="center"/>
    </xf>
    <xf numFmtId="0" fontId="60" fillId="4" borderId="32" xfId="0" applyFont="1" applyFill="1" applyBorder="1" applyAlignment="1">
      <alignment horizontal="center" vertical="center" wrapText="1"/>
    </xf>
    <xf numFmtId="165" fontId="42" fillId="36" borderId="33" xfId="1" applyFont="1" applyFill="1" applyBorder="1" applyAlignment="1">
      <alignment horizontal="center" vertical="center"/>
    </xf>
    <xf numFmtId="165" fontId="42" fillId="36" borderId="34" xfId="1" applyFont="1" applyFill="1" applyBorder="1" applyAlignment="1">
      <alignment horizontal="center" vertical="center"/>
    </xf>
    <xf numFmtId="165" fontId="42" fillId="36" borderId="35" xfId="1" applyFont="1" applyFill="1" applyBorder="1" applyAlignment="1">
      <alignment horizontal="center" vertical="center"/>
    </xf>
    <xf numFmtId="0" fontId="10" fillId="36" borderId="32" xfId="0" applyFont="1" applyFill="1" applyBorder="1" applyAlignment="1">
      <alignment horizontal="center" vertical="center" wrapText="1"/>
    </xf>
    <xf numFmtId="165" fontId="10" fillId="37" borderId="33" xfId="1" applyFont="1" applyFill="1" applyBorder="1" applyAlignment="1">
      <alignment horizontal="center" vertical="center" wrapText="1"/>
    </xf>
    <xf numFmtId="165" fontId="10" fillId="37" borderId="34" xfId="1" applyFont="1" applyFill="1" applyBorder="1" applyAlignment="1">
      <alignment horizontal="center" vertical="center" wrapText="1"/>
    </xf>
    <xf numFmtId="165" fontId="10" fillId="37" borderId="35" xfId="1" applyFont="1" applyFill="1" applyBorder="1" applyAlignment="1">
      <alignment horizontal="center" vertical="center" wrapText="1"/>
    </xf>
    <xf numFmtId="165" fontId="10" fillId="36" borderId="33" xfId="1" applyFont="1" applyFill="1" applyBorder="1" applyAlignment="1">
      <alignment horizontal="center" vertical="center" wrapText="1"/>
    </xf>
    <xf numFmtId="165" fontId="10" fillId="36" borderId="34" xfId="1" applyFont="1" applyFill="1" applyBorder="1" applyAlignment="1">
      <alignment horizontal="center" vertical="center" wrapText="1"/>
    </xf>
    <xf numFmtId="165" fontId="10" fillId="36" borderId="35" xfId="1" applyFont="1" applyFill="1" applyBorder="1" applyAlignment="1">
      <alignment horizontal="center" vertical="center" wrapText="1"/>
    </xf>
    <xf numFmtId="0" fontId="10" fillId="2" borderId="36" xfId="0" applyFont="1" applyFill="1" applyBorder="1" applyAlignment="1">
      <alignment horizontal="right" wrapText="1"/>
    </xf>
    <xf numFmtId="0" fontId="10" fillId="2" borderId="34" xfId="0" applyFont="1" applyFill="1" applyBorder="1" applyAlignment="1">
      <alignment horizontal="right" wrapText="1"/>
    </xf>
    <xf numFmtId="0" fontId="10" fillId="2" borderId="35" xfId="0" applyFont="1" applyFill="1" applyBorder="1" applyAlignment="1">
      <alignment horizontal="right" wrapText="1"/>
    </xf>
    <xf numFmtId="0" fontId="10" fillId="37" borderId="10" xfId="0" applyFont="1" applyFill="1" applyBorder="1" applyAlignment="1">
      <alignment horizontal="right" wrapText="1"/>
    </xf>
    <xf numFmtId="0" fontId="10" fillId="37" borderId="16" xfId="0" applyFont="1" applyFill="1" applyBorder="1" applyAlignment="1">
      <alignment horizontal="right" wrapText="1"/>
    </xf>
    <xf numFmtId="0" fontId="10" fillId="37" borderId="12" xfId="0" applyFont="1" applyFill="1" applyBorder="1" applyAlignment="1">
      <alignment horizontal="right" wrapText="1"/>
    </xf>
    <xf numFmtId="0" fontId="14" fillId="4" borderId="4" xfId="8" applyFont="1" applyFill="1" applyBorder="1" applyAlignment="1">
      <alignment horizontal="center" vertical="center" wrapText="1"/>
    </xf>
    <xf numFmtId="0" fontId="4" fillId="4" borderId="5" xfId="8" applyFont="1" applyFill="1" applyBorder="1" applyAlignment="1">
      <alignment horizontal="center" vertical="center" wrapText="1"/>
    </xf>
    <xf numFmtId="0" fontId="63" fillId="2" borderId="17" xfId="0" applyFont="1" applyFill="1" applyBorder="1" applyAlignment="1">
      <alignment horizontal="left" wrapText="1"/>
    </xf>
    <xf numFmtId="0" fontId="63" fillId="2" borderId="14" xfId="0" applyFont="1" applyFill="1" applyBorder="1" applyAlignment="1">
      <alignment horizontal="left" wrapText="1"/>
    </xf>
    <xf numFmtId="0" fontId="63" fillId="2" borderId="15" xfId="0" applyFont="1" applyFill="1" applyBorder="1" applyAlignment="1">
      <alignment horizontal="left" wrapText="1"/>
    </xf>
    <xf numFmtId="0" fontId="10" fillId="2" borderId="17" xfId="0" applyFont="1" applyFill="1" applyBorder="1" applyAlignment="1">
      <alignment horizontal="right" wrapText="1"/>
    </xf>
    <xf numFmtId="0" fontId="10" fillId="2" borderId="14" xfId="0" applyFont="1" applyFill="1" applyBorder="1" applyAlignment="1">
      <alignment horizontal="right" wrapText="1"/>
    </xf>
    <xf numFmtId="0" fontId="10" fillId="2" borderId="11" xfId="0" applyFont="1" applyFill="1" applyBorder="1" applyAlignment="1">
      <alignment horizontal="right" wrapText="1"/>
    </xf>
    <xf numFmtId="0" fontId="63" fillId="2" borderId="36" xfId="0" applyFont="1" applyFill="1" applyBorder="1" applyAlignment="1">
      <alignment horizontal="left" wrapText="1"/>
    </xf>
    <xf numFmtId="0" fontId="63" fillId="2" borderId="34" xfId="0" applyFont="1" applyFill="1" applyBorder="1" applyAlignment="1">
      <alignment horizontal="left" wrapText="1"/>
    </xf>
    <xf numFmtId="0" fontId="63" fillId="2" borderId="39" xfId="0" applyFont="1" applyFill="1" applyBorder="1" applyAlignment="1">
      <alignment horizontal="left" wrapText="1"/>
    </xf>
    <xf numFmtId="0" fontId="14" fillId="4" borderId="36" xfId="8" applyFont="1" applyFill="1" applyBorder="1" applyAlignment="1">
      <alignment horizontal="center" vertical="center" wrapText="1"/>
    </xf>
    <xf numFmtId="0" fontId="14" fillId="4" borderId="34" xfId="8" applyFont="1" applyFill="1" applyBorder="1" applyAlignment="1">
      <alignment horizontal="center" vertical="center" wrapText="1"/>
    </xf>
    <xf numFmtId="0" fontId="14" fillId="4" borderId="35" xfId="8" applyFont="1" applyFill="1" applyBorder="1" applyAlignment="1">
      <alignment horizontal="center" vertical="center" wrapText="1"/>
    </xf>
    <xf numFmtId="0" fontId="10" fillId="2" borderId="17" xfId="0" applyFont="1" applyFill="1" applyBorder="1" applyAlignment="1">
      <alignment horizontal="right" vertical="center" wrapText="1"/>
    </xf>
    <xf numFmtId="0" fontId="10" fillId="2" borderId="14" xfId="0" applyFont="1" applyFill="1" applyBorder="1" applyAlignment="1">
      <alignment horizontal="right" vertical="center" wrapText="1"/>
    </xf>
    <xf numFmtId="0" fontId="10" fillId="2" borderId="11" xfId="0" applyFont="1" applyFill="1" applyBorder="1" applyAlignment="1">
      <alignment horizontal="right" vertical="center" wrapText="1"/>
    </xf>
    <xf numFmtId="0" fontId="7" fillId="0" borderId="45" xfId="0" applyFont="1" applyBorder="1" applyAlignment="1">
      <alignment horizontal="left" vertical="center"/>
    </xf>
    <xf numFmtId="0" fontId="7" fillId="0" borderId="3" xfId="0" applyFont="1" applyBorder="1" applyAlignment="1">
      <alignment horizontal="left" vertical="center"/>
    </xf>
    <xf numFmtId="0" fontId="7" fillId="0" borderId="13" xfId="0" applyFont="1" applyBorder="1" applyAlignment="1">
      <alignment horizontal="left" vertical="center"/>
    </xf>
    <xf numFmtId="2" fontId="43" fillId="2" borderId="34" xfId="4" applyNumberFormat="1" applyFont="1" applyFill="1" applyBorder="1" applyAlignment="1" applyProtection="1">
      <alignment horizontal="center" vertical="center"/>
    </xf>
    <xf numFmtId="2" fontId="43" fillId="2" borderId="35" xfId="4" applyNumberFormat="1" applyFont="1" applyFill="1" applyBorder="1" applyAlignment="1" applyProtection="1">
      <alignment horizontal="center" vertical="center"/>
    </xf>
    <xf numFmtId="0" fontId="7" fillId="0" borderId="42" xfId="0" applyFont="1" applyBorder="1" applyAlignment="1">
      <alignment horizontal="center" vertical="center"/>
    </xf>
    <xf numFmtId="0" fontId="7" fillId="0" borderId="48" xfId="0" applyFont="1" applyBorder="1" applyAlignment="1">
      <alignment horizontal="center" vertical="center"/>
    </xf>
    <xf numFmtId="0" fontId="7" fillId="0" borderId="45" xfId="0" applyFont="1" applyBorder="1" applyAlignment="1">
      <alignment horizontal="center" vertical="center"/>
    </xf>
    <xf numFmtId="0" fontId="7" fillId="0" borderId="3" xfId="0" applyFont="1" applyBorder="1" applyAlignment="1">
      <alignment horizontal="center" vertical="center"/>
    </xf>
    <xf numFmtId="0" fontId="58" fillId="0" borderId="43" xfId="0" applyFont="1" applyBorder="1" applyAlignment="1">
      <alignment horizontal="left" vertical="center" wrapText="1"/>
    </xf>
    <xf numFmtId="0" fontId="58" fillId="0" borderId="0" xfId="0" applyFont="1" applyBorder="1" applyAlignment="1">
      <alignment horizontal="left" vertical="center" wrapText="1"/>
    </xf>
    <xf numFmtId="0" fontId="58" fillId="0" borderId="44" xfId="0" applyFont="1" applyBorder="1" applyAlignment="1">
      <alignment horizontal="left" vertical="center" wrapText="1"/>
    </xf>
    <xf numFmtId="0" fontId="58" fillId="0" borderId="43" xfId="0" applyFont="1" applyBorder="1" applyAlignment="1">
      <alignment horizontal="left" vertical="center"/>
    </xf>
    <xf numFmtId="0" fontId="58" fillId="0" borderId="0" xfId="0" applyFont="1" applyBorder="1" applyAlignment="1">
      <alignment horizontal="left" vertical="center"/>
    </xf>
    <xf numFmtId="0" fontId="58" fillId="0" borderId="44" xfId="0" applyFont="1" applyBorder="1" applyAlignment="1">
      <alignment horizontal="left" vertical="center"/>
    </xf>
    <xf numFmtId="0" fontId="58" fillId="0" borderId="42" xfId="0" applyFont="1" applyBorder="1" applyAlignment="1">
      <alignment horizontal="left" vertical="center"/>
    </xf>
    <xf numFmtId="0" fontId="58" fillId="0" borderId="48" xfId="0" applyFont="1" applyBorder="1" applyAlignment="1">
      <alignment horizontal="left" vertical="center"/>
    </xf>
    <xf numFmtId="0" fontId="58" fillId="0" borderId="38" xfId="0" applyFont="1" applyBorder="1" applyAlignment="1">
      <alignment horizontal="left" vertical="center"/>
    </xf>
    <xf numFmtId="0" fontId="48" fillId="0" borderId="43" xfId="0" applyFont="1" applyBorder="1" applyAlignment="1">
      <alignment horizontal="left" vertical="center"/>
    </xf>
    <xf numFmtId="0" fontId="48" fillId="0" borderId="0" xfId="0" applyFont="1" applyBorder="1" applyAlignment="1">
      <alignment horizontal="left" vertical="center"/>
    </xf>
    <xf numFmtId="0" fontId="48" fillId="0" borderId="44" xfId="0" applyFont="1" applyBorder="1" applyAlignment="1">
      <alignment horizontal="left" vertical="center"/>
    </xf>
    <xf numFmtId="0" fontId="14" fillId="36" borderId="42" xfId="8" applyFont="1" applyFill="1" applyBorder="1" applyAlignment="1">
      <alignment horizontal="center" vertical="center" wrapText="1"/>
    </xf>
    <xf numFmtId="0" fontId="14" fillId="36" borderId="48" xfId="8" applyFont="1" applyFill="1" applyBorder="1" applyAlignment="1">
      <alignment horizontal="center" vertical="center" wrapText="1"/>
    </xf>
    <xf numFmtId="0" fontId="14" fillId="36" borderId="38" xfId="8" applyFont="1" applyFill="1" applyBorder="1" applyAlignment="1">
      <alignment horizontal="center" vertical="center" wrapText="1"/>
    </xf>
    <xf numFmtId="0" fontId="10" fillId="4" borderId="49" xfId="0" applyFont="1" applyFill="1" applyBorder="1" applyAlignment="1">
      <alignment horizontal="center" vertical="center" wrapText="1"/>
    </xf>
    <xf numFmtId="0" fontId="10" fillId="4" borderId="35" xfId="0" applyFont="1" applyFill="1" applyBorder="1" applyAlignment="1">
      <alignment horizontal="center" vertical="center" wrapText="1"/>
    </xf>
    <xf numFmtId="0" fontId="7" fillId="5" borderId="49" xfId="0" applyFont="1" applyFill="1" applyBorder="1" applyAlignment="1">
      <alignment horizontal="center" vertical="center"/>
    </xf>
    <xf numFmtId="0" fontId="7" fillId="5" borderId="34" xfId="0" applyFont="1" applyFill="1" applyBorder="1" applyAlignment="1">
      <alignment horizontal="center" vertical="center"/>
    </xf>
    <xf numFmtId="0" fontId="7" fillId="5" borderId="35" xfId="0" applyFont="1" applyFill="1" applyBorder="1" applyAlignment="1">
      <alignment horizontal="center" vertical="center"/>
    </xf>
    <xf numFmtId="0" fontId="48" fillId="0" borderId="42" xfId="0" applyFont="1" applyBorder="1" applyAlignment="1">
      <alignment horizontal="left" vertical="center" wrapText="1"/>
    </xf>
    <xf numFmtId="0" fontId="48" fillId="0" borderId="48" xfId="0" applyFont="1" applyBorder="1" applyAlignment="1">
      <alignment horizontal="left" vertical="center"/>
    </xf>
    <xf numFmtId="0" fontId="48" fillId="0" borderId="38" xfId="0" applyFont="1" applyBorder="1" applyAlignment="1">
      <alignment horizontal="left" vertical="center"/>
    </xf>
    <xf numFmtId="0" fontId="7" fillId="0" borderId="43" xfId="0" applyFont="1" applyBorder="1" applyAlignment="1">
      <alignment horizontal="center" vertical="center"/>
    </xf>
    <xf numFmtId="0" fontId="7" fillId="0" borderId="0" xfId="0" applyFont="1" applyBorder="1" applyAlignment="1">
      <alignment horizontal="center" vertical="center"/>
    </xf>
    <xf numFmtId="0" fontId="7" fillId="0" borderId="44" xfId="0" applyFont="1" applyBorder="1" applyAlignment="1">
      <alignment horizontal="center" vertical="center"/>
    </xf>
    <xf numFmtId="0" fontId="48" fillId="0" borderId="0" xfId="0" applyFont="1" applyBorder="1" applyAlignment="1">
      <alignment horizontal="center" vertical="center"/>
    </xf>
    <xf numFmtId="0" fontId="48" fillId="0" borderId="44" xfId="0" applyFont="1" applyBorder="1" applyAlignment="1">
      <alignment horizontal="center" vertical="center"/>
    </xf>
    <xf numFmtId="0" fontId="48" fillId="0" borderId="3" xfId="0" applyFont="1" applyBorder="1" applyAlignment="1">
      <alignment horizontal="center" vertical="center"/>
    </xf>
    <xf numFmtId="0" fontId="48" fillId="0" borderId="13" xfId="0" applyFont="1" applyBorder="1" applyAlignment="1">
      <alignment horizontal="center" vertical="center"/>
    </xf>
    <xf numFmtId="0" fontId="64" fillId="0" borderId="43" xfId="0" applyFont="1" applyBorder="1" applyAlignment="1">
      <alignment horizontal="left" vertical="center" wrapText="1"/>
    </xf>
    <xf numFmtId="0" fontId="64" fillId="0" borderId="0" xfId="0" applyFont="1" applyBorder="1" applyAlignment="1">
      <alignment horizontal="left" vertical="center" wrapText="1"/>
    </xf>
    <xf numFmtId="0" fontId="64" fillId="0" borderId="45" xfId="0" applyFont="1" applyBorder="1" applyAlignment="1">
      <alignment horizontal="left" vertical="center" wrapText="1"/>
    </xf>
    <xf numFmtId="0" fontId="64" fillId="0" borderId="3" xfId="0" applyFont="1" applyBorder="1" applyAlignment="1">
      <alignment horizontal="left" vertical="center" wrapText="1"/>
    </xf>
    <xf numFmtId="0" fontId="60" fillId="36" borderId="43" xfId="0" applyFont="1" applyFill="1" applyBorder="1" applyAlignment="1">
      <alignment horizontal="center" vertical="center"/>
    </xf>
    <xf numFmtId="0" fontId="60" fillId="36" borderId="0" xfId="0" applyFont="1" applyFill="1" applyBorder="1" applyAlignment="1">
      <alignment horizontal="center" vertical="center"/>
    </xf>
    <xf numFmtId="0" fontId="60" fillId="36" borderId="44" xfId="0" applyFont="1" applyFill="1" applyBorder="1" applyAlignment="1">
      <alignment horizontal="center" vertical="center"/>
    </xf>
    <xf numFmtId="0" fontId="58" fillId="0" borderId="45" xfId="0" applyFont="1" applyBorder="1" applyAlignment="1">
      <alignment horizontal="left" vertical="center" wrapText="1"/>
    </xf>
    <xf numFmtId="0" fontId="58" fillId="0" borderId="3" xfId="0" applyFont="1" applyBorder="1" applyAlignment="1">
      <alignment horizontal="left" vertical="center" wrapText="1"/>
    </xf>
    <xf numFmtId="0" fontId="58" fillId="0" borderId="13" xfId="0" applyFont="1" applyBorder="1" applyAlignment="1">
      <alignment horizontal="left" vertical="center" wrapText="1"/>
    </xf>
    <xf numFmtId="0" fontId="61" fillId="36" borderId="42" xfId="0" applyFont="1" applyFill="1" applyBorder="1" applyAlignment="1">
      <alignment horizontal="center" vertical="center"/>
    </xf>
    <xf numFmtId="0" fontId="61" fillId="36" borderId="48" xfId="0" applyFont="1" applyFill="1" applyBorder="1" applyAlignment="1">
      <alignment horizontal="center" vertical="center"/>
    </xf>
    <xf numFmtId="0" fontId="61" fillId="36" borderId="38" xfId="0" applyFont="1" applyFill="1" applyBorder="1" applyAlignment="1">
      <alignment horizontal="center" vertical="center"/>
    </xf>
    <xf numFmtId="0" fontId="42" fillId="4" borderId="34" xfId="8" applyFont="1" applyFill="1" applyBorder="1" applyAlignment="1">
      <alignment horizontal="left" vertical="center" wrapText="1"/>
    </xf>
    <xf numFmtId="0" fontId="42" fillId="4" borderId="35" xfId="8" applyFont="1" applyFill="1" applyBorder="1" applyAlignment="1">
      <alignment horizontal="left" vertical="center" wrapText="1"/>
    </xf>
    <xf numFmtId="0" fontId="48" fillId="0" borderId="43" xfId="0" applyFont="1" applyBorder="1" applyAlignment="1">
      <alignment horizontal="left" vertical="center" wrapText="1"/>
    </xf>
    <xf numFmtId="0" fontId="48" fillId="0" borderId="3" xfId="0" applyFont="1" applyBorder="1" applyAlignment="1">
      <alignment horizontal="left" vertical="center" wrapText="1"/>
    </xf>
    <xf numFmtId="0" fontId="48" fillId="0" borderId="13" xfId="0" applyFont="1" applyBorder="1" applyAlignment="1">
      <alignment horizontal="left" vertical="center" wrapText="1"/>
    </xf>
    <xf numFmtId="0" fontId="10" fillId="2" borderId="49" xfId="0" applyFont="1" applyFill="1" applyBorder="1" applyAlignment="1">
      <alignment horizontal="center" vertical="center"/>
    </xf>
    <xf numFmtId="0" fontId="10" fillId="2" borderId="35" xfId="0" applyFont="1" applyFill="1" applyBorder="1" applyAlignment="1">
      <alignment horizontal="center" vertical="center"/>
    </xf>
    <xf numFmtId="0" fontId="41" fillId="3" borderId="49" xfId="0" applyFont="1" applyFill="1" applyBorder="1" applyAlignment="1">
      <alignment horizontal="center" vertical="center"/>
    </xf>
    <xf numFmtId="0" fontId="41" fillId="3" borderId="34" xfId="0" applyFont="1" applyFill="1" applyBorder="1" applyAlignment="1">
      <alignment horizontal="center" vertical="center"/>
    </xf>
    <xf numFmtId="0" fontId="41" fillId="3" borderId="35" xfId="0" applyFont="1" applyFill="1" applyBorder="1" applyAlignment="1">
      <alignment horizontal="center" vertical="center"/>
    </xf>
    <xf numFmtId="0" fontId="15" fillId="3" borderId="42" xfId="0" applyFont="1" applyFill="1" applyBorder="1" applyAlignment="1">
      <alignment horizontal="center" vertical="center" wrapText="1"/>
    </xf>
    <xf numFmtId="0" fontId="15" fillId="3" borderId="38" xfId="0" applyFont="1" applyFill="1" applyBorder="1" applyAlignment="1">
      <alignment horizontal="center" vertical="center" wrapText="1"/>
    </xf>
    <xf numFmtId="0" fontId="15" fillId="3" borderId="45" xfId="0" applyFont="1" applyFill="1" applyBorder="1" applyAlignment="1">
      <alignment horizontal="center" vertical="center" wrapText="1"/>
    </xf>
    <xf numFmtId="0" fontId="15" fillId="3" borderId="13" xfId="0" applyFont="1" applyFill="1" applyBorder="1" applyAlignment="1">
      <alignment horizontal="center" vertical="center" wrapText="1"/>
    </xf>
    <xf numFmtId="0" fontId="15" fillId="3" borderId="5" xfId="0" applyFont="1" applyFill="1" applyBorder="1" applyAlignment="1">
      <alignment horizontal="center" vertical="center" wrapText="1"/>
    </xf>
    <xf numFmtId="0" fontId="15" fillId="3" borderId="46" xfId="0" applyFont="1" applyFill="1" applyBorder="1" applyAlignment="1">
      <alignment horizontal="center" vertical="center" wrapText="1"/>
    </xf>
    <xf numFmtId="0" fontId="13" fillId="3" borderId="46" xfId="0" applyFont="1" applyFill="1" applyBorder="1" applyAlignment="1">
      <alignment horizontal="center" vertical="center"/>
    </xf>
    <xf numFmtId="0" fontId="13" fillId="3" borderId="5" xfId="0" applyFont="1" applyFill="1" applyBorder="1" applyAlignment="1">
      <alignment horizontal="center" vertical="center"/>
    </xf>
    <xf numFmtId="0" fontId="10" fillId="2" borderId="36" xfId="0" applyFont="1" applyFill="1" applyBorder="1" applyAlignment="1">
      <alignment horizontal="right" vertical="center" wrapText="1"/>
    </xf>
    <xf numFmtId="0" fontId="10" fillId="2" borderId="34" xfId="0" applyFont="1" applyFill="1" applyBorder="1" applyAlignment="1">
      <alignment horizontal="right" vertical="center" wrapText="1"/>
    </xf>
    <xf numFmtId="0" fontId="10" fillId="2" borderId="35" xfId="0" applyFont="1" applyFill="1" applyBorder="1" applyAlignment="1">
      <alignment horizontal="right" vertical="center" wrapText="1"/>
    </xf>
    <xf numFmtId="0" fontId="10" fillId="37" borderId="10" xfId="0" applyFont="1" applyFill="1" applyBorder="1" applyAlignment="1">
      <alignment horizontal="right" vertical="center" wrapText="1"/>
    </xf>
    <xf numFmtId="0" fontId="10" fillId="37" borderId="16" xfId="0" applyFont="1" applyFill="1" applyBorder="1" applyAlignment="1">
      <alignment horizontal="right" vertical="center" wrapText="1"/>
    </xf>
    <xf numFmtId="0" fontId="10" fillId="37" borderId="12" xfId="0" applyFont="1" applyFill="1" applyBorder="1" applyAlignment="1">
      <alignment horizontal="right" vertical="center" wrapText="1"/>
    </xf>
    <xf numFmtId="0" fontId="63" fillId="2" borderId="17" xfId="0" applyFont="1" applyFill="1" applyBorder="1" applyAlignment="1">
      <alignment horizontal="left" vertical="center" wrapText="1"/>
    </xf>
    <xf numFmtId="0" fontId="63" fillId="2" borderId="14" xfId="0" applyFont="1" applyFill="1" applyBorder="1" applyAlignment="1">
      <alignment horizontal="left" vertical="center" wrapText="1"/>
    </xf>
    <xf numFmtId="0" fontId="63" fillId="2" borderId="15" xfId="0" applyFont="1" applyFill="1" applyBorder="1" applyAlignment="1">
      <alignment horizontal="left" vertical="center" wrapText="1"/>
    </xf>
    <xf numFmtId="0" fontId="10" fillId="37" borderId="7" xfId="0" applyFont="1" applyFill="1" applyBorder="1" applyAlignment="1">
      <alignment horizontal="right" wrapText="1"/>
    </xf>
    <xf numFmtId="0" fontId="10" fillId="37" borderId="8" xfId="0" applyFont="1" applyFill="1" applyBorder="1" applyAlignment="1">
      <alignment horizontal="right" wrapText="1"/>
    </xf>
    <xf numFmtId="0" fontId="10" fillId="37" borderId="4" xfId="0" applyFont="1" applyFill="1" applyBorder="1" applyAlignment="1">
      <alignment horizontal="right" wrapText="1"/>
    </xf>
    <xf numFmtId="0" fontId="10" fillId="37" borderId="5" xfId="0" applyFont="1" applyFill="1" applyBorder="1" applyAlignment="1">
      <alignment horizontal="right" wrapText="1"/>
    </xf>
    <xf numFmtId="0" fontId="13" fillId="2" borderId="42" xfId="0" applyFont="1" applyFill="1" applyBorder="1" applyAlignment="1">
      <alignment horizontal="center" vertical="center"/>
    </xf>
    <xf numFmtId="0" fontId="13" fillId="2" borderId="38" xfId="0" applyFont="1" applyFill="1" applyBorder="1" applyAlignment="1">
      <alignment horizontal="center" vertical="center"/>
    </xf>
    <xf numFmtId="0" fontId="13" fillId="2" borderId="43" xfId="0" applyFont="1" applyFill="1" applyBorder="1" applyAlignment="1">
      <alignment horizontal="center" vertical="center"/>
    </xf>
    <xf numFmtId="0" fontId="13" fillId="2" borderId="44" xfId="0" applyFont="1" applyFill="1" applyBorder="1" applyAlignment="1">
      <alignment horizontal="center" vertical="center"/>
    </xf>
    <xf numFmtId="0" fontId="13" fillId="2" borderId="45" xfId="0" applyFont="1" applyFill="1" applyBorder="1" applyAlignment="1">
      <alignment horizontal="center" vertical="center"/>
    </xf>
    <xf numFmtId="0" fontId="13" fillId="2" borderId="13" xfId="0" applyFont="1" applyFill="1" applyBorder="1" applyAlignment="1">
      <alignment horizontal="center" vertical="center"/>
    </xf>
    <xf numFmtId="0" fontId="6" fillId="2" borderId="0" xfId="0" applyFont="1" applyFill="1" applyAlignment="1">
      <alignment horizontal="left" wrapText="1"/>
    </xf>
    <xf numFmtId="0" fontId="10" fillId="37" borderId="36" xfId="0" applyFont="1" applyFill="1" applyBorder="1" applyAlignment="1">
      <alignment horizontal="right" wrapText="1"/>
    </xf>
    <xf numFmtId="0" fontId="10" fillId="37" borderId="34" xfId="0" applyFont="1" applyFill="1" applyBorder="1" applyAlignment="1">
      <alignment horizontal="right" wrapText="1"/>
    </xf>
    <xf numFmtId="0" fontId="10" fillId="37" borderId="35" xfId="0" applyFont="1" applyFill="1" applyBorder="1" applyAlignment="1">
      <alignment horizontal="right" wrapText="1"/>
    </xf>
    <xf numFmtId="0" fontId="14" fillId="4" borderId="17" xfId="8" applyFont="1" applyFill="1" applyBorder="1" applyAlignment="1">
      <alignment horizontal="center" vertical="center" wrapText="1"/>
    </xf>
    <xf numFmtId="0" fontId="4" fillId="4" borderId="14" xfId="8" applyFont="1" applyFill="1" applyBorder="1" applyAlignment="1">
      <alignment horizontal="center" vertical="center" wrapText="1"/>
    </xf>
    <xf numFmtId="0" fontId="4" fillId="4" borderId="11" xfId="8" applyFont="1" applyFill="1" applyBorder="1" applyAlignment="1">
      <alignment horizontal="center" vertical="center" wrapText="1"/>
    </xf>
    <xf numFmtId="0" fontId="15" fillId="6" borderId="5" xfId="0" applyFont="1" applyFill="1" applyBorder="1" applyAlignment="1">
      <alignment horizontal="center"/>
    </xf>
    <xf numFmtId="10" fontId="19" fillId="31" borderId="5" xfId="2" applyNumberFormat="1" applyFont="1" applyFill="1" applyBorder="1" applyAlignment="1">
      <alignment horizontal="center" vertical="center"/>
    </xf>
    <xf numFmtId="7" fontId="20" fillId="31" borderId="5" xfId="14" applyNumberFormat="1" applyFont="1" applyFill="1" applyBorder="1" applyAlignment="1">
      <alignment horizontal="center"/>
    </xf>
    <xf numFmtId="0" fontId="2" fillId="4" borderId="49" xfId="0" applyFont="1" applyFill="1" applyBorder="1" applyAlignment="1">
      <alignment horizontal="center" vertical="center"/>
    </xf>
    <xf numFmtId="0" fontId="2" fillId="4" borderId="34" xfId="0" applyFont="1" applyFill="1" applyBorder="1" applyAlignment="1">
      <alignment horizontal="center" vertical="center"/>
    </xf>
    <xf numFmtId="0" fontId="2" fillId="4" borderId="35" xfId="0" applyFont="1" applyFill="1" applyBorder="1" applyAlignment="1">
      <alignment horizontal="center" vertical="center"/>
    </xf>
    <xf numFmtId="0" fontId="2" fillId="0" borderId="42" xfId="0" applyFont="1" applyBorder="1" applyAlignment="1">
      <alignment horizontal="center"/>
    </xf>
    <xf numFmtId="0" fontId="2" fillId="0" borderId="48" xfId="0" applyFont="1" applyBorder="1" applyAlignment="1">
      <alignment horizontal="center"/>
    </xf>
    <xf numFmtId="0" fontId="2" fillId="0" borderId="38" xfId="0" applyFont="1" applyBorder="1" applyAlignment="1">
      <alignment horizontal="center"/>
    </xf>
    <xf numFmtId="0" fontId="2" fillId="0" borderId="45" xfId="0" applyFont="1" applyBorder="1" applyAlignment="1">
      <alignment horizontal="center"/>
    </xf>
    <xf numFmtId="0" fontId="2" fillId="0" borderId="3" xfId="0" applyFont="1" applyBorder="1" applyAlignment="1">
      <alignment horizontal="center"/>
    </xf>
    <xf numFmtId="0" fontId="2" fillId="0" borderId="13" xfId="0" applyFont="1" applyBorder="1" applyAlignment="1">
      <alignment horizontal="center"/>
    </xf>
    <xf numFmtId="0" fontId="0" fillId="0" borderId="5" xfId="0" applyFont="1" applyBorder="1" applyAlignment="1">
      <alignment horizontal="center"/>
    </xf>
    <xf numFmtId="0" fontId="9" fillId="0" borderId="5" xfId="0" applyFont="1" applyFill="1" applyBorder="1" applyAlignment="1">
      <alignment horizontal="center" vertical="center" wrapText="1"/>
    </xf>
    <xf numFmtId="0" fontId="15" fillId="3" borderId="5" xfId="0" applyFont="1" applyFill="1" applyBorder="1" applyAlignment="1">
      <alignment horizontal="center" vertical="center"/>
    </xf>
    <xf numFmtId="0" fontId="0" fillId="0" borderId="5" xfId="0" applyBorder="1" applyAlignment="1">
      <alignment horizontal="center"/>
    </xf>
    <xf numFmtId="39" fontId="9" fillId="0" borderId="5" xfId="14" applyNumberFormat="1" applyFont="1" applyFill="1" applyBorder="1" applyAlignment="1">
      <alignment horizontal="center" vertical="center"/>
    </xf>
    <xf numFmtId="0" fontId="2" fillId="4" borderId="42" xfId="0" applyFont="1" applyFill="1" applyBorder="1" applyAlignment="1">
      <alignment horizontal="center"/>
    </xf>
    <xf numFmtId="0" fontId="2" fillId="4" borderId="48" xfId="0" applyFont="1" applyFill="1" applyBorder="1" applyAlignment="1">
      <alignment horizontal="center"/>
    </xf>
    <xf numFmtId="0" fontId="2" fillId="4" borderId="45" xfId="0" applyFont="1" applyFill="1" applyBorder="1" applyAlignment="1">
      <alignment horizontal="center"/>
    </xf>
    <xf numFmtId="0" fontId="2" fillId="4" borderId="3" xfId="0" applyFont="1" applyFill="1" applyBorder="1" applyAlignment="1">
      <alignment horizontal="center"/>
    </xf>
    <xf numFmtId="0" fontId="47" fillId="3" borderId="5" xfId="0" applyFont="1" applyFill="1" applyBorder="1" applyAlignment="1">
      <alignment horizontal="center" vertical="center" wrapText="1"/>
    </xf>
    <xf numFmtId="0" fontId="14" fillId="4" borderId="15" xfId="8" applyFont="1" applyFill="1" applyBorder="1" applyAlignment="1">
      <alignment horizontal="center" vertical="center" wrapText="1"/>
    </xf>
    <xf numFmtId="0" fontId="6" fillId="2" borderId="48" xfId="0" applyFont="1" applyFill="1" applyBorder="1" applyAlignment="1">
      <alignment horizontal="center"/>
    </xf>
    <xf numFmtId="0" fontId="6" fillId="2" borderId="50" xfId="0" applyFont="1" applyFill="1" applyBorder="1" applyAlignment="1">
      <alignment horizontal="center"/>
    </xf>
    <xf numFmtId="0" fontId="6" fillId="2" borderId="0" xfId="0" applyFont="1" applyFill="1" applyBorder="1" applyAlignment="1">
      <alignment horizontal="center"/>
    </xf>
    <xf numFmtId="0" fontId="6" fillId="2" borderId="19" xfId="0" applyFont="1" applyFill="1" applyBorder="1" applyAlignment="1">
      <alignment horizontal="center"/>
    </xf>
    <xf numFmtId="0" fontId="6" fillId="2" borderId="2" xfId="0" applyFont="1" applyFill="1" applyBorder="1" applyAlignment="1">
      <alignment horizontal="center"/>
    </xf>
    <xf numFmtId="0" fontId="6" fillId="2" borderId="1" xfId="0" applyFont="1" applyFill="1" applyBorder="1" applyAlignment="1">
      <alignment horizontal="center"/>
    </xf>
    <xf numFmtId="0" fontId="6" fillId="2" borderId="5" xfId="0" applyFont="1" applyFill="1" applyBorder="1" applyAlignment="1">
      <alignment horizontal="center" vertical="center"/>
    </xf>
    <xf numFmtId="166" fontId="6" fillId="2" borderId="5" xfId="0" applyNumberFormat="1" applyFont="1" applyFill="1" applyBorder="1" applyAlignment="1">
      <alignment horizontal="center" vertical="center"/>
    </xf>
    <xf numFmtId="0" fontId="15" fillId="3" borderId="32" xfId="0" applyFont="1" applyFill="1" applyBorder="1" applyAlignment="1">
      <alignment horizontal="center" vertical="center" wrapText="1"/>
    </xf>
    <xf numFmtId="0" fontId="41" fillId="3" borderId="45" xfId="0" applyFont="1" applyFill="1" applyBorder="1" applyAlignment="1">
      <alignment horizontal="center" vertical="center"/>
    </xf>
    <xf numFmtId="0" fontId="41" fillId="3" borderId="3" xfId="0" applyFont="1" applyFill="1" applyBorder="1" applyAlignment="1">
      <alignment horizontal="center" vertical="center"/>
    </xf>
    <xf numFmtId="0" fontId="41" fillId="3" borderId="13" xfId="0" applyFont="1" applyFill="1" applyBorder="1" applyAlignment="1">
      <alignment horizontal="center" vertical="center"/>
    </xf>
    <xf numFmtId="0" fontId="17" fillId="5" borderId="49" xfId="0" applyFont="1" applyFill="1" applyBorder="1" applyAlignment="1">
      <alignment horizontal="center"/>
    </xf>
    <xf numFmtId="0" fontId="17" fillId="5" borderId="34" xfId="0" applyFont="1" applyFill="1" applyBorder="1" applyAlignment="1">
      <alignment horizontal="center"/>
    </xf>
    <xf numFmtId="0" fontId="17" fillId="5" borderId="35" xfId="0" applyFont="1" applyFill="1" applyBorder="1" applyAlignment="1">
      <alignment horizontal="center"/>
    </xf>
    <xf numFmtId="0" fontId="6" fillId="2" borderId="5" xfId="0" applyFont="1" applyFill="1" applyBorder="1" applyAlignment="1">
      <alignment horizontal="left" vertical="top" wrapText="1"/>
    </xf>
    <xf numFmtId="0" fontId="10" fillId="32" borderId="0" xfId="0" applyFont="1" applyFill="1" applyAlignment="1">
      <alignment horizontal="center" vertical="center"/>
    </xf>
    <xf numFmtId="0" fontId="49" fillId="0" borderId="0" xfId="7" applyFont="1" applyFill="1" applyAlignment="1">
      <alignment horizontal="left" vertical="center" wrapText="1"/>
    </xf>
    <xf numFmtId="0" fontId="48" fillId="0" borderId="0" xfId="0" applyFont="1" applyAlignment="1">
      <alignment horizontal="left" vertical="center" wrapText="1"/>
    </xf>
    <xf numFmtId="0" fontId="47" fillId="33" borderId="33" xfId="0" applyFont="1" applyFill="1" applyBorder="1" applyAlignment="1">
      <alignment horizontal="center" vertical="center"/>
    </xf>
    <xf numFmtId="0" fontId="47" fillId="33" borderId="34" xfId="0" applyFont="1" applyFill="1" applyBorder="1" applyAlignment="1">
      <alignment horizontal="center" vertical="center"/>
    </xf>
    <xf numFmtId="0" fontId="7" fillId="0" borderId="21" xfId="0" applyFont="1" applyBorder="1" applyAlignment="1">
      <alignment horizontal="left" vertical="top" wrapText="1"/>
    </xf>
    <xf numFmtId="0" fontId="7" fillId="0" borderId="40" xfId="0" applyFont="1" applyBorder="1" applyAlignment="1">
      <alignment horizontal="left" vertical="top" wrapText="1"/>
    </xf>
    <xf numFmtId="0" fontId="7" fillId="0" borderId="41" xfId="0" applyFont="1" applyBorder="1" applyAlignment="1">
      <alignment horizontal="left" vertical="top" wrapText="1"/>
    </xf>
    <xf numFmtId="0" fontId="7" fillId="0" borderId="21" xfId="0" applyFont="1" applyBorder="1" applyAlignment="1">
      <alignment horizontal="left" wrapText="1"/>
    </xf>
    <xf numFmtId="0" fontId="7" fillId="0" borderId="41" xfId="0" applyFont="1" applyBorder="1" applyAlignment="1">
      <alignment horizontal="left" wrapText="1"/>
    </xf>
    <xf numFmtId="0" fontId="47" fillId="33" borderId="3" xfId="0" applyFont="1" applyFill="1" applyBorder="1" applyAlignment="1">
      <alignment horizontal="center" vertical="center"/>
    </xf>
    <xf numFmtId="0" fontId="47" fillId="33" borderId="0" xfId="0" applyFont="1" applyFill="1" applyAlignment="1">
      <alignment horizontal="center" vertical="center"/>
    </xf>
    <xf numFmtId="0" fontId="10" fillId="0" borderId="32" xfId="0" applyFont="1" applyBorder="1" applyAlignment="1">
      <alignment horizontal="center" vertical="center" wrapText="1"/>
    </xf>
    <xf numFmtId="0" fontId="10" fillId="0" borderId="32" xfId="0" applyFont="1" applyBorder="1" applyAlignment="1">
      <alignment horizontal="center"/>
    </xf>
    <xf numFmtId="0" fontId="10" fillId="34" borderId="32" xfId="0" applyFont="1" applyFill="1" applyBorder="1" applyAlignment="1">
      <alignment horizontal="center"/>
    </xf>
  </cellXfs>
  <cellStyles count="36237">
    <cellStyle name="20% - Ênfase1 2" xfId="15" xr:uid="{00000000-0005-0000-0000-000000000000}"/>
    <cellStyle name="20% - Ênfase1 3" xfId="16" xr:uid="{00000000-0005-0000-0000-000001000000}"/>
    <cellStyle name="20% - Ênfase2 2" xfId="17" xr:uid="{00000000-0005-0000-0000-000002000000}"/>
    <cellStyle name="20% - Ênfase2 3" xfId="18" xr:uid="{00000000-0005-0000-0000-000003000000}"/>
    <cellStyle name="20% - Ênfase3 2" xfId="19" xr:uid="{00000000-0005-0000-0000-000004000000}"/>
    <cellStyle name="20% - Ênfase3 3" xfId="20" xr:uid="{00000000-0005-0000-0000-000005000000}"/>
    <cellStyle name="20% - Ênfase4 2" xfId="21" xr:uid="{00000000-0005-0000-0000-000006000000}"/>
    <cellStyle name="20% - Ênfase4 3" xfId="22" xr:uid="{00000000-0005-0000-0000-000007000000}"/>
    <cellStyle name="20% - Ênfase5 2" xfId="23" xr:uid="{00000000-0005-0000-0000-000008000000}"/>
    <cellStyle name="20% - Ênfase5 3" xfId="24" xr:uid="{00000000-0005-0000-0000-000009000000}"/>
    <cellStyle name="20% - Ênfase6 2" xfId="25" xr:uid="{00000000-0005-0000-0000-00000A000000}"/>
    <cellStyle name="20% - Ênfase6 3" xfId="26" xr:uid="{00000000-0005-0000-0000-00000B000000}"/>
    <cellStyle name="40% - Ênfase1 2" xfId="27" xr:uid="{00000000-0005-0000-0000-00000C000000}"/>
    <cellStyle name="40% - Ênfase1 3" xfId="28" xr:uid="{00000000-0005-0000-0000-00000D000000}"/>
    <cellStyle name="40% - Ênfase2 2" xfId="29" xr:uid="{00000000-0005-0000-0000-00000E000000}"/>
    <cellStyle name="40% - Ênfase2 3" xfId="30" xr:uid="{00000000-0005-0000-0000-00000F000000}"/>
    <cellStyle name="40% - Ênfase3 2" xfId="31" xr:uid="{00000000-0005-0000-0000-000010000000}"/>
    <cellStyle name="40% - Ênfase3 3" xfId="32" xr:uid="{00000000-0005-0000-0000-000011000000}"/>
    <cellStyle name="40% - Ênfase4 2" xfId="33" xr:uid="{00000000-0005-0000-0000-000012000000}"/>
    <cellStyle name="40% - Ênfase4 3" xfId="34" xr:uid="{00000000-0005-0000-0000-000013000000}"/>
    <cellStyle name="40% - Ênfase5 2" xfId="35" xr:uid="{00000000-0005-0000-0000-000014000000}"/>
    <cellStyle name="40% - Ênfase5 3" xfId="36" xr:uid="{00000000-0005-0000-0000-000015000000}"/>
    <cellStyle name="40% - Ênfase6 2" xfId="37" xr:uid="{00000000-0005-0000-0000-000016000000}"/>
    <cellStyle name="40% - Ênfase6 3" xfId="38" xr:uid="{00000000-0005-0000-0000-000017000000}"/>
    <cellStyle name="60% - Ênfase1 2" xfId="39" xr:uid="{00000000-0005-0000-0000-000018000000}"/>
    <cellStyle name="60% - Ênfase2 2" xfId="40" xr:uid="{00000000-0005-0000-0000-000019000000}"/>
    <cellStyle name="60% - Ênfase3 2" xfId="41" xr:uid="{00000000-0005-0000-0000-00001A000000}"/>
    <cellStyle name="60% - Ênfase4 2" xfId="42" xr:uid="{00000000-0005-0000-0000-00001B000000}"/>
    <cellStyle name="60% - Ênfase5 2" xfId="43" xr:uid="{00000000-0005-0000-0000-00001C000000}"/>
    <cellStyle name="60% - Ênfase6 2" xfId="44" xr:uid="{00000000-0005-0000-0000-00001D000000}"/>
    <cellStyle name="Bom 2" xfId="45" xr:uid="{00000000-0005-0000-0000-00001E000000}"/>
    <cellStyle name="Cálculo 2" xfId="46" xr:uid="{00000000-0005-0000-0000-00001F000000}"/>
    <cellStyle name="Cálculo 2 2" xfId="47" xr:uid="{00000000-0005-0000-0000-000020000000}"/>
    <cellStyle name="Cálculo 2 2 10" xfId="48" xr:uid="{00000000-0005-0000-0000-000021000000}"/>
    <cellStyle name="Cálculo 2 2 10 2" xfId="49" xr:uid="{00000000-0005-0000-0000-000022000000}"/>
    <cellStyle name="Cálculo 2 2 10 2 2" xfId="50" xr:uid="{00000000-0005-0000-0000-000023000000}"/>
    <cellStyle name="Cálculo 2 2 10 2 2 2" xfId="51" xr:uid="{00000000-0005-0000-0000-000024000000}"/>
    <cellStyle name="Cálculo 2 2 10 2 2 3" xfId="52" xr:uid="{00000000-0005-0000-0000-000025000000}"/>
    <cellStyle name="Cálculo 2 2 10 2 2 4" xfId="53" xr:uid="{00000000-0005-0000-0000-000026000000}"/>
    <cellStyle name="Cálculo 2 2 10 2 2 5" xfId="54" xr:uid="{00000000-0005-0000-0000-000027000000}"/>
    <cellStyle name="Cálculo 2 2 10 2 3" xfId="55" xr:uid="{00000000-0005-0000-0000-000028000000}"/>
    <cellStyle name="Cálculo 2 2 10 2 4" xfId="56" xr:uid="{00000000-0005-0000-0000-000029000000}"/>
    <cellStyle name="Cálculo 2 2 10 2 5" xfId="57" xr:uid="{00000000-0005-0000-0000-00002A000000}"/>
    <cellStyle name="Cálculo 2 2 10 2 6" xfId="58" xr:uid="{00000000-0005-0000-0000-00002B000000}"/>
    <cellStyle name="Cálculo 2 2 10 3" xfId="59" xr:uid="{00000000-0005-0000-0000-00002C000000}"/>
    <cellStyle name="Cálculo 2 2 10 3 2" xfId="60" xr:uid="{00000000-0005-0000-0000-00002D000000}"/>
    <cellStyle name="Cálculo 2 2 10 3 2 2" xfId="61" xr:uid="{00000000-0005-0000-0000-00002E000000}"/>
    <cellStyle name="Cálculo 2 2 10 3 2 3" xfId="62" xr:uid="{00000000-0005-0000-0000-00002F000000}"/>
    <cellStyle name="Cálculo 2 2 10 3 2 4" xfId="63" xr:uid="{00000000-0005-0000-0000-000030000000}"/>
    <cellStyle name="Cálculo 2 2 10 3 2 5" xfId="64" xr:uid="{00000000-0005-0000-0000-000031000000}"/>
    <cellStyle name="Cálculo 2 2 10 3 3" xfId="65" xr:uid="{00000000-0005-0000-0000-000032000000}"/>
    <cellStyle name="Cálculo 2 2 10 3 3 2" xfId="66" xr:uid="{00000000-0005-0000-0000-000033000000}"/>
    <cellStyle name="Cálculo 2 2 10 3 3 3" xfId="67" xr:uid="{00000000-0005-0000-0000-000034000000}"/>
    <cellStyle name="Cálculo 2 2 10 3 3 4" xfId="68" xr:uid="{00000000-0005-0000-0000-000035000000}"/>
    <cellStyle name="Cálculo 2 2 10 3 3 5" xfId="69" xr:uid="{00000000-0005-0000-0000-000036000000}"/>
    <cellStyle name="Cálculo 2 2 10 3 4" xfId="70" xr:uid="{00000000-0005-0000-0000-000037000000}"/>
    <cellStyle name="Cálculo 2 2 10 3 5" xfId="71" xr:uid="{00000000-0005-0000-0000-000038000000}"/>
    <cellStyle name="Cálculo 2 2 10 3 6" xfId="72" xr:uid="{00000000-0005-0000-0000-000039000000}"/>
    <cellStyle name="Cálculo 2 2 10 3 7" xfId="73" xr:uid="{00000000-0005-0000-0000-00003A000000}"/>
    <cellStyle name="Cálculo 2 2 10 4" xfId="74" xr:uid="{00000000-0005-0000-0000-00003B000000}"/>
    <cellStyle name="Cálculo 2 2 10 4 2" xfId="75" xr:uid="{00000000-0005-0000-0000-00003C000000}"/>
    <cellStyle name="Cálculo 2 2 10 4 3" xfId="76" xr:uid="{00000000-0005-0000-0000-00003D000000}"/>
    <cellStyle name="Cálculo 2 2 10 4 4" xfId="77" xr:uid="{00000000-0005-0000-0000-00003E000000}"/>
    <cellStyle name="Cálculo 2 2 10 4 5" xfId="78" xr:uid="{00000000-0005-0000-0000-00003F000000}"/>
    <cellStyle name="Cálculo 2 2 10 5" xfId="79" xr:uid="{00000000-0005-0000-0000-000040000000}"/>
    <cellStyle name="Cálculo 2 2 10 6" xfId="80" xr:uid="{00000000-0005-0000-0000-000041000000}"/>
    <cellStyle name="Cálculo 2 2 10 7" xfId="81" xr:uid="{00000000-0005-0000-0000-000042000000}"/>
    <cellStyle name="Cálculo 2 2 10 8" xfId="82" xr:uid="{00000000-0005-0000-0000-000043000000}"/>
    <cellStyle name="Cálculo 2 2 11" xfId="83" xr:uid="{00000000-0005-0000-0000-000044000000}"/>
    <cellStyle name="Cálculo 2 2 11 2" xfId="84" xr:uid="{00000000-0005-0000-0000-000045000000}"/>
    <cellStyle name="Cálculo 2 2 11 3" xfId="85" xr:uid="{00000000-0005-0000-0000-000046000000}"/>
    <cellStyle name="Cálculo 2 2 11 4" xfId="86" xr:uid="{00000000-0005-0000-0000-000047000000}"/>
    <cellStyle name="Cálculo 2 2 11 5" xfId="87" xr:uid="{00000000-0005-0000-0000-000048000000}"/>
    <cellStyle name="Cálculo 2 2 12" xfId="88" xr:uid="{00000000-0005-0000-0000-000049000000}"/>
    <cellStyle name="Cálculo 2 2 2" xfId="89" xr:uid="{00000000-0005-0000-0000-00004A000000}"/>
    <cellStyle name="Cálculo 2 2 2 2" xfId="90" xr:uid="{00000000-0005-0000-0000-00004B000000}"/>
    <cellStyle name="Cálculo 2 2 2 2 2" xfId="91" xr:uid="{00000000-0005-0000-0000-00004C000000}"/>
    <cellStyle name="Cálculo 2 2 2 2 2 10" xfId="92" xr:uid="{00000000-0005-0000-0000-00004D000000}"/>
    <cellStyle name="Cálculo 2 2 2 2 2 2" xfId="93" xr:uid="{00000000-0005-0000-0000-00004E000000}"/>
    <cellStyle name="Cálculo 2 2 2 2 2 2 2" xfId="94" xr:uid="{00000000-0005-0000-0000-00004F000000}"/>
    <cellStyle name="Cálculo 2 2 2 2 2 2 2 10" xfId="95" xr:uid="{00000000-0005-0000-0000-000050000000}"/>
    <cellStyle name="Cálculo 2 2 2 2 2 2 2 11" xfId="96" xr:uid="{00000000-0005-0000-0000-000051000000}"/>
    <cellStyle name="Cálculo 2 2 2 2 2 2 2 12" xfId="97" xr:uid="{00000000-0005-0000-0000-000052000000}"/>
    <cellStyle name="Cálculo 2 2 2 2 2 2 2 13" xfId="98" xr:uid="{00000000-0005-0000-0000-000053000000}"/>
    <cellStyle name="Cálculo 2 2 2 2 2 2 2 14" xfId="99" xr:uid="{00000000-0005-0000-0000-000054000000}"/>
    <cellStyle name="Cálculo 2 2 2 2 2 2 2 2" xfId="100" xr:uid="{00000000-0005-0000-0000-000055000000}"/>
    <cellStyle name="Cálculo 2 2 2 2 2 2 2 2 10" xfId="101" xr:uid="{00000000-0005-0000-0000-000056000000}"/>
    <cellStyle name="Cálculo 2 2 2 2 2 2 2 2 11" xfId="102" xr:uid="{00000000-0005-0000-0000-000057000000}"/>
    <cellStyle name="Cálculo 2 2 2 2 2 2 2 2 12" xfId="103" xr:uid="{00000000-0005-0000-0000-000058000000}"/>
    <cellStyle name="Cálculo 2 2 2 2 2 2 2 2 2" xfId="104" xr:uid="{00000000-0005-0000-0000-000059000000}"/>
    <cellStyle name="Cálculo 2 2 2 2 2 2 2 2 2 2" xfId="105" xr:uid="{00000000-0005-0000-0000-00005A000000}"/>
    <cellStyle name="Cálculo 2 2 2 2 2 2 2 2 2 2 2" xfId="106" xr:uid="{00000000-0005-0000-0000-00005B000000}"/>
    <cellStyle name="Cálculo 2 2 2 2 2 2 2 2 2 2 2 2" xfId="107" xr:uid="{00000000-0005-0000-0000-00005C000000}"/>
    <cellStyle name="Cálculo 2 2 2 2 2 2 2 2 2 2 2 3" xfId="108" xr:uid="{00000000-0005-0000-0000-00005D000000}"/>
    <cellStyle name="Cálculo 2 2 2 2 2 2 2 2 2 2 2 4" xfId="109" xr:uid="{00000000-0005-0000-0000-00005E000000}"/>
    <cellStyle name="Cálculo 2 2 2 2 2 2 2 2 2 2 2 5" xfId="110" xr:uid="{00000000-0005-0000-0000-00005F000000}"/>
    <cellStyle name="Cálculo 2 2 2 2 2 2 2 2 2 2 3" xfId="111" xr:uid="{00000000-0005-0000-0000-000060000000}"/>
    <cellStyle name="Cálculo 2 2 2 2 2 2 2 2 2 2 4" xfId="112" xr:uid="{00000000-0005-0000-0000-000061000000}"/>
    <cellStyle name="Cálculo 2 2 2 2 2 2 2 2 2 2 5" xfId="113" xr:uid="{00000000-0005-0000-0000-000062000000}"/>
    <cellStyle name="Cálculo 2 2 2 2 2 2 2 2 2 2 6" xfId="114" xr:uid="{00000000-0005-0000-0000-000063000000}"/>
    <cellStyle name="Cálculo 2 2 2 2 2 2 2 2 2 3" xfId="115" xr:uid="{00000000-0005-0000-0000-000064000000}"/>
    <cellStyle name="Cálculo 2 2 2 2 2 2 2 2 2 3 2" xfId="116" xr:uid="{00000000-0005-0000-0000-000065000000}"/>
    <cellStyle name="Cálculo 2 2 2 2 2 2 2 2 2 3 2 2" xfId="117" xr:uid="{00000000-0005-0000-0000-000066000000}"/>
    <cellStyle name="Cálculo 2 2 2 2 2 2 2 2 2 3 2 3" xfId="118" xr:uid="{00000000-0005-0000-0000-000067000000}"/>
    <cellStyle name="Cálculo 2 2 2 2 2 2 2 2 2 3 2 4" xfId="119" xr:uid="{00000000-0005-0000-0000-000068000000}"/>
    <cellStyle name="Cálculo 2 2 2 2 2 2 2 2 2 3 2 5" xfId="120" xr:uid="{00000000-0005-0000-0000-000069000000}"/>
    <cellStyle name="Cálculo 2 2 2 2 2 2 2 2 2 3 3" xfId="121" xr:uid="{00000000-0005-0000-0000-00006A000000}"/>
    <cellStyle name="Cálculo 2 2 2 2 2 2 2 2 2 3 3 2" xfId="122" xr:uid="{00000000-0005-0000-0000-00006B000000}"/>
    <cellStyle name="Cálculo 2 2 2 2 2 2 2 2 2 3 3 3" xfId="123" xr:uid="{00000000-0005-0000-0000-00006C000000}"/>
    <cellStyle name="Cálculo 2 2 2 2 2 2 2 2 2 3 3 4" xfId="124" xr:uid="{00000000-0005-0000-0000-00006D000000}"/>
    <cellStyle name="Cálculo 2 2 2 2 2 2 2 2 2 3 3 5" xfId="125" xr:uid="{00000000-0005-0000-0000-00006E000000}"/>
    <cellStyle name="Cálculo 2 2 2 2 2 2 2 2 2 3 4" xfId="126" xr:uid="{00000000-0005-0000-0000-00006F000000}"/>
    <cellStyle name="Cálculo 2 2 2 2 2 2 2 2 2 3 5" xfId="127" xr:uid="{00000000-0005-0000-0000-000070000000}"/>
    <cellStyle name="Cálculo 2 2 2 2 2 2 2 2 2 3 6" xfId="128" xr:uid="{00000000-0005-0000-0000-000071000000}"/>
    <cellStyle name="Cálculo 2 2 2 2 2 2 2 2 2 3 7" xfId="129" xr:uid="{00000000-0005-0000-0000-000072000000}"/>
    <cellStyle name="Cálculo 2 2 2 2 2 2 2 2 2 4" xfId="130" xr:uid="{00000000-0005-0000-0000-000073000000}"/>
    <cellStyle name="Cálculo 2 2 2 2 2 2 2 2 2 4 2" xfId="131" xr:uid="{00000000-0005-0000-0000-000074000000}"/>
    <cellStyle name="Cálculo 2 2 2 2 2 2 2 2 2 4 3" xfId="132" xr:uid="{00000000-0005-0000-0000-000075000000}"/>
    <cellStyle name="Cálculo 2 2 2 2 2 2 2 2 2 4 4" xfId="133" xr:uid="{00000000-0005-0000-0000-000076000000}"/>
    <cellStyle name="Cálculo 2 2 2 2 2 2 2 2 2 4 5" xfId="134" xr:uid="{00000000-0005-0000-0000-000077000000}"/>
    <cellStyle name="Cálculo 2 2 2 2 2 2 2 2 2 5" xfId="135" xr:uid="{00000000-0005-0000-0000-000078000000}"/>
    <cellStyle name="Cálculo 2 2 2 2 2 2 2 2 2 6" xfId="136" xr:uid="{00000000-0005-0000-0000-000079000000}"/>
    <cellStyle name="Cálculo 2 2 2 2 2 2 2 2 2 7" xfId="137" xr:uid="{00000000-0005-0000-0000-00007A000000}"/>
    <cellStyle name="Cálculo 2 2 2 2 2 2 2 2 2 8" xfId="138" xr:uid="{00000000-0005-0000-0000-00007B000000}"/>
    <cellStyle name="Cálculo 2 2 2 2 2 2 2 2 2 9" xfId="139" xr:uid="{00000000-0005-0000-0000-00007C000000}"/>
    <cellStyle name="Cálculo 2 2 2 2 2 2 2 2 3" xfId="140" xr:uid="{00000000-0005-0000-0000-00007D000000}"/>
    <cellStyle name="Cálculo 2 2 2 2 2 2 2 2 3 2" xfId="141" xr:uid="{00000000-0005-0000-0000-00007E000000}"/>
    <cellStyle name="Cálculo 2 2 2 2 2 2 2 2 3 2 2" xfId="142" xr:uid="{00000000-0005-0000-0000-00007F000000}"/>
    <cellStyle name="Cálculo 2 2 2 2 2 2 2 2 3 2 2 2" xfId="143" xr:uid="{00000000-0005-0000-0000-000080000000}"/>
    <cellStyle name="Cálculo 2 2 2 2 2 2 2 2 3 2 2 3" xfId="144" xr:uid="{00000000-0005-0000-0000-000081000000}"/>
    <cellStyle name="Cálculo 2 2 2 2 2 2 2 2 3 2 2 4" xfId="145" xr:uid="{00000000-0005-0000-0000-000082000000}"/>
    <cellStyle name="Cálculo 2 2 2 2 2 2 2 2 3 2 2 5" xfId="146" xr:uid="{00000000-0005-0000-0000-000083000000}"/>
    <cellStyle name="Cálculo 2 2 2 2 2 2 2 2 3 2 3" xfId="147" xr:uid="{00000000-0005-0000-0000-000084000000}"/>
    <cellStyle name="Cálculo 2 2 2 2 2 2 2 2 3 2 4" xfId="148" xr:uid="{00000000-0005-0000-0000-000085000000}"/>
    <cellStyle name="Cálculo 2 2 2 2 2 2 2 2 3 2 5" xfId="149" xr:uid="{00000000-0005-0000-0000-000086000000}"/>
    <cellStyle name="Cálculo 2 2 2 2 2 2 2 2 3 2 6" xfId="150" xr:uid="{00000000-0005-0000-0000-000087000000}"/>
    <cellStyle name="Cálculo 2 2 2 2 2 2 2 2 3 3" xfId="151" xr:uid="{00000000-0005-0000-0000-000088000000}"/>
    <cellStyle name="Cálculo 2 2 2 2 2 2 2 2 3 3 2" xfId="152" xr:uid="{00000000-0005-0000-0000-000089000000}"/>
    <cellStyle name="Cálculo 2 2 2 2 2 2 2 2 3 3 2 2" xfId="153" xr:uid="{00000000-0005-0000-0000-00008A000000}"/>
    <cellStyle name="Cálculo 2 2 2 2 2 2 2 2 3 3 2 3" xfId="154" xr:uid="{00000000-0005-0000-0000-00008B000000}"/>
    <cellStyle name="Cálculo 2 2 2 2 2 2 2 2 3 3 2 4" xfId="155" xr:uid="{00000000-0005-0000-0000-00008C000000}"/>
    <cellStyle name="Cálculo 2 2 2 2 2 2 2 2 3 3 2 5" xfId="156" xr:uid="{00000000-0005-0000-0000-00008D000000}"/>
    <cellStyle name="Cálculo 2 2 2 2 2 2 2 2 3 3 3" xfId="157" xr:uid="{00000000-0005-0000-0000-00008E000000}"/>
    <cellStyle name="Cálculo 2 2 2 2 2 2 2 2 3 3 3 2" xfId="158" xr:uid="{00000000-0005-0000-0000-00008F000000}"/>
    <cellStyle name="Cálculo 2 2 2 2 2 2 2 2 3 3 3 3" xfId="159" xr:uid="{00000000-0005-0000-0000-000090000000}"/>
    <cellStyle name="Cálculo 2 2 2 2 2 2 2 2 3 3 3 4" xfId="160" xr:uid="{00000000-0005-0000-0000-000091000000}"/>
    <cellStyle name="Cálculo 2 2 2 2 2 2 2 2 3 3 3 5" xfId="161" xr:uid="{00000000-0005-0000-0000-000092000000}"/>
    <cellStyle name="Cálculo 2 2 2 2 2 2 2 2 3 3 4" xfId="162" xr:uid="{00000000-0005-0000-0000-000093000000}"/>
    <cellStyle name="Cálculo 2 2 2 2 2 2 2 2 3 3 5" xfId="163" xr:uid="{00000000-0005-0000-0000-000094000000}"/>
    <cellStyle name="Cálculo 2 2 2 2 2 2 2 2 3 3 6" xfId="164" xr:uid="{00000000-0005-0000-0000-000095000000}"/>
    <cellStyle name="Cálculo 2 2 2 2 2 2 2 2 3 3 7" xfId="165" xr:uid="{00000000-0005-0000-0000-000096000000}"/>
    <cellStyle name="Cálculo 2 2 2 2 2 2 2 2 3 4" xfId="166" xr:uid="{00000000-0005-0000-0000-000097000000}"/>
    <cellStyle name="Cálculo 2 2 2 2 2 2 2 2 3 4 2" xfId="167" xr:uid="{00000000-0005-0000-0000-000098000000}"/>
    <cellStyle name="Cálculo 2 2 2 2 2 2 2 2 3 4 3" xfId="168" xr:uid="{00000000-0005-0000-0000-000099000000}"/>
    <cellStyle name="Cálculo 2 2 2 2 2 2 2 2 3 4 4" xfId="169" xr:uid="{00000000-0005-0000-0000-00009A000000}"/>
    <cellStyle name="Cálculo 2 2 2 2 2 2 2 2 3 4 5" xfId="170" xr:uid="{00000000-0005-0000-0000-00009B000000}"/>
    <cellStyle name="Cálculo 2 2 2 2 2 2 2 2 3 5" xfId="171" xr:uid="{00000000-0005-0000-0000-00009C000000}"/>
    <cellStyle name="Cálculo 2 2 2 2 2 2 2 2 3 6" xfId="172" xr:uid="{00000000-0005-0000-0000-00009D000000}"/>
    <cellStyle name="Cálculo 2 2 2 2 2 2 2 2 3 7" xfId="173" xr:uid="{00000000-0005-0000-0000-00009E000000}"/>
    <cellStyle name="Cálculo 2 2 2 2 2 2 2 2 3 8" xfId="174" xr:uid="{00000000-0005-0000-0000-00009F000000}"/>
    <cellStyle name="Cálculo 2 2 2 2 2 2 2 2 3 9" xfId="175" xr:uid="{00000000-0005-0000-0000-0000A0000000}"/>
    <cellStyle name="Cálculo 2 2 2 2 2 2 2 2 4" xfId="176" xr:uid="{00000000-0005-0000-0000-0000A1000000}"/>
    <cellStyle name="Cálculo 2 2 2 2 2 2 2 2 4 2" xfId="177" xr:uid="{00000000-0005-0000-0000-0000A2000000}"/>
    <cellStyle name="Cálculo 2 2 2 2 2 2 2 2 4 2 2" xfId="178" xr:uid="{00000000-0005-0000-0000-0000A3000000}"/>
    <cellStyle name="Cálculo 2 2 2 2 2 2 2 2 4 2 3" xfId="179" xr:uid="{00000000-0005-0000-0000-0000A4000000}"/>
    <cellStyle name="Cálculo 2 2 2 2 2 2 2 2 4 2 4" xfId="180" xr:uid="{00000000-0005-0000-0000-0000A5000000}"/>
    <cellStyle name="Cálculo 2 2 2 2 2 2 2 2 4 2 5" xfId="181" xr:uid="{00000000-0005-0000-0000-0000A6000000}"/>
    <cellStyle name="Cálculo 2 2 2 2 2 2 2 2 4 3" xfId="182" xr:uid="{00000000-0005-0000-0000-0000A7000000}"/>
    <cellStyle name="Cálculo 2 2 2 2 2 2 2 2 4 4" xfId="183" xr:uid="{00000000-0005-0000-0000-0000A8000000}"/>
    <cellStyle name="Cálculo 2 2 2 2 2 2 2 2 4 5" xfId="184" xr:uid="{00000000-0005-0000-0000-0000A9000000}"/>
    <cellStyle name="Cálculo 2 2 2 2 2 2 2 2 4 6" xfId="185" xr:uid="{00000000-0005-0000-0000-0000AA000000}"/>
    <cellStyle name="Cálculo 2 2 2 2 2 2 2 2 5" xfId="186" xr:uid="{00000000-0005-0000-0000-0000AB000000}"/>
    <cellStyle name="Cálculo 2 2 2 2 2 2 2 2 5 2" xfId="187" xr:uid="{00000000-0005-0000-0000-0000AC000000}"/>
    <cellStyle name="Cálculo 2 2 2 2 2 2 2 2 5 2 2" xfId="188" xr:uid="{00000000-0005-0000-0000-0000AD000000}"/>
    <cellStyle name="Cálculo 2 2 2 2 2 2 2 2 5 2 3" xfId="189" xr:uid="{00000000-0005-0000-0000-0000AE000000}"/>
    <cellStyle name="Cálculo 2 2 2 2 2 2 2 2 5 2 4" xfId="190" xr:uid="{00000000-0005-0000-0000-0000AF000000}"/>
    <cellStyle name="Cálculo 2 2 2 2 2 2 2 2 5 2 5" xfId="191" xr:uid="{00000000-0005-0000-0000-0000B0000000}"/>
    <cellStyle name="Cálculo 2 2 2 2 2 2 2 2 5 3" xfId="192" xr:uid="{00000000-0005-0000-0000-0000B1000000}"/>
    <cellStyle name="Cálculo 2 2 2 2 2 2 2 2 5 3 2" xfId="193" xr:uid="{00000000-0005-0000-0000-0000B2000000}"/>
    <cellStyle name="Cálculo 2 2 2 2 2 2 2 2 5 3 3" xfId="194" xr:uid="{00000000-0005-0000-0000-0000B3000000}"/>
    <cellStyle name="Cálculo 2 2 2 2 2 2 2 2 5 3 4" xfId="195" xr:uid="{00000000-0005-0000-0000-0000B4000000}"/>
    <cellStyle name="Cálculo 2 2 2 2 2 2 2 2 5 3 5" xfId="196" xr:uid="{00000000-0005-0000-0000-0000B5000000}"/>
    <cellStyle name="Cálculo 2 2 2 2 2 2 2 2 5 4" xfId="197" xr:uid="{00000000-0005-0000-0000-0000B6000000}"/>
    <cellStyle name="Cálculo 2 2 2 2 2 2 2 2 5 5" xfId="198" xr:uid="{00000000-0005-0000-0000-0000B7000000}"/>
    <cellStyle name="Cálculo 2 2 2 2 2 2 2 2 5 6" xfId="199" xr:uid="{00000000-0005-0000-0000-0000B8000000}"/>
    <cellStyle name="Cálculo 2 2 2 2 2 2 2 2 5 7" xfId="200" xr:uid="{00000000-0005-0000-0000-0000B9000000}"/>
    <cellStyle name="Cálculo 2 2 2 2 2 2 2 2 6" xfId="201" xr:uid="{00000000-0005-0000-0000-0000BA000000}"/>
    <cellStyle name="Cálculo 2 2 2 2 2 2 2 2 6 2" xfId="202" xr:uid="{00000000-0005-0000-0000-0000BB000000}"/>
    <cellStyle name="Cálculo 2 2 2 2 2 2 2 2 6 3" xfId="203" xr:uid="{00000000-0005-0000-0000-0000BC000000}"/>
    <cellStyle name="Cálculo 2 2 2 2 2 2 2 2 6 4" xfId="204" xr:uid="{00000000-0005-0000-0000-0000BD000000}"/>
    <cellStyle name="Cálculo 2 2 2 2 2 2 2 2 6 5" xfId="205" xr:uid="{00000000-0005-0000-0000-0000BE000000}"/>
    <cellStyle name="Cálculo 2 2 2 2 2 2 2 2 7" xfId="206" xr:uid="{00000000-0005-0000-0000-0000BF000000}"/>
    <cellStyle name="Cálculo 2 2 2 2 2 2 2 2 8" xfId="207" xr:uid="{00000000-0005-0000-0000-0000C0000000}"/>
    <cellStyle name="Cálculo 2 2 2 2 2 2 2 2 9" xfId="208" xr:uid="{00000000-0005-0000-0000-0000C1000000}"/>
    <cellStyle name="Cálculo 2 2 2 2 2 2 2 3" xfId="209" xr:uid="{00000000-0005-0000-0000-0000C2000000}"/>
    <cellStyle name="Cálculo 2 2 2 2 2 2 2 3 10" xfId="210" xr:uid="{00000000-0005-0000-0000-0000C3000000}"/>
    <cellStyle name="Cálculo 2 2 2 2 2 2 2 3 2" xfId="211" xr:uid="{00000000-0005-0000-0000-0000C4000000}"/>
    <cellStyle name="Cálculo 2 2 2 2 2 2 2 3 2 2" xfId="212" xr:uid="{00000000-0005-0000-0000-0000C5000000}"/>
    <cellStyle name="Cálculo 2 2 2 2 2 2 2 3 2 2 2" xfId="213" xr:uid="{00000000-0005-0000-0000-0000C6000000}"/>
    <cellStyle name="Cálculo 2 2 2 2 2 2 2 3 2 2 3" xfId="214" xr:uid="{00000000-0005-0000-0000-0000C7000000}"/>
    <cellStyle name="Cálculo 2 2 2 2 2 2 2 3 2 2 4" xfId="215" xr:uid="{00000000-0005-0000-0000-0000C8000000}"/>
    <cellStyle name="Cálculo 2 2 2 2 2 2 2 3 2 2 5" xfId="216" xr:uid="{00000000-0005-0000-0000-0000C9000000}"/>
    <cellStyle name="Cálculo 2 2 2 2 2 2 2 3 2 3" xfId="217" xr:uid="{00000000-0005-0000-0000-0000CA000000}"/>
    <cellStyle name="Cálculo 2 2 2 2 2 2 2 3 2 4" xfId="218" xr:uid="{00000000-0005-0000-0000-0000CB000000}"/>
    <cellStyle name="Cálculo 2 2 2 2 2 2 2 3 2 5" xfId="219" xr:uid="{00000000-0005-0000-0000-0000CC000000}"/>
    <cellStyle name="Cálculo 2 2 2 2 2 2 2 3 2 6" xfId="220" xr:uid="{00000000-0005-0000-0000-0000CD000000}"/>
    <cellStyle name="Cálculo 2 2 2 2 2 2 2 3 3" xfId="221" xr:uid="{00000000-0005-0000-0000-0000CE000000}"/>
    <cellStyle name="Cálculo 2 2 2 2 2 2 2 3 3 2" xfId="222" xr:uid="{00000000-0005-0000-0000-0000CF000000}"/>
    <cellStyle name="Cálculo 2 2 2 2 2 2 2 3 3 2 2" xfId="223" xr:uid="{00000000-0005-0000-0000-0000D0000000}"/>
    <cellStyle name="Cálculo 2 2 2 2 2 2 2 3 3 2 3" xfId="224" xr:uid="{00000000-0005-0000-0000-0000D1000000}"/>
    <cellStyle name="Cálculo 2 2 2 2 2 2 2 3 3 2 4" xfId="225" xr:uid="{00000000-0005-0000-0000-0000D2000000}"/>
    <cellStyle name="Cálculo 2 2 2 2 2 2 2 3 3 2 5" xfId="226" xr:uid="{00000000-0005-0000-0000-0000D3000000}"/>
    <cellStyle name="Cálculo 2 2 2 2 2 2 2 3 3 3" xfId="227" xr:uid="{00000000-0005-0000-0000-0000D4000000}"/>
    <cellStyle name="Cálculo 2 2 2 2 2 2 2 3 3 3 2" xfId="228" xr:uid="{00000000-0005-0000-0000-0000D5000000}"/>
    <cellStyle name="Cálculo 2 2 2 2 2 2 2 3 3 3 3" xfId="229" xr:uid="{00000000-0005-0000-0000-0000D6000000}"/>
    <cellStyle name="Cálculo 2 2 2 2 2 2 2 3 3 3 4" xfId="230" xr:uid="{00000000-0005-0000-0000-0000D7000000}"/>
    <cellStyle name="Cálculo 2 2 2 2 2 2 2 3 3 3 5" xfId="231" xr:uid="{00000000-0005-0000-0000-0000D8000000}"/>
    <cellStyle name="Cálculo 2 2 2 2 2 2 2 3 3 4" xfId="232" xr:uid="{00000000-0005-0000-0000-0000D9000000}"/>
    <cellStyle name="Cálculo 2 2 2 2 2 2 2 3 3 5" xfId="233" xr:uid="{00000000-0005-0000-0000-0000DA000000}"/>
    <cellStyle name="Cálculo 2 2 2 2 2 2 2 3 3 6" xfId="234" xr:uid="{00000000-0005-0000-0000-0000DB000000}"/>
    <cellStyle name="Cálculo 2 2 2 2 2 2 2 3 3 7" xfId="235" xr:uid="{00000000-0005-0000-0000-0000DC000000}"/>
    <cellStyle name="Cálculo 2 2 2 2 2 2 2 3 4" xfId="236" xr:uid="{00000000-0005-0000-0000-0000DD000000}"/>
    <cellStyle name="Cálculo 2 2 2 2 2 2 2 3 4 2" xfId="237" xr:uid="{00000000-0005-0000-0000-0000DE000000}"/>
    <cellStyle name="Cálculo 2 2 2 2 2 2 2 3 4 3" xfId="238" xr:uid="{00000000-0005-0000-0000-0000DF000000}"/>
    <cellStyle name="Cálculo 2 2 2 2 2 2 2 3 4 4" xfId="239" xr:uid="{00000000-0005-0000-0000-0000E0000000}"/>
    <cellStyle name="Cálculo 2 2 2 2 2 2 2 3 4 5" xfId="240" xr:uid="{00000000-0005-0000-0000-0000E1000000}"/>
    <cellStyle name="Cálculo 2 2 2 2 2 2 2 3 5" xfId="241" xr:uid="{00000000-0005-0000-0000-0000E2000000}"/>
    <cellStyle name="Cálculo 2 2 2 2 2 2 2 3 6" xfId="242" xr:uid="{00000000-0005-0000-0000-0000E3000000}"/>
    <cellStyle name="Cálculo 2 2 2 2 2 2 2 3 7" xfId="243" xr:uid="{00000000-0005-0000-0000-0000E4000000}"/>
    <cellStyle name="Cálculo 2 2 2 2 2 2 2 3 8" xfId="244" xr:uid="{00000000-0005-0000-0000-0000E5000000}"/>
    <cellStyle name="Cálculo 2 2 2 2 2 2 2 3 9" xfId="245" xr:uid="{00000000-0005-0000-0000-0000E6000000}"/>
    <cellStyle name="Cálculo 2 2 2 2 2 2 2 4" xfId="246" xr:uid="{00000000-0005-0000-0000-0000E7000000}"/>
    <cellStyle name="Cálculo 2 2 2 2 2 2 2 4 10" xfId="247" xr:uid="{00000000-0005-0000-0000-0000E8000000}"/>
    <cellStyle name="Cálculo 2 2 2 2 2 2 2 4 2" xfId="248" xr:uid="{00000000-0005-0000-0000-0000E9000000}"/>
    <cellStyle name="Cálculo 2 2 2 2 2 2 2 4 2 2" xfId="249" xr:uid="{00000000-0005-0000-0000-0000EA000000}"/>
    <cellStyle name="Cálculo 2 2 2 2 2 2 2 4 2 2 2" xfId="250" xr:uid="{00000000-0005-0000-0000-0000EB000000}"/>
    <cellStyle name="Cálculo 2 2 2 2 2 2 2 4 2 2 3" xfId="251" xr:uid="{00000000-0005-0000-0000-0000EC000000}"/>
    <cellStyle name="Cálculo 2 2 2 2 2 2 2 4 2 2 4" xfId="252" xr:uid="{00000000-0005-0000-0000-0000ED000000}"/>
    <cellStyle name="Cálculo 2 2 2 2 2 2 2 4 2 2 5" xfId="253" xr:uid="{00000000-0005-0000-0000-0000EE000000}"/>
    <cellStyle name="Cálculo 2 2 2 2 2 2 2 4 2 3" xfId="254" xr:uid="{00000000-0005-0000-0000-0000EF000000}"/>
    <cellStyle name="Cálculo 2 2 2 2 2 2 2 4 2 4" xfId="255" xr:uid="{00000000-0005-0000-0000-0000F0000000}"/>
    <cellStyle name="Cálculo 2 2 2 2 2 2 2 4 2 5" xfId="256" xr:uid="{00000000-0005-0000-0000-0000F1000000}"/>
    <cellStyle name="Cálculo 2 2 2 2 2 2 2 4 2 6" xfId="257" xr:uid="{00000000-0005-0000-0000-0000F2000000}"/>
    <cellStyle name="Cálculo 2 2 2 2 2 2 2 4 3" xfId="258" xr:uid="{00000000-0005-0000-0000-0000F3000000}"/>
    <cellStyle name="Cálculo 2 2 2 2 2 2 2 4 3 2" xfId="259" xr:uid="{00000000-0005-0000-0000-0000F4000000}"/>
    <cellStyle name="Cálculo 2 2 2 2 2 2 2 4 3 2 2" xfId="260" xr:uid="{00000000-0005-0000-0000-0000F5000000}"/>
    <cellStyle name="Cálculo 2 2 2 2 2 2 2 4 3 2 3" xfId="261" xr:uid="{00000000-0005-0000-0000-0000F6000000}"/>
    <cellStyle name="Cálculo 2 2 2 2 2 2 2 4 3 2 4" xfId="262" xr:uid="{00000000-0005-0000-0000-0000F7000000}"/>
    <cellStyle name="Cálculo 2 2 2 2 2 2 2 4 3 2 5" xfId="263" xr:uid="{00000000-0005-0000-0000-0000F8000000}"/>
    <cellStyle name="Cálculo 2 2 2 2 2 2 2 4 3 3" xfId="264" xr:uid="{00000000-0005-0000-0000-0000F9000000}"/>
    <cellStyle name="Cálculo 2 2 2 2 2 2 2 4 3 3 2" xfId="265" xr:uid="{00000000-0005-0000-0000-0000FA000000}"/>
    <cellStyle name="Cálculo 2 2 2 2 2 2 2 4 3 3 3" xfId="266" xr:uid="{00000000-0005-0000-0000-0000FB000000}"/>
    <cellStyle name="Cálculo 2 2 2 2 2 2 2 4 3 3 4" xfId="267" xr:uid="{00000000-0005-0000-0000-0000FC000000}"/>
    <cellStyle name="Cálculo 2 2 2 2 2 2 2 4 3 3 5" xfId="268" xr:uid="{00000000-0005-0000-0000-0000FD000000}"/>
    <cellStyle name="Cálculo 2 2 2 2 2 2 2 4 3 4" xfId="269" xr:uid="{00000000-0005-0000-0000-0000FE000000}"/>
    <cellStyle name="Cálculo 2 2 2 2 2 2 2 4 3 5" xfId="270" xr:uid="{00000000-0005-0000-0000-0000FF000000}"/>
    <cellStyle name="Cálculo 2 2 2 2 2 2 2 4 3 6" xfId="271" xr:uid="{00000000-0005-0000-0000-000000010000}"/>
    <cellStyle name="Cálculo 2 2 2 2 2 2 2 4 3 7" xfId="272" xr:uid="{00000000-0005-0000-0000-000001010000}"/>
    <cellStyle name="Cálculo 2 2 2 2 2 2 2 4 4" xfId="273" xr:uid="{00000000-0005-0000-0000-000002010000}"/>
    <cellStyle name="Cálculo 2 2 2 2 2 2 2 4 4 2" xfId="274" xr:uid="{00000000-0005-0000-0000-000003010000}"/>
    <cellStyle name="Cálculo 2 2 2 2 2 2 2 4 4 3" xfId="275" xr:uid="{00000000-0005-0000-0000-000004010000}"/>
    <cellStyle name="Cálculo 2 2 2 2 2 2 2 4 4 4" xfId="276" xr:uid="{00000000-0005-0000-0000-000005010000}"/>
    <cellStyle name="Cálculo 2 2 2 2 2 2 2 4 4 5" xfId="277" xr:uid="{00000000-0005-0000-0000-000006010000}"/>
    <cellStyle name="Cálculo 2 2 2 2 2 2 2 4 5" xfId="278" xr:uid="{00000000-0005-0000-0000-000007010000}"/>
    <cellStyle name="Cálculo 2 2 2 2 2 2 2 4 6" xfId="279" xr:uid="{00000000-0005-0000-0000-000008010000}"/>
    <cellStyle name="Cálculo 2 2 2 2 2 2 2 4 7" xfId="280" xr:uid="{00000000-0005-0000-0000-000009010000}"/>
    <cellStyle name="Cálculo 2 2 2 2 2 2 2 4 8" xfId="281" xr:uid="{00000000-0005-0000-0000-00000A010000}"/>
    <cellStyle name="Cálculo 2 2 2 2 2 2 2 4 9" xfId="282" xr:uid="{00000000-0005-0000-0000-00000B010000}"/>
    <cellStyle name="Cálculo 2 2 2 2 2 2 2 5" xfId="283" xr:uid="{00000000-0005-0000-0000-00000C010000}"/>
    <cellStyle name="Cálculo 2 2 2 2 2 2 2 5 2" xfId="284" xr:uid="{00000000-0005-0000-0000-00000D010000}"/>
    <cellStyle name="Cálculo 2 2 2 2 2 2 2 5 2 2" xfId="285" xr:uid="{00000000-0005-0000-0000-00000E010000}"/>
    <cellStyle name="Cálculo 2 2 2 2 2 2 2 5 2 2 2" xfId="286" xr:uid="{00000000-0005-0000-0000-00000F010000}"/>
    <cellStyle name="Cálculo 2 2 2 2 2 2 2 5 2 2 3" xfId="287" xr:uid="{00000000-0005-0000-0000-000010010000}"/>
    <cellStyle name="Cálculo 2 2 2 2 2 2 2 5 2 2 4" xfId="288" xr:uid="{00000000-0005-0000-0000-000011010000}"/>
    <cellStyle name="Cálculo 2 2 2 2 2 2 2 5 2 2 5" xfId="289" xr:uid="{00000000-0005-0000-0000-000012010000}"/>
    <cellStyle name="Cálculo 2 2 2 2 2 2 2 5 2 3" xfId="290" xr:uid="{00000000-0005-0000-0000-000013010000}"/>
    <cellStyle name="Cálculo 2 2 2 2 2 2 2 5 2 4" xfId="291" xr:uid="{00000000-0005-0000-0000-000014010000}"/>
    <cellStyle name="Cálculo 2 2 2 2 2 2 2 5 2 5" xfId="292" xr:uid="{00000000-0005-0000-0000-000015010000}"/>
    <cellStyle name="Cálculo 2 2 2 2 2 2 2 5 2 6" xfId="293" xr:uid="{00000000-0005-0000-0000-000016010000}"/>
    <cellStyle name="Cálculo 2 2 2 2 2 2 2 5 3" xfId="294" xr:uid="{00000000-0005-0000-0000-000017010000}"/>
    <cellStyle name="Cálculo 2 2 2 2 2 2 2 5 3 2" xfId="295" xr:uid="{00000000-0005-0000-0000-000018010000}"/>
    <cellStyle name="Cálculo 2 2 2 2 2 2 2 5 3 2 2" xfId="296" xr:uid="{00000000-0005-0000-0000-000019010000}"/>
    <cellStyle name="Cálculo 2 2 2 2 2 2 2 5 3 2 3" xfId="297" xr:uid="{00000000-0005-0000-0000-00001A010000}"/>
    <cellStyle name="Cálculo 2 2 2 2 2 2 2 5 3 2 4" xfId="298" xr:uid="{00000000-0005-0000-0000-00001B010000}"/>
    <cellStyle name="Cálculo 2 2 2 2 2 2 2 5 3 2 5" xfId="299" xr:uid="{00000000-0005-0000-0000-00001C010000}"/>
    <cellStyle name="Cálculo 2 2 2 2 2 2 2 5 3 3" xfId="300" xr:uid="{00000000-0005-0000-0000-00001D010000}"/>
    <cellStyle name="Cálculo 2 2 2 2 2 2 2 5 3 3 2" xfId="301" xr:uid="{00000000-0005-0000-0000-00001E010000}"/>
    <cellStyle name="Cálculo 2 2 2 2 2 2 2 5 3 3 3" xfId="302" xr:uid="{00000000-0005-0000-0000-00001F010000}"/>
    <cellStyle name="Cálculo 2 2 2 2 2 2 2 5 3 3 4" xfId="303" xr:uid="{00000000-0005-0000-0000-000020010000}"/>
    <cellStyle name="Cálculo 2 2 2 2 2 2 2 5 3 3 5" xfId="304" xr:uid="{00000000-0005-0000-0000-000021010000}"/>
    <cellStyle name="Cálculo 2 2 2 2 2 2 2 5 3 4" xfId="305" xr:uid="{00000000-0005-0000-0000-000022010000}"/>
    <cellStyle name="Cálculo 2 2 2 2 2 2 2 5 3 5" xfId="306" xr:uid="{00000000-0005-0000-0000-000023010000}"/>
    <cellStyle name="Cálculo 2 2 2 2 2 2 2 5 3 6" xfId="307" xr:uid="{00000000-0005-0000-0000-000024010000}"/>
    <cellStyle name="Cálculo 2 2 2 2 2 2 2 5 3 7" xfId="308" xr:uid="{00000000-0005-0000-0000-000025010000}"/>
    <cellStyle name="Cálculo 2 2 2 2 2 2 2 5 4" xfId="309" xr:uid="{00000000-0005-0000-0000-000026010000}"/>
    <cellStyle name="Cálculo 2 2 2 2 2 2 2 5 4 2" xfId="310" xr:uid="{00000000-0005-0000-0000-000027010000}"/>
    <cellStyle name="Cálculo 2 2 2 2 2 2 2 5 4 3" xfId="311" xr:uid="{00000000-0005-0000-0000-000028010000}"/>
    <cellStyle name="Cálculo 2 2 2 2 2 2 2 5 4 4" xfId="312" xr:uid="{00000000-0005-0000-0000-000029010000}"/>
    <cellStyle name="Cálculo 2 2 2 2 2 2 2 5 4 5" xfId="313" xr:uid="{00000000-0005-0000-0000-00002A010000}"/>
    <cellStyle name="Cálculo 2 2 2 2 2 2 2 5 5" xfId="314" xr:uid="{00000000-0005-0000-0000-00002B010000}"/>
    <cellStyle name="Cálculo 2 2 2 2 2 2 2 5 6" xfId="315" xr:uid="{00000000-0005-0000-0000-00002C010000}"/>
    <cellStyle name="Cálculo 2 2 2 2 2 2 2 5 7" xfId="316" xr:uid="{00000000-0005-0000-0000-00002D010000}"/>
    <cellStyle name="Cálculo 2 2 2 2 2 2 2 5 8" xfId="317" xr:uid="{00000000-0005-0000-0000-00002E010000}"/>
    <cellStyle name="Cálculo 2 2 2 2 2 2 2 6" xfId="318" xr:uid="{00000000-0005-0000-0000-00002F010000}"/>
    <cellStyle name="Cálculo 2 2 2 2 2 2 2 6 2" xfId="319" xr:uid="{00000000-0005-0000-0000-000030010000}"/>
    <cellStyle name="Cálculo 2 2 2 2 2 2 2 6 2 2" xfId="320" xr:uid="{00000000-0005-0000-0000-000031010000}"/>
    <cellStyle name="Cálculo 2 2 2 2 2 2 2 6 2 3" xfId="321" xr:uid="{00000000-0005-0000-0000-000032010000}"/>
    <cellStyle name="Cálculo 2 2 2 2 2 2 2 6 2 4" xfId="322" xr:uid="{00000000-0005-0000-0000-000033010000}"/>
    <cellStyle name="Cálculo 2 2 2 2 2 2 2 6 2 5" xfId="323" xr:uid="{00000000-0005-0000-0000-000034010000}"/>
    <cellStyle name="Cálculo 2 2 2 2 2 2 2 6 3" xfId="324" xr:uid="{00000000-0005-0000-0000-000035010000}"/>
    <cellStyle name="Cálculo 2 2 2 2 2 2 2 6 4" xfId="325" xr:uid="{00000000-0005-0000-0000-000036010000}"/>
    <cellStyle name="Cálculo 2 2 2 2 2 2 2 6 5" xfId="326" xr:uid="{00000000-0005-0000-0000-000037010000}"/>
    <cellStyle name="Cálculo 2 2 2 2 2 2 2 6 6" xfId="327" xr:uid="{00000000-0005-0000-0000-000038010000}"/>
    <cellStyle name="Cálculo 2 2 2 2 2 2 2 7" xfId="328" xr:uid="{00000000-0005-0000-0000-000039010000}"/>
    <cellStyle name="Cálculo 2 2 2 2 2 2 2 7 2" xfId="329" xr:uid="{00000000-0005-0000-0000-00003A010000}"/>
    <cellStyle name="Cálculo 2 2 2 2 2 2 2 7 2 2" xfId="330" xr:uid="{00000000-0005-0000-0000-00003B010000}"/>
    <cellStyle name="Cálculo 2 2 2 2 2 2 2 7 2 3" xfId="331" xr:uid="{00000000-0005-0000-0000-00003C010000}"/>
    <cellStyle name="Cálculo 2 2 2 2 2 2 2 7 2 4" xfId="332" xr:uid="{00000000-0005-0000-0000-00003D010000}"/>
    <cellStyle name="Cálculo 2 2 2 2 2 2 2 7 2 5" xfId="333" xr:uid="{00000000-0005-0000-0000-00003E010000}"/>
    <cellStyle name="Cálculo 2 2 2 2 2 2 2 7 3" xfId="334" xr:uid="{00000000-0005-0000-0000-00003F010000}"/>
    <cellStyle name="Cálculo 2 2 2 2 2 2 2 7 3 2" xfId="335" xr:uid="{00000000-0005-0000-0000-000040010000}"/>
    <cellStyle name="Cálculo 2 2 2 2 2 2 2 7 3 3" xfId="336" xr:uid="{00000000-0005-0000-0000-000041010000}"/>
    <cellStyle name="Cálculo 2 2 2 2 2 2 2 7 3 4" xfId="337" xr:uid="{00000000-0005-0000-0000-000042010000}"/>
    <cellStyle name="Cálculo 2 2 2 2 2 2 2 7 3 5" xfId="338" xr:uid="{00000000-0005-0000-0000-000043010000}"/>
    <cellStyle name="Cálculo 2 2 2 2 2 2 2 7 4" xfId="339" xr:uid="{00000000-0005-0000-0000-000044010000}"/>
    <cellStyle name="Cálculo 2 2 2 2 2 2 2 7 5" xfId="340" xr:uid="{00000000-0005-0000-0000-000045010000}"/>
    <cellStyle name="Cálculo 2 2 2 2 2 2 2 7 6" xfId="341" xr:uid="{00000000-0005-0000-0000-000046010000}"/>
    <cellStyle name="Cálculo 2 2 2 2 2 2 2 7 7" xfId="342" xr:uid="{00000000-0005-0000-0000-000047010000}"/>
    <cellStyle name="Cálculo 2 2 2 2 2 2 2 8" xfId="343" xr:uid="{00000000-0005-0000-0000-000048010000}"/>
    <cellStyle name="Cálculo 2 2 2 2 2 2 2 8 2" xfId="344" xr:uid="{00000000-0005-0000-0000-000049010000}"/>
    <cellStyle name="Cálculo 2 2 2 2 2 2 2 8 3" xfId="345" xr:uid="{00000000-0005-0000-0000-00004A010000}"/>
    <cellStyle name="Cálculo 2 2 2 2 2 2 2 8 4" xfId="346" xr:uid="{00000000-0005-0000-0000-00004B010000}"/>
    <cellStyle name="Cálculo 2 2 2 2 2 2 2 8 5" xfId="347" xr:uid="{00000000-0005-0000-0000-00004C010000}"/>
    <cellStyle name="Cálculo 2 2 2 2 2 2 2 9" xfId="348" xr:uid="{00000000-0005-0000-0000-00004D010000}"/>
    <cellStyle name="Cálculo 2 2 2 2 2 2 3" xfId="349" xr:uid="{00000000-0005-0000-0000-00004E010000}"/>
    <cellStyle name="Cálculo 2 2 2 2 2 2 3 10" xfId="350" xr:uid="{00000000-0005-0000-0000-00004F010000}"/>
    <cellStyle name="Cálculo 2 2 2 2 2 2 3 11" xfId="351" xr:uid="{00000000-0005-0000-0000-000050010000}"/>
    <cellStyle name="Cálculo 2 2 2 2 2 2 3 12" xfId="352" xr:uid="{00000000-0005-0000-0000-000051010000}"/>
    <cellStyle name="Cálculo 2 2 2 2 2 2 3 2" xfId="353" xr:uid="{00000000-0005-0000-0000-000052010000}"/>
    <cellStyle name="Cálculo 2 2 2 2 2 2 3 2 10" xfId="354" xr:uid="{00000000-0005-0000-0000-000053010000}"/>
    <cellStyle name="Cálculo 2 2 2 2 2 2 3 2 2" xfId="355" xr:uid="{00000000-0005-0000-0000-000054010000}"/>
    <cellStyle name="Cálculo 2 2 2 2 2 2 3 2 2 2" xfId="356" xr:uid="{00000000-0005-0000-0000-000055010000}"/>
    <cellStyle name="Cálculo 2 2 2 2 2 2 3 2 2 2 2" xfId="357" xr:uid="{00000000-0005-0000-0000-000056010000}"/>
    <cellStyle name="Cálculo 2 2 2 2 2 2 3 2 2 2 3" xfId="358" xr:uid="{00000000-0005-0000-0000-000057010000}"/>
    <cellStyle name="Cálculo 2 2 2 2 2 2 3 2 2 2 4" xfId="359" xr:uid="{00000000-0005-0000-0000-000058010000}"/>
    <cellStyle name="Cálculo 2 2 2 2 2 2 3 2 2 2 5" xfId="360" xr:uid="{00000000-0005-0000-0000-000059010000}"/>
    <cellStyle name="Cálculo 2 2 2 2 2 2 3 2 2 3" xfId="361" xr:uid="{00000000-0005-0000-0000-00005A010000}"/>
    <cellStyle name="Cálculo 2 2 2 2 2 2 3 2 2 4" xfId="362" xr:uid="{00000000-0005-0000-0000-00005B010000}"/>
    <cellStyle name="Cálculo 2 2 2 2 2 2 3 2 2 5" xfId="363" xr:uid="{00000000-0005-0000-0000-00005C010000}"/>
    <cellStyle name="Cálculo 2 2 2 2 2 2 3 2 2 6" xfId="364" xr:uid="{00000000-0005-0000-0000-00005D010000}"/>
    <cellStyle name="Cálculo 2 2 2 2 2 2 3 2 3" xfId="365" xr:uid="{00000000-0005-0000-0000-00005E010000}"/>
    <cellStyle name="Cálculo 2 2 2 2 2 2 3 2 3 2" xfId="366" xr:uid="{00000000-0005-0000-0000-00005F010000}"/>
    <cellStyle name="Cálculo 2 2 2 2 2 2 3 2 3 2 2" xfId="367" xr:uid="{00000000-0005-0000-0000-000060010000}"/>
    <cellStyle name="Cálculo 2 2 2 2 2 2 3 2 3 2 3" xfId="368" xr:uid="{00000000-0005-0000-0000-000061010000}"/>
    <cellStyle name="Cálculo 2 2 2 2 2 2 3 2 3 2 4" xfId="369" xr:uid="{00000000-0005-0000-0000-000062010000}"/>
    <cellStyle name="Cálculo 2 2 2 2 2 2 3 2 3 2 5" xfId="370" xr:uid="{00000000-0005-0000-0000-000063010000}"/>
    <cellStyle name="Cálculo 2 2 2 2 2 2 3 2 3 3" xfId="371" xr:uid="{00000000-0005-0000-0000-000064010000}"/>
    <cellStyle name="Cálculo 2 2 2 2 2 2 3 2 3 3 2" xfId="372" xr:uid="{00000000-0005-0000-0000-000065010000}"/>
    <cellStyle name="Cálculo 2 2 2 2 2 2 3 2 3 3 3" xfId="373" xr:uid="{00000000-0005-0000-0000-000066010000}"/>
    <cellStyle name="Cálculo 2 2 2 2 2 2 3 2 3 3 4" xfId="374" xr:uid="{00000000-0005-0000-0000-000067010000}"/>
    <cellStyle name="Cálculo 2 2 2 2 2 2 3 2 3 3 5" xfId="375" xr:uid="{00000000-0005-0000-0000-000068010000}"/>
    <cellStyle name="Cálculo 2 2 2 2 2 2 3 2 3 4" xfId="376" xr:uid="{00000000-0005-0000-0000-000069010000}"/>
    <cellStyle name="Cálculo 2 2 2 2 2 2 3 2 3 5" xfId="377" xr:uid="{00000000-0005-0000-0000-00006A010000}"/>
    <cellStyle name="Cálculo 2 2 2 2 2 2 3 2 3 6" xfId="378" xr:uid="{00000000-0005-0000-0000-00006B010000}"/>
    <cellStyle name="Cálculo 2 2 2 2 2 2 3 2 3 7" xfId="379" xr:uid="{00000000-0005-0000-0000-00006C010000}"/>
    <cellStyle name="Cálculo 2 2 2 2 2 2 3 2 4" xfId="380" xr:uid="{00000000-0005-0000-0000-00006D010000}"/>
    <cellStyle name="Cálculo 2 2 2 2 2 2 3 2 4 2" xfId="381" xr:uid="{00000000-0005-0000-0000-00006E010000}"/>
    <cellStyle name="Cálculo 2 2 2 2 2 2 3 2 4 3" xfId="382" xr:uid="{00000000-0005-0000-0000-00006F010000}"/>
    <cellStyle name="Cálculo 2 2 2 2 2 2 3 2 4 4" xfId="383" xr:uid="{00000000-0005-0000-0000-000070010000}"/>
    <cellStyle name="Cálculo 2 2 2 2 2 2 3 2 4 5" xfId="384" xr:uid="{00000000-0005-0000-0000-000071010000}"/>
    <cellStyle name="Cálculo 2 2 2 2 2 2 3 2 5" xfId="385" xr:uid="{00000000-0005-0000-0000-000072010000}"/>
    <cellStyle name="Cálculo 2 2 2 2 2 2 3 2 6" xfId="386" xr:uid="{00000000-0005-0000-0000-000073010000}"/>
    <cellStyle name="Cálculo 2 2 2 2 2 2 3 2 7" xfId="387" xr:uid="{00000000-0005-0000-0000-000074010000}"/>
    <cellStyle name="Cálculo 2 2 2 2 2 2 3 2 8" xfId="388" xr:uid="{00000000-0005-0000-0000-000075010000}"/>
    <cellStyle name="Cálculo 2 2 2 2 2 2 3 2 9" xfId="389" xr:uid="{00000000-0005-0000-0000-000076010000}"/>
    <cellStyle name="Cálculo 2 2 2 2 2 2 3 3" xfId="390" xr:uid="{00000000-0005-0000-0000-000077010000}"/>
    <cellStyle name="Cálculo 2 2 2 2 2 2 3 3 10" xfId="391" xr:uid="{00000000-0005-0000-0000-000078010000}"/>
    <cellStyle name="Cálculo 2 2 2 2 2 2 3 3 2" xfId="392" xr:uid="{00000000-0005-0000-0000-000079010000}"/>
    <cellStyle name="Cálculo 2 2 2 2 2 2 3 3 2 2" xfId="393" xr:uid="{00000000-0005-0000-0000-00007A010000}"/>
    <cellStyle name="Cálculo 2 2 2 2 2 2 3 3 2 2 2" xfId="394" xr:uid="{00000000-0005-0000-0000-00007B010000}"/>
    <cellStyle name="Cálculo 2 2 2 2 2 2 3 3 2 2 3" xfId="395" xr:uid="{00000000-0005-0000-0000-00007C010000}"/>
    <cellStyle name="Cálculo 2 2 2 2 2 2 3 3 2 2 4" xfId="396" xr:uid="{00000000-0005-0000-0000-00007D010000}"/>
    <cellStyle name="Cálculo 2 2 2 2 2 2 3 3 2 2 5" xfId="397" xr:uid="{00000000-0005-0000-0000-00007E010000}"/>
    <cellStyle name="Cálculo 2 2 2 2 2 2 3 3 2 3" xfId="398" xr:uid="{00000000-0005-0000-0000-00007F010000}"/>
    <cellStyle name="Cálculo 2 2 2 2 2 2 3 3 2 4" xfId="399" xr:uid="{00000000-0005-0000-0000-000080010000}"/>
    <cellStyle name="Cálculo 2 2 2 2 2 2 3 3 2 5" xfId="400" xr:uid="{00000000-0005-0000-0000-000081010000}"/>
    <cellStyle name="Cálculo 2 2 2 2 2 2 3 3 2 6" xfId="401" xr:uid="{00000000-0005-0000-0000-000082010000}"/>
    <cellStyle name="Cálculo 2 2 2 2 2 2 3 3 3" xfId="402" xr:uid="{00000000-0005-0000-0000-000083010000}"/>
    <cellStyle name="Cálculo 2 2 2 2 2 2 3 3 3 2" xfId="403" xr:uid="{00000000-0005-0000-0000-000084010000}"/>
    <cellStyle name="Cálculo 2 2 2 2 2 2 3 3 3 2 2" xfId="404" xr:uid="{00000000-0005-0000-0000-000085010000}"/>
    <cellStyle name="Cálculo 2 2 2 2 2 2 3 3 3 2 3" xfId="405" xr:uid="{00000000-0005-0000-0000-000086010000}"/>
    <cellStyle name="Cálculo 2 2 2 2 2 2 3 3 3 2 4" xfId="406" xr:uid="{00000000-0005-0000-0000-000087010000}"/>
    <cellStyle name="Cálculo 2 2 2 2 2 2 3 3 3 2 5" xfId="407" xr:uid="{00000000-0005-0000-0000-000088010000}"/>
    <cellStyle name="Cálculo 2 2 2 2 2 2 3 3 3 3" xfId="408" xr:uid="{00000000-0005-0000-0000-000089010000}"/>
    <cellStyle name="Cálculo 2 2 2 2 2 2 3 3 3 3 2" xfId="409" xr:uid="{00000000-0005-0000-0000-00008A010000}"/>
    <cellStyle name="Cálculo 2 2 2 2 2 2 3 3 3 3 3" xfId="410" xr:uid="{00000000-0005-0000-0000-00008B010000}"/>
    <cellStyle name="Cálculo 2 2 2 2 2 2 3 3 3 3 4" xfId="411" xr:uid="{00000000-0005-0000-0000-00008C010000}"/>
    <cellStyle name="Cálculo 2 2 2 2 2 2 3 3 3 3 5" xfId="412" xr:uid="{00000000-0005-0000-0000-00008D010000}"/>
    <cellStyle name="Cálculo 2 2 2 2 2 2 3 3 3 4" xfId="413" xr:uid="{00000000-0005-0000-0000-00008E010000}"/>
    <cellStyle name="Cálculo 2 2 2 2 2 2 3 3 3 5" xfId="414" xr:uid="{00000000-0005-0000-0000-00008F010000}"/>
    <cellStyle name="Cálculo 2 2 2 2 2 2 3 3 3 6" xfId="415" xr:uid="{00000000-0005-0000-0000-000090010000}"/>
    <cellStyle name="Cálculo 2 2 2 2 2 2 3 3 3 7" xfId="416" xr:uid="{00000000-0005-0000-0000-000091010000}"/>
    <cellStyle name="Cálculo 2 2 2 2 2 2 3 3 4" xfId="417" xr:uid="{00000000-0005-0000-0000-000092010000}"/>
    <cellStyle name="Cálculo 2 2 2 2 2 2 3 3 4 2" xfId="418" xr:uid="{00000000-0005-0000-0000-000093010000}"/>
    <cellStyle name="Cálculo 2 2 2 2 2 2 3 3 4 3" xfId="419" xr:uid="{00000000-0005-0000-0000-000094010000}"/>
    <cellStyle name="Cálculo 2 2 2 2 2 2 3 3 4 4" xfId="420" xr:uid="{00000000-0005-0000-0000-000095010000}"/>
    <cellStyle name="Cálculo 2 2 2 2 2 2 3 3 4 5" xfId="421" xr:uid="{00000000-0005-0000-0000-000096010000}"/>
    <cellStyle name="Cálculo 2 2 2 2 2 2 3 3 5" xfId="422" xr:uid="{00000000-0005-0000-0000-000097010000}"/>
    <cellStyle name="Cálculo 2 2 2 2 2 2 3 3 6" xfId="423" xr:uid="{00000000-0005-0000-0000-000098010000}"/>
    <cellStyle name="Cálculo 2 2 2 2 2 2 3 3 7" xfId="424" xr:uid="{00000000-0005-0000-0000-000099010000}"/>
    <cellStyle name="Cálculo 2 2 2 2 2 2 3 3 8" xfId="425" xr:uid="{00000000-0005-0000-0000-00009A010000}"/>
    <cellStyle name="Cálculo 2 2 2 2 2 2 3 3 9" xfId="426" xr:uid="{00000000-0005-0000-0000-00009B010000}"/>
    <cellStyle name="Cálculo 2 2 2 2 2 2 3 4" xfId="427" xr:uid="{00000000-0005-0000-0000-00009C010000}"/>
    <cellStyle name="Cálculo 2 2 2 2 2 2 3 4 2" xfId="428" xr:uid="{00000000-0005-0000-0000-00009D010000}"/>
    <cellStyle name="Cálculo 2 2 2 2 2 2 3 4 2 2" xfId="429" xr:uid="{00000000-0005-0000-0000-00009E010000}"/>
    <cellStyle name="Cálculo 2 2 2 2 2 2 3 4 2 3" xfId="430" xr:uid="{00000000-0005-0000-0000-00009F010000}"/>
    <cellStyle name="Cálculo 2 2 2 2 2 2 3 4 2 4" xfId="431" xr:uid="{00000000-0005-0000-0000-0000A0010000}"/>
    <cellStyle name="Cálculo 2 2 2 2 2 2 3 4 2 5" xfId="432" xr:uid="{00000000-0005-0000-0000-0000A1010000}"/>
    <cellStyle name="Cálculo 2 2 2 2 2 2 3 4 3" xfId="433" xr:uid="{00000000-0005-0000-0000-0000A2010000}"/>
    <cellStyle name="Cálculo 2 2 2 2 2 2 3 4 4" xfId="434" xr:uid="{00000000-0005-0000-0000-0000A3010000}"/>
    <cellStyle name="Cálculo 2 2 2 2 2 2 3 4 5" xfId="435" xr:uid="{00000000-0005-0000-0000-0000A4010000}"/>
    <cellStyle name="Cálculo 2 2 2 2 2 2 3 4 6" xfId="436" xr:uid="{00000000-0005-0000-0000-0000A5010000}"/>
    <cellStyle name="Cálculo 2 2 2 2 2 2 3 5" xfId="437" xr:uid="{00000000-0005-0000-0000-0000A6010000}"/>
    <cellStyle name="Cálculo 2 2 2 2 2 2 3 5 2" xfId="438" xr:uid="{00000000-0005-0000-0000-0000A7010000}"/>
    <cellStyle name="Cálculo 2 2 2 2 2 2 3 5 2 2" xfId="439" xr:uid="{00000000-0005-0000-0000-0000A8010000}"/>
    <cellStyle name="Cálculo 2 2 2 2 2 2 3 5 2 3" xfId="440" xr:uid="{00000000-0005-0000-0000-0000A9010000}"/>
    <cellStyle name="Cálculo 2 2 2 2 2 2 3 5 2 4" xfId="441" xr:uid="{00000000-0005-0000-0000-0000AA010000}"/>
    <cellStyle name="Cálculo 2 2 2 2 2 2 3 5 2 5" xfId="442" xr:uid="{00000000-0005-0000-0000-0000AB010000}"/>
    <cellStyle name="Cálculo 2 2 2 2 2 2 3 5 3" xfId="443" xr:uid="{00000000-0005-0000-0000-0000AC010000}"/>
    <cellStyle name="Cálculo 2 2 2 2 2 2 3 5 3 2" xfId="444" xr:uid="{00000000-0005-0000-0000-0000AD010000}"/>
    <cellStyle name="Cálculo 2 2 2 2 2 2 3 5 3 3" xfId="445" xr:uid="{00000000-0005-0000-0000-0000AE010000}"/>
    <cellStyle name="Cálculo 2 2 2 2 2 2 3 5 3 4" xfId="446" xr:uid="{00000000-0005-0000-0000-0000AF010000}"/>
    <cellStyle name="Cálculo 2 2 2 2 2 2 3 5 3 5" xfId="447" xr:uid="{00000000-0005-0000-0000-0000B0010000}"/>
    <cellStyle name="Cálculo 2 2 2 2 2 2 3 5 4" xfId="448" xr:uid="{00000000-0005-0000-0000-0000B1010000}"/>
    <cellStyle name="Cálculo 2 2 2 2 2 2 3 5 5" xfId="449" xr:uid="{00000000-0005-0000-0000-0000B2010000}"/>
    <cellStyle name="Cálculo 2 2 2 2 2 2 3 5 6" xfId="450" xr:uid="{00000000-0005-0000-0000-0000B3010000}"/>
    <cellStyle name="Cálculo 2 2 2 2 2 2 3 5 7" xfId="451" xr:uid="{00000000-0005-0000-0000-0000B4010000}"/>
    <cellStyle name="Cálculo 2 2 2 2 2 2 3 6" xfId="452" xr:uid="{00000000-0005-0000-0000-0000B5010000}"/>
    <cellStyle name="Cálculo 2 2 2 2 2 2 3 6 2" xfId="453" xr:uid="{00000000-0005-0000-0000-0000B6010000}"/>
    <cellStyle name="Cálculo 2 2 2 2 2 2 3 6 3" xfId="454" xr:uid="{00000000-0005-0000-0000-0000B7010000}"/>
    <cellStyle name="Cálculo 2 2 2 2 2 2 3 6 4" xfId="455" xr:uid="{00000000-0005-0000-0000-0000B8010000}"/>
    <cellStyle name="Cálculo 2 2 2 2 2 2 3 6 5" xfId="456" xr:uid="{00000000-0005-0000-0000-0000B9010000}"/>
    <cellStyle name="Cálculo 2 2 2 2 2 2 3 7" xfId="457" xr:uid="{00000000-0005-0000-0000-0000BA010000}"/>
    <cellStyle name="Cálculo 2 2 2 2 2 2 3 8" xfId="458" xr:uid="{00000000-0005-0000-0000-0000BB010000}"/>
    <cellStyle name="Cálculo 2 2 2 2 2 2 3 9" xfId="459" xr:uid="{00000000-0005-0000-0000-0000BC010000}"/>
    <cellStyle name="Cálculo 2 2 2 2 2 2 4" xfId="460" xr:uid="{00000000-0005-0000-0000-0000BD010000}"/>
    <cellStyle name="Cálculo 2 2 2 2 2 2 4 10" xfId="461" xr:uid="{00000000-0005-0000-0000-0000BE010000}"/>
    <cellStyle name="Cálculo 2 2 2 2 2 2 4 2" xfId="462" xr:uid="{00000000-0005-0000-0000-0000BF010000}"/>
    <cellStyle name="Cálculo 2 2 2 2 2 2 4 2 2" xfId="463" xr:uid="{00000000-0005-0000-0000-0000C0010000}"/>
    <cellStyle name="Cálculo 2 2 2 2 2 2 4 2 2 2" xfId="464" xr:uid="{00000000-0005-0000-0000-0000C1010000}"/>
    <cellStyle name="Cálculo 2 2 2 2 2 2 4 2 2 3" xfId="465" xr:uid="{00000000-0005-0000-0000-0000C2010000}"/>
    <cellStyle name="Cálculo 2 2 2 2 2 2 4 2 2 4" xfId="466" xr:uid="{00000000-0005-0000-0000-0000C3010000}"/>
    <cellStyle name="Cálculo 2 2 2 2 2 2 4 2 2 5" xfId="467" xr:uid="{00000000-0005-0000-0000-0000C4010000}"/>
    <cellStyle name="Cálculo 2 2 2 2 2 2 4 2 3" xfId="468" xr:uid="{00000000-0005-0000-0000-0000C5010000}"/>
    <cellStyle name="Cálculo 2 2 2 2 2 2 4 2 4" xfId="469" xr:uid="{00000000-0005-0000-0000-0000C6010000}"/>
    <cellStyle name="Cálculo 2 2 2 2 2 2 4 2 5" xfId="470" xr:uid="{00000000-0005-0000-0000-0000C7010000}"/>
    <cellStyle name="Cálculo 2 2 2 2 2 2 4 2 6" xfId="471" xr:uid="{00000000-0005-0000-0000-0000C8010000}"/>
    <cellStyle name="Cálculo 2 2 2 2 2 2 4 3" xfId="472" xr:uid="{00000000-0005-0000-0000-0000C9010000}"/>
    <cellStyle name="Cálculo 2 2 2 2 2 2 4 3 2" xfId="473" xr:uid="{00000000-0005-0000-0000-0000CA010000}"/>
    <cellStyle name="Cálculo 2 2 2 2 2 2 4 3 2 2" xfId="474" xr:uid="{00000000-0005-0000-0000-0000CB010000}"/>
    <cellStyle name="Cálculo 2 2 2 2 2 2 4 3 2 3" xfId="475" xr:uid="{00000000-0005-0000-0000-0000CC010000}"/>
    <cellStyle name="Cálculo 2 2 2 2 2 2 4 3 2 4" xfId="476" xr:uid="{00000000-0005-0000-0000-0000CD010000}"/>
    <cellStyle name="Cálculo 2 2 2 2 2 2 4 3 2 5" xfId="477" xr:uid="{00000000-0005-0000-0000-0000CE010000}"/>
    <cellStyle name="Cálculo 2 2 2 2 2 2 4 3 3" xfId="478" xr:uid="{00000000-0005-0000-0000-0000CF010000}"/>
    <cellStyle name="Cálculo 2 2 2 2 2 2 4 3 3 2" xfId="479" xr:uid="{00000000-0005-0000-0000-0000D0010000}"/>
    <cellStyle name="Cálculo 2 2 2 2 2 2 4 3 3 3" xfId="480" xr:uid="{00000000-0005-0000-0000-0000D1010000}"/>
    <cellStyle name="Cálculo 2 2 2 2 2 2 4 3 3 4" xfId="481" xr:uid="{00000000-0005-0000-0000-0000D2010000}"/>
    <cellStyle name="Cálculo 2 2 2 2 2 2 4 3 3 5" xfId="482" xr:uid="{00000000-0005-0000-0000-0000D3010000}"/>
    <cellStyle name="Cálculo 2 2 2 2 2 2 4 3 4" xfId="483" xr:uid="{00000000-0005-0000-0000-0000D4010000}"/>
    <cellStyle name="Cálculo 2 2 2 2 2 2 4 3 5" xfId="484" xr:uid="{00000000-0005-0000-0000-0000D5010000}"/>
    <cellStyle name="Cálculo 2 2 2 2 2 2 4 3 6" xfId="485" xr:uid="{00000000-0005-0000-0000-0000D6010000}"/>
    <cellStyle name="Cálculo 2 2 2 2 2 2 4 3 7" xfId="486" xr:uid="{00000000-0005-0000-0000-0000D7010000}"/>
    <cellStyle name="Cálculo 2 2 2 2 2 2 4 4" xfId="487" xr:uid="{00000000-0005-0000-0000-0000D8010000}"/>
    <cellStyle name="Cálculo 2 2 2 2 2 2 4 4 2" xfId="488" xr:uid="{00000000-0005-0000-0000-0000D9010000}"/>
    <cellStyle name="Cálculo 2 2 2 2 2 2 4 4 3" xfId="489" xr:uid="{00000000-0005-0000-0000-0000DA010000}"/>
    <cellStyle name="Cálculo 2 2 2 2 2 2 4 4 4" xfId="490" xr:uid="{00000000-0005-0000-0000-0000DB010000}"/>
    <cellStyle name="Cálculo 2 2 2 2 2 2 4 4 5" xfId="491" xr:uid="{00000000-0005-0000-0000-0000DC010000}"/>
    <cellStyle name="Cálculo 2 2 2 2 2 2 4 5" xfId="492" xr:uid="{00000000-0005-0000-0000-0000DD010000}"/>
    <cellStyle name="Cálculo 2 2 2 2 2 2 4 6" xfId="493" xr:uid="{00000000-0005-0000-0000-0000DE010000}"/>
    <cellStyle name="Cálculo 2 2 2 2 2 2 4 7" xfId="494" xr:uid="{00000000-0005-0000-0000-0000DF010000}"/>
    <cellStyle name="Cálculo 2 2 2 2 2 2 4 8" xfId="495" xr:uid="{00000000-0005-0000-0000-0000E0010000}"/>
    <cellStyle name="Cálculo 2 2 2 2 2 2 4 9" xfId="496" xr:uid="{00000000-0005-0000-0000-0000E1010000}"/>
    <cellStyle name="Cálculo 2 2 2 2 2 2 5" xfId="497" xr:uid="{00000000-0005-0000-0000-0000E2010000}"/>
    <cellStyle name="Cálculo 2 2 2 2 2 2 5 2" xfId="498" xr:uid="{00000000-0005-0000-0000-0000E3010000}"/>
    <cellStyle name="Cálculo 2 2 2 2 2 2 5 2 2" xfId="499" xr:uid="{00000000-0005-0000-0000-0000E4010000}"/>
    <cellStyle name="Cálculo 2 2 2 2 2 2 5 2 2 2" xfId="500" xr:uid="{00000000-0005-0000-0000-0000E5010000}"/>
    <cellStyle name="Cálculo 2 2 2 2 2 2 5 2 2 3" xfId="501" xr:uid="{00000000-0005-0000-0000-0000E6010000}"/>
    <cellStyle name="Cálculo 2 2 2 2 2 2 5 2 2 4" xfId="502" xr:uid="{00000000-0005-0000-0000-0000E7010000}"/>
    <cellStyle name="Cálculo 2 2 2 2 2 2 5 2 2 5" xfId="503" xr:uid="{00000000-0005-0000-0000-0000E8010000}"/>
    <cellStyle name="Cálculo 2 2 2 2 2 2 5 2 3" xfId="504" xr:uid="{00000000-0005-0000-0000-0000E9010000}"/>
    <cellStyle name="Cálculo 2 2 2 2 2 2 5 2 4" xfId="505" xr:uid="{00000000-0005-0000-0000-0000EA010000}"/>
    <cellStyle name="Cálculo 2 2 2 2 2 2 5 2 5" xfId="506" xr:uid="{00000000-0005-0000-0000-0000EB010000}"/>
    <cellStyle name="Cálculo 2 2 2 2 2 2 5 2 6" xfId="507" xr:uid="{00000000-0005-0000-0000-0000EC010000}"/>
    <cellStyle name="Cálculo 2 2 2 2 2 2 5 3" xfId="508" xr:uid="{00000000-0005-0000-0000-0000ED010000}"/>
    <cellStyle name="Cálculo 2 2 2 2 2 2 5 3 2" xfId="509" xr:uid="{00000000-0005-0000-0000-0000EE010000}"/>
    <cellStyle name="Cálculo 2 2 2 2 2 2 5 3 2 2" xfId="510" xr:uid="{00000000-0005-0000-0000-0000EF010000}"/>
    <cellStyle name="Cálculo 2 2 2 2 2 2 5 3 2 3" xfId="511" xr:uid="{00000000-0005-0000-0000-0000F0010000}"/>
    <cellStyle name="Cálculo 2 2 2 2 2 2 5 3 2 4" xfId="512" xr:uid="{00000000-0005-0000-0000-0000F1010000}"/>
    <cellStyle name="Cálculo 2 2 2 2 2 2 5 3 2 5" xfId="513" xr:uid="{00000000-0005-0000-0000-0000F2010000}"/>
    <cellStyle name="Cálculo 2 2 2 2 2 2 5 3 3" xfId="514" xr:uid="{00000000-0005-0000-0000-0000F3010000}"/>
    <cellStyle name="Cálculo 2 2 2 2 2 2 5 3 3 2" xfId="515" xr:uid="{00000000-0005-0000-0000-0000F4010000}"/>
    <cellStyle name="Cálculo 2 2 2 2 2 2 5 3 3 3" xfId="516" xr:uid="{00000000-0005-0000-0000-0000F5010000}"/>
    <cellStyle name="Cálculo 2 2 2 2 2 2 5 3 3 4" xfId="517" xr:uid="{00000000-0005-0000-0000-0000F6010000}"/>
    <cellStyle name="Cálculo 2 2 2 2 2 2 5 3 3 5" xfId="518" xr:uid="{00000000-0005-0000-0000-0000F7010000}"/>
    <cellStyle name="Cálculo 2 2 2 2 2 2 5 3 4" xfId="519" xr:uid="{00000000-0005-0000-0000-0000F8010000}"/>
    <cellStyle name="Cálculo 2 2 2 2 2 2 5 3 5" xfId="520" xr:uid="{00000000-0005-0000-0000-0000F9010000}"/>
    <cellStyle name="Cálculo 2 2 2 2 2 2 5 3 6" xfId="521" xr:uid="{00000000-0005-0000-0000-0000FA010000}"/>
    <cellStyle name="Cálculo 2 2 2 2 2 2 5 3 7" xfId="522" xr:uid="{00000000-0005-0000-0000-0000FB010000}"/>
    <cellStyle name="Cálculo 2 2 2 2 2 2 5 4" xfId="523" xr:uid="{00000000-0005-0000-0000-0000FC010000}"/>
    <cellStyle name="Cálculo 2 2 2 2 2 2 5 4 2" xfId="524" xr:uid="{00000000-0005-0000-0000-0000FD010000}"/>
    <cellStyle name="Cálculo 2 2 2 2 2 2 5 4 3" xfId="525" xr:uid="{00000000-0005-0000-0000-0000FE010000}"/>
    <cellStyle name="Cálculo 2 2 2 2 2 2 5 4 4" xfId="526" xr:uid="{00000000-0005-0000-0000-0000FF010000}"/>
    <cellStyle name="Cálculo 2 2 2 2 2 2 5 4 5" xfId="527" xr:uid="{00000000-0005-0000-0000-000000020000}"/>
    <cellStyle name="Cálculo 2 2 2 2 2 2 5 5" xfId="528" xr:uid="{00000000-0005-0000-0000-000001020000}"/>
    <cellStyle name="Cálculo 2 2 2 2 2 2 5 6" xfId="529" xr:uid="{00000000-0005-0000-0000-000002020000}"/>
    <cellStyle name="Cálculo 2 2 2 2 2 2 5 7" xfId="530" xr:uid="{00000000-0005-0000-0000-000003020000}"/>
    <cellStyle name="Cálculo 2 2 2 2 2 2 5 8" xfId="531" xr:uid="{00000000-0005-0000-0000-000004020000}"/>
    <cellStyle name="Cálculo 2 2 2 2 2 2 5 9" xfId="532" xr:uid="{00000000-0005-0000-0000-000005020000}"/>
    <cellStyle name="Cálculo 2 2 2 2 2 2 6" xfId="533" xr:uid="{00000000-0005-0000-0000-000006020000}"/>
    <cellStyle name="Cálculo 2 2 2 2 2 2 6 2" xfId="534" xr:uid="{00000000-0005-0000-0000-000007020000}"/>
    <cellStyle name="Cálculo 2 2 2 2 2 2 6 2 2" xfId="535" xr:uid="{00000000-0005-0000-0000-000008020000}"/>
    <cellStyle name="Cálculo 2 2 2 2 2 2 6 2 2 2" xfId="536" xr:uid="{00000000-0005-0000-0000-000009020000}"/>
    <cellStyle name="Cálculo 2 2 2 2 2 2 6 2 2 3" xfId="537" xr:uid="{00000000-0005-0000-0000-00000A020000}"/>
    <cellStyle name="Cálculo 2 2 2 2 2 2 6 2 2 4" xfId="538" xr:uid="{00000000-0005-0000-0000-00000B020000}"/>
    <cellStyle name="Cálculo 2 2 2 2 2 2 6 2 2 5" xfId="539" xr:uid="{00000000-0005-0000-0000-00000C020000}"/>
    <cellStyle name="Cálculo 2 2 2 2 2 2 6 2 3" xfId="540" xr:uid="{00000000-0005-0000-0000-00000D020000}"/>
    <cellStyle name="Cálculo 2 2 2 2 2 2 6 2 4" xfId="541" xr:uid="{00000000-0005-0000-0000-00000E020000}"/>
    <cellStyle name="Cálculo 2 2 2 2 2 2 6 2 5" xfId="542" xr:uid="{00000000-0005-0000-0000-00000F020000}"/>
    <cellStyle name="Cálculo 2 2 2 2 2 2 6 2 6" xfId="543" xr:uid="{00000000-0005-0000-0000-000010020000}"/>
    <cellStyle name="Cálculo 2 2 2 2 2 2 6 3" xfId="544" xr:uid="{00000000-0005-0000-0000-000011020000}"/>
    <cellStyle name="Cálculo 2 2 2 2 2 2 6 3 2" xfId="545" xr:uid="{00000000-0005-0000-0000-000012020000}"/>
    <cellStyle name="Cálculo 2 2 2 2 2 2 6 3 2 2" xfId="546" xr:uid="{00000000-0005-0000-0000-000013020000}"/>
    <cellStyle name="Cálculo 2 2 2 2 2 2 6 3 2 3" xfId="547" xr:uid="{00000000-0005-0000-0000-000014020000}"/>
    <cellStyle name="Cálculo 2 2 2 2 2 2 6 3 2 4" xfId="548" xr:uid="{00000000-0005-0000-0000-000015020000}"/>
    <cellStyle name="Cálculo 2 2 2 2 2 2 6 3 2 5" xfId="549" xr:uid="{00000000-0005-0000-0000-000016020000}"/>
    <cellStyle name="Cálculo 2 2 2 2 2 2 6 3 3" xfId="550" xr:uid="{00000000-0005-0000-0000-000017020000}"/>
    <cellStyle name="Cálculo 2 2 2 2 2 2 6 3 3 2" xfId="551" xr:uid="{00000000-0005-0000-0000-000018020000}"/>
    <cellStyle name="Cálculo 2 2 2 2 2 2 6 3 3 3" xfId="552" xr:uid="{00000000-0005-0000-0000-000019020000}"/>
    <cellStyle name="Cálculo 2 2 2 2 2 2 6 3 3 4" xfId="553" xr:uid="{00000000-0005-0000-0000-00001A020000}"/>
    <cellStyle name="Cálculo 2 2 2 2 2 2 6 3 3 5" xfId="554" xr:uid="{00000000-0005-0000-0000-00001B020000}"/>
    <cellStyle name="Cálculo 2 2 2 2 2 2 6 3 4" xfId="555" xr:uid="{00000000-0005-0000-0000-00001C020000}"/>
    <cellStyle name="Cálculo 2 2 2 2 2 2 6 3 5" xfId="556" xr:uid="{00000000-0005-0000-0000-00001D020000}"/>
    <cellStyle name="Cálculo 2 2 2 2 2 2 6 3 6" xfId="557" xr:uid="{00000000-0005-0000-0000-00001E020000}"/>
    <cellStyle name="Cálculo 2 2 2 2 2 2 6 3 7" xfId="558" xr:uid="{00000000-0005-0000-0000-00001F020000}"/>
    <cellStyle name="Cálculo 2 2 2 2 2 2 6 4" xfId="559" xr:uid="{00000000-0005-0000-0000-000020020000}"/>
    <cellStyle name="Cálculo 2 2 2 2 2 2 6 4 2" xfId="560" xr:uid="{00000000-0005-0000-0000-000021020000}"/>
    <cellStyle name="Cálculo 2 2 2 2 2 2 6 4 3" xfId="561" xr:uid="{00000000-0005-0000-0000-000022020000}"/>
    <cellStyle name="Cálculo 2 2 2 2 2 2 6 4 4" xfId="562" xr:uid="{00000000-0005-0000-0000-000023020000}"/>
    <cellStyle name="Cálculo 2 2 2 2 2 2 6 4 5" xfId="563" xr:uid="{00000000-0005-0000-0000-000024020000}"/>
    <cellStyle name="Cálculo 2 2 2 2 2 2 6 5" xfId="564" xr:uid="{00000000-0005-0000-0000-000025020000}"/>
    <cellStyle name="Cálculo 2 2 2 2 2 2 6 6" xfId="565" xr:uid="{00000000-0005-0000-0000-000026020000}"/>
    <cellStyle name="Cálculo 2 2 2 2 2 2 6 7" xfId="566" xr:uid="{00000000-0005-0000-0000-000027020000}"/>
    <cellStyle name="Cálculo 2 2 2 2 2 2 6 8" xfId="567" xr:uid="{00000000-0005-0000-0000-000028020000}"/>
    <cellStyle name="Cálculo 2 2 2 2 2 2 7" xfId="568" xr:uid="{00000000-0005-0000-0000-000029020000}"/>
    <cellStyle name="Cálculo 2 2 2 2 2 2 7 2" xfId="569" xr:uid="{00000000-0005-0000-0000-00002A020000}"/>
    <cellStyle name="Cálculo 2 2 2 2 2 2 7 3" xfId="570" xr:uid="{00000000-0005-0000-0000-00002B020000}"/>
    <cellStyle name="Cálculo 2 2 2 2 2 2 7 4" xfId="571" xr:uid="{00000000-0005-0000-0000-00002C020000}"/>
    <cellStyle name="Cálculo 2 2 2 2 2 2 7 5" xfId="572" xr:uid="{00000000-0005-0000-0000-00002D020000}"/>
    <cellStyle name="Cálculo 2 2 2 2 2 2 8" xfId="573" xr:uid="{00000000-0005-0000-0000-00002E020000}"/>
    <cellStyle name="Cálculo 2 2 2 2 2 2 9" xfId="574" xr:uid="{00000000-0005-0000-0000-00002F020000}"/>
    <cellStyle name="Cálculo 2 2 2 2 2 3" xfId="575" xr:uid="{00000000-0005-0000-0000-000030020000}"/>
    <cellStyle name="Cálculo 2 2 2 2 2 3 10" xfId="576" xr:uid="{00000000-0005-0000-0000-000031020000}"/>
    <cellStyle name="Cálculo 2 2 2 2 2 3 11" xfId="577" xr:uid="{00000000-0005-0000-0000-000032020000}"/>
    <cellStyle name="Cálculo 2 2 2 2 2 3 12" xfId="578" xr:uid="{00000000-0005-0000-0000-000033020000}"/>
    <cellStyle name="Cálculo 2 2 2 2 2 3 13" xfId="579" xr:uid="{00000000-0005-0000-0000-000034020000}"/>
    <cellStyle name="Cálculo 2 2 2 2 2 3 14" xfId="580" xr:uid="{00000000-0005-0000-0000-000035020000}"/>
    <cellStyle name="Cálculo 2 2 2 2 2 3 2" xfId="581" xr:uid="{00000000-0005-0000-0000-000036020000}"/>
    <cellStyle name="Cálculo 2 2 2 2 2 3 2 10" xfId="582" xr:uid="{00000000-0005-0000-0000-000037020000}"/>
    <cellStyle name="Cálculo 2 2 2 2 2 3 2 11" xfId="583" xr:uid="{00000000-0005-0000-0000-000038020000}"/>
    <cellStyle name="Cálculo 2 2 2 2 2 3 2 12" xfId="584" xr:uid="{00000000-0005-0000-0000-000039020000}"/>
    <cellStyle name="Cálculo 2 2 2 2 2 3 2 2" xfId="585" xr:uid="{00000000-0005-0000-0000-00003A020000}"/>
    <cellStyle name="Cálculo 2 2 2 2 2 3 2 2 2" xfId="586" xr:uid="{00000000-0005-0000-0000-00003B020000}"/>
    <cellStyle name="Cálculo 2 2 2 2 2 3 2 2 2 2" xfId="587" xr:uid="{00000000-0005-0000-0000-00003C020000}"/>
    <cellStyle name="Cálculo 2 2 2 2 2 3 2 2 2 2 2" xfId="588" xr:uid="{00000000-0005-0000-0000-00003D020000}"/>
    <cellStyle name="Cálculo 2 2 2 2 2 3 2 2 2 2 3" xfId="589" xr:uid="{00000000-0005-0000-0000-00003E020000}"/>
    <cellStyle name="Cálculo 2 2 2 2 2 3 2 2 2 2 4" xfId="590" xr:uid="{00000000-0005-0000-0000-00003F020000}"/>
    <cellStyle name="Cálculo 2 2 2 2 2 3 2 2 2 2 5" xfId="591" xr:uid="{00000000-0005-0000-0000-000040020000}"/>
    <cellStyle name="Cálculo 2 2 2 2 2 3 2 2 2 3" xfId="592" xr:uid="{00000000-0005-0000-0000-000041020000}"/>
    <cellStyle name="Cálculo 2 2 2 2 2 3 2 2 2 4" xfId="593" xr:uid="{00000000-0005-0000-0000-000042020000}"/>
    <cellStyle name="Cálculo 2 2 2 2 2 3 2 2 2 5" xfId="594" xr:uid="{00000000-0005-0000-0000-000043020000}"/>
    <cellStyle name="Cálculo 2 2 2 2 2 3 2 2 2 6" xfId="595" xr:uid="{00000000-0005-0000-0000-000044020000}"/>
    <cellStyle name="Cálculo 2 2 2 2 2 3 2 2 3" xfId="596" xr:uid="{00000000-0005-0000-0000-000045020000}"/>
    <cellStyle name="Cálculo 2 2 2 2 2 3 2 2 3 2" xfId="597" xr:uid="{00000000-0005-0000-0000-000046020000}"/>
    <cellStyle name="Cálculo 2 2 2 2 2 3 2 2 3 2 2" xfId="598" xr:uid="{00000000-0005-0000-0000-000047020000}"/>
    <cellStyle name="Cálculo 2 2 2 2 2 3 2 2 3 2 3" xfId="599" xr:uid="{00000000-0005-0000-0000-000048020000}"/>
    <cellStyle name="Cálculo 2 2 2 2 2 3 2 2 3 2 4" xfId="600" xr:uid="{00000000-0005-0000-0000-000049020000}"/>
    <cellStyle name="Cálculo 2 2 2 2 2 3 2 2 3 2 5" xfId="601" xr:uid="{00000000-0005-0000-0000-00004A020000}"/>
    <cellStyle name="Cálculo 2 2 2 2 2 3 2 2 3 3" xfId="602" xr:uid="{00000000-0005-0000-0000-00004B020000}"/>
    <cellStyle name="Cálculo 2 2 2 2 2 3 2 2 3 3 2" xfId="603" xr:uid="{00000000-0005-0000-0000-00004C020000}"/>
    <cellStyle name="Cálculo 2 2 2 2 2 3 2 2 3 3 3" xfId="604" xr:uid="{00000000-0005-0000-0000-00004D020000}"/>
    <cellStyle name="Cálculo 2 2 2 2 2 3 2 2 3 3 4" xfId="605" xr:uid="{00000000-0005-0000-0000-00004E020000}"/>
    <cellStyle name="Cálculo 2 2 2 2 2 3 2 2 3 3 5" xfId="606" xr:uid="{00000000-0005-0000-0000-00004F020000}"/>
    <cellStyle name="Cálculo 2 2 2 2 2 3 2 2 3 4" xfId="607" xr:uid="{00000000-0005-0000-0000-000050020000}"/>
    <cellStyle name="Cálculo 2 2 2 2 2 3 2 2 3 5" xfId="608" xr:uid="{00000000-0005-0000-0000-000051020000}"/>
    <cellStyle name="Cálculo 2 2 2 2 2 3 2 2 3 6" xfId="609" xr:uid="{00000000-0005-0000-0000-000052020000}"/>
    <cellStyle name="Cálculo 2 2 2 2 2 3 2 2 3 7" xfId="610" xr:uid="{00000000-0005-0000-0000-000053020000}"/>
    <cellStyle name="Cálculo 2 2 2 2 2 3 2 2 4" xfId="611" xr:uid="{00000000-0005-0000-0000-000054020000}"/>
    <cellStyle name="Cálculo 2 2 2 2 2 3 2 2 4 2" xfId="612" xr:uid="{00000000-0005-0000-0000-000055020000}"/>
    <cellStyle name="Cálculo 2 2 2 2 2 3 2 2 4 3" xfId="613" xr:uid="{00000000-0005-0000-0000-000056020000}"/>
    <cellStyle name="Cálculo 2 2 2 2 2 3 2 2 4 4" xfId="614" xr:uid="{00000000-0005-0000-0000-000057020000}"/>
    <cellStyle name="Cálculo 2 2 2 2 2 3 2 2 4 5" xfId="615" xr:uid="{00000000-0005-0000-0000-000058020000}"/>
    <cellStyle name="Cálculo 2 2 2 2 2 3 2 2 5" xfId="616" xr:uid="{00000000-0005-0000-0000-000059020000}"/>
    <cellStyle name="Cálculo 2 2 2 2 2 3 2 2 6" xfId="617" xr:uid="{00000000-0005-0000-0000-00005A020000}"/>
    <cellStyle name="Cálculo 2 2 2 2 2 3 2 2 7" xfId="618" xr:uid="{00000000-0005-0000-0000-00005B020000}"/>
    <cellStyle name="Cálculo 2 2 2 2 2 3 2 2 8" xfId="619" xr:uid="{00000000-0005-0000-0000-00005C020000}"/>
    <cellStyle name="Cálculo 2 2 2 2 2 3 2 2 9" xfId="620" xr:uid="{00000000-0005-0000-0000-00005D020000}"/>
    <cellStyle name="Cálculo 2 2 2 2 2 3 2 3" xfId="621" xr:uid="{00000000-0005-0000-0000-00005E020000}"/>
    <cellStyle name="Cálculo 2 2 2 2 2 3 2 3 2" xfId="622" xr:uid="{00000000-0005-0000-0000-00005F020000}"/>
    <cellStyle name="Cálculo 2 2 2 2 2 3 2 3 2 2" xfId="623" xr:uid="{00000000-0005-0000-0000-000060020000}"/>
    <cellStyle name="Cálculo 2 2 2 2 2 3 2 3 2 2 2" xfId="624" xr:uid="{00000000-0005-0000-0000-000061020000}"/>
    <cellStyle name="Cálculo 2 2 2 2 2 3 2 3 2 2 3" xfId="625" xr:uid="{00000000-0005-0000-0000-000062020000}"/>
    <cellStyle name="Cálculo 2 2 2 2 2 3 2 3 2 2 4" xfId="626" xr:uid="{00000000-0005-0000-0000-000063020000}"/>
    <cellStyle name="Cálculo 2 2 2 2 2 3 2 3 2 2 5" xfId="627" xr:uid="{00000000-0005-0000-0000-000064020000}"/>
    <cellStyle name="Cálculo 2 2 2 2 2 3 2 3 2 3" xfId="628" xr:uid="{00000000-0005-0000-0000-000065020000}"/>
    <cellStyle name="Cálculo 2 2 2 2 2 3 2 3 2 4" xfId="629" xr:uid="{00000000-0005-0000-0000-000066020000}"/>
    <cellStyle name="Cálculo 2 2 2 2 2 3 2 3 2 5" xfId="630" xr:uid="{00000000-0005-0000-0000-000067020000}"/>
    <cellStyle name="Cálculo 2 2 2 2 2 3 2 3 2 6" xfId="631" xr:uid="{00000000-0005-0000-0000-000068020000}"/>
    <cellStyle name="Cálculo 2 2 2 2 2 3 2 3 3" xfId="632" xr:uid="{00000000-0005-0000-0000-000069020000}"/>
    <cellStyle name="Cálculo 2 2 2 2 2 3 2 3 3 2" xfId="633" xr:uid="{00000000-0005-0000-0000-00006A020000}"/>
    <cellStyle name="Cálculo 2 2 2 2 2 3 2 3 3 2 2" xfId="634" xr:uid="{00000000-0005-0000-0000-00006B020000}"/>
    <cellStyle name="Cálculo 2 2 2 2 2 3 2 3 3 2 3" xfId="635" xr:uid="{00000000-0005-0000-0000-00006C020000}"/>
    <cellStyle name="Cálculo 2 2 2 2 2 3 2 3 3 2 4" xfId="636" xr:uid="{00000000-0005-0000-0000-00006D020000}"/>
    <cellStyle name="Cálculo 2 2 2 2 2 3 2 3 3 2 5" xfId="637" xr:uid="{00000000-0005-0000-0000-00006E020000}"/>
    <cellStyle name="Cálculo 2 2 2 2 2 3 2 3 3 3" xfId="638" xr:uid="{00000000-0005-0000-0000-00006F020000}"/>
    <cellStyle name="Cálculo 2 2 2 2 2 3 2 3 3 3 2" xfId="639" xr:uid="{00000000-0005-0000-0000-000070020000}"/>
    <cellStyle name="Cálculo 2 2 2 2 2 3 2 3 3 3 3" xfId="640" xr:uid="{00000000-0005-0000-0000-000071020000}"/>
    <cellStyle name="Cálculo 2 2 2 2 2 3 2 3 3 3 4" xfId="641" xr:uid="{00000000-0005-0000-0000-000072020000}"/>
    <cellStyle name="Cálculo 2 2 2 2 2 3 2 3 3 3 5" xfId="642" xr:uid="{00000000-0005-0000-0000-000073020000}"/>
    <cellStyle name="Cálculo 2 2 2 2 2 3 2 3 3 4" xfId="643" xr:uid="{00000000-0005-0000-0000-000074020000}"/>
    <cellStyle name="Cálculo 2 2 2 2 2 3 2 3 3 5" xfId="644" xr:uid="{00000000-0005-0000-0000-000075020000}"/>
    <cellStyle name="Cálculo 2 2 2 2 2 3 2 3 3 6" xfId="645" xr:uid="{00000000-0005-0000-0000-000076020000}"/>
    <cellStyle name="Cálculo 2 2 2 2 2 3 2 3 3 7" xfId="646" xr:uid="{00000000-0005-0000-0000-000077020000}"/>
    <cellStyle name="Cálculo 2 2 2 2 2 3 2 3 4" xfId="647" xr:uid="{00000000-0005-0000-0000-000078020000}"/>
    <cellStyle name="Cálculo 2 2 2 2 2 3 2 3 4 2" xfId="648" xr:uid="{00000000-0005-0000-0000-000079020000}"/>
    <cellStyle name="Cálculo 2 2 2 2 2 3 2 3 4 3" xfId="649" xr:uid="{00000000-0005-0000-0000-00007A020000}"/>
    <cellStyle name="Cálculo 2 2 2 2 2 3 2 3 4 4" xfId="650" xr:uid="{00000000-0005-0000-0000-00007B020000}"/>
    <cellStyle name="Cálculo 2 2 2 2 2 3 2 3 4 5" xfId="651" xr:uid="{00000000-0005-0000-0000-00007C020000}"/>
    <cellStyle name="Cálculo 2 2 2 2 2 3 2 3 5" xfId="652" xr:uid="{00000000-0005-0000-0000-00007D020000}"/>
    <cellStyle name="Cálculo 2 2 2 2 2 3 2 3 6" xfId="653" xr:uid="{00000000-0005-0000-0000-00007E020000}"/>
    <cellStyle name="Cálculo 2 2 2 2 2 3 2 3 7" xfId="654" xr:uid="{00000000-0005-0000-0000-00007F020000}"/>
    <cellStyle name="Cálculo 2 2 2 2 2 3 2 3 8" xfId="655" xr:uid="{00000000-0005-0000-0000-000080020000}"/>
    <cellStyle name="Cálculo 2 2 2 2 2 3 2 3 9" xfId="656" xr:uid="{00000000-0005-0000-0000-000081020000}"/>
    <cellStyle name="Cálculo 2 2 2 2 2 3 2 4" xfId="657" xr:uid="{00000000-0005-0000-0000-000082020000}"/>
    <cellStyle name="Cálculo 2 2 2 2 2 3 2 4 2" xfId="658" xr:uid="{00000000-0005-0000-0000-000083020000}"/>
    <cellStyle name="Cálculo 2 2 2 2 2 3 2 4 2 2" xfId="659" xr:uid="{00000000-0005-0000-0000-000084020000}"/>
    <cellStyle name="Cálculo 2 2 2 2 2 3 2 4 2 3" xfId="660" xr:uid="{00000000-0005-0000-0000-000085020000}"/>
    <cellStyle name="Cálculo 2 2 2 2 2 3 2 4 2 4" xfId="661" xr:uid="{00000000-0005-0000-0000-000086020000}"/>
    <cellStyle name="Cálculo 2 2 2 2 2 3 2 4 2 5" xfId="662" xr:uid="{00000000-0005-0000-0000-000087020000}"/>
    <cellStyle name="Cálculo 2 2 2 2 2 3 2 4 3" xfId="663" xr:uid="{00000000-0005-0000-0000-000088020000}"/>
    <cellStyle name="Cálculo 2 2 2 2 2 3 2 4 4" xfId="664" xr:uid="{00000000-0005-0000-0000-000089020000}"/>
    <cellStyle name="Cálculo 2 2 2 2 2 3 2 4 5" xfId="665" xr:uid="{00000000-0005-0000-0000-00008A020000}"/>
    <cellStyle name="Cálculo 2 2 2 2 2 3 2 4 6" xfId="666" xr:uid="{00000000-0005-0000-0000-00008B020000}"/>
    <cellStyle name="Cálculo 2 2 2 2 2 3 2 5" xfId="667" xr:uid="{00000000-0005-0000-0000-00008C020000}"/>
    <cellStyle name="Cálculo 2 2 2 2 2 3 2 5 2" xfId="668" xr:uid="{00000000-0005-0000-0000-00008D020000}"/>
    <cellStyle name="Cálculo 2 2 2 2 2 3 2 5 2 2" xfId="669" xr:uid="{00000000-0005-0000-0000-00008E020000}"/>
    <cellStyle name="Cálculo 2 2 2 2 2 3 2 5 2 3" xfId="670" xr:uid="{00000000-0005-0000-0000-00008F020000}"/>
    <cellStyle name="Cálculo 2 2 2 2 2 3 2 5 2 4" xfId="671" xr:uid="{00000000-0005-0000-0000-000090020000}"/>
    <cellStyle name="Cálculo 2 2 2 2 2 3 2 5 2 5" xfId="672" xr:uid="{00000000-0005-0000-0000-000091020000}"/>
    <cellStyle name="Cálculo 2 2 2 2 2 3 2 5 3" xfId="673" xr:uid="{00000000-0005-0000-0000-000092020000}"/>
    <cellStyle name="Cálculo 2 2 2 2 2 3 2 5 3 2" xfId="674" xr:uid="{00000000-0005-0000-0000-000093020000}"/>
    <cellStyle name="Cálculo 2 2 2 2 2 3 2 5 3 3" xfId="675" xr:uid="{00000000-0005-0000-0000-000094020000}"/>
    <cellStyle name="Cálculo 2 2 2 2 2 3 2 5 3 4" xfId="676" xr:uid="{00000000-0005-0000-0000-000095020000}"/>
    <cellStyle name="Cálculo 2 2 2 2 2 3 2 5 3 5" xfId="677" xr:uid="{00000000-0005-0000-0000-000096020000}"/>
    <cellStyle name="Cálculo 2 2 2 2 2 3 2 5 4" xfId="678" xr:uid="{00000000-0005-0000-0000-000097020000}"/>
    <cellStyle name="Cálculo 2 2 2 2 2 3 2 5 5" xfId="679" xr:uid="{00000000-0005-0000-0000-000098020000}"/>
    <cellStyle name="Cálculo 2 2 2 2 2 3 2 5 6" xfId="680" xr:uid="{00000000-0005-0000-0000-000099020000}"/>
    <cellStyle name="Cálculo 2 2 2 2 2 3 2 5 7" xfId="681" xr:uid="{00000000-0005-0000-0000-00009A020000}"/>
    <cellStyle name="Cálculo 2 2 2 2 2 3 2 6" xfId="682" xr:uid="{00000000-0005-0000-0000-00009B020000}"/>
    <cellStyle name="Cálculo 2 2 2 2 2 3 2 6 2" xfId="683" xr:uid="{00000000-0005-0000-0000-00009C020000}"/>
    <cellStyle name="Cálculo 2 2 2 2 2 3 2 6 3" xfId="684" xr:uid="{00000000-0005-0000-0000-00009D020000}"/>
    <cellStyle name="Cálculo 2 2 2 2 2 3 2 6 4" xfId="685" xr:uid="{00000000-0005-0000-0000-00009E020000}"/>
    <cellStyle name="Cálculo 2 2 2 2 2 3 2 6 5" xfId="686" xr:uid="{00000000-0005-0000-0000-00009F020000}"/>
    <cellStyle name="Cálculo 2 2 2 2 2 3 2 7" xfId="687" xr:uid="{00000000-0005-0000-0000-0000A0020000}"/>
    <cellStyle name="Cálculo 2 2 2 2 2 3 2 8" xfId="688" xr:uid="{00000000-0005-0000-0000-0000A1020000}"/>
    <cellStyle name="Cálculo 2 2 2 2 2 3 2 9" xfId="689" xr:uid="{00000000-0005-0000-0000-0000A2020000}"/>
    <cellStyle name="Cálculo 2 2 2 2 2 3 3" xfId="690" xr:uid="{00000000-0005-0000-0000-0000A3020000}"/>
    <cellStyle name="Cálculo 2 2 2 2 2 3 3 10" xfId="691" xr:uid="{00000000-0005-0000-0000-0000A4020000}"/>
    <cellStyle name="Cálculo 2 2 2 2 2 3 3 2" xfId="692" xr:uid="{00000000-0005-0000-0000-0000A5020000}"/>
    <cellStyle name="Cálculo 2 2 2 2 2 3 3 2 2" xfId="693" xr:uid="{00000000-0005-0000-0000-0000A6020000}"/>
    <cellStyle name="Cálculo 2 2 2 2 2 3 3 2 2 2" xfId="694" xr:uid="{00000000-0005-0000-0000-0000A7020000}"/>
    <cellStyle name="Cálculo 2 2 2 2 2 3 3 2 2 3" xfId="695" xr:uid="{00000000-0005-0000-0000-0000A8020000}"/>
    <cellStyle name="Cálculo 2 2 2 2 2 3 3 2 2 4" xfId="696" xr:uid="{00000000-0005-0000-0000-0000A9020000}"/>
    <cellStyle name="Cálculo 2 2 2 2 2 3 3 2 2 5" xfId="697" xr:uid="{00000000-0005-0000-0000-0000AA020000}"/>
    <cellStyle name="Cálculo 2 2 2 2 2 3 3 2 3" xfId="698" xr:uid="{00000000-0005-0000-0000-0000AB020000}"/>
    <cellStyle name="Cálculo 2 2 2 2 2 3 3 2 4" xfId="699" xr:uid="{00000000-0005-0000-0000-0000AC020000}"/>
    <cellStyle name="Cálculo 2 2 2 2 2 3 3 2 5" xfId="700" xr:uid="{00000000-0005-0000-0000-0000AD020000}"/>
    <cellStyle name="Cálculo 2 2 2 2 2 3 3 2 6" xfId="701" xr:uid="{00000000-0005-0000-0000-0000AE020000}"/>
    <cellStyle name="Cálculo 2 2 2 2 2 3 3 3" xfId="702" xr:uid="{00000000-0005-0000-0000-0000AF020000}"/>
    <cellStyle name="Cálculo 2 2 2 2 2 3 3 3 2" xfId="703" xr:uid="{00000000-0005-0000-0000-0000B0020000}"/>
    <cellStyle name="Cálculo 2 2 2 2 2 3 3 3 2 2" xfId="704" xr:uid="{00000000-0005-0000-0000-0000B1020000}"/>
    <cellStyle name="Cálculo 2 2 2 2 2 3 3 3 2 3" xfId="705" xr:uid="{00000000-0005-0000-0000-0000B2020000}"/>
    <cellStyle name="Cálculo 2 2 2 2 2 3 3 3 2 4" xfId="706" xr:uid="{00000000-0005-0000-0000-0000B3020000}"/>
    <cellStyle name="Cálculo 2 2 2 2 2 3 3 3 2 5" xfId="707" xr:uid="{00000000-0005-0000-0000-0000B4020000}"/>
    <cellStyle name="Cálculo 2 2 2 2 2 3 3 3 3" xfId="708" xr:uid="{00000000-0005-0000-0000-0000B5020000}"/>
    <cellStyle name="Cálculo 2 2 2 2 2 3 3 3 3 2" xfId="709" xr:uid="{00000000-0005-0000-0000-0000B6020000}"/>
    <cellStyle name="Cálculo 2 2 2 2 2 3 3 3 3 3" xfId="710" xr:uid="{00000000-0005-0000-0000-0000B7020000}"/>
    <cellStyle name="Cálculo 2 2 2 2 2 3 3 3 3 4" xfId="711" xr:uid="{00000000-0005-0000-0000-0000B8020000}"/>
    <cellStyle name="Cálculo 2 2 2 2 2 3 3 3 3 5" xfId="712" xr:uid="{00000000-0005-0000-0000-0000B9020000}"/>
    <cellStyle name="Cálculo 2 2 2 2 2 3 3 3 4" xfId="713" xr:uid="{00000000-0005-0000-0000-0000BA020000}"/>
    <cellStyle name="Cálculo 2 2 2 2 2 3 3 3 5" xfId="714" xr:uid="{00000000-0005-0000-0000-0000BB020000}"/>
    <cellStyle name="Cálculo 2 2 2 2 2 3 3 3 6" xfId="715" xr:uid="{00000000-0005-0000-0000-0000BC020000}"/>
    <cellStyle name="Cálculo 2 2 2 2 2 3 3 3 7" xfId="716" xr:uid="{00000000-0005-0000-0000-0000BD020000}"/>
    <cellStyle name="Cálculo 2 2 2 2 2 3 3 4" xfId="717" xr:uid="{00000000-0005-0000-0000-0000BE020000}"/>
    <cellStyle name="Cálculo 2 2 2 2 2 3 3 4 2" xfId="718" xr:uid="{00000000-0005-0000-0000-0000BF020000}"/>
    <cellStyle name="Cálculo 2 2 2 2 2 3 3 4 3" xfId="719" xr:uid="{00000000-0005-0000-0000-0000C0020000}"/>
    <cellStyle name="Cálculo 2 2 2 2 2 3 3 4 4" xfId="720" xr:uid="{00000000-0005-0000-0000-0000C1020000}"/>
    <cellStyle name="Cálculo 2 2 2 2 2 3 3 4 5" xfId="721" xr:uid="{00000000-0005-0000-0000-0000C2020000}"/>
    <cellStyle name="Cálculo 2 2 2 2 2 3 3 5" xfId="722" xr:uid="{00000000-0005-0000-0000-0000C3020000}"/>
    <cellStyle name="Cálculo 2 2 2 2 2 3 3 6" xfId="723" xr:uid="{00000000-0005-0000-0000-0000C4020000}"/>
    <cellStyle name="Cálculo 2 2 2 2 2 3 3 7" xfId="724" xr:uid="{00000000-0005-0000-0000-0000C5020000}"/>
    <cellStyle name="Cálculo 2 2 2 2 2 3 3 8" xfId="725" xr:uid="{00000000-0005-0000-0000-0000C6020000}"/>
    <cellStyle name="Cálculo 2 2 2 2 2 3 3 9" xfId="726" xr:uid="{00000000-0005-0000-0000-0000C7020000}"/>
    <cellStyle name="Cálculo 2 2 2 2 2 3 4" xfId="727" xr:uid="{00000000-0005-0000-0000-0000C8020000}"/>
    <cellStyle name="Cálculo 2 2 2 2 2 3 4 10" xfId="728" xr:uid="{00000000-0005-0000-0000-0000C9020000}"/>
    <cellStyle name="Cálculo 2 2 2 2 2 3 4 2" xfId="729" xr:uid="{00000000-0005-0000-0000-0000CA020000}"/>
    <cellStyle name="Cálculo 2 2 2 2 2 3 4 2 2" xfId="730" xr:uid="{00000000-0005-0000-0000-0000CB020000}"/>
    <cellStyle name="Cálculo 2 2 2 2 2 3 4 2 2 2" xfId="731" xr:uid="{00000000-0005-0000-0000-0000CC020000}"/>
    <cellStyle name="Cálculo 2 2 2 2 2 3 4 2 2 3" xfId="732" xr:uid="{00000000-0005-0000-0000-0000CD020000}"/>
    <cellStyle name="Cálculo 2 2 2 2 2 3 4 2 2 4" xfId="733" xr:uid="{00000000-0005-0000-0000-0000CE020000}"/>
    <cellStyle name="Cálculo 2 2 2 2 2 3 4 2 2 5" xfId="734" xr:uid="{00000000-0005-0000-0000-0000CF020000}"/>
    <cellStyle name="Cálculo 2 2 2 2 2 3 4 2 3" xfId="735" xr:uid="{00000000-0005-0000-0000-0000D0020000}"/>
    <cellStyle name="Cálculo 2 2 2 2 2 3 4 2 4" xfId="736" xr:uid="{00000000-0005-0000-0000-0000D1020000}"/>
    <cellStyle name="Cálculo 2 2 2 2 2 3 4 2 5" xfId="737" xr:uid="{00000000-0005-0000-0000-0000D2020000}"/>
    <cellStyle name="Cálculo 2 2 2 2 2 3 4 2 6" xfId="738" xr:uid="{00000000-0005-0000-0000-0000D3020000}"/>
    <cellStyle name="Cálculo 2 2 2 2 2 3 4 3" xfId="739" xr:uid="{00000000-0005-0000-0000-0000D4020000}"/>
    <cellStyle name="Cálculo 2 2 2 2 2 3 4 3 2" xfId="740" xr:uid="{00000000-0005-0000-0000-0000D5020000}"/>
    <cellStyle name="Cálculo 2 2 2 2 2 3 4 3 2 2" xfId="741" xr:uid="{00000000-0005-0000-0000-0000D6020000}"/>
    <cellStyle name="Cálculo 2 2 2 2 2 3 4 3 2 3" xfId="742" xr:uid="{00000000-0005-0000-0000-0000D7020000}"/>
    <cellStyle name="Cálculo 2 2 2 2 2 3 4 3 2 4" xfId="743" xr:uid="{00000000-0005-0000-0000-0000D8020000}"/>
    <cellStyle name="Cálculo 2 2 2 2 2 3 4 3 2 5" xfId="744" xr:uid="{00000000-0005-0000-0000-0000D9020000}"/>
    <cellStyle name="Cálculo 2 2 2 2 2 3 4 3 3" xfId="745" xr:uid="{00000000-0005-0000-0000-0000DA020000}"/>
    <cellStyle name="Cálculo 2 2 2 2 2 3 4 3 3 2" xfId="746" xr:uid="{00000000-0005-0000-0000-0000DB020000}"/>
    <cellStyle name="Cálculo 2 2 2 2 2 3 4 3 3 3" xfId="747" xr:uid="{00000000-0005-0000-0000-0000DC020000}"/>
    <cellStyle name="Cálculo 2 2 2 2 2 3 4 3 3 4" xfId="748" xr:uid="{00000000-0005-0000-0000-0000DD020000}"/>
    <cellStyle name="Cálculo 2 2 2 2 2 3 4 3 3 5" xfId="749" xr:uid="{00000000-0005-0000-0000-0000DE020000}"/>
    <cellStyle name="Cálculo 2 2 2 2 2 3 4 3 4" xfId="750" xr:uid="{00000000-0005-0000-0000-0000DF020000}"/>
    <cellStyle name="Cálculo 2 2 2 2 2 3 4 3 5" xfId="751" xr:uid="{00000000-0005-0000-0000-0000E0020000}"/>
    <cellStyle name="Cálculo 2 2 2 2 2 3 4 3 6" xfId="752" xr:uid="{00000000-0005-0000-0000-0000E1020000}"/>
    <cellStyle name="Cálculo 2 2 2 2 2 3 4 3 7" xfId="753" xr:uid="{00000000-0005-0000-0000-0000E2020000}"/>
    <cellStyle name="Cálculo 2 2 2 2 2 3 4 4" xfId="754" xr:uid="{00000000-0005-0000-0000-0000E3020000}"/>
    <cellStyle name="Cálculo 2 2 2 2 2 3 4 4 2" xfId="755" xr:uid="{00000000-0005-0000-0000-0000E4020000}"/>
    <cellStyle name="Cálculo 2 2 2 2 2 3 4 4 3" xfId="756" xr:uid="{00000000-0005-0000-0000-0000E5020000}"/>
    <cellStyle name="Cálculo 2 2 2 2 2 3 4 4 4" xfId="757" xr:uid="{00000000-0005-0000-0000-0000E6020000}"/>
    <cellStyle name="Cálculo 2 2 2 2 2 3 4 4 5" xfId="758" xr:uid="{00000000-0005-0000-0000-0000E7020000}"/>
    <cellStyle name="Cálculo 2 2 2 2 2 3 4 5" xfId="759" xr:uid="{00000000-0005-0000-0000-0000E8020000}"/>
    <cellStyle name="Cálculo 2 2 2 2 2 3 4 6" xfId="760" xr:uid="{00000000-0005-0000-0000-0000E9020000}"/>
    <cellStyle name="Cálculo 2 2 2 2 2 3 4 7" xfId="761" xr:uid="{00000000-0005-0000-0000-0000EA020000}"/>
    <cellStyle name="Cálculo 2 2 2 2 2 3 4 8" xfId="762" xr:uid="{00000000-0005-0000-0000-0000EB020000}"/>
    <cellStyle name="Cálculo 2 2 2 2 2 3 4 9" xfId="763" xr:uid="{00000000-0005-0000-0000-0000EC020000}"/>
    <cellStyle name="Cálculo 2 2 2 2 2 3 5" xfId="764" xr:uid="{00000000-0005-0000-0000-0000ED020000}"/>
    <cellStyle name="Cálculo 2 2 2 2 2 3 5 2" xfId="765" xr:uid="{00000000-0005-0000-0000-0000EE020000}"/>
    <cellStyle name="Cálculo 2 2 2 2 2 3 5 2 2" xfId="766" xr:uid="{00000000-0005-0000-0000-0000EF020000}"/>
    <cellStyle name="Cálculo 2 2 2 2 2 3 5 2 2 2" xfId="767" xr:uid="{00000000-0005-0000-0000-0000F0020000}"/>
    <cellStyle name="Cálculo 2 2 2 2 2 3 5 2 2 3" xfId="768" xr:uid="{00000000-0005-0000-0000-0000F1020000}"/>
    <cellStyle name="Cálculo 2 2 2 2 2 3 5 2 2 4" xfId="769" xr:uid="{00000000-0005-0000-0000-0000F2020000}"/>
    <cellStyle name="Cálculo 2 2 2 2 2 3 5 2 2 5" xfId="770" xr:uid="{00000000-0005-0000-0000-0000F3020000}"/>
    <cellStyle name="Cálculo 2 2 2 2 2 3 5 2 3" xfId="771" xr:uid="{00000000-0005-0000-0000-0000F4020000}"/>
    <cellStyle name="Cálculo 2 2 2 2 2 3 5 2 4" xfId="772" xr:uid="{00000000-0005-0000-0000-0000F5020000}"/>
    <cellStyle name="Cálculo 2 2 2 2 2 3 5 2 5" xfId="773" xr:uid="{00000000-0005-0000-0000-0000F6020000}"/>
    <cellStyle name="Cálculo 2 2 2 2 2 3 5 2 6" xfId="774" xr:uid="{00000000-0005-0000-0000-0000F7020000}"/>
    <cellStyle name="Cálculo 2 2 2 2 2 3 5 3" xfId="775" xr:uid="{00000000-0005-0000-0000-0000F8020000}"/>
    <cellStyle name="Cálculo 2 2 2 2 2 3 5 3 2" xfId="776" xr:uid="{00000000-0005-0000-0000-0000F9020000}"/>
    <cellStyle name="Cálculo 2 2 2 2 2 3 5 3 2 2" xfId="777" xr:uid="{00000000-0005-0000-0000-0000FA020000}"/>
    <cellStyle name="Cálculo 2 2 2 2 2 3 5 3 2 3" xfId="778" xr:uid="{00000000-0005-0000-0000-0000FB020000}"/>
    <cellStyle name="Cálculo 2 2 2 2 2 3 5 3 2 4" xfId="779" xr:uid="{00000000-0005-0000-0000-0000FC020000}"/>
    <cellStyle name="Cálculo 2 2 2 2 2 3 5 3 2 5" xfId="780" xr:uid="{00000000-0005-0000-0000-0000FD020000}"/>
    <cellStyle name="Cálculo 2 2 2 2 2 3 5 3 3" xfId="781" xr:uid="{00000000-0005-0000-0000-0000FE020000}"/>
    <cellStyle name="Cálculo 2 2 2 2 2 3 5 3 3 2" xfId="782" xr:uid="{00000000-0005-0000-0000-0000FF020000}"/>
    <cellStyle name="Cálculo 2 2 2 2 2 3 5 3 3 3" xfId="783" xr:uid="{00000000-0005-0000-0000-000000030000}"/>
    <cellStyle name="Cálculo 2 2 2 2 2 3 5 3 3 4" xfId="784" xr:uid="{00000000-0005-0000-0000-000001030000}"/>
    <cellStyle name="Cálculo 2 2 2 2 2 3 5 3 3 5" xfId="785" xr:uid="{00000000-0005-0000-0000-000002030000}"/>
    <cellStyle name="Cálculo 2 2 2 2 2 3 5 3 4" xfId="786" xr:uid="{00000000-0005-0000-0000-000003030000}"/>
    <cellStyle name="Cálculo 2 2 2 2 2 3 5 3 5" xfId="787" xr:uid="{00000000-0005-0000-0000-000004030000}"/>
    <cellStyle name="Cálculo 2 2 2 2 2 3 5 3 6" xfId="788" xr:uid="{00000000-0005-0000-0000-000005030000}"/>
    <cellStyle name="Cálculo 2 2 2 2 2 3 5 3 7" xfId="789" xr:uid="{00000000-0005-0000-0000-000006030000}"/>
    <cellStyle name="Cálculo 2 2 2 2 2 3 5 4" xfId="790" xr:uid="{00000000-0005-0000-0000-000007030000}"/>
    <cellStyle name="Cálculo 2 2 2 2 2 3 5 4 2" xfId="791" xr:uid="{00000000-0005-0000-0000-000008030000}"/>
    <cellStyle name="Cálculo 2 2 2 2 2 3 5 4 3" xfId="792" xr:uid="{00000000-0005-0000-0000-000009030000}"/>
    <cellStyle name="Cálculo 2 2 2 2 2 3 5 4 4" xfId="793" xr:uid="{00000000-0005-0000-0000-00000A030000}"/>
    <cellStyle name="Cálculo 2 2 2 2 2 3 5 4 5" xfId="794" xr:uid="{00000000-0005-0000-0000-00000B030000}"/>
    <cellStyle name="Cálculo 2 2 2 2 2 3 5 5" xfId="795" xr:uid="{00000000-0005-0000-0000-00000C030000}"/>
    <cellStyle name="Cálculo 2 2 2 2 2 3 5 6" xfId="796" xr:uid="{00000000-0005-0000-0000-00000D030000}"/>
    <cellStyle name="Cálculo 2 2 2 2 2 3 5 7" xfId="797" xr:uid="{00000000-0005-0000-0000-00000E030000}"/>
    <cellStyle name="Cálculo 2 2 2 2 2 3 5 8" xfId="798" xr:uid="{00000000-0005-0000-0000-00000F030000}"/>
    <cellStyle name="Cálculo 2 2 2 2 2 3 6" xfId="799" xr:uid="{00000000-0005-0000-0000-000010030000}"/>
    <cellStyle name="Cálculo 2 2 2 2 2 3 6 2" xfId="800" xr:uid="{00000000-0005-0000-0000-000011030000}"/>
    <cellStyle name="Cálculo 2 2 2 2 2 3 6 2 2" xfId="801" xr:uid="{00000000-0005-0000-0000-000012030000}"/>
    <cellStyle name="Cálculo 2 2 2 2 2 3 6 2 3" xfId="802" xr:uid="{00000000-0005-0000-0000-000013030000}"/>
    <cellStyle name="Cálculo 2 2 2 2 2 3 6 2 4" xfId="803" xr:uid="{00000000-0005-0000-0000-000014030000}"/>
    <cellStyle name="Cálculo 2 2 2 2 2 3 6 2 5" xfId="804" xr:uid="{00000000-0005-0000-0000-000015030000}"/>
    <cellStyle name="Cálculo 2 2 2 2 2 3 6 3" xfId="805" xr:uid="{00000000-0005-0000-0000-000016030000}"/>
    <cellStyle name="Cálculo 2 2 2 2 2 3 6 4" xfId="806" xr:uid="{00000000-0005-0000-0000-000017030000}"/>
    <cellStyle name="Cálculo 2 2 2 2 2 3 6 5" xfId="807" xr:uid="{00000000-0005-0000-0000-000018030000}"/>
    <cellStyle name="Cálculo 2 2 2 2 2 3 6 6" xfId="808" xr:uid="{00000000-0005-0000-0000-000019030000}"/>
    <cellStyle name="Cálculo 2 2 2 2 2 3 7" xfId="809" xr:uid="{00000000-0005-0000-0000-00001A030000}"/>
    <cellStyle name="Cálculo 2 2 2 2 2 3 7 2" xfId="810" xr:uid="{00000000-0005-0000-0000-00001B030000}"/>
    <cellStyle name="Cálculo 2 2 2 2 2 3 7 2 2" xfId="811" xr:uid="{00000000-0005-0000-0000-00001C030000}"/>
    <cellStyle name="Cálculo 2 2 2 2 2 3 7 2 3" xfId="812" xr:uid="{00000000-0005-0000-0000-00001D030000}"/>
    <cellStyle name="Cálculo 2 2 2 2 2 3 7 2 4" xfId="813" xr:uid="{00000000-0005-0000-0000-00001E030000}"/>
    <cellStyle name="Cálculo 2 2 2 2 2 3 7 2 5" xfId="814" xr:uid="{00000000-0005-0000-0000-00001F030000}"/>
    <cellStyle name="Cálculo 2 2 2 2 2 3 7 3" xfId="815" xr:uid="{00000000-0005-0000-0000-000020030000}"/>
    <cellStyle name="Cálculo 2 2 2 2 2 3 7 3 2" xfId="816" xr:uid="{00000000-0005-0000-0000-000021030000}"/>
    <cellStyle name="Cálculo 2 2 2 2 2 3 7 3 3" xfId="817" xr:uid="{00000000-0005-0000-0000-000022030000}"/>
    <cellStyle name="Cálculo 2 2 2 2 2 3 7 3 4" xfId="818" xr:uid="{00000000-0005-0000-0000-000023030000}"/>
    <cellStyle name="Cálculo 2 2 2 2 2 3 7 3 5" xfId="819" xr:uid="{00000000-0005-0000-0000-000024030000}"/>
    <cellStyle name="Cálculo 2 2 2 2 2 3 7 4" xfId="820" xr:uid="{00000000-0005-0000-0000-000025030000}"/>
    <cellStyle name="Cálculo 2 2 2 2 2 3 7 5" xfId="821" xr:uid="{00000000-0005-0000-0000-000026030000}"/>
    <cellStyle name="Cálculo 2 2 2 2 2 3 7 6" xfId="822" xr:uid="{00000000-0005-0000-0000-000027030000}"/>
    <cellStyle name="Cálculo 2 2 2 2 2 3 7 7" xfId="823" xr:uid="{00000000-0005-0000-0000-000028030000}"/>
    <cellStyle name="Cálculo 2 2 2 2 2 3 8" xfId="824" xr:uid="{00000000-0005-0000-0000-000029030000}"/>
    <cellStyle name="Cálculo 2 2 2 2 2 3 8 2" xfId="825" xr:uid="{00000000-0005-0000-0000-00002A030000}"/>
    <cellStyle name="Cálculo 2 2 2 2 2 3 8 3" xfId="826" xr:uid="{00000000-0005-0000-0000-00002B030000}"/>
    <cellStyle name="Cálculo 2 2 2 2 2 3 8 4" xfId="827" xr:uid="{00000000-0005-0000-0000-00002C030000}"/>
    <cellStyle name="Cálculo 2 2 2 2 2 3 8 5" xfId="828" xr:uid="{00000000-0005-0000-0000-00002D030000}"/>
    <cellStyle name="Cálculo 2 2 2 2 2 3 9" xfId="829" xr:uid="{00000000-0005-0000-0000-00002E030000}"/>
    <cellStyle name="Cálculo 2 2 2 2 2 4" xfId="830" xr:uid="{00000000-0005-0000-0000-00002F030000}"/>
    <cellStyle name="Cálculo 2 2 2 2 2 4 10" xfId="831" xr:uid="{00000000-0005-0000-0000-000030030000}"/>
    <cellStyle name="Cálculo 2 2 2 2 2 4 11" xfId="832" xr:uid="{00000000-0005-0000-0000-000031030000}"/>
    <cellStyle name="Cálculo 2 2 2 2 2 4 12" xfId="833" xr:uid="{00000000-0005-0000-0000-000032030000}"/>
    <cellStyle name="Cálculo 2 2 2 2 2 4 2" xfId="834" xr:uid="{00000000-0005-0000-0000-000033030000}"/>
    <cellStyle name="Cálculo 2 2 2 2 2 4 2 10" xfId="835" xr:uid="{00000000-0005-0000-0000-000034030000}"/>
    <cellStyle name="Cálculo 2 2 2 2 2 4 2 2" xfId="836" xr:uid="{00000000-0005-0000-0000-000035030000}"/>
    <cellStyle name="Cálculo 2 2 2 2 2 4 2 2 2" xfId="837" xr:uid="{00000000-0005-0000-0000-000036030000}"/>
    <cellStyle name="Cálculo 2 2 2 2 2 4 2 2 2 2" xfId="838" xr:uid="{00000000-0005-0000-0000-000037030000}"/>
    <cellStyle name="Cálculo 2 2 2 2 2 4 2 2 2 3" xfId="839" xr:uid="{00000000-0005-0000-0000-000038030000}"/>
    <cellStyle name="Cálculo 2 2 2 2 2 4 2 2 2 4" xfId="840" xr:uid="{00000000-0005-0000-0000-000039030000}"/>
    <cellStyle name="Cálculo 2 2 2 2 2 4 2 2 2 5" xfId="841" xr:uid="{00000000-0005-0000-0000-00003A030000}"/>
    <cellStyle name="Cálculo 2 2 2 2 2 4 2 2 3" xfId="842" xr:uid="{00000000-0005-0000-0000-00003B030000}"/>
    <cellStyle name="Cálculo 2 2 2 2 2 4 2 2 4" xfId="843" xr:uid="{00000000-0005-0000-0000-00003C030000}"/>
    <cellStyle name="Cálculo 2 2 2 2 2 4 2 2 5" xfId="844" xr:uid="{00000000-0005-0000-0000-00003D030000}"/>
    <cellStyle name="Cálculo 2 2 2 2 2 4 2 2 6" xfId="845" xr:uid="{00000000-0005-0000-0000-00003E030000}"/>
    <cellStyle name="Cálculo 2 2 2 2 2 4 2 3" xfId="846" xr:uid="{00000000-0005-0000-0000-00003F030000}"/>
    <cellStyle name="Cálculo 2 2 2 2 2 4 2 3 2" xfId="847" xr:uid="{00000000-0005-0000-0000-000040030000}"/>
    <cellStyle name="Cálculo 2 2 2 2 2 4 2 3 2 2" xfId="848" xr:uid="{00000000-0005-0000-0000-000041030000}"/>
    <cellStyle name="Cálculo 2 2 2 2 2 4 2 3 2 3" xfId="849" xr:uid="{00000000-0005-0000-0000-000042030000}"/>
    <cellStyle name="Cálculo 2 2 2 2 2 4 2 3 2 4" xfId="850" xr:uid="{00000000-0005-0000-0000-000043030000}"/>
    <cellStyle name="Cálculo 2 2 2 2 2 4 2 3 2 5" xfId="851" xr:uid="{00000000-0005-0000-0000-000044030000}"/>
    <cellStyle name="Cálculo 2 2 2 2 2 4 2 3 3" xfId="852" xr:uid="{00000000-0005-0000-0000-000045030000}"/>
    <cellStyle name="Cálculo 2 2 2 2 2 4 2 3 3 2" xfId="853" xr:uid="{00000000-0005-0000-0000-000046030000}"/>
    <cellStyle name="Cálculo 2 2 2 2 2 4 2 3 3 3" xfId="854" xr:uid="{00000000-0005-0000-0000-000047030000}"/>
    <cellStyle name="Cálculo 2 2 2 2 2 4 2 3 3 4" xfId="855" xr:uid="{00000000-0005-0000-0000-000048030000}"/>
    <cellStyle name="Cálculo 2 2 2 2 2 4 2 3 3 5" xfId="856" xr:uid="{00000000-0005-0000-0000-000049030000}"/>
    <cellStyle name="Cálculo 2 2 2 2 2 4 2 3 4" xfId="857" xr:uid="{00000000-0005-0000-0000-00004A030000}"/>
    <cellStyle name="Cálculo 2 2 2 2 2 4 2 3 5" xfId="858" xr:uid="{00000000-0005-0000-0000-00004B030000}"/>
    <cellStyle name="Cálculo 2 2 2 2 2 4 2 3 6" xfId="859" xr:uid="{00000000-0005-0000-0000-00004C030000}"/>
    <cellStyle name="Cálculo 2 2 2 2 2 4 2 3 7" xfId="860" xr:uid="{00000000-0005-0000-0000-00004D030000}"/>
    <cellStyle name="Cálculo 2 2 2 2 2 4 2 4" xfId="861" xr:uid="{00000000-0005-0000-0000-00004E030000}"/>
    <cellStyle name="Cálculo 2 2 2 2 2 4 2 4 2" xfId="862" xr:uid="{00000000-0005-0000-0000-00004F030000}"/>
    <cellStyle name="Cálculo 2 2 2 2 2 4 2 4 3" xfId="863" xr:uid="{00000000-0005-0000-0000-000050030000}"/>
    <cellStyle name="Cálculo 2 2 2 2 2 4 2 4 4" xfId="864" xr:uid="{00000000-0005-0000-0000-000051030000}"/>
    <cellStyle name="Cálculo 2 2 2 2 2 4 2 4 5" xfId="865" xr:uid="{00000000-0005-0000-0000-000052030000}"/>
    <cellStyle name="Cálculo 2 2 2 2 2 4 2 5" xfId="866" xr:uid="{00000000-0005-0000-0000-000053030000}"/>
    <cellStyle name="Cálculo 2 2 2 2 2 4 2 6" xfId="867" xr:uid="{00000000-0005-0000-0000-000054030000}"/>
    <cellStyle name="Cálculo 2 2 2 2 2 4 2 7" xfId="868" xr:uid="{00000000-0005-0000-0000-000055030000}"/>
    <cellStyle name="Cálculo 2 2 2 2 2 4 2 8" xfId="869" xr:uid="{00000000-0005-0000-0000-000056030000}"/>
    <cellStyle name="Cálculo 2 2 2 2 2 4 2 9" xfId="870" xr:uid="{00000000-0005-0000-0000-000057030000}"/>
    <cellStyle name="Cálculo 2 2 2 2 2 4 3" xfId="871" xr:uid="{00000000-0005-0000-0000-000058030000}"/>
    <cellStyle name="Cálculo 2 2 2 2 2 4 3 10" xfId="872" xr:uid="{00000000-0005-0000-0000-000059030000}"/>
    <cellStyle name="Cálculo 2 2 2 2 2 4 3 2" xfId="873" xr:uid="{00000000-0005-0000-0000-00005A030000}"/>
    <cellStyle name="Cálculo 2 2 2 2 2 4 3 2 2" xfId="874" xr:uid="{00000000-0005-0000-0000-00005B030000}"/>
    <cellStyle name="Cálculo 2 2 2 2 2 4 3 2 2 2" xfId="875" xr:uid="{00000000-0005-0000-0000-00005C030000}"/>
    <cellStyle name="Cálculo 2 2 2 2 2 4 3 2 2 3" xfId="876" xr:uid="{00000000-0005-0000-0000-00005D030000}"/>
    <cellStyle name="Cálculo 2 2 2 2 2 4 3 2 2 4" xfId="877" xr:uid="{00000000-0005-0000-0000-00005E030000}"/>
    <cellStyle name="Cálculo 2 2 2 2 2 4 3 2 2 5" xfId="878" xr:uid="{00000000-0005-0000-0000-00005F030000}"/>
    <cellStyle name="Cálculo 2 2 2 2 2 4 3 2 3" xfId="879" xr:uid="{00000000-0005-0000-0000-000060030000}"/>
    <cellStyle name="Cálculo 2 2 2 2 2 4 3 2 4" xfId="880" xr:uid="{00000000-0005-0000-0000-000061030000}"/>
    <cellStyle name="Cálculo 2 2 2 2 2 4 3 2 5" xfId="881" xr:uid="{00000000-0005-0000-0000-000062030000}"/>
    <cellStyle name="Cálculo 2 2 2 2 2 4 3 2 6" xfId="882" xr:uid="{00000000-0005-0000-0000-000063030000}"/>
    <cellStyle name="Cálculo 2 2 2 2 2 4 3 3" xfId="883" xr:uid="{00000000-0005-0000-0000-000064030000}"/>
    <cellStyle name="Cálculo 2 2 2 2 2 4 3 3 2" xfId="884" xr:uid="{00000000-0005-0000-0000-000065030000}"/>
    <cellStyle name="Cálculo 2 2 2 2 2 4 3 3 2 2" xfId="885" xr:uid="{00000000-0005-0000-0000-000066030000}"/>
    <cellStyle name="Cálculo 2 2 2 2 2 4 3 3 2 3" xfId="886" xr:uid="{00000000-0005-0000-0000-000067030000}"/>
    <cellStyle name="Cálculo 2 2 2 2 2 4 3 3 2 4" xfId="887" xr:uid="{00000000-0005-0000-0000-000068030000}"/>
    <cellStyle name="Cálculo 2 2 2 2 2 4 3 3 2 5" xfId="888" xr:uid="{00000000-0005-0000-0000-000069030000}"/>
    <cellStyle name="Cálculo 2 2 2 2 2 4 3 3 3" xfId="889" xr:uid="{00000000-0005-0000-0000-00006A030000}"/>
    <cellStyle name="Cálculo 2 2 2 2 2 4 3 3 3 2" xfId="890" xr:uid="{00000000-0005-0000-0000-00006B030000}"/>
    <cellStyle name="Cálculo 2 2 2 2 2 4 3 3 3 3" xfId="891" xr:uid="{00000000-0005-0000-0000-00006C030000}"/>
    <cellStyle name="Cálculo 2 2 2 2 2 4 3 3 3 4" xfId="892" xr:uid="{00000000-0005-0000-0000-00006D030000}"/>
    <cellStyle name="Cálculo 2 2 2 2 2 4 3 3 3 5" xfId="893" xr:uid="{00000000-0005-0000-0000-00006E030000}"/>
    <cellStyle name="Cálculo 2 2 2 2 2 4 3 3 4" xfId="894" xr:uid="{00000000-0005-0000-0000-00006F030000}"/>
    <cellStyle name="Cálculo 2 2 2 2 2 4 3 3 5" xfId="895" xr:uid="{00000000-0005-0000-0000-000070030000}"/>
    <cellStyle name="Cálculo 2 2 2 2 2 4 3 3 6" xfId="896" xr:uid="{00000000-0005-0000-0000-000071030000}"/>
    <cellStyle name="Cálculo 2 2 2 2 2 4 3 3 7" xfId="897" xr:uid="{00000000-0005-0000-0000-000072030000}"/>
    <cellStyle name="Cálculo 2 2 2 2 2 4 3 4" xfId="898" xr:uid="{00000000-0005-0000-0000-000073030000}"/>
    <cellStyle name="Cálculo 2 2 2 2 2 4 3 4 2" xfId="899" xr:uid="{00000000-0005-0000-0000-000074030000}"/>
    <cellStyle name="Cálculo 2 2 2 2 2 4 3 4 3" xfId="900" xr:uid="{00000000-0005-0000-0000-000075030000}"/>
    <cellStyle name="Cálculo 2 2 2 2 2 4 3 4 4" xfId="901" xr:uid="{00000000-0005-0000-0000-000076030000}"/>
    <cellStyle name="Cálculo 2 2 2 2 2 4 3 4 5" xfId="902" xr:uid="{00000000-0005-0000-0000-000077030000}"/>
    <cellStyle name="Cálculo 2 2 2 2 2 4 3 5" xfId="903" xr:uid="{00000000-0005-0000-0000-000078030000}"/>
    <cellStyle name="Cálculo 2 2 2 2 2 4 3 6" xfId="904" xr:uid="{00000000-0005-0000-0000-000079030000}"/>
    <cellStyle name="Cálculo 2 2 2 2 2 4 3 7" xfId="905" xr:uid="{00000000-0005-0000-0000-00007A030000}"/>
    <cellStyle name="Cálculo 2 2 2 2 2 4 3 8" xfId="906" xr:uid="{00000000-0005-0000-0000-00007B030000}"/>
    <cellStyle name="Cálculo 2 2 2 2 2 4 3 9" xfId="907" xr:uid="{00000000-0005-0000-0000-00007C030000}"/>
    <cellStyle name="Cálculo 2 2 2 2 2 4 4" xfId="908" xr:uid="{00000000-0005-0000-0000-00007D030000}"/>
    <cellStyle name="Cálculo 2 2 2 2 2 4 4 2" xfId="909" xr:uid="{00000000-0005-0000-0000-00007E030000}"/>
    <cellStyle name="Cálculo 2 2 2 2 2 4 4 2 2" xfId="910" xr:uid="{00000000-0005-0000-0000-00007F030000}"/>
    <cellStyle name="Cálculo 2 2 2 2 2 4 4 2 3" xfId="911" xr:uid="{00000000-0005-0000-0000-000080030000}"/>
    <cellStyle name="Cálculo 2 2 2 2 2 4 4 2 4" xfId="912" xr:uid="{00000000-0005-0000-0000-000081030000}"/>
    <cellStyle name="Cálculo 2 2 2 2 2 4 4 2 5" xfId="913" xr:uid="{00000000-0005-0000-0000-000082030000}"/>
    <cellStyle name="Cálculo 2 2 2 2 2 4 4 3" xfId="914" xr:uid="{00000000-0005-0000-0000-000083030000}"/>
    <cellStyle name="Cálculo 2 2 2 2 2 4 4 4" xfId="915" xr:uid="{00000000-0005-0000-0000-000084030000}"/>
    <cellStyle name="Cálculo 2 2 2 2 2 4 4 5" xfId="916" xr:uid="{00000000-0005-0000-0000-000085030000}"/>
    <cellStyle name="Cálculo 2 2 2 2 2 4 4 6" xfId="917" xr:uid="{00000000-0005-0000-0000-000086030000}"/>
    <cellStyle name="Cálculo 2 2 2 2 2 4 5" xfId="918" xr:uid="{00000000-0005-0000-0000-000087030000}"/>
    <cellStyle name="Cálculo 2 2 2 2 2 4 5 2" xfId="919" xr:uid="{00000000-0005-0000-0000-000088030000}"/>
    <cellStyle name="Cálculo 2 2 2 2 2 4 5 2 2" xfId="920" xr:uid="{00000000-0005-0000-0000-000089030000}"/>
    <cellStyle name="Cálculo 2 2 2 2 2 4 5 2 3" xfId="921" xr:uid="{00000000-0005-0000-0000-00008A030000}"/>
    <cellStyle name="Cálculo 2 2 2 2 2 4 5 2 4" xfId="922" xr:uid="{00000000-0005-0000-0000-00008B030000}"/>
    <cellStyle name="Cálculo 2 2 2 2 2 4 5 2 5" xfId="923" xr:uid="{00000000-0005-0000-0000-00008C030000}"/>
    <cellStyle name="Cálculo 2 2 2 2 2 4 5 3" xfId="924" xr:uid="{00000000-0005-0000-0000-00008D030000}"/>
    <cellStyle name="Cálculo 2 2 2 2 2 4 5 3 2" xfId="925" xr:uid="{00000000-0005-0000-0000-00008E030000}"/>
    <cellStyle name="Cálculo 2 2 2 2 2 4 5 3 3" xfId="926" xr:uid="{00000000-0005-0000-0000-00008F030000}"/>
    <cellStyle name="Cálculo 2 2 2 2 2 4 5 3 4" xfId="927" xr:uid="{00000000-0005-0000-0000-000090030000}"/>
    <cellStyle name="Cálculo 2 2 2 2 2 4 5 3 5" xfId="928" xr:uid="{00000000-0005-0000-0000-000091030000}"/>
    <cellStyle name="Cálculo 2 2 2 2 2 4 5 4" xfId="929" xr:uid="{00000000-0005-0000-0000-000092030000}"/>
    <cellStyle name="Cálculo 2 2 2 2 2 4 5 5" xfId="930" xr:uid="{00000000-0005-0000-0000-000093030000}"/>
    <cellStyle name="Cálculo 2 2 2 2 2 4 5 6" xfId="931" xr:uid="{00000000-0005-0000-0000-000094030000}"/>
    <cellStyle name="Cálculo 2 2 2 2 2 4 5 7" xfId="932" xr:uid="{00000000-0005-0000-0000-000095030000}"/>
    <cellStyle name="Cálculo 2 2 2 2 2 4 6" xfId="933" xr:uid="{00000000-0005-0000-0000-000096030000}"/>
    <cellStyle name="Cálculo 2 2 2 2 2 4 6 2" xfId="934" xr:uid="{00000000-0005-0000-0000-000097030000}"/>
    <cellStyle name="Cálculo 2 2 2 2 2 4 6 3" xfId="935" xr:uid="{00000000-0005-0000-0000-000098030000}"/>
    <cellStyle name="Cálculo 2 2 2 2 2 4 6 4" xfId="936" xr:uid="{00000000-0005-0000-0000-000099030000}"/>
    <cellStyle name="Cálculo 2 2 2 2 2 4 6 5" xfId="937" xr:uid="{00000000-0005-0000-0000-00009A030000}"/>
    <cellStyle name="Cálculo 2 2 2 2 2 4 7" xfId="938" xr:uid="{00000000-0005-0000-0000-00009B030000}"/>
    <cellStyle name="Cálculo 2 2 2 2 2 4 8" xfId="939" xr:uid="{00000000-0005-0000-0000-00009C030000}"/>
    <cellStyle name="Cálculo 2 2 2 2 2 4 9" xfId="940" xr:uid="{00000000-0005-0000-0000-00009D030000}"/>
    <cellStyle name="Cálculo 2 2 2 2 2 5" xfId="941" xr:uid="{00000000-0005-0000-0000-00009E030000}"/>
    <cellStyle name="Cálculo 2 2 2 2 2 5 10" xfId="942" xr:uid="{00000000-0005-0000-0000-00009F030000}"/>
    <cellStyle name="Cálculo 2 2 2 2 2 5 2" xfId="943" xr:uid="{00000000-0005-0000-0000-0000A0030000}"/>
    <cellStyle name="Cálculo 2 2 2 2 2 5 2 2" xfId="944" xr:uid="{00000000-0005-0000-0000-0000A1030000}"/>
    <cellStyle name="Cálculo 2 2 2 2 2 5 2 2 2" xfId="945" xr:uid="{00000000-0005-0000-0000-0000A2030000}"/>
    <cellStyle name="Cálculo 2 2 2 2 2 5 2 2 3" xfId="946" xr:uid="{00000000-0005-0000-0000-0000A3030000}"/>
    <cellStyle name="Cálculo 2 2 2 2 2 5 2 2 4" xfId="947" xr:uid="{00000000-0005-0000-0000-0000A4030000}"/>
    <cellStyle name="Cálculo 2 2 2 2 2 5 2 2 5" xfId="948" xr:uid="{00000000-0005-0000-0000-0000A5030000}"/>
    <cellStyle name="Cálculo 2 2 2 2 2 5 2 3" xfId="949" xr:uid="{00000000-0005-0000-0000-0000A6030000}"/>
    <cellStyle name="Cálculo 2 2 2 2 2 5 2 4" xfId="950" xr:uid="{00000000-0005-0000-0000-0000A7030000}"/>
    <cellStyle name="Cálculo 2 2 2 2 2 5 2 5" xfId="951" xr:uid="{00000000-0005-0000-0000-0000A8030000}"/>
    <cellStyle name="Cálculo 2 2 2 2 2 5 2 6" xfId="952" xr:uid="{00000000-0005-0000-0000-0000A9030000}"/>
    <cellStyle name="Cálculo 2 2 2 2 2 5 3" xfId="953" xr:uid="{00000000-0005-0000-0000-0000AA030000}"/>
    <cellStyle name="Cálculo 2 2 2 2 2 5 3 2" xfId="954" xr:uid="{00000000-0005-0000-0000-0000AB030000}"/>
    <cellStyle name="Cálculo 2 2 2 2 2 5 3 2 2" xfId="955" xr:uid="{00000000-0005-0000-0000-0000AC030000}"/>
    <cellStyle name="Cálculo 2 2 2 2 2 5 3 2 3" xfId="956" xr:uid="{00000000-0005-0000-0000-0000AD030000}"/>
    <cellStyle name="Cálculo 2 2 2 2 2 5 3 2 4" xfId="957" xr:uid="{00000000-0005-0000-0000-0000AE030000}"/>
    <cellStyle name="Cálculo 2 2 2 2 2 5 3 2 5" xfId="958" xr:uid="{00000000-0005-0000-0000-0000AF030000}"/>
    <cellStyle name="Cálculo 2 2 2 2 2 5 3 3" xfId="959" xr:uid="{00000000-0005-0000-0000-0000B0030000}"/>
    <cellStyle name="Cálculo 2 2 2 2 2 5 3 3 2" xfId="960" xr:uid="{00000000-0005-0000-0000-0000B1030000}"/>
    <cellStyle name="Cálculo 2 2 2 2 2 5 3 3 3" xfId="961" xr:uid="{00000000-0005-0000-0000-0000B2030000}"/>
    <cellStyle name="Cálculo 2 2 2 2 2 5 3 3 4" xfId="962" xr:uid="{00000000-0005-0000-0000-0000B3030000}"/>
    <cellStyle name="Cálculo 2 2 2 2 2 5 3 3 5" xfId="963" xr:uid="{00000000-0005-0000-0000-0000B4030000}"/>
    <cellStyle name="Cálculo 2 2 2 2 2 5 3 4" xfId="964" xr:uid="{00000000-0005-0000-0000-0000B5030000}"/>
    <cellStyle name="Cálculo 2 2 2 2 2 5 3 5" xfId="965" xr:uid="{00000000-0005-0000-0000-0000B6030000}"/>
    <cellStyle name="Cálculo 2 2 2 2 2 5 3 6" xfId="966" xr:uid="{00000000-0005-0000-0000-0000B7030000}"/>
    <cellStyle name="Cálculo 2 2 2 2 2 5 3 7" xfId="967" xr:uid="{00000000-0005-0000-0000-0000B8030000}"/>
    <cellStyle name="Cálculo 2 2 2 2 2 5 4" xfId="968" xr:uid="{00000000-0005-0000-0000-0000B9030000}"/>
    <cellStyle name="Cálculo 2 2 2 2 2 5 4 2" xfId="969" xr:uid="{00000000-0005-0000-0000-0000BA030000}"/>
    <cellStyle name="Cálculo 2 2 2 2 2 5 4 3" xfId="970" xr:uid="{00000000-0005-0000-0000-0000BB030000}"/>
    <cellStyle name="Cálculo 2 2 2 2 2 5 4 4" xfId="971" xr:uid="{00000000-0005-0000-0000-0000BC030000}"/>
    <cellStyle name="Cálculo 2 2 2 2 2 5 4 5" xfId="972" xr:uid="{00000000-0005-0000-0000-0000BD030000}"/>
    <cellStyle name="Cálculo 2 2 2 2 2 5 5" xfId="973" xr:uid="{00000000-0005-0000-0000-0000BE030000}"/>
    <cellStyle name="Cálculo 2 2 2 2 2 5 6" xfId="974" xr:uid="{00000000-0005-0000-0000-0000BF030000}"/>
    <cellStyle name="Cálculo 2 2 2 2 2 5 7" xfId="975" xr:uid="{00000000-0005-0000-0000-0000C0030000}"/>
    <cellStyle name="Cálculo 2 2 2 2 2 5 8" xfId="976" xr:uid="{00000000-0005-0000-0000-0000C1030000}"/>
    <cellStyle name="Cálculo 2 2 2 2 2 5 9" xfId="977" xr:uid="{00000000-0005-0000-0000-0000C2030000}"/>
    <cellStyle name="Cálculo 2 2 2 2 2 6" xfId="978" xr:uid="{00000000-0005-0000-0000-0000C3030000}"/>
    <cellStyle name="Cálculo 2 2 2 2 2 6 2" xfId="979" xr:uid="{00000000-0005-0000-0000-0000C4030000}"/>
    <cellStyle name="Cálculo 2 2 2 2 2 6 2 2" xfId="980" xr:uid="{00000000-0005-0000-0000-0000C5030000}"/>
    <cellStyle name="Cálculo 2 2 2 2 2 6 2 2 2" xfId="981" xr:uid="{00000000-0005-0000-0000-0000C6030000}"/>
    <cellStyle name="Cálculo 2 2 2 2 2 6 2 2 3" xfId="982" xr:uid="{00000000-0005-0000-0000-0000C7030000}"/>
    <cellStyle name="Cálculo 2 2 2 2 2 6 2 2 4" xfId="983" xr:uid="{00000000-0005-0000-0000-0000C8030000}"/>
    <cellStyle name="Cálculo 2 2 2 2 2 6 2 2 5" xfId="984" xr:uid="{00000000-0005-0000-0000-0000C9030000}"/>
    <cellStyle name="Cálculo 2 2 2 2 2 6 2 3" xfId="985" xr:uid="{00000000-0005-0000-0000-0000CA030000}"/>
    <cellStyle name="Cálculo 2 2 2 2 2 6 2 4" xfId="986" xr:uid="{00000000-0005-0000-0000-0000CB030000}"/>
    <cellStyle name="Cálculo 2 2 2 2 2 6 2 5" xfId="987" xr:uid="{00000000-0005-0000-0000-0000CC030000}"/>
    <cellStyle name="Cálculo 2 2 2 2 2 6 2 6" xfId="988" xr:uid="{00000000-0005-0000-0000-0000CD030000}"/>
    <cellStyle name="Cálculo 2 2 2 2 2 6 3" xfId="989" xr:uid="{00000000-0005-0000-0000-0000CE030000}"/>
    <cellStyle name="Cálculo 2 2 2 2 2 6 3 2" xfId="990" xr:uid="{00000000-0005-0000-0000-0000CF030000}"/>
    <cellStyle name="Cálculo 2 2 2 2 2 6 3 2 2" xfId="991" xr:uid="{00000000-0005-0000-0000-0000D0030000}"/>
    <cellStyle name="Cálculo 2 2 2 2 2 6 3 2 3" xfId="992" xr:uid="{00000000-0005-0000-0000-0000D1030000}"/>
    <cellStyle name="Cálculo 2 2 2 2 2 6 3 2 4" xfId="993" xr:uid="{00000000-0005-0000-0000-0000D2030000}"/>
    <cellStyle name="Cálculo 2 2 2 2 2 6 3 2 5" xfId="994" xr:uid="{00000000-0005-0000-0000-0000D3030000}"/>
    <cellStyle name="Cálculo 2 2 2 2 2 6 3 3" xfId="995" xr:uid="{00000000-0005-0000-0000-0000D4030000}"/>
    <cellStyle name="Cálculo 2 2 2 2 2 6 3 3 2" xfId="996" xr:uid="{00000000-0005-0000-0000-0000D5030000}"/>
    <cellStyle name="Cálculo 2 2 2 2 2 6 3 3 3" xfId="997" xr:uid="{00000000-0005-0000-0000-0000D6030000}"/>
    <cellStyle name="Cálculo 2 2 2 2 2 6 3 3 4" xfId="998" xr:uid="{00000000-0005-0000-0000-0000D7030000}"/>
    <cellStyle name="Cálculo 2 2 2 2 2 6 3 3 5" xfId="999" xr:uid="{00000000-0005-0000-0000-0000D8030000}"/>
    <cellStyle name="Cálculo 2 2 2 2 2 6 3 4" xfId="1000" xr:uid="{00000000-0005-0000-0000-0000D9030000}"/>
    <cellStyle name="Cálculo 2 2 2 2 2 6 3 5" xfId="1001" xr:uid="{00000000-0005-0000-0000-0000DA030000}"/>
    <cellStyle name="Cálculo 2 2 2 2 2 6 3 6" xfId="1002" xr:uid="{00000000-0005-0000-0000-0000DB030000}"/>
    <cellStyle name="Cálculo 2 2 2 2 2 6 3 7" xfId="1003" xr:uid="{00000000-0005-0000-0000-0000DC030000}"/>
    <cellStyle name="Cálculo 2 2 2 2 2 6 4" xfId="1004" xr:uid="{00000000-0005-0000-0000-0000DD030000}"/>
    <cellStyle name="Cálculo 2 2 2 2 2 6 4 2" xfId="1005" xr:uid="{00000000-0005-0000-0000-0000DE030000}"/>
    <cellStyle name="Cálculo 2 2 2 2 2 6 4 3" xfId="1006" xr:uid="{00000000-0005-0000-0000-0000DF030000}"/>
    <cellStyle name="Cálculo 2 2 2 2 2 6 4 4" xfId="1007" xr:uid="{00000000-0005-0000-0000-0000E0030000}"/>
    <cellStyle name="Cálculo 2 2 2 2 2 6 4 5" xfId="1008" xr:uid="{00000000-0005-0000-0000-0000E1030000}"/>
    <cellStyle name="Cálculo 2 2 2 2 2 6 5" xfId="1009" xr:uid="{00000000-0005-0000-0000-0000E2030000}"/>
    <cellStyle name="Cálculo 2 2 2 2 2 6 6" xfId="1010" xr:uid="{00000000-0005-0000-0000-0000E3030000}"/>
    <cellStyle name="Cálculo 2 2 2 2 2 6 7" xfId="1011" xr:uid="{00000000-0005-0000-0000-0000E4030000}"/>
    <cellStyle name="Cálculo 2 2 2 2 2 6 8" xfId="1012" xr:uid="{00000000-0005-0000-0000-0000E5030000}"/>
    <cellStyle name="Cálculo 2 2 2 2 2 6 9" xfId="1013" xr:uid="{00000000-0005-0000-0000-0000E6030000}"/>
    <cellStyle name="Cálculo 2 2 2 2 2 7" xfId="1014" xr:uid="{00000000-0005-0000-0000-0000E7030000}"/>
    <cellStyle name="Cálculo 2 2 2 2 2 7 2" xfId="1015" xr:uid="{00000000-0005-0000-0000-0000E8030000}"/>
    <cellStyle name="Cálculo 2 2 2 2 2 7 2 2" xfId="1016" xr:uid="{00000000-0005-0000-0000-0000E9030000}"/>
    <cellStyle name="Cálculo 2 2 2 2 2 7 2 2 2" xfId="1017" xr:uid="{00000000-0005-0000-0000-0000EA030000}"/>
    <cellStyle name="Cálculo 2 2 2 2 2 7 2 2 3" xfId="1018" xr:uid="{00000000-0005-0000-0000-0000EB030000}"/>
    <cellStyle name="Cálculo 2 2 2 2 2 7 2 2 4" xfId="1019" xr:uid="{00000000-0005-0000-0000-0000EC030000}"/>
    <cellStyle name="Cálculo 2 2 2 2 2 7 2 2 5" xfId="1020" xr:uid="{00000000-0005-0000-0000-0000ED030000}"/>
    <cellStyle name="Cálculo 2 2 2 2 2 7 2 3" xfId="1021" xr:uid="{00000000-0005-0000-0000-0000EE030000}"/>
    <cellStyle name="Cálculo 2 2 2 2 2 7 2 4" xfId="1022" xr:uid="{00000000-0005-0000-0000-0000EF030000}"/>
    <cellStyle name="Cálculo 2 2 2 2 2 7 2 5" xfId="1023" xr:uid="{00000000-0005-0000-0000-0000F0030000}"/>
    <cellStyle name="Cálculo 2 2 2 2 2 7 2 6" xfId="1024" xr:uid="{00000000-0005-0000-0000-0000F1030000}"/>
    <cellStyle name="Cálculo 2 2 2 2 2 7 3" xfId="1025" xr:uid="{00000000-0005-0000-0000-0000F2030000}"/>
    <cellStyle name="Cálculo 2 2 2 2 2 7 3 2" xfId="1026" xr:uid="{00000000-0005-0000-0000-0000F3030000}"/>
    <cellStyle name="Cálculo 2 2 2 2 2 7 3 2 2" xfId="1027" xr:uid="{00000000-0005-0000-0000-0000F4030000}"/>
    <cellStyle name="Cálculo 2 2 2 2 2 7 3 2 3" xfId="1028" xr:uid="{00000000-0005-0000-0000-0000F5030000}"/>
    <cellStyle name="Cálculo 2 2 2 2 2 7 3 2 4" xfId="1029" xr:uid="{00000000-0005-0000-0000-0000F6030000}"/>
    <cellStyle name="Cálculo 2 2 2 2 2 7 3 2 5" xfId="1030" xr:uid="{00000000-0005-0000-0000-0000F7030000}"/>
    <cellStyle name="Cálculo 2 2 2 2 2 7 3 3" xfId="1031" xr:uid="{00000000-0005-0000-0000-0000F8030000}"/>
    <cellStyle name="Cálculo 2 2 2 2 2 7 3 3 2" xfId="1032" xr:uid="{00000000-0005-0000-0000-0000F9030000}"/>
    <cellStyle name="Cálculo 2 2 2 2 2 7 3 3 3" xfId="1033" xr:uid="{00000000-0005-0000-0000-0000FA030000}"/>
    <cellStyle name="Cálculo 2 2 2 2 2 7 3 3 4" xfId="1034" xr:uid="{00000000-0005-0000-0000-0000FB030000}"/>
    <cellStyle name="Cálculo 2 2 2 2 2 7 3 3 5" xfId="1035" xr:uid="{00000000-0005-0000-0000-0000FC030000}"/>
    <cellStyle name="Cálculo 2 2 2 2 2 7 3 4" xfId="1036" xr:uid="{00000000-0005-0000-0000-0000FD030000}"/>
    <cellStyle name="Cálculo 2 2 2 2 2 7 3 5" xfId="1037" xr:uid="{00000000-0005-0000-0000-0000FE030000}"/>
    <cellStyle name="Cálculo 2 2 2 2 2 7 3 6" xfId="1038" xr:uid="{00000000-0005-0000-0000-0000FF030000}"/>
    <cellStyle name="Cálculo 2 2 2 2 2 7 3 7" xfId="1039" xr:uid="{00000000-0005-0000-0000-000000040000}"/>
    <cellStyle name="Cálculo 2 2 2 2 2 7 4" xfId="1040" xr:uid="{00000000-0005-0000-0000-000001040000}"/>
    <cellStyle name="Cálculo 2 2 2 2 2 7 4 2" xfId="1041" xr:uid="{00000000-0005-0000-0000-000002040000}"/>
    <cellStyle name="Cálculo 2 2 2 2 2 7 4 3" xfId="1042" xr:uid="{00000000-0005-0000-0000-000003040000}"/>
    <cellStyle name="Cálculo 2 2 2 2 2 7 4 4" xfId="1043" xr:uid="{00000000-0005-0000-0000-000004040000}"/>
    <cellStyle name="Cálculo 2 2 2 2 2 7 4 5" xfId="1044" xr:uid="{00000000-0005-0000-0000-000005040000}"/>
    <cellStyle name="Cálculo 2 2 2 2 2 7 5" xfId="1045" xr:uid="{00000000-0005-0000-0000-000006040000}"/>
    <cellStyle name="Cálculo 2 2 2 2 2 7 6" xfId="1046" xr:uid="{00000000-0005-0000-0000-000007040000}"/>
    <cellStyle name="Cálculo 2 2 2 2 2 7 7" xfId="1047" xr:uid="{00000000-0005-0000-0000-000008040000}"/>
    <cellStyle name="Cálculo 2 2 2 2 2 7 8" xfId="1048" xr:uid="{00000000-0005-0000-0000-000009040000}"/>
    <cellStyle name="Cálculo 2 2 2 2 2 8" xfId="1049" xr:uid="{00000000-0005-0000-0000-00000A040000}"/>
    <cellStyle name="Cálculo 2 2 2 2 2 8 2" xfId="1050" xr:uid="{00000000-0005-0000-0000-00000B040000}"/>
    <cellStyle name="Cálculo 2 2 2 2 2 8 3" xfId="1051" xr:uid="{00000000-0005-0000-0000-00000C040000}"/>
    <cellStyle name="Cálculo 2 2 2 2 2 8 4" xfId="1052" xr:uid="{00000000-0005-0000-0000-00000D040000}"/>
    <cellStyle name="Cálculo 2 2 2 2 2 8 5" xfId="1053" xr:uid="{00000000-0005-0000-0000-00000E040000}"/>
    <cellStyle name="Cálculo 2 2 2 2 2 9" xfId="1054" xr:uid="{00000000-0005-0000-0000-00000F040000}"/>
    <cellStyle name="Cálculo 2 2 2 2 3" xfId="1055" xr:uid="{00000000-0005-0000-0000-000010040000}"/>
    <cellStyle name="Cálculo 2 2 2 2 3 2" xfId="1056" xr:uid="{00000000-0005-0000-0000-000011040000}"/>
    <cellStyle name="Cálculo 2 2 2 2 3 2 2" xfId="1057" xr:uid="{00000000-0005-0000-0000-000012040000}"/>
    <cellStyle name="Cálculo 2 2 2 2 3 2 2 2" xfId="1058" xr:uid="{00000000-0005-0000-0000-000013040000}"/>
    <cellStyle name="Cálculo 2 2 2 2 3 2 2 3" xfId="1059" xr:uid="{00000000-0005-0000-0000-000014040000}"/>
    <cellStyle name="Cálculo 2 2 2 2 3 2 2 4" xfId="1060" xr:uid="{00000000-0005-0000-0000-000015040000}"/>
    <cellStyle name="Cálculo 2 2 2 2 3 2 2 5" xfId="1061" xr:uid="{00000000-0005-0000-0000-000016040000}"/>
    <cellStyle name="Cálculo 2 2 2 2 3 2 3" xfId="1062" xr:uid="{00000000-0005-0000-0000-000017040000}"/>
    <cellStyle name="Cálculo 2 2 2 2 3 2 3 2" xfId="1063" xr:uid="{00000000-0005-0000-0000-000018040000}"/>
    <cellStyle name="Cálculo 2 2 2 2 3 2 4" xfId="1064" xr:uid="{00000000-0005-0000-0000-000019040000}"/>
    <cellStyle name="Cálculo 2 2 2 2 3 2 5" xfId="1065" xr:uid="{00000000-0005-0000-0000-00001A040000}"/>
    <cellStyle name="Cálculo 2 2 2 2 3 2 6" xfId="1066" xr:uid="{00000000-0005-0000-0000-00001B040000}"/>
    <cellStyle name="Cálculo 2 2 2 2 3 3" xfId="1067" xr:uid="{00000000-0005-0000-0000-00001C040000}"/>
    <cellStyle name="Cálculo 2 2 2 2 3 3 2" xfId="1068" xr:uid="{00000000-0005-0000-0000-00001D040000}"/>
    <cellStyle name="Cálculo 2 2 2 2 3 3 2 2" xfId="1069" xr:uid="{00000000-0005-0000-0000-00001E040000}"/>
    <cellStyle name="Cálculo 2 2 2 2 3 3 2 3" xfId="1070" xr:uid="{00000000-0005-0000-0000-00001F040000}"/>
    <cellStyle name="Cálculo 2 2 2 2 3 3 2 4" xfId="1071" xr:uid="{00000000-0005-0000-0000-000020040000}"/>
    <cellStyle name="Cálculo 2 2 2 2 3 3 2 5" xfId="1072" xr:uid="{00000000-0005-0000-0000-000021040000}"/>
    <cellStyle name="Cálculo 2 2 2 2 3 3 3" xfId="1073" xr:uid="{00000000-0005-0000-0000-000022040000}"/>
    <cellStyle name="Cálculo 2 2 2 2 3 3 3 2" xfId="1074" xr:uid="{00000000-0005-0000-0000-000023040000}"/>
    <cellStyle name="Cálculo 2 2 2 2 3 3 3 3" xfId="1075" xr:uid="{00000000-0005-0000-0000-000024040000}"/>
    <cellStyle name="Cálculo 2 2 2 2 3 3 3 4" xfId="1076" xr:uid="{00000000-0005-0000-0000-000025040000}"/>
    <cellStyle name="Cálculo 2 2 2 2 3 3 3 5" xfId="1077" xr:uid="{00000000-0005-0000-0000-000026040000}"/>
    <cellStyle name="Cálculo 2 2 2 2 3 3 4" xfId="1078" xr:uid="{00000000-0005-0000-0000-000027040000}"/>
    <cellStyle name="Cálculo 2 2 2 2 3 3 5" xfId="1079" xr:uid="{00000000-0005-0000-0000-000028040000}"/>
    <cellStyle name="Cálculo 2 2 2 2 3 3 6" xfId="1080" xr:uid="{00000000-0005-0000-0000-000029040000}"/>
    <cellStyle name="Cálculo 2 2 2 2 3 3 7" xfId="1081" xr:uid="{00000000-0005-0000-0000-00002A040000}"/>
    <cellStyle name="Cálculo 2 2 2 2 3 4" xfId="1082" xr:uid="{00000000-0005-0000-0000-00002B040000}"/>
    <cellStyle name="Cálculo 2 2 2 2 3 4 2" xfId="1083" xr:uid="{00000000-0005-0000-0000-00002C040000}"/>
    <cellStyle name="Cálculo 2 2 2 2 3 4 2 2" xfId="1084" xr:uid="{00000000-0005-0000-0000-00002D040000}"/>
    <cellStyle name="Cálculo 2 2 2 2 3 4 2 3" xfId="1085" xr:uid="{00000000-0005-0000-0000-00002E040000}"/>
    <cellStyle name="Cálculo 2 2 2 2 3 4 2 4" xfId="1086" xr:uid="{00000000-0005-0000-0000-00002F040000}"/>
    <cellStyle name="Cálculo 2 2 2 2 3 4 2 5" xfId="1087" xr:uid="{00000000-0005-0000-0000-000030040000}"/>
    <cellStyle name="Cálculo 2 2 2 2 3 4 3" xfId="1088" xr:uid="{00000000-0005-0000-0000-000031040000}"/>
    <cellStyle name="Cálculo 2 2 2 2 3 4 4" xfId="1089" xr:uid="{00000000-0005-0000-0000-000032040000}"/>
    <cellStyle name="Cálculo 2 2 2 2 3 4 5" xfId="1090" xr:uid="{00000000-0005-0000-0000-000033040000}"/>
    <cellStyle name="Cálculo 2 2 2 2 3 4 6" xfId="1091" xr:uid="{00000000-0005-0000-0000-000034040000}"/>
    <cellStyle name="Cálculo 2 2 2 2 3 5" xfId="1092" xr:uid="{00000000-0005-0000-0000-000035040000}"/>
    <cellStyle name="Cálculo 2 2 2 2 3 5 2" xfId="1093" xr:uid="{00000000-0005-0000-0000-000036040000}"/>
    <cellStyle name="Cálculo 2 2 2 2 3 5 3" xfId="1094" xr:uid="{00000000-0005-0000-0000-000037040000}"/>
    <cellStyle name="Cálculo 2 2 2 2 3 5 4" xfId="1095" xr:uid="{00000000-0005-0000-0000-000038040000}"/>
    <cellStyle name="Cálculo 2 2 2 2 3 5 5" xfId="1096" xr:uid="{00000000-0005-0000-0000-000039040000}"/>
    <cellStyle name="Cálculo 2 2 2 2 3 6" xfId="1097" xr:uid="{00000000-0005-0000-0000-00003A040000}"/>
    <cellStyle name="Cálculo 2 2 2 2 3 7" xfId="1098" xr:uid="{00000000-0005-0000-0000-00003B040000}"/>
    <cellStyle name="Cálculo 2 2 2 2 3 8" xfId="1099" xr:uid="{00000000-0005-0000-0000-00003C040000}"/>
    <cellStyle name="Cálculo 2 2 2 2 3 9" xfId="1100" xr:uid="{00000000-0005-0000-0000-00003D040000}"/>
    <cellStyle name="Cálculo 2 2 2 2 4" xfId="1101" xr:uid="{00000000-0005-0000-0000-00003E040000}"/>
    <cellStyle name="Cálculo 2 2 2 2 4 2" xfId="1102" xr:uid="{00000000-0005-0000-0000-00003F040000}"/>
    <cellStyle name="Cálculo 2 2 2 2 4 2 2" xfId="1103" xr:uid="{00000000-0005-0000-0000-000040040000}"/>
    <cellStyle name="Cálculo 2 2 2 2 4 3" xfId="1104" xr:uid="{00000000-0005-0000-0000-000041040000}"/>
    <cellStyle name="Cálculo 2 2 2 2 4 4" xfId="1105" xr:uid="{00000000-0005-0000-0000-000042040000}"/>
    <cellStyle name="Cálculo 2 2 2 2 4 5" xfId="1106" xr:uid="{00000000-0005-0000-0000-000043040000}"/>
    <cellStyle name="Cálculo 2 2 2 2 5" xfId="1107" xr:uid="{00000000-0005-0000-0000-000044040000}"/>
    <cellStyle name="Cálculo 2 2 2 2 5 2" xfId="1108" xr:uid="{00000000-0005-0000-0000-000045040000}"/>
    <cellStyle name="Cálculo 2 2 2 3" xfId="1109" xr:uid="{00000000-0005-0000-0000-000046040000}"/>
    <cellStyle name="Cálculo 2 2 2 3 10" xfId="1110" xr:uid="{00000000-0005-0000-0000-000047040000}"/>
    <cellStyle name="Cálculo 2 2 2 3 2" xfId="1111" xr:uid="{00000000-0005-0000-0000-000048040000}"/>
    <cellStyle name="Cálculo 2 2 2 3 2 2" xfId="1112" xr:uid="{00000000-0005-0000-0000-000049040000}"/>
    <cellStyle name="Cálculo 2 2 2 3 2 2 10" xfId="1113" xr:uid="{00000000-0005-0000-0000-00004A040000}"/>
    <cellStyle name="Cálculo 2 2 2 3 2 2 11" xfId="1114" xr:uid="{00000000-0005-0000-0000-00004B040000}"/>
    <cellStyle name="Cálculo 2 2 2 3 2 2 12" xfId="1115" xr:uid="{00000000-0005-0000-0000-00004C040000}"/>
    <cellStyle name="Cálculo 2 2 2 3 2 2 13" xfId="1116" xr:uid="{00000000-0005-0000-0000-00004D040000}"/>
    <cellStyle name="Cálculo 2 2 2 3 2 2 14" xfId="1117" xr:uid="{00000000-0005-0000-0000-00004E040000}"/>
    <cellStyle name="Cálculo 2 2 2 3 2 2 2" xfId="1118" xr:uid="{00000000-0005-0000-0000-00004F040000}"/>
    <cellStyle name="Cálculo 2 2 2 3 2 2 2 10" xfId="1119" xr:uid="{00000000-0005-0000-0000-000050040000}"/>
    <cellStyle name="Cálculo 2 2 2 3 2 2 2 11" xfId="1120" xr:uid="{00000000-0005-0000-0000-000051040000}"/>
    <cellStyle name="Cálculo 2 2 2 3 2 2 2 12" xfId="1121" xr:uid="{00000000-0005-0000-0000-000052040000}"/>
    <cellStyle name="Cálculo 2 2 2 3 2 2 2 2" xfId="1122" xr:uid="{00000000-0005-0000-0000-000053040000}"/>
    <cellStyle name="Cálculo 2 2 2 3 2 2 2 2 2" xfId="1123" xr:uid="{00000000-0005-0000-0000-000054040000}"/>
    <cellStyle name="Cálculo 2 2 2 3 2 2 2 2 2 2" xfId="1124" xr:uid="{00000000-0005-0000-0000-000055040000}"/>
    <cellStyle name="Cálculo 2 2 2 3 2 2 2 2 2 2 2" xfId="1125" xr:uid="{00000000-0005-0000-0000-000056040000}"/>
    <cellStyle name="Cálculo 2 2 2 3 2 2 2 2 2 2 3" xfId="1126" xr:uid="{00000000-0005-0000-0000-000057040000}"/>
    <cellStyle name="Cálculo 2 2 2 3 2 2 2 2 2 2 4" xfId="1127" xr:uid="{00000000-0005-0000-0000-000058040000}"/>
    <cellStyle name="Cálculo 2 2 2 3 2 2 2 2 2 2 5" xfId="1128" xr:uid="{00000000-0005-0000-0000-000059040000}"/>
    <cellStyle name="Cálculo 2 2 2 3 2 2 2 2 2 3" xfId="1129" xr:uid="{00000000-0005-0000-0000-00005A040000}"/>
    <cellStyle name="Cálculo 2 2 2 3 2 2 2 2 2 4" xfId="1130" xr:uid="{00000000-0005-0000-0000-00005B040000}"/>
    <cellStyle name="Cálculo 2 2 2 3 2 2 2 2 2 5" xfId="1131" xr:uid="{00000000-0005-0000-0000-00005C040000}"/>
    <cellStyle name="Cálculo 2 2 2 3 2 2 2 2 2 6" xfId="1132" xr:uid="{00000000-0005-0000-0000-00005D040000}"/>
    <cellStyle name="Cálculo 2 2 2 3 2 2 2 2 3" xfId="1133" xr:uid="{00000000-0005-0000-0000-00005E040000}"/>
    <cellStyle name="Cálculo 2 2 2 3 2 2 2 2 3 2" xfId="1134" xr:uid="{00000000-0005-0000-0000-00005F040000}"/>
    <cellStyle name="Cálculo 2 2 2 3 2 2 2 2 3 2 2" xfId="1135" xr:uid="{00000000-0005-0000-0000-000060040000}"/>
    <cellStyle name="Cálculo 2 2 2 3 2 2 2 2 3 2 3" xfId="1136" xr:uid="{00000000-0005-0000-0000-000061040000}"/>
    <cellStyle name="Cálculo 2 2 2 3 2 2 2 2 3 2 4" xfId="1137" xr:uid="{00000000-0005-0000-0000-000062040000}"/>
    <cellStyle name="Cálculo 2 2 2 3 2 2 2 2 3 2 5" xfId="1138" xr:uid="{00000000-0005-0000-0000-000063040000}"/>
    <cellStyle name="Cálculo 2 2 2 3 2 2 2 2 3 3" xfId="1139" xr:uid="{00000000-0005-0000-0000-000064040000}"/>
    <cellStyle name="Cálculo 2 2 2 3 2 2 2 2 3 3 2" xfId="1140" xr:uid="{00000000-0005-0000-0000-000065040000}"/>
    <cellStyle name="Cálculo 2 2 2 3 2 2 2 2 3 3 3" xfId="1141" xr:uid="{00000000-0005-0000-0000-000066040000}"/>
    <cellStyle name="Cálculo 2 2 2 3 2 2 2 2 3 3 4" xfId="1142" xr:uid="{00000000-0005-0000-0000-000067040000}"/>
    <cellStyle name="Cálculo 2 2 2 3 2 2 2 2 3 3 5" xfId="1143" xr:uid="{00000000-0005-0000-0000-000068040000}"/>
    <cellStyle name="Cálculo 2 2 2 3 2 2 2 2 3 4" xfId="1144" xr:uid="{00000000-0005-0000-0000-000069040000}"/>
    <cellStyle name="Cálculo 2 2 2 3 2 2 2 2 3 5" xfId="1145" xr:uid="{00000000-0005-0000-0000-00006A040000}"/>
    <cellStyle name="Cálculo 2 2 2 3 2 2 2 2 3 6" xfId="1146" xr:uid="{00000000-0005-0000-0000-00006B040000}"/>
    <cellStyle name="Cálculo 2 2 2 3 2 2 2 2 3 7" xfId="1147" xr:uid="{00000000-0005-0000-0000-00006C040000}"/>
    <cellStyle name="Cálculo 2 2 2 3 2 2 2 2 4" xfId="1148" xr:uid="{00000000-0005-0000-0000-00006D040000}"/>
    <cellStyle name="Cálculo 2 2 2 3 2 2 2 2 4 2" xfId="1149" xr:uid="{00000000-0005-0000-0000-00006E040000}"/>
    <cellStyle name="Cálculo 2 2 2 3 2 2 2 2 4 3" xfId="1150" xr:uid="{00000000-0005-0000-0000-00006F040000}"/>
    <cellStyle name="Cálculo 2 2 2 3 2 2 2 2 4 4" xfId="1151" xr:uid="{00000000-0005-0000-0000-000070040000}"/>
    <cellStyle name="Cálculo 2 2 2 3 2 2 2 2 4 5" xfId="1152" xr:uid="{00000000-0005-0000-0000-000071040000}"/>
    <cellStyle name="Cálculo 2 2 2 3 2 2 2 2 5" xfId="1153" xr:uid="{00000000-0005-0000-0000-000072040000}"/>
    <cellStyle name="Cálculo 2 2 2 3 2 2 2 2 6" xfId="1154" xr:uid="{00000000-0005-0000-0000-000073040000}"/>
    <cellStyle name="Cálculo 2 2 2 3 2 2 2 2 7" xfId="1155" xr:uid="{00000000-0005-0000-0000-000074040000}"/>
    <cellStyle name="Cálculo 2 2 2 3 2 2 2 2 8" xfId="1156" xr:uid="{00000000-0005-0000-0000-000075040000}"/>
    <cellStyle name="Cálculo 2 2 2 3 2 2 2 2 9" xfId="1157" xr:uid="{00000000-0005-0000-0000-000076040000}"/>
    <cellStyle name="Cálculo 2 2 2 3 2 2 2 3" xfId="1158" xr:uid="{00000000-0005-0000-0000-000077040000}"/>
    <cellStyle name="Cálculo 2 2 2 3 2 2 2 3 2" xfId="1159" xr:uid="{00000000-0005-0000-0000-000078040000}"/>
    <cellStyle name="Cálculo 2 2 2 3 2 2 2 3 2 2" xfId="1160" xr:uid="{00000000-0005-0000-0000-000079040000}"/>
    <cellStyle name="Cálculo 2 2 2 3 2 2 2 3 2 2 2" xfId="1161" xr:uid="{00000000-0005-0000-0000-00007A040000}"/>
    <cellStyle name="Cálculo 2 2 2 3 2 2 2 3 2 2 3" xfId="1162" xr:uid="{00000000-0005-0000-0000-00007B040000}"/>
    <cellStyle name="Cálculo 2 2 2 3 2 2 2 3 2 2 4" xfId="1163" xr:uid="{00000000-0005-0000-0000-00007C040000}"/>
    <cellStyle name="Cálculo 2 2 2 3 2 2 2 3 2 2 5" xfId="1164" xr:uid="{00000000-0005-0000-0000-00007D040000}"/>
    <cellStyle name="Cálculo 2 2 2 3 2 2 2 3 2 3" xfId="1165" xr:uid="{00000000-0005-0000-0000-00007E040000}"/>
    <cellStyle name="Cálculo 2 2 2 3 2 2 2 3 2 4" xfId="1166" xr:uid="{00000000-0005-0000-0000-00007F040000}"/>
    <cellStyle name="Cálculo 2 2 2 3 2 2 2 3 2 5" xfId="1167" xr:uid="{00000000-0005-0000-0000-000080040000}"/>
    <cellStyle name="Cálculo 2 2 2 3 2 2 2 3 2 6" xfId="1168" xr:uid="{00000000-0005-0000-0000-000081040000}"/>
    <cellStyle name="Cálculo 2 2 2 3 2 2 2 3 3" xfId="1169" xr:uid="{00000000-0005-0000-0000-000082040000}"/>
    <cellStyle name="Cálculo 2 2 2 3 2 2 2 3 3 2" xfId="1170" xr:uid="{00000000-0005-0000-0000-000083040000}"/>
    <cellStyle name="Cálculo 2 2 2 3 2 2 2 3 3 2 2" xfId="1171" xr:uid="{00000000-0005-0000-0000-000084040000}"/>
    <cellStyle name="Cálculo 2 2 2 3 2 2 2 3 3 2 3" xfId="1172" xr:uid="{00000000-0005-0000-0000-000085040000}"/>
    <cellStyle name="Cálculo 2 2 2 3 2 2 2 3 3 2 4" xfId="1173" xr:uid="{00000000-0005-0000-0000-000086040000}"/>
    <cellStyle name="Cálculo 2 2 2 3 2 2 2 3 3 2 5" xfId="1174" xr:uid="{00000000-0005-0000-0000-000087040000}"/>
    <cellStyle name="Cálculo 2 2 2 3 2 2 2 3 3 3" xfId="1175" xr:uid="{00000000-0005-0000-0000-000088040000}"/>
    <cellStyle name="Cálculo 2 2 2 3 2 2 2 3 3 3 2" xfId="1176" xr:uid="{00000000-0005-0000-0000-000089040000}"/>
    <cellStyle name="Cálculo 2 2 2 3 2 2 2 3 3 3 3" xfId="1177" xr:uid="{00000000-0005-0000-0000-00008A040000}"/>
    <cellStyle name="Cálculo 2 2 2 3 2 2 2 3 3 3 4" xfId="1178" xr:uid="{00000000-0005-0000-0000-00008B040000}"/>
    <cellStyle name="Cálculo 2 2 2 3 2 2 2 3 3 3 5" xfId="1179" xr:uid="{00000000-0005-0000-0000-00008C040000}"/>
    <cellStyle name="Cálculo 2 2 2 3 2 2 2 3 3 4" xfId="1180" xr:uid="{00000000-0005-0000-0000-00008D040000}"/>
    <cellStyle name="Cálculo 2 2 2 3 2 2 2 3 3 5" xfId="1181" xr:uid="{00000000-0005-0000-0000-00008E040000}"/>
    <cellStyle name="Cálculo 2 2 2 3 2 2 2 3 3 6" xfId="1182" xr:uid="{00000000-0005-0000-0000-00008F040000}"/>
    <cellStyle name="Cálculo 2 2 2 3 2 2 2 3 3 7" xfId="1183" xr:uid="{00000000-0005-0000-0000-000090040000}"/>
    <cellStyle name="Cálculo 2 2 2 3 2 2 2 3 4" xfId="1184" xr:uid="{00000000-0005-0000-0000-000091040000}"/>
    <cellStyle name="Cálculo 2 2 2 3 2 2 2 3 4 2" xfId="1185" xr:uid="{00000000-0005-0000-0000-000092040000}"/>
    <cellStyle name="Cálculo 2 2 2 3 2 2 2 3 4 3" xfId="1186" xr:uid="{00000000-0005-0000-0000-000093040000}"/>
    <cellStyle name="Cálculo 2 2 2 3 2 2 2 3 4 4" xfId="1187" xr:uid="{00000000-0005-0000-0000-000094040000}"/>
    <cellStyle name="Cálculo 2 2 2 3 2 2 2 3 4 5" xfId="1188" xr:uid="{00000000-0005-0000-0000-000095040000}"/>
    <cellStyle name="Cálculo 2 2 2 3 2 2 2 3 5" xfId="1189" xr:uid="{00000000-0005-0000-0000-000096040000}"/>
    <cellStyle name="Cálculo 2 2 2 3 2 2 2 3 6" xfId="1190" xr:uid="{00000000-0005-0000-0000-000097040000}"/>
    <cellStyle name="Cálculo 2 2 2 3 2 2 2 3 7" xfId="1191" xr:uid="{00000000-0005-0000-0000-000098040000}"/>
    <cellStyle name="Cálculo 2 2 2 3 2 2 2 3 8" xfId="1192" xr:uid="{00000000-0005-0000-0000-000099040000}"/>
    <cellStyle name="Cálculo 2 2 2 3 2 2 2 3 9" xfId="1193" xr:uid="{00000000-0005-0000-0000-00009A040000}"/>
    <cellStyle name="Cálculo 2 2 2 3 2 2 2 4" xfId="1194" xr:uid="{00000000-0005-0000-0000-00009B040000}"/>
    <cellStyle name="Cálculo 2 2 2 3 2 2 2 4 2" xfId="1195" xr:uid="{00000000-0005-0000-0000-00009C040000}"/>
    <cellStyle name="Cálculo 2 2 2 3 2 2 2 4 2 2" xfId="1196" xr:uid="{00000000-0005-0000-0000-00009D040000}"/>
    <cellStyle name="Cálculo 2 2 2 3 2 2 2 4 2 3" xfId="1197" xr:uid="{00000000-0005-0000-0000-00009E040000}"/>
    <cellStyle name="Cálculo 2 2 2 3 2 2 2 4 2 4" xfId="1198" xr:uid="{00000000-0005-0000-0000-00009F040000}"/>
    <cellStyle name="Cálculo 2 2 2 3 2 2 2 4 2 5" xfId="1199" xr:uid="{00000000-0005-0000-0000-0000A0040000}"/>
    <cellStyle name="Cálculo 2 2 2 3 2 2 2 4 3" xfId="1200" xr:uid="{00000000-0005-0000-0000-0000A1040000}"/>
    <cellStyle name="Cálculo 2 2 2 3 2 2 2 4 4" xfId="1201" xr:uid="{00000000-0005-0000-0000-0000A2040000}"/>
    <cellStyle name="Cálculo 2 2 2 3 2 2 2 4 5" xfId="1202" xr:uid="{00000000-0005-0000-0000-0000A3040000}"/>
    <cellStyle name="Cálculo 2 2 2 3 2 2 2 4 6" xfId="1203" xr:uid="{00000000-0005-0000-0000-0000A4040000}"/>
    <cellStyle name="Cálculo 2 2 2 3 2 2 2 5" xfId="1204" xr:uid="{00000000-0005-0000-0000-0000A5040000}"/>
    <cellStyle name="Cálculo 2 2 2 3 2 2 2 5 2" xfId="1205" xr:uid="{00000000-0005-0000-0000-0000A6040000}"/>
    <cellStyle name="Cálculo 2 2 2 3 2 2 2 5 2 2" xfId="1206" xr:uid="{00000000-0005-0000-0000-0000A7040000}"/>
    <cellStyle name="Cálculo 2 2 2 3 2 2 2 5 2 3" xfId="1207" xr:uid="{00000000-0005-0000-0000-0000A8040000}"/>
    <cellStyle name="Cálculo 2 2 2 3 2 2 2 5 2 4" xfId="1208" xr:uid="{00000000-0005-0000-0000-0000A9040000}"/>
    <cellStyle name="Cálculo 2 2 2 3 2 2 2 5 2 5" xfId="1209" xr:uid="{00000000-0005-0000-0000-0000AA040000}"/>
    <cellStyle name="Cálculo 2 2 2 3 2 2 2 5 3" xfId="1210" xr:uid="{00000000-0005-0000-0000-0000AB040000}"/>
    <cellStyle name="Cálculo 2 2 2 3 2 2 2 5 3 2" xfId="1211" xr:uid="{00000000-0005-0000-0000-0000AC040000}"/>
    <cellStyle name="Cálculo 2 2 2 3 2 2 2 5 3 3" xfId="1212" xr:uid="{00000000-0005-0000-0000-0000AD040000}"/>
    <cellStyle name="Cálculo 2 2 2 3 2 2 2 5 3 4" xfId="1213" xr:uid="{00000000-0005-0000-0000-0000AE040000}"/>
    <cellStyle name="Cálculo 2 2 2 3 2 2 2 5 3 5" xfId="1214" xr:uid="{00000000-0005-0000-0000-0000AF040000}"/>
    <cellStyle name="Cálculo 2 2 2 3 2 2 2 5 4" xfId="1215" xr:uid="{00000000-0005-0000-0000-0000B0040000}"/>
    <cellStyle name="Cálculo 2 2 2 3 2 2 2 5 5" xfId="1216" xr:uid="{00000000-0005-0000-0000-0000B1040000}"/>
    <cellStyle name="Cálculo 2 2 2 3 2 2 2 5 6" xfId="1217" xr:uid="{00000000-0005-0000-0000-0000B2040000}"/>
    <cellStyle name="Cálculo 2 2 2 3 2 2 2 5 7" xfId="1218" xr:uid="{00000000-0005-0000-0000-0000B3040000}"/>
    <cellStyle name="Cálculo 2 2 2 3 2 2 2 6" xfId="1219" xr:uid="{00000000-0005-0000-0000-0000B4040000}"/>
    <cellStyle name="Cálculo 2 2 2 3 2 2 2 6 2" xfId="1220" xr:uid="{00000000-0005-0000-0000-0000B5040000}"/>
    <cellStyle name="Cálculo 2 2 2 3 2 2 2 6 3" xfId="1221" xr:uid="{00000000-0005-0000-0000-0000B6040000}"/>
    <cellStyle name="Cálculo 2 2 2 3 2 2 2 6 4" xfId="1222" xr:uid="{00000000-0005-0000-0000-0000B7040000}"/>
    <cellStyle name="Cálculo 2 2 2 3 2 2 2 6 5" xfId="1223" xr:uid="{00000000-0005-0000-0000-0000B8040000}"/>
    <cellStyle name="Cálculo 2 2 2 3 2 2 2 7" xfId="1224" xr:uid="{00000000-0005-0000-0000-0000B9040000}"/>
    <cellStyle name="Cálculo 2 2 2 3 2 2 2 8" xfId="1225" xr:uid="{00000000-0005-0000-0000-0000BA040000}"/>
    <cellStyle name="Cálculo 2 2 2 3 2 2 2 9" xfId="1226" xr:uid="{00000000-0005-0000-0000-0000BB040000}"/>
    <cellStyle name="Cálculo 2 2 2 3 2 2 3" xfId="1227" xr:uid="{00000000-0005-0000-0000-0000BC040000}"/>
    <cellStyle name="Cálculo 2 2 2 3 2 2 3 10" xfId="1228" xr:uid="{00000000-0005-0000-0000-0000BD040000}"/>
    <cellStyle name="Cálculo 2 2 2 3 2 2 3 2" xfId="1229" xr:uid="{00000000-0005-0000-0000-0000BE040000}"/>
    <cellStyle name="Cálculo 2 2 2 3 2 2 3 2 2" xfId="1230" xr:uid="{00000000-0005-0000-0000-0000BF040000}"/>
    <cellStyle name="Cálculo 2 2 2 3 2 2 3 2 2 2" xfId="1231" xr:uid="{00000000-0005-0000-0000-0000C0040000}"/>
    <cellStyle name="Cálculo 2 2 2 3 2 2 3 2 2 3" xfId="1232" xr:uid="{00000000-0005-0000-0000-0000C1040000}"/>
    <cellStyle name="Cálculo 2 2 2 3 2 2 3 2 2 4" xfId="1233" xr:uid="{00000000-0005-0000-0000-0000C2040000}"/>
    <cellStyle name="Cálculo 2 2 2 3 2 2 3 2 2 5" xfId="1234" xr:uid="{00000000-0005-0000-0000-0000C3040000}"/>
    <cellStyle name="Cálculo 2 2 2 3 2 2 3 2 3" xfId="1235" xr:uid="{00000000-0005-0000-0000-0000C4040000}"/>
    <cellStyle name="Cálculo 2 2 2 3 2 2 3 2 4" xfId="1236" xr:uid="{00000000-0005-0000-0000-0000C5040000}"/>
    <cellStyle name="Cálculo 2 2 2 3 2 2 3 2 5" xfId="1237" xr:uid="{00000000-0005-0000-0000-0000C6040000}"/>
    <cellStyle name="Cálculo 2 2 2 3 2 2 3 2 6" xfId="1238" xr:uid="{00000000-0005-0000-0000-0000C7040000}"/>
    <cellStyle name="Cálculo 2 2 2 3 2 2 3 3" xfId="1239" xr:uid="{00000000-0005-0000-0000-0000C8040000}"/>
    <cellStyle name="Cálculo 2 2 2 3 2 2 3 3 2" xfId="1240" xr:uid="{00000000-0005-0000-0000-0000C9040000}"/>
    <cellStyle name="Cálculo 2 2 2 3 2 2 3 3 2 2" xfId="1241" xr:uid="{00000000-0005-0000-0000-0000CA040000}"/>
    <cellStyle name="Cálculo 2 2 2 3 2 2 3 3 2 3" xfId="1242" xr:uid="{00000000-0005-0000-0000-0000CB040000}"/>
    <cellStyle name="Cálculo 2 2 2 3 2 2 3 3 2 4" xfId="1243" xr:uid="{00000000-0005-0000-0000-0000CC040000}"/>
    <cellStyle name="Cálculo 2 2 2 3 2 2 3 3 2 5" xfId="1244" xr:uid="{00000000-0005-0000-0000-0000CD040000}"/>
    <cellStyle name="Cálculo 2 2 2 3 2 2 3 3 3" xfId="1245" xr:uid="{00000000-0005-0000-0000-0000CE040000}"/>
    <cellStyle name="Cálculo 2 2 2 3 2 2 3 3 3 2" xfId="1246" xr:uid="{00000000-0005-0000-0000-0000CF040000}"/>
    <cellStyle name="Cálculo 2 2 2 3 2 2 3 3 3 3" xfId="1247" xr:uid="{00000000-0005-0000-0000-0000D0040000}"/>
    <cellStyle name="Cálculo 2 2 2 3 2 2 3 3 3 4" xfId="1248" xr:uid="{00000000-0005-0000-0000-0000D1040000}"/>
    <cellStyle name="Cálculo 2 2 2 3 2 2 3 3 3 5" xfId="1249" xr:uid="{00000000-0005-0000-0000-0000D2040000}"/>
    <cellStyle name="Cálculo 2 2 2 3 2 2 3 3 4" xfId="1250" xr:uid="{00000000-0005-0000-0000-0000D3040000}"/>
    <cellStyle name="Cálculo 2 2 2 3 2 2 3 3 5" xfId="1251" xr:uid="{00000000-0005-0000-0000-0000D4040000}"/>
    <cellStyle name="Cálculo 2 2 2 3 2 2 3 3 6" xfId="1252" xr:uid="{00000000-0005-0000-0000-0000D5040000}"/>
    <cellStyle name="Cálculo 2 2 2 3 2 2 3 3 7" xfId="1253" xr:uid="{00000000-0005-0000-0000-0000D6040000}"/>
    <cellStyle name="Cálculo 2 2 2 3 2 2 3 4" xfId="1254" xr:uid="{00000000-0005-0000-0000-0000D7040000}"/>
    <cellStyle name="Cálculo 2 2 2 3 2 2 3 4 2" xfId="1255" xr:uid="{00000000-0005-0000-0000-0000D8040000}"/>
    <cellStyle name="Cálculo 2 2 2 3 2 2 3 4 3" xfId="1256" xr:uid="{00000000-0005-0000-0000-0000D9040000}"/>
    <cellStyle name="Cálculo 2 2 2 3 2 2 3 4 4" xfId="1257" xr:uid="{00000000-0005-0000-0000-0000DA040000}"/>
    <cellStyle name="Cálculo 2 2 2 3 2 2 3 4 5" xfId="1258" xr:uid="{00000000-0005-0000-0000-0000DB040000}"/>
    <cellStyle name="Cálculo 2 2 2 3 2 2 3 5" xfId="1259" xr:uid="{00000000-0005-0000-0000-0000DC040000}"/>
    <cellStyle name="Cálculo 2 2 2 3 2 2 3 6" xfId="1260" xr:uid="{00000000-0005-0000-0000-0000DD040000}"/>
    <cellStyle name="Cálculo 2 2 2 3 2 2 3 7" xfId="1261" xr:uid="{00000000-0005-0000-0000-0000DE040000}"/>
    <cellStyle name="Cálculo 2 2 2 3 2 2 3 8" xfId="1262" xr:uid="{00000000-0005-0000-0000-0000DF040000}"/>
    <cellStyle name="Cálculo 2 2 2 3 2 2 3 9" xfId="1263" xr:uid="{00000000-0005-0000-0000-0000E0040000}"/>
    <cellStyle name="Cálculo 2 2 2 3 2 2 4" xfId="1264" xr:uid="{00000000-0005-0000-0000-0000E1040000}"/>
    <cellStyle name="Cálculo 2 2 2 3 2 2 4 10" xfId="1265" xr:uid="{00000000-0005-0000-0000-0000E2040000}"/>
    <cellStyle name="Cálculo 2 2 2 3 2 2 4 2" xfId="1266" xr:uid="{00000000-0005-0000-0000-0000E3040000}"/>
    <cellStyle name="Cálculo 2 2 2 3 2 2 4 2 2" xfId="1267" xr:uid="{00000000-0005-0000-0000-0000E4040000}"/>
    <cellStyle name="Cálculo 2 2 2 3 2 2 4 2 2 2" xfId="1268" xr:uid="{00000000-0005-0000-0000-0000E5040000}"/>
    <cellStyle name="Cálculo 2 2 2 3 2 2 4 2 2 3" xfId="1269" xr:uid="{00000000-0005-0000-0000-0000E6040000}"/>
    <cellStyle name="Cálculo 2 2 2 3 2 2 4 2 2 4" xfId="1270" xr:uid="{00000000-0005-0000-0000-0000E7040000}"/>
    <cellStyle name="Cálculo 2 2 2 3 2 2 4 2 2 5" xfId="1271" xr:uid="{00000000-0005-0000-0000-0000E8040000}"/>
    <cellStyle name="Cálculo 2 2 2 3 2 2 4 2 3" xfId="1272" xr:uid="{00000000-0005-0000-0000-0000E9040000}"/>
    <cellStyle name="Cálculo 2 2 2 3 2 2 4 2 4" xfId="1273" xr:uid="{00000000-0005-0000-0000-0000EA040000}"/>
    <cellStyle name="Cálculo 2 2 2 3 2 2 4 2 5" xfId="1274" xr:uid="{00000000-0005-0000-0000-0000EB040000}"/>
    <cellStyle name="Cálculo 2 2 2 3 2 2 4 2 6" xfId="1275" xr:uid="{00000000-0005-0000-0000-0000EC040000}"/>
    <cellStyle name="Cálculo 2 2 2 3 2 2 4 3" xfId="1276" xr:uid="{00000000-0005-0000-0000-0000ED040000}"/>
    <cellStyle name="Cálculo 2 2 2 3 2 2 4 3 2" xfId="1277" xr:uid="{00000000-0005-0000-0000-0000EE040000}"/>
    <cellStyle name="Cálculo 2 2 2 3 2 2 4 3 2 2" xfId="1278" xr:uid="{00000000-0005-0000-0000-0000EF040000}"/>
    <cellStyle name="Cálculo 2 2 2 3 2 2 4 3 2 3" xfId="1279" xr:uid="{00000000-0005-0000-0000-0000F0040000}"/>
    <cellStyle name="Cálculo 2 2 2 3 2 2 4 3 2 4" xfId="1280" xr:uid="{00000000-0005-0000-0000-0000F1040000}"/>
    <cellStyle name="Cálculo 2 2 2 3 2 2 4 3 2 5" xfId="1281" xr:uid="{00000000-0005-0000-0000-0000F2040000}"/>
    <cellStyle name="Cálculo 2 2 2 3 2 2 4 3 3" xfId="1282" xr:uid="{00000000-0005-0000-0000-0000F3040000}"/>
    <cellStyle name="Cálculo 2 2 2 3 2 2 4 3 3 2" xfId="1283" xr:uid="{00000000-0005-0000-0000-0000F4040000}"/>
    <cellStyle name="Cálculo 2 2 2 3 2 2 4 3 3 3" xfId="1284" xr:uid="{00000000-0005-0000-0000-0000F5040000}"/>
    <cellStyle name="Cálculo 2 2 2 3 2 2 4 3 3 4" xfId="1285" xr:uid="{00000000-0005-0000-0000-0000F6040000}"/>
    <cellStyle name="Cálculo 2 2 2 3 2 2 4 3 3 5" xfId="1286" xr:uid="{00000000-0005-0000-0000-0000F7040000}"/>
    <cellStyle name="Cálculo 2 2 2 3 2 2 4 3 4" xfId="1287" xr:uid="{00000000-0005-0000-0000-0000F8040000}"/>
    <cellStyle name="Cálculo 2 2 2 3 2 2 4 3 5" xfId="1288" xr:uid="{00000000-0005-0000-0000-0000F9040000}"/>
    <cellStyle name="Cálculo 2 2 2 3 2 2 4 3 6" xfId="1289" xr:uid="{00000000-0005-0000-0000-0000FA040000}"/>
    <cellStyle name="Cálculo 2 2 2 3 2 2 4 3 7" xfId="1290" xr:uid="{00000000-0005-0000-0000-0000FB040000}"/>
    <cellStyle name="Cálculo 2 2 2 3 2 2 4 4" xfId="1291" xr:uid="{00000000-0005-0000-0000-0000FC040000}"/>
    <cellStyle name="Cálculo 2 2 2 3 2 2 4 4 2" xfId="1292" xr:uid="{00000000-0005-0000-0000-0000FD040000}"/>
    <cellStyle name="Cálculo 2 2 2 3 2 2 4 4 3" xfId="1293" xr:uid="{00000000-0005-0000-0000-0000FE040000}"/>
    <cellStyle name="Cálculo 2 2 2 3 2 2 4 4 4" xfId="1294" xr:uid="{00000000-0005-0000-0000-0000FF040000}"/>
    <cellStyle name="Cálculo 2 2 2 3 2 2 4 4 5" xfId="1295" xr:uid="{00000000-0005-0000-0000-000000050000}"/>
    <cellStyle name="Cálculo 2 2 2 3 2 2 4 5" xfId="1296" xr:uid="{00000000-0005-0000-0000-000001050000}"/>
    <cellStyle name="Cálculo 2 2 2 3 2 2 4 6" xfId="1297" xr:uid="{00000000-0005-0000-0000-000002050000}"/>
    <cellStyle name="Cálculo 2 2 2 3 2 2 4 7" xfId="1298" xr:uid="{00000000-0005-0000-0000-000003050000}"/>
    <cellStyle name="Cálculo 2 2 2 3 2 2 4 8" xfId="1299" xr:uid="{00000000-0005-0000-0000-000004050000}"/>
    <cellStyle name="Cálculo 2 2 2 3 2 2 4 9" xfId="1300" xr:uid="{00000000-0005-0000-0000-000005050000}"/>
    <cellStyle name="Cálculo 2 2 2 3 2 2 5" xfId="1301" xr:uid="{00000000-0005-0000-0000-000006050000}"/>
    <cellStyle name="Cálculo 2 2 2 3 2 2 5 2" xfId="1302" xr:uid="{00000000-0005-0000-0000-000007050000}"/>
    <cellStyle name="Cálculo 2 2 2 3 2 2 5 2 2" xfId="1303" xr:uid="{00000000-0005-0000-0000-000008050000}"/>
    <cellStyle name="Cálculo 2 2 2 3 2 2 5 2 2 2" xfId="1304" xr:uid="{00000000-0005-0000-0000-000009050000}"/>
    <cellStyle name="Cálculo 2 2 2 3 2 2 5 2 2 3" xfId="1305" xr:uid="{00000000-0005-0000-0000-00000A050000}"/>
    <cellStyle name="Cálculo 2 2 2 3 2 2 5 2 2 4" xfId="1306" xr:uid="{00000000-0005-0000-0000-00000B050000}"/>
    <cellStyle name="Cálculo 2 2 2 3 2 2 5 2 2 5" xfId="1307" xr:uid="{00000000-0005-0000-0000-00000C050000}"/>
    <cellStyle name="Cálculo 2 2 2 3 2 2 5 2 3" xfId="1308" xr:uid="{00000000-0005-0000-0000-00000D050000}"/>
    <cellStyle name="Cálculo 2 2 2 3 2 2 5 2 4" xfId="1309" xr:uid="{00000000-0005-0000-0000-00000E050000}"/>
    <cellStyle name="Cálculo 2 2 2 3 2 2 5 2 5" xfId="1310" xr:uid="{00000000-0005-0000-0000-00000F050000}"/>
    <cellStyle name="Cálculo 2 2 2 3 2 2 5 2 6" xfId="1311" xr:uid="{00000000-0005-0000-0000-000010050000}"/>
    <cellStyle name="Cálculo 2 2 2 3 2 2 5 3" xfId="1312" xr:uid="{00000000-0005-0000-0000-000011050000}"/>
    <cellStyle name="Cálculo 2 2 2 3 2 2 5 3 2" xfId="1313" xr:uid="{00000000-0005-0000-0000-000012050000}"/>
    <cellStyle name="Cálculo 2 2 2 3 2 2 5 3 2 2" xfId="1314" xr:uid="{00000000-0005-0000-0000-000013050000}"/>
    <cellStyle name="Cálculo 2 2 2 3 2 2 5 3 2 3" xfId="1315" xr:uid="{00000000-0005-0000-0000-000014050000}"/>
    <cellStyle name="Cálculo 2 2 2 3 2 2 5 3 2 4" xfId="1316" xr:uid="{00000000-0005-0000-0000-000015050000}"/>
    <cellStyle name="Cálculo 2 2 2 3 2 2 5 3 2 5" xfId="1317" xr:uid="{00000000-0005-0000-0000-000016050000}"/>
    <cellStyle name="Cálculo 2 2 2 3 2 2 5 3 3" xfId="1318" xr:uid="{00000000-0005-0000-0000-000017050000}"/>
    <cellStyle name="Cálculo 2 2 2 3 2 2 5 3 3 2" xfId="1319" xr:uid="{00000000-0005-0000-0000-000018050000}"/>
    <cellStyle name="Cálculo 2 2 2 3 2 2 5 3 3 3" xfId="1320" xr:uid="{00000000-0005-0000-0000-000019050000}"/>
    <cellStyle name="Cálculo 2 2 2 3 2 2 5 3 3 4" xfId="1321" xr:uid="{00000000-0005-0000-0000-00001A050000}"/>
    <cellStyle name="Cálculo 2 2 2 3 2 2 5 3 3 5" xfId="1322" xr:uid="{00000000-0005-0000-0000-00001B050000}"/>
    <cellStyle name="Cálculo 2 2 2 3 2 2 5 3 4" xfId="1323" xr:uid="{00000000-0005-0000-0000-00001C050000}"/>
    <cellStyle name="Cálculo 2 2 2 3 2 2 5 3 5" xfId="1324" xr:uid="{00000000-0005-0000-0000-00001D050000}"/>
    <cellStyle name="Cálculo 2 2 2 3 2 2 5 3 6" xfId="1325" xr:uid="{00000000-0005-0000-0000-00001E050000}"/>
    <cellStyle name="Cálculo 2 2 2 3 2 2 5 3 7" xfId="1326" xr:uid="{00000000-0005-0000-0000-00001F050000}"/>
    <cellStyle name="Cálculo 2 2 2 3 2 2 5 4" xfId="1327" xr:uid="{00000000-0005-0000-0000-000020050000}"/>
    <cellStyle name="Cálculo 2 2 2 3 2 2 5 4 2" xfId="1328" xr:uid="{00000000-0005-0000-0000-000021050000}"/>
    <cellStyle name="Cálculo 2 2 2 3 2 2 5 4 3" xfId="1329" xr:uid="{00000000-0005-0000-0000-000022050000}"/>
    <cellStyle name="Cálculo 2 2 2 3 2 2 5 4 4" xfId="1330" xr:uid="{00000000-0005-0000-0000-000023050000}"/>
    <cellStyle name="Cálculo 2 2 2 3 2 2 5 4 5" xfId="1331" xr:uid="{00000000-0005-0000-0000-000024050000}"/>
    <cellStyle name="Cálculo 2 2 2 3 2 2 5 5" xfId="1332" xr:uid="{00000000-0005-0000-0000-000025050000}"/>
    <cellStyle name="Cálculo 2 2 2 3 2 2 5 6" xfId="1333" xr:uid="{00000000-0005-0000-0000-000026050000}"/>
    <cellStyle name="Cálculo 2 2 2 3 2 2 5 7" xfId="1334" xr:uid="{00000000-0005-0000-0000-000027050000}"/>
    <cellStyle name="Cálculo 2 2 2 3 2 2 5 8" xfId="1335" xr:uid="{00000000-0005-0000-0000-000028050000}"/>
    <cellStyle name="Cálculo 2 2 2 3 2 2 6" xfId="1336" xr:uid="{00000000-0005-0000-0000-000029050000}"/>
    <cellStyle name="Cálculo 2 2 2 3 2 2 6 2" xfId="1337" xr:uid="{00000000-0005-0000-0000-00002A050000}"/>
    <cellStyle name="Cálculo 2 2 2 3 2 2 6 2 2" xfId="1338" xr:uid="{00000000-0005-0000-0000-00002B050000}"/>
    <cellStyle name="Cálculo 2 2 2 3 2 2 6 2 3" xfId="1339" xr:uid="{00000000-0005-0000-0000-00002C050000}"/>
    <cellStyle name="Cálculo 2 2 2 3 2 2 6 2 4" xfId="1340" xr:uid="{00000000-0005-0000-0000-00002D050000}"/>
    <cellStyle name="Cálculo 2 2 2 3 2 2 6 2 5" xfId="1341" xr:uid="{00000000-0005-0000-0000-00002E050000}"/>
    <cellStyle name="Cálculo 2 2 2 3 2 2 6 3" xfId="1342" xr:uid="{00000000-0005-0000-0000-00002F050000}"/>
    <cellStyle name="Cálculo 2 2 2 3 2 2 6 4" xfId="1343" xr:uid="{00000000-0005-0000-0000-000030050000}"/>
    <cellStyle name="Cálculo 2 2 2 3 2 2 6 5" xfId="1344" xr:uid="{00000000-0005-0000-0000-000031050000}"/>
    <cellStyle name="Cálculo 2 2 2 3 2 2 6 6" xfId="1345" xr:uid="{00000000-0005-0000-0000-000032050000}"/>
    <cellStyle name="Cálculo 2 2 2 3 2 2 7" xfId="1346" xr:uid="{00000000-0005-0000-0000-000033050000}"/>
    <cellStyle name="Cálculo 2 2 2 3 2 2 7 2" xfId="1347" xr:uid="{00000000-0005-0000-0000-000034050000}"/>
    <cellStyle name="Cálculo 2 2 2 3 2 2 7 2 2" xfId="1348" xr:uid="{00000000-0005-0000-0000-000035050000}"/>
    <cellStyle name="Cálculo 2 2 2 3 2 2 7 2 3" xfId="1349" xr:uid="{00000000-0005-0000-0000-000036050000}"/>
    <cellStyle name="Cálculo 2 2 2 3 2 2 7 2 4" xfId="1350" xr:uid="{00000000-0005-0000-0000-000037050000}"/>
    <cellStyle name="Cálculo 2 2 2 3 2 2 7 2 5" xfId="1351" xr:uid="{00000000-0005-0000-0000-000038050000}"/>
    <cellStyle name="Cálculo 2 2 2 3 2 2 7 3" xfId="1352" xr:uid="{00000000-0005-0000-0000-000039050000}"/>
    <cellStyle name="Cálculo 2 2 2 3 2 2 7 3 2" xfId="1353" xr:uid="{00000000-0005-0000-0000-00003A050000}"/>
    <cellStyle name="Cálculo 2 2 2 3 2 2 7 3 3" xfId="1354" xr:uid="{00000000-0005-0000-0000-00003B050000}"/>
    <cellStyle name="Cálculo 2 2 2 3 2 2 7 3 4" xfId="1355" xr:uid="{00000000-0005-0000-0000-00003C050000}"/>
    <cellStyle name="Cálculo 2 2 2 3 2 2 7 3 5" xfId="1356" xr:uid="{00000000-0005-0000-0000-00003D050000}"/>
    <cellStyle name="Cálculo 2 2 2 3 2 2 7 4" xfId="1357" xr:uid="{00000000-0005-0000-0000-00003E050000}"/>
    <cellStyle name="Cálculo 2 2 2 3 2 2 7 5" xfId="1358" xr:uid="{00000000-0005-0000-0000-00003F050000}"/>
    <cellStyle name="Cálculo 2 2 2 3 2 2 7 6" xfId="1359" xr:uid="{00000000-0005-0000-0000-000040050000}"/>
    <cellStyle name="Cálculo 2 2 2 3 2 2 7 7" xfId="1360" xr:uid="{00000000-0005-0000-0000-000041050000}"/>
    <cellStyle name="Cálculo 2 2 2 3 2 2 8" xfId="1361" xr:uid="{00000000-0005-0000-0000-000042050000}"/>
    <cellStyle name="Cálculo 2 2 2 3 2 2 8 2" xfId="1362" xr:uid="{00000000-0005-0000-0000-000043050000}"/>
    <cellStyle name="Cálculo 2 2 2 3 2 2 8 3" xfId="1363" xr:uid="{00000000-0005-0000-0000-000044050000}"/>
    <cellStyle name="Cálculo 2 2 2 3 2 2 8 4" xfId="1364" xr:uid="{00000000-0005-0000-0000-000045050000}"/>
    <cellStyle name="Cálculo 2 2 2 3 2 2 8 5" xfId="1365" xr:uid="{00000000-0005-0000-0000-000046050000}"/>
    <cellStyle name="Cálculo 2 2 2 3 2 2 9" xfId="1366" xr:uid="{00000000-0005-0000-0000-000047050000}"/>
    <cellStyle name="Cálculo 2 2 2 3 2 3" xfId="1367" xr:uid="{00000000-0005-0000-0000-000048050000}"/>
    <cellStyle name="Cálculo 2 2 2 3 2 3 10" xfId="1368" xr:uid="{00000000-0005-0000-0000-000049050000}"/>
    <cellStyle name="Cálculo 2 2 2 3 2 3 11" xfId="1369" xr:uid="{00000000-0005-0000-0000-00004A050000}"/>
    <cellStyle name="Cálculo 2 2 2 3 2 3 12" xfId="1370" xr:uid="{00000000-0005-0000-0000-00004B050000}"/>
    <cellStyle name="Cálculo 2 2 2 3 2 3 2" xfId="1371" xr:uid="{00000000-0005-0000-0000-00004C050000}"/>
    <cellStyle name="Cálculo 2 2 2 3 2 3 2 10" xfId="1372" xr:uid="{00000000-0005-0000-0000-00004D050000}"/>
    <cellStyle name="Cálculo 2 2 2 3 2 3 2 2" xfId="1373" xr:uid="{00000000-0005-0000-0000-00004E050000}"/>
    <cellStyle name="Cálculo 2 2 2 3 2 3 2 2 2" xfId="1374" xr:uid="{00000000-0005-0000-0000-00004F050000}"/>
    <cellStyle name="Cálculo 2 2 2 3 2 3 2 2 2 2" xfId="1375" xr:uid="{00000000-0005-0000-0000-000050050000}"/>
    <cellStyle name="Cálculo 2 2 2 3 2 3 2 2 2 3" xfId="1376" xr:uid="{00000000-0005-0000-0000-000051050000}"/>
    <cellStyle name="Cálculo 2 2 2 3 2 3 2 2 2 4" xfId="1377" xr:uid="{00000000-0005-0000-0000-000052050000}"/>
    <cellStyle name="Cálculo 2 2 2 3 2 3 2 2 2 5" xfId="1378" xr:uid="{00000000-0005-0000-0000-000053050000}"/>
    <cellStyle name="Cálculo 2 2 2 3 2 3 2 2 3" xfId="1379" xr:uid="{00000000-0005-0000-0000-000054050000}"/>
    <cellStyle name="Cálculo 2 2 2 3 2 3 2 2 4" xfId="1380" xr:uid="{00000000-0005-0000-0000-000055050000}"/>
    <cellStyle name="Cálculo 2 2 2 3 2 3 2 2 5" xfId="1381" xr:uid="{00000000-0005-0000-0000-000056050000}"/>
    <cellStyle name="Cálculo 2 2 2 3 2 3 2 2 6" xfId="1382" xr:uid="{00000000-0005-0000-0000-000057050000}"/>
    <cellStyle name="Cálculo 2 2 2 3 2 3 2 3" xfId="1383" xr:uid="{00000000-0005-0000-0000-000058050000}"/>
    <cellStyle name="Cálculo 2 2 2 3 2 3 2 3 2" xfId="1384" xr:uid="{00000000-0005-0000-0000-000059050000}"/>
    <cellStyle name="Cálculo 2 2 2 3 2 3 2 3 2 2" xfId="1385" xr:uid="{00000000-0005-0000-0000-00005A050000}"/>
    <cellStyle name="Cálculo 2 2 2 3 2 3 2 3 2 3" xfId="1386" xr:uid="{00000000-0005-0000-0000-00005B050000}"/>
    <cellStyle name="Cálculo 2 2 2 3 2 3 2 3 2 4" xfId="1387" xr:uid="{00000000-0005-0000-0000-00005C050000}"/>
    <cellStyle name="Cálculo 2 2 2 3 2 3 2 3 2 5" xfId="1388" xr:uid="{00000000-0005-0000-0000-00005D050000}"/>
    <cellStyle name="Cálculo 2 2 2 3 2 3 2 3 3" xfId="1389" xr:uid="{00000000-0005-0000-0000-00005E050000}"/>
    <cellStyle name="Cálculo 2 2 2 3 2 3 2 3 3 2" xfId="1390" xr:uid="{00000000-0005-0000-0000-00005F050000}"/>
    <cellStyle name="Cálculo 2 2 2 3 2 3 2 3 3 3" xfId="1391" xr:uid="{00000000-0005-0000-0000-000060050000}"/>
    <cellStyle name="Cálculo 2 2 2 3 2 3 2 3 3 4" xfId="1392" xr:uid="{00000000-0005-0000-0000-000061050000}"/>
    <cellStyle name="Cálculo 2 2 2 3 2 3 2 3 3 5" xfId="1393" xr:uid="{00000000-0005-0000-0000-000062050000}"/>
    <cellStyle name="Cálculo 2 2 2 3 2 3 2 3 4" xfId="1394" xr:uid="{00000000-0005-0000-0000-000063050000}"/>
    <cellStyle name="Cálculo 2 2 2 3 2 3 2 3 5" xfId="1395" xr:uid="{00000000-0005-0000-0000-000064050000}"/>
    <cellStyle name="Cálculo 2 2 2 3 2 3 2 3 6" xfId="1396" xr:uid="{00000000-0005-0000-0000-000065050000}"/>
    <cellStyle name="Cálculo 2 2 2 3 2 3 2 3 7" xfId="1397" xr:uid="{00000000-0005-0000-0000-000066050000}"/>
    <cellStyle name="Cálculo 2 2 2 3 2 3 2 4" xfId="1398" xr:uid="{00000000-0005-0000-0000-000067050000}"/>
    <cellStyle name="Cálculo 2 2 2 3 2 3 2 4 2" xfId="1399" xr:uid="{00000000-0005-0000-0000-000068050000}"/>
    <cellStyle name="Cálculo 2 2 2 3 2 3 2 4 3" xfId="1400" xr:uid="{00000000-0005-0000-0000-000069050000}"/>
    <cellStyle name="Cálculo 2 2 2 3 2 3 2 4 4" xfId="1401" xr:uid="{00000000-0005-0000-0000-00006A050000}"/>
    <cellStyle name="Cálculo 2 2 2 3 2 3 2 4 5" xfId="1402" xr:uid="{00000000-0005-0000-0000-00006B050000}"/>
    <cellStyle name="Cálculo 2 2 2 3 2 3 2 5" xfId="1403" xr:uid="{00000000-0005-0000-0000-00006C050000}"/>
    <cellStyle name="Cálculo 2 2 2 3 2 3 2 6" xfId="1404" xr:uid="{00000000-0005-0000-0000-00006D050000}"/>
    <cellStyle name="Cálculo 2 2 2 3 2 3 2 7" xfId="1405" xr:uid="{00000000-0005-0000-0000-00006E050000}"/>
    <cellStyle name="Cálculo 2 2 2 3 2 3 2 8" xfId="1406" xr:uid="{00000000-0005-0000-0000-00006F050000}"/>
    <cellStyle name="Cálculo 2 2 2 3 2 3 2 9" xfId="1407" xr:uid="{00000000-0005-0000-0000-000070050000}"/>
    <cellStyle name="Cálculo 2 2 2 3 2 3 3" xfId="1408" xr:uid="{00000000-0005-0000-0000-000071050000}"/>
    <cellStyle name="Cálculo 2 2 2 3 2 3 3 10" xfId="1409" xr:uid="{00000000-0005-0000-0000-000072050000}"/>
    <cellStyle name="Cálculo 2 2 2 3 2 3 3 2" xfId="1410" xr:uid="{00000000-0005-0000-0000-000073050000}"/>
    <cellStyle name="Cálculo 2 2 2 3 2 3 3 2 2" xfId="1411" xr:uid="{00000000-0005-0000-0000-000074050000}"/>
    <cellStyle name="Cálculo 2 2 2 3 2 3 3 2 2 2" xfId="1412" xr:uid="{00000000-0005-0000-0000-000075050000}"/>
    <cellStyle name="Cálculo 2 2 2 3 2 3 3 2 2 3" xfId="1413" xr:uid="{00000000-0005-0000-0000-000076050000}"/>
    <cellStyle name="Cálculo 2 2 2 3 2 3 3 2 2 4" xfId="1414" xr:uid="{00000000-0005-0000-0000-000077050000}"/>
    <cellStyle name="Cálculo 2 2 2 3 2 3 3 2 2 5" xfId="1415" xr:uid="{00000000-0005-0000-0000-000078050000}"/>
    <cellStyle name="Cálculo 2 2 2 3 2 3 3 2 3" xfId="1416" xr:uid="{00000000-0005-0000-0000-000079050000}"/>
    <cellStyle name="Cálculo 2 2 2 3 2 3 3 2 4" xfId="1417" xr:uid="{00000000-0005-0000-0000-00007A050000}"/>
    <cellStyle name="Cálculo 2 2 2 3 2 3 3 2 5" xfId="1418" xr:uid="{00000000-0005-0000-0000-00007B050000}"/>
    <cellStyle name="Cálculo 2 2 2 3 2 3 3 2 6" xfId="1419" xr:uid="{00000000-0005-0000-0000-00007C050000}"/>
    <cellStyle name="Cálculo 2 2 2 3 2 3 3 3" xfId="1420" xr:uid="{00000000-0005-0000-0000-00007D050000}"/>
    <cellStyle name="Cálculo 2 2 2 3 2 3 3 3 2" xfId="1421" xr:uid="{00000000-0005-0000-0000-00007E050000}"/>
    <cellStyle name="Cálculo 2 2 2 3 2 3 3 3 2 2" xfId="1422" xr:uid="{00000000-0005-0000-0000-00007F050000}"/>
    <cellStyle name="Cálculo 2 2 2 3 2 3 3 3 2 3" xfId="1423" xr:uid="{00000000-0005-0000-0000-000080050000}"/>
    <cellStyle name="Cálculo 2 2 2 3 2 3 3 3 2 4" xfId="1424" xr:uid="{00000000-0005-0000-0000-000081050000}"/>
    <cellStyle name="Cálculo 2 2 2 3 2 3 3 3 2 5" xfId="1425" xr:uid="{00000000-0005-0000-0000-000082050000}"/>
    <cellStyle name="Cálculo 2 2 2 3 2 3 3 3 3" xfId="1426" xr:uid="{00000000-0005-0000-0000-000083050000}"/>
    <cellStyle name="Cálculo 2 2 2 3 2 3 3 3 3 2" xfId="1427" xr:uid="{00000000-0005-0000-0000-000084050000}"/>
    <cellStyle name="Cálculo 2 2 2 3 2 3 3 3 3 3" xfId="1428" xr:uid="{00000000-0005-0000-0000-000085050000}"/>
    <cellStyle name="Cálculo 2 2 2 3 2 3 3 3 3 4" xfId="1429" xr:uid="{00000000-0005-0000-0000-000086050000}"/>
    <cellStyle name="Cálculo 2 2 2 3 2 3 3 3 3 5" xfId="1430" xr:uid="{00000000-0005-0000-0000-000087050000}"/>
    <cellStyle name="Cálculo 2 2 2 3 2 3 3 3 4" xfId="1431" xr:uid="{00000000-0005-0000-0000-000088050000}"/>
    <cellStyle name="Cálculo 2 2 2 3 2 3 3 3 5" xfId="1432" xr:uid="{00000000-0005-0000-0000-000089050000}"/>
    <cellStyle name="Cálculo 2 2 2 3 2 3 3 3 6" xfId="1433" xr:uid="{00000000-0005-0000-0000-00008A050000}"/>
    <cellStyle name="Cálculo 2 2 2 3 2 3 3 3 7" xfId="1434" xr:uid="{00000000-0005-0000-0000-00008B050000}"/>
    <cellStyle name="Cálculo 2 2 2 3 2 3 3 4" xfId="1435" xr:uid="{00000000-0005-0000-0000-00008C050000}"/>
    <cellStyle name="Cálculo 2 2 2 3 2 3 3 4 2" xfId="1436" xr:uid="{00000000-0005-0000-0000-00008D050000}"/>
    <cellStyle name="Cálculo 2 2 2 3 2 3 3 4 3" xfId="1437" xr:uid="{00000000-0005-0000-0000-00008E050000}"/>
    <cellStyle name="Cálculo 2 2 2 3 2 3 3 4 4" xfId="1438" xr:uid="{00000000-0005-0000-0000-00008F050000}"/>
    <cellStyle name="Cálculo 2 2 2 3 2 3 3 4 5" xfId="1439" xr:uid="{00000000-0005-0000-0000-000090050000}"/>
    <cellStyle name="Cálculo 2 2 2 3 2 3 3 5" xfId="1440" xr:uid="{00000000-0005-0000-0000-000091050000}"/>
    <cellStyle name="Cálculo 2 2 2 3 2 3 3 6" xfId="1441" xr:uid="{00000000-0005-0000-0000-000092050000}"/>
    <cellStyle name="Cálculo 2 2 2 3 2 3 3 7" xfId="1442" xr:uid="{00000000-0005-0000-0000-000093050000}"/>
    <cellStyle name="Cálculo 2 2 2 3 2 3 3 8" xfId="1443" xr:uid="{00000000-0005-0000-0000-000094050000}"/>
    <cellStyle name="Cálculo 2 2 2 3 2 3 3 9" xfId="1444" xr:uid="{00000000-0005-0000-0000-000095050000}"/>
    <cellStyle name="Cálculo 2 2 2 3 2 3 4" xfId="1445" xr:uid="{00000000-0005-0000-0000-000096050000}"/>
    <cellStyle name="Cálculo 2 2 2 3 2 3 4 2" xfId="1446" xr:uid="{00000000-0005-0000-0000-000097050000}"/>
    <cellStyle name="Cálculo 2 2 2 3 2 3 4 2 2" xfId="1447" xr:uid="{00000000-0005-0000-0000-000098050000}"/>
    <cellStyle name="Cálculo 2 2 2 3 2 3 4 2 3" xfId="1448" xr:uid="{00000000-0005-0000-0000-000099050000}"/>
    <cellStyle name="Cálculo 2 2 2 3 2 3 4 2 4" xfId="1449" xr:uid="{00000000-0005-0000-0000-00009A050000}"/>
    <cellStyle name="Cálculo 2 2 2 3 2 3 4 2 5" xfId="1450" xr:uid="{00000000-0005-0000-0000-00009B050000}"/>
    <cellStyle name="Cálculo 2 2 2 3 2 3 4 3" xfId="1451" xr:uid="{00000000-0005-0000-0000-00009C050000}"/>
    <cellStyle name="Cálculo 2 2 2 3 2 3 4 4" xfId="1452" xr:uid="{00000000-0005-0000-0000-00009D050000}"/>
    <cellStyle name="Cálculo 2 2 2 3 2 3 4 5" xfId="1453" xr:uid="{00000000-0005-0000-0000-00009E050000}"/>
    <cellStyle name="Cálculo 2 2 2 3 2 3 4 6" xfId="1454" xr:uid="{00000000-0005-0000-0000-00009F050000}"/>
    <cellStyle name="Cálculo 2 2 2 3 2 3 5" xfId="1455" xr:uid="{00000000-0005-0000-0000-0000A0050000}"/>
    <cellStyle name="Cálculo 2 2 2 3 2 3 5 2" xfId="1456" xr:uid="{00000000-0005-0000-0000-0000A1050000}"/>
    <cellStyle name="Cálculo 2 2 2 3 2 3 5 2 2" xfId="1457" xr:uid="{00000000-0005-0000-0000-0000A2050000}"/>
    <cellStyle name="Cálculo 2 2 2 3 2 3 5 2 3" xfId="1458" xr:uid="{00000000-0005-0000-0000-0000A3050000}"/>
    <cellStyle name="Cálculo 2 2 2 3 2 3 5 2 4" xfId="1459" xr:uid="{00000000-0005-0000-0000-0000A4050000}"/>
    <cellStyle name="Cálculo 2 2 2 3 2 3 5 2 5" xfId="1460" xr:uid="{00000000-0005-0000-0000-0000A5050000}"/>
    <cellStyle name="Cálculo 2 2 2 3 2 3 5 3" xfId="1461" xr:uid="{00000000-0005-0000-0000-0000A6050000}"/>
    <cellStyle name="Cálculo 2 2 2 3 2 3 5 3 2" xfId="1462" xr:uid="{00000000-0005-0000-0000-0000A7050000}"/>
    <cellStyle name="Cálculo 2 2 2 3 2 3 5 3 3" xfId="1463" xr:uid="{00000000-0005-0000-0000-0000A8050000}"/>
    <cellStyle name="Cálculo 2 2 2 3 2 3 5 3 4" xfId="1464" xr:uid="{00000000-0005-0000-0000-0000A9050000}"/>
    <cellStyle name="Cálculo 2 2 2 3 2 3 5 3 5" xfId="1465" xr:uid="{00000000-0005-0000-0000-0000AA050000}"/>
    <cellStyle name="Cálculo 2 2 2 3 2 3 5 4" xfId="1466" xr:uid="{00000000-0005-0000-0000-0000AB050000}"/>
    <cellStyle name="Cálculo 2 2 2 3 2 3 5 5" xfId="1467" xr:uid="{00000000-0005-0000-0000-0000AC050000}"/>
    <cellStyle name="Cálculo 2 2 2 3 2 3 5 6" xfId="1468" xr:uid="{00000000-0005-0000-0000-0000AD050000}"/>
    <cellStyle name="Cálculo 2 2 2 3 2 3 5 7" xfId="1469" xr:uid="{00000000-0005-0000-0000-0000AE050000}"/>
    <cellStyle name="Cálculo 2 2 2 3 2 3 6" xfId="1470" xr:uid="{00000000-0005-0000-0000-0000AF050000}"/>
    <cellStyle name="Cálculo 2 2 2 3 2 3 6 2" xfId="1471" xr:uid="{00000000-0005-0000-0000-0000B0050000}"/>
    <cellStyle name="Cálculo 2 2 2 3 2 3 6 3" xfId="1472" xr:uid="{00000000-0005-0000-0000-0000B1050000}"/>
    <cellStyle name="Cálculo 2 2 2 3 2 3 6 4" xfId="1473" xr:uid="{00000000-0005-0000-0000-0000B2050000}"/>
    <cellStyle name="Cálculo 2 2 2 3 2 3 6 5" xfId="1474" xr:uid="{00000000-0005-0000-0000-0000B3050000}"/>
    <cellStyle name="Cálculo 2 2 2 3 2 3 7" xfId="1475" xr:uid="{00000000-0005-0000-0000-0000B4050000}"/>
    <cellStyle name="Cálculo 2 2 2 3 2 3 8" xfId="1476" xr:uid="{00000000-0005-0000-0000-0000B5050000}"/>
    <cellStyle name="Cálculo 2 2 2 3 2 3 9" xfId="1477" xr:uid="{00000000-0005-0000-0000-0000B6050000}"/>
    <cellStyle name="Cálculo 2 2 2 3 2 4" xfId="1478" xr:uid="{00000000-0005-0000-0000-0000B7050000}"/>
    <cellStyle name="Cálculo 2 2 2 3 2 4 10" xfId="1479" xr:uid="{00000000-0005-0000-0000-0000B8050000}"/>
    <cellStyle name="Cálculo 2 2 2 3 2 4 2" xfId="1480" xr:uid="{00000000-0005-0000-0000-0000B9050000}"/>
    <cellStyle name="Cálculo 2 2 2 3 2 4 2 2" xfId="1481" xr:uid="{00000000-0005-0000-0000-0000BA050000}"/>
    <cellStyle name="Cálculo 2 2 2 3 2 4 2 2 2" xfId="1482" xr:uid="{00000000-0005-0000-0000-0000BB050000}"/>
    <cellStyle name="Cálculo 2 2 2 3 2 4 2 2 3" xfId="1483" xr:uid="{00000000-0005-0000-0000-0000BC050000}"/>
    <cellStyle name="Cálculo 2 2 2 3 2 4 2 2 4" xfId="1484" xr:uid="{00000000-0005-0000-0000-0000BD050000}"/>
    <cellStyle name="Cálculo 2 2 2 3 2 4 2 2 5" xfId="1485" xr:uid="{00000000-0005-0000-0000-0000BE050000}"/>
    <cellStyle name="Cálculo 2 2 2 3 2 4 2 3" xfId="1486" xr:uid="{00000000-0005-0000-0000-0000BF050000}"/>
    <cellStyle name="Cálculo 2 2 2 3 2 4 2 4" xfId="1487" xr:uid="{00000000-0005-0000-0000-0000C0050000}"/>
    <cellStyle name="Cálculo 2 2 2 3 2 4 2 5" xfId="1488" xr:uid="{00000000-0005-0000-0000-0000C1050000}"/>
    <cellStyle name="Cálculo 2 2 2 3 2 4 2 6" xfId="1489" xr:uid="{00000000-0005-0000-0000-0000C2050000}"/>
    <cellStyle name="Cálculo 2 2 2 3 2 4 3" xfId="1490" xr:uid="{00000000-0005-0000-0000-0000C3050000}"/>
    <cellStyle name="Cálculo 2 2 2 3 2 4 3 2" xfId="1491" xr:uid="{00000000-0005-0000-0000-0000C4050000}"/>
    <cellStyle name="Cálculo 2 2 2 3 2 4 3 2 2" xfId="1492" xr:uid="{00000000-0005-0000-0000-0000C5050000}"/>
    <cellStyle name="Cálculo 2 2 2 3 2 4 3 2 3" xfId="1493" xr:uid="{00000000-0005-0000-0000-0000C6050000}"/>
    <cellStyle name="Cálculo 2 2 2 3 2 4 3 2 4" xfId="1494" xr:uid="{00000000-0005-0000-0000-0000C7050000}"/>
    <cellStyle name="Cálculo 2 2 2 3 2 4 3 2 5" xfId="1495" xr:uid="{00000000-0005-0000-0000-0000C8050000}"/>
    <cellStyle name="Cálculo 2 2 2 3 2 4 3 3" xfId="1496" xr:uid="{00000000-0005-0000-0000-0000C9050000}"/>
    <cellStyle name="Cálculo 2 2 2 3 2 4 3 3 2" xfId="1497" xr:uid="{00000000-0005-0000-0000-0000CA050000}"/>
    <cellStyle name="Cálculo 2 2 2 3 2 4 3 3 3" xfId="1498" xr:uid="{00000000-0005-0000-0000-0000CB050000}"/>
    <cellStyle name="Cálculo 2 2 2 3 2 4 3 3 4" xfId="1499" xr:uid="{00000000-0005-0000-0000-0000CC050000}"/>
    <cellStyle name="Cálculo 2 2 2 3 2 4 3 3 5" xfId="1500" xr:uid="{00000000-0005-0000-0000-0000CD050000}"/>
    <cellStyle name="Cálculo 2 2 2 3 2 4 3 4" xfId="1501" xr:uid="{00000000-0005-0000-0000-0000CE050000}"/>
    <cellStyle name="Cálculo 2 2 2 3 2 4 3 5" xfId="1502" xr:uid="{00000000-0005-0000-0000-0000CF050000}"/>
    <cellStyle name="Cálculo 2 2 2 3 2 4 3 6" xfId="1503" xr:uid="{00000000-0005-0000-0000-0000D0050000}"/>
    <cellStyle name="Cálculo 2 2 2 3 2 4 3 7" xfId="1504" xr:uid="{00000000-0005-0000-0000-0000D1050000}"/>
    <cellStyle name="Cálculo 2 2 2 3 2 4 4" xfId="1505" xr:uid="{00000000-0005-0000-0000-0000D2050000}"/>
    <cellStyle name="Cálculo 2 2 2 3 2 4 4 2" xfId="1506" xr:uid="{00000000-0005-0000-0000-0000D3050000}"/>
    <cellStyle name="Cálculo 2 2 2 3 2 4 4 3" xfId="1507" xr:uid="{00000000-0005-0000-0000-0000D4050000}"/>
    <cellStyle name="Cálculo 2 2 2 3 2 4 4 4" xfId="1508" xr:uid="{00000000-0005-0000-0000-0000D5050000}"/>
    <cellStyle name="Cálculo 2 2 2 3 2 4 4 5" xfId="1509" xr:uid="{00000000-0005-0000-0000-0000D6050000}"/>
    <cellStyle name="Cálculo 2 2 2 3 2 4 5" xfId="1510" xr:uid="{00000000-0005-0000-0000-0000D7050000}"/>
    <cellStyle name="Cálculo 2 2 2 3 2 4 6" xfId="1511" xr:uid="{00000000-0005-0000-0000-0000D8050000}"/>
    <cellStyle name="Cálculo 2 2 2 3 2 4 7" xfId="1512" xr:uid="{00000000-0005-0000-0000-0000D9050000}"/>
    <cellStyle name="Cálculo 2 2 2 3 2 4 8" xfId="1513" xr:uid="{00000000-0005-0000-0000-0000DA050000}"/>
    <cellStyle name="Cálculo 2 2 2 3 2 4 9" xfId="1514" xr:uid="{00000000-0005-0000-0000-0000DB050000}"/>
    <cellStyle name="Cálculo 2 2 2 3 2 5" xfId="1515" xr:uid="{00000000-0005-0000-0000-0000DC050000}"/>
    <cellStyle name="Cálculo 2 2 2 3 2 5 2" xfId="1516" xr:uid="{00000000-0005-0000-0000-0000DD050000}"/>
    <cellStyle name="Cálculo 2 2 2 3 2 5 2 2" xfId="1517" xr:uid="{00000000-0005-0000-0000-0000DE050000}"/>
    <cellStyle name="Cálculo 2 2 2 3 2 5 2 2 2" xfId="1518" xr:uid="{00000000-0005-0000-0000-0000DF050000}"/>
    <cellStyle name="Cálculo 2 2 2 3 2 5 2 2 3" xfId="1519" xr:uid="{00000000-0005-0000-0000-0000E0050000}"/>
    <cellStyle name="Cálculo 2 2 2 3 2 5 2 2 4" xfId="1520" xr:uid="{00000000-0005-0000-0000-0000E1050000}"/>
    <cellStyle name="Cálculo 2 2 2 3 2 5 2 2 5" xfId="1521" xr:uid="{00000000-0005-0000-0000-0000E2050000}"/>
    <cellStyle name="Cálculo 2 2 2 3 2 5 2 3" xfId="1522" xr:uid="{00000000-0005-0000-0000-0000E3050000}"/>
    <cellStyle name="Cálculo 2 2 2 3 2 5 2 4" xfId="1523" xr:uid="{00000000-0005-0000-0000-0000E4050000}"/>
    <cellStyle name="Cálculo 2 2 2 3 2 5 2 5" xfId="1524" xr:uid="{00000000-0005-0000-0000-0000E5050000}"/>
    <cellStyle name="Cálculo 2 2 2 3 2 5 2 6" xfId="1525" xr:uid="{00000000-0005-0000-0000-0000E6050000}"/>
    <cellStyle name="Cálculo 2 2 2 3 2 5 3" xfId="1526" xr:uid="{00000000-0005-0000-0000-0000E7050000}"/>
    <cellStyle name="Cálculo 2 2 2 3 2 5 3 2" xfId="1527" xr:uid="{00000000-0005-0000-0000-0000E8050000}"/>
    <cellStyle name="Cálculo 2 2 2 3 2 5 3 2 2" xfId="1528" xr:uid="{00000000-0005-0000-0000-0000E9050000}"/>
    <cellStyle name="Cálculo 2 2 2 3 2 5 3 2 3" xfId="1529" xr:uid="{00000000-0005-0000-0000-0000EA050000}"/>
    <cellStyle name="Cálculo 2 2 2 3 2 5 3 2 4" xfId="1530" xr:uid="{00000000-0005-0000-0000-0000EB050000}"/>
    <cellStyle name="Cálculo 2 2 2 3 2 5 3 2 5" xfId="1531" xr:uid="{00000000-0005-0000-0000-0000EC050000}"/>
    <cellStyle name="Cálculo 2 2 2 3 2 5 3 3" xfId="1532" xr:uid="{00000000-0005-0000-0000-0000ED050000}"/>
    <cellStyle name="Cálculo 2 2 2 3 2 5 3 3 2" xfId="1533" xr:uid="{00000000-0005-0000-0000-0000EE050000}"/>
    <cellStyle name="Cálculo 2 2 2 3 2 5 3 3 3" xfId="1534" xr:uid="{00000000-0005-0000-0000-0000EF050000}"/>
    <cellStyle name="Cálculo 2 2 2 3 2 5 3 3 4" xfId="1535" xr:uid="{00000000-0005-0000-0000-0000F0050000}"/>
    <cellStyle name="Cálculo 2 2 2 3 2 5 3 3 5" xfId="1536" xr:uid="{00000000-0005-0000-0000-0000F1050000}"/>
    <cellStyle name="Cálculo 2 2 2 3 2 5 3 4" xfId="1537" xr:uid="{00000000-0005-0000-0000-0000F2050000}"/>
    <cellStyle name="Cálculo 2 2 2 3 2 5 3 5" xfId="1538" xr:uid="{00000000-0005-0000-0000-0000F3050000}"/>
    <cellStyle name="Cálculo 2 2 2 3 2 5 3 6" xfId="1539" xr:uid="{00000000-0005-0000-0000-0000F4050000}"/>
    <cellStyle name="Cálculo 2 2 2 3 2 5 3 7" xfId="1540" xr:uid="{00000000-0005-0000-0000-0000F5050000}"/>
    <cellStyle name="Cálculo 2 2 2 3 2 5 4" xfId="1541" xr:uid="{00000000-0005-0000-0000-0000F6050000}"/>
    <cellStyle name="Cálculo 2 2 2 3 2 5 4 2" xfId="1542" xr:uid="{00000000-0005-0000-0000-0000F7050000}"/>
    <cellStyle name="Cálculo 2 2 2 3 2 5 4 3" xfId="1543" xr:uid="{00000000-0005-0000-0000-0000F8050000}"/>
    <cellStyle name="Cálculo 2 2 2 3 2 5 4 4" xfId="1544" xr:uid="{00000000-0005-0000-0000-0000F9050000}"/>
    <cellStyle name="Cálculo 2 2 2 3 2 5 4 5" xfId="1545" xr:uid="{00000000-0005-0000-0000-0000FA050000}"/>
    <cellStyle name="Cálculo 2 2 2 3 2 5 5" xfId="1546" xr:uid="{00000000-0005-0000-0000-0000FB050000}"/>
    <cellStyle name="Cálculo 2 2 2 3 2 5 6" xfId="1547" xr:uid="{00000000-0005-0000-0000-0000FC050000}"/>
    <cellStyle name="Cálculo 2 2 2 3 2 5 7" xfId="1548" xr:uid="{00000000-0005-0000-0000-0000FD050000}"/>
    <cellStyle name="Cálculo 2 2 2 3 2 5 8" xfId="1549" xr:uid="{00000000-0005-0000-0000-0000FE050000}"/>
    <cellStyle name="Cálculo 2 2 2 3 2 5 9" xfId="1550" xr:uid="{00000000-0005-0000-0000-0000FF050000}"/>
    <cellStyle name="Cálculo 2 2 2 3 2 6" xfId="1551" xr:uid="{00000000-0005-0000-0000-000000060000}"/>
    <cellStyle name="Cálculo 2 2 2 3 2 6 2" xfId="1552" xr:uid="{00000000-0005-0000-0000-000001060000}"/>
    <cellStyle name="Cálculo 2 2 2 3 2 6 2 2" xfId="1553" xr:uid="{00000000-0005-0000-0000-000002060000}"/>
    <cellStyle name="Cálculo 2 2 2 3 2 6 2 2 2" xfId="1554" xr:uid="{00000000-0005-0000-0000-000003060000}"/>
    <cellStyle name="Cálculo 2 2 2 3 2 6 2 2 3" xfId="1555" xr:uid="{00000000-0005-0000-0000-000004060000}"/>
    <cellStyle name="Cálculo 2 2 2 3 2 6 2 2 4" xfId="1556" xr:uid="{00000000-0005-0000-0000-000005060000}"/>
    <cellStyle name="Cálculo 2 2 2 3 2 6 2 2 5" xfId="1557" xr:uid="{00000000-0005-0000-0000-000006060000}"/>
    <cellStyle name="Cálculo 2 2 2 3 2 6 2 3" xfId="1558" xr:uid="{00000000-0005-0000-0000-000007060000}"/>
    <cellStyle name="Cálculo 2 2 2 3 2 6 2 4" xfId="1559" xr:uid="{00000000-0005-0000-0000-000008060000}"/>
    <cellStyle name="Cálculo 2 2 2 3 2 6 2 5" xfId="1560" xr:uid="{00000000-0005-0000-0000-000009060000}"/>
    <cellStyle name="Cálculo 2 2 2 3 2 6 2 6" xfId="1561" xr:uid="{00000000-0005-0000-0000-00000A060000}"/>
    <cellStyle name="Cálculo 2 2 2 3 2 6 3" xfId="1562" xr:uid="{00000000-0005-0000-0000-00000B060000}"/>
    <cellStyle name="Cálculo 2 2 2 3 2 6 3 2" xfId="1563" xr:uid="{00000000-0005-0000-0000-00000C060000}"/>
    <cellStyle name="Cálculo 2 2 2 3 2 6 3 2 2" xfId="1564" xr:uid="{00000000-0005-0000-0000-00000D060000}"/>
    <cellStyle name="Cálculo 2 2 2 3 2 6 3 2 3" xfId="1565" xr:uid="{00000000-0005-0000-0000-00000E060000}"/>
    <cellStyle name="Cálculo 2 2 2 3 2 6 3 2 4" xfId="1566" xr:uid="{00000000-0005-0000-0000-00000F060000}"/>
    <cellStyle name="Cálculo 2 2 2 3 2 6 3 2 5" xfId="1567" xr:uid="{00000000-0005-0000-0000-000010060000}"/>
    <cellStyle name="Cálculo 2 2 2 3 2 6 3 3" xfId="1568" xr:uid="{00000000-0005-0000-0000-000011060000}"/>
    <cellStyle name="Cálculo 2 2 2 3 2 6 3 3 2" xfId="1569" xr:uid="{00000000-0005-0000-0000-000012060000}"/>
    <cellStyle name="Cálculo 2 2 2 3 2 6 3 3 3" xfId="1570" xr:uid="{00000000-0005-0000-0000-000013060000}"/>
    <cellStyle name="Cálculo 2 2 2 3 2 6 3 3 4" xfId="1571" xr:uid="{00000000-0005-0000-0000-000014060000}"/>
    <cellStyle name="Cálculo 2 2 2 3 2 6 3 3 5" xfId="1572" xr:uid="{00000000-0005-0000-0000-000015060000}"/>
    <cellStyle name="Cálculo 2 2 2 3 2 6 3 4" xfId="1573" xr:uid="{00000000-0005-0000-0000-000016060000}"/>
    <cellStyle name="Cálculo 2 2 2 3 2 6 3 5" xfId="1574" xr:uid="{00000000-0005-0000-0000-000017060000}"/>
    <cellStyle name="Cálculo 2 2 2 3 2 6 3 6" xfId="1575" xr:uid="{00000000-0005-0000-0000-000018060000}"/>
    <cellStyle name="Cálculo 2 2 2 3 2 6 3 7" xfId="1576" xr:uid="{00000000-0005-0000-0000-000019060000}"/>
    <cellStyle name="Cálculo 2 2 2 3 2 6 4" xfId="1577" xr:uid="{00000000-0005-0000-0000-00001A060000}"/>
    <cellStyle name="Cálculo 2 2 2 3 2 6 4 2" xfId="1578" xr:uid="{00000000-0005-0000-0000-00001B060000}"/>
    <cellStyle name="Cálculo 2 2 2 3 2 6 4 3" xfId="1579" xr:uid="{00000000-0005-0000-0000-00001C060000}"/>
    <cellStyle name="Cálculo 2 2 2 3 2 6 4 4" xfId="1580" xr:uid="{00000000-0005-0000-0000-00001D060000}"/>
    <cellStyle name="Cálculo 2 2 2 3 2 6 4 5" xfId="1581" xr:uid="{00000000-0005-0000-0000-00001E060000}"/>
    <cellStyle name="Cálculo 2 2 2 3 2 6 5" xfId="1582" xr:uid="{00000000-0005-0000-0000-00001F060000}"/>
    <cellStyle name="Cálculo 2 2 2 3 2 6 6" xfId="1583" xr:uid="{00000000-0005-0000-0000-000020060000}"/>
    <cellStyle name="Cálculo 2 2 2 3 2 6 7" xfId="1584" xr:uid="{00000000-0005-0000-0000-000021060000}"/>
    <cellStyle name="Cálculo 2 2 2 3 2 6 8" xfId="1585" xr:uid="{00000000-0005-0000-0000-000022060000}"/>
    <cellStyle name="Cálculo 2 2 2 3 2 7" xfId="1586" xr:uid="{00000000-0005-0000-0000-000023060000}"/>
    <cellStyle name="Cálculo 2 2 2 3 2 7 2" xfId="1587" xr:uid="{00000000-0005-0000-0000-000024060000}"/>
    <cellStyle name="Cálculo 2 2 2 3 2 7 3" xfId="1588" xr:uid="{00000000-0005-0000-0000-000025060000}"/>
    <cellStyle name="Cálculo 2 2 2 3 2 7 4" xfId="1589" xr:uid="{00000000-0005-0000-0000-000026060000}"/>
    <cellStyle name="Cálculo 2 2 2 3 2 7 5" xfId="1590" xr:uid="{00000000-0005-0000-0000-000027060000}"/>
    <cellStyle name="Cálculo 2 2 2 3 2 8" xfId="1591" xr:uid="{00000000-0005-0000-0000-000028060000}"/>
    <cellStyle name="Cálculo 2 2 2 3 2 9" xfId="1592" xr:uid="{00000000-0005-0000-0000-000029060000}"/>
    <cellStyle name="Cálculo 2 2 2 3 3" xfId="1593" xr:uid="{00000000-0005-0000-0000-00002A060000}"/>
    <cellStyle name="Cálculo 2 2 2 3 3 10" xfId="1594" xr:uid="{00000000-0005-0000-0000-00002B060000}"/>
    <cellStyle name="Cálculo 2 2 2 3 3 11" xfId="1595" xr:uid="{00000000-0005-0000-0000-00002C060000}"/>
    <cellStyle name="Cálculo 2 2 2 3 3 12" xfId="1596" xr:uid="{00000000-0005-0000-0000-00002D060000}"/>
    <cellStyle name="Cálculo 2 2 2 3 3 13" xfId="1597" xr:uid="{00000000-0005-0000-0000-00002E060000}"/>
    <cellStyle name="Cálculo 2 2 2 3 3 14" xfId="1598" xr:uid="{00000000-0005-0000-0000-00002F060000}"/>
    <cellStyle name="Cálculo 2 2 2 3 3 2" xfId="1599" xr:uid="{00000000-0005-0000-0000-000030060000}"/>
    <cellStyle name="Cálculo 2 2 2 3 3 2 10" xfId="1600" xr:uid="{00000000-0005-0000-0000-000031060000}"/>
    <cellStyle name="Cálculo 2 2 2 3 3 2 11" xfId="1601" xr:uid="{00000000-0005-0000-0000-000032060000}"/>
    <cellStyle name="Cálculo 2 2 2 3 3 2 12" xfId="1602" xr:uid="{00000000-0005-0000-0000-000033060000}"/>
    <cellStyle name="Cálculo 2 2 2 3 3 2 2" xfId="1603" xr:uid="{00000000-0005-0000-0000-000034060000}"/>
    <cellStyle name="Cálculo 2 2 2 3 3 2 2 2" xfId="1604" xr:uid="{00000000-0005-0000-0000-000035060000}"/>
    <cellStyle name="Cálculo 2 2 2 3 3 2 2 2 2" xfId="1605" xr:uid="{00000000-0005-0000-0000-000036060000}"/>
    <cellStyle name="Cálculo 2 2 2 3 3 2 2 2 2 2" xfId="1606" xr:uid="{00000000-0005-0000-0000-000037060000}"/>
    <cellStyle name="Cálculo 2 2 2 3 3 2 2 2 2 3" xfId="1607" xr:uid="{00000000-0005-0000-0000-000038060000}"/>
    <cellStyle name="Cálculo 2 2 2 3 3 2 2 2 2 4" xfId="1608" xr:uid="{00000000-0005-0000-0000-000039060000}"/>
    <cellStyle name="Cálculo 2 2 2 3 3 2 2 2 2 5" xfId="1609" xr:uid="{00000000-0005-0000-0000-00003A060000}"/>
    <cellStyle name="Cálculo 2 2 2 3 3 2 2 2 3" xfId="1610" xr:uid="{00000000-0005-0000-0000-00003B060000}"/>
    <cellStyle name="Cálculo 2 2 2 3 3 2 2 2 4" xfId="1611" xr:uid="{00000000-0005-0000-0000-00003C060000}"/>
    <cellStyle name="Cálculo 2 2 2 3 3 2 2 2 5" xfId="1612" xr:uid="{00000000-0005-0000-0000-00003D060000}"/>
    <cellStyle name="Cálculo 2 2 2 3 3 2 2 2 6" xfId="1613" xr:uid="{00000000-0005-0000-0000-00003E060000}"/>
    <cellStyle name="Cálculo 2 2 2 3 3 2 2 3" xfId="1614" xr:uid="{00000000-0005-0000-0000-00003F060000}"/>
    <cellStyle name="Cálculo 2 2 2 3 3 2 2 3 2" xfId="1615" xr:uid="{00000000-0005-0000-0000-000040060000}"/>
    <cellStyle name="Cálculo 2 2 2 3 3 2 2 3 2 2" xfId="1616" xr:uid="{00000000-0005-0000-0000-000041060000}"/>
    <cellStyle name="Cálculo 2 2 2 3 3 2 2 3 2 3" xfId="1617" xr:uid="{00000000-0005-0000-0000-000042060000}"/>
    <cellStyle name="Cálculo 2 2 2 3 3 2 2 3 2 4" xfId="1618" xr:uid="{00000000-0005-0000-0000-000043060000}"/>
    <cellStyle name="Cálculo 2 2 2 3 3 2 2 3 2 5" xfId="1619" xr:uid="{00000000-0005-0000-0000-000044060000}"/>
    <cellStyle name="Cálculo 2 2 2 3 3 2 2 3 3" xfId="1620" xr:uid="{00000000-0005-0000-0000-000045060000}"/>
    <cellStyle name="Cálculo 2 2 2 3 3 2 2 3 3 2" xfId="1621" xr:uid="{00000000-0005-0000-0000-000046060000}"/>
    <cellStyle name="Cálculo 2 2 2 3 3 2 2 3 3 3" xfId="1622" xr:uid="{00000000-0005-0000-0000-000047060000}"/>
    <cellStyle name="Cálculo 2 2 2 3 3 2 2 3 3 4" xfId="1623" xr:uid="{00000000-0005-0000-0000-000048060000}"/>
    <cellStyle name="Cálculo 2 2 2 3 3 2 2 3 3 5" xfId="1624" xr:uid="{00000000-0005-0000-0000-000049060000}"/>
    <cellStyle name="Cálculo 2 2 2 3 3 2 2 3 4" xfId="1625" xr:uid="{00000000-0005-0000-0000-00004A060000}"/>
    <cellStyle name="Cálculo 2 2 2 3 3 2 2 3 5" xfId="1626" xr:uid="{00000000-0005-0000-0000-00004B060000}"/>
    <cellStyle name="Cálculo 2 2 2 3 3 2 2 3 6" xfId="1627" xr:uid="{00000000-0005-0000-0000-00004C060000}"/>
    <cellStyle name="Cálculo 2 2 2 3 3 2 2 3 7" xfId="1628" xr:uid="{00000000-0005-0000-0000-00004D060000}"/>
    <cellStyle name="Cálculo 2 2 2 3 3 2 2 4" xfId="1629" xr:uid="{00000000-0005-0000-0000-00004E060000}"/>
    <cellStyle name="Cálculo 2 2 2 3 3 2 2 4 2" xfId="1630" xr:uid="{00000000-0005-0000-0000-00004F060000}"/>
    <cellStyle name="Cálculo 2 2 2 3 3 2 2 4 3" xfId="1631" xr:uid="{00000000-0005-0000-0000-000050060000}"/>
    <cellStyle name="Cálculo 2 2 2 3 3 2 2 4 4" xfId="1632" xr:uid="{00000000-0005-0000-0000-000051060000}"/>
    <cellStyle name="Cálculo 2 2 2 3 3 2 2 4 5" xfId="1633" xr:uid="{00000000-0005-0000-0000-000052060000}"/>
    <cellStyle name="Cálculo 2 2 2 3 3 2 2 5" xfId="1634" xr:uid="{00000000-0005-0000-0000-000053060000}"/>
    <cellStyle name="Cálculo 2 2 2 3 3 2 2 6" xfId="1635" xr:uid="{00000000-0005-0000-0000-000054060000}"/>
    <cellStyle name="Cálculo 2 2 2 3 3 2 2 7" xfId="1636" xr:uid="{00000000-0005-0000-0000-000055060000}"/>
    <cellStyle name="Cálculo 2 2 2 3 3 2 2 8" xfId="1637" xr:uid="{00000000-0005-0000-0000-000056060000}"/>
    <cellStyle name="Cálculo 2 2 2 3 3 2 2 9" xfId="1638" xr:uid="{00000000-0005-0000-0000-000057060000}"/>
    <cellStyle name="Cálculo 2 2 2 3 3 2 3" xfId="1639" xr:uid="{00000000-0005-0000-0000-000058060000}"/>
    <cellStyle name="Cálculo 2 2 2 3 3 2 3 2" xfId="1640" xr:uid="{00000000-0005-0000-0000-000059060000}"/>
    <cellStyle name="Cálculo 2 2 2 3 3 2 3 2 2" xfId="1641" xr:uid="{00000000-0005-0000-0000-00005A060000}"/>
    <cellStyle name="Cálculo 2 2 2 3 3 2 3 2 2 2" xfId="1642" xr:uid="{00000000-0005-0000-0000-00005B060000}"/>
    <cellStyle name="Cálculo 2 2 2 3 3 2 3 2 2 3" xfId="1643" xr:uid="{00000000-0005-0000-0000-00005C060000}"/>
    <cellStyle name="Cálculo 2 2 2 3 3 2 3 2 2 4" xfId="1644" xr:uid="{00000000-0005-0000-0000-00005D060000}"/>
    <cellStyle name="Cálculo 2 2 2 3 3 2 3 2 2 5" xfId="1645" xr:uid="{00000000-0005-0000-0000-00005E060000}"/>
    <cellStyle name="Cálculo 2 2 2 3 3 2 3 2 3" xfId="1646" xr:uid="{00000000-0005-0000-0000-00005F060000}"/>
    <cellStyle name="Cálculo 2 2 2 3 3 2 3 2 4" xfId="1647" xr:uid="{00000000-0005-0000-0000-000060060000}"/>
    <cellStyle name="Cálculo 2 2 2 3 3 2 3 2 5" xfId="1648" xr:uid="{00000000-0005-0000-0000-000061060000}"/>
    <cellStyle name="Cálculo 2 2 2 3 3 2 3 2 6" xfId="1649" xr:uid="{00000000-0005-0000-0000-000062060000}"/>
    <cellStyle name="Cálculo 2 2 2 3 3 2 3 3" xfId="1650" xr:uid="{00000000-0005-0000-0000-000063060000}"/>
    <cellStyle name="Cálculo 2 2 2 3 3 2 3 3 2" xfId="1651" xr:uid="{00000000-0005-0000-0000-000064060000}"/>
    <cellStyle name="Cálculo 2 2 2 3 3 2 3 3 2 2" xfId="1652" xr:uid="{00000000-0005-0000-0000-000065060000}"/>
    <cellStyle name="Cálculo 2 2 2 3 3 2 3 3 2 3" xfId="1653" xr:uid="{00000000-0005-0000-0000-000066060000}"/>
    <cellStyle name="Cálculo 2 2 2 3 3 2 3 3 2 4" xfId="1654" xr:uid="{00000000-0005-0000-0000-000067060000}"/>
    <cellStyle name="Cálculo 2 2 2 3 3 2 3 3 2 5" xfId="1655" xr:uid="{00000000-0005-0000-0000-000068060000}"/>
    <cellStyle name="Cálculo 2 2 2 3 3 2 3 3 3" xfId="1656" xr:uid="{00000000-0005-0000-0000-000069060000}"/>
    <cellStyle name="Cálculo 2 2 2 3 3 2 3 3 3 2" xfId="1657" xr:uid="{00000000-0005-0000-0000-00006A060000}"/>
    <cellStyle name="Cálculo 2 2 2 3 3 2 3 3 3 3" xfId="1658" xr:uid="{00000000-0005-0000-0000-00006B060000}"/>
    <cellStyle name="Cálculo 2 2 2 3 3 2 3 3 3 4" xfId="1659" xr:uid="{00000000-0005-0000-0000-00006C060000}"/>
    <cellStyle name="Cálculo 2 2 2 3 3 2 3 3 3 5" xfId="1660" xr:uid="{00000000-0005-0000-0000-00006D060000}"/>
    <cellStyle name="Cálculo 2 2 2 3 3 2 3 3 4" xfId="1661" xr:uid="{00000000-0005-0000-0000-00006E060000}"/>
    <cellStyle name="Cálculo 2 2 2 3 3 2 3 3 5" xfId="1662" xr:uid="{00000000-0005-0000-0000-00006F060000}"/>
    <cellStyle name="Cálculo 2 2 2 3 3 2 3 3 6" xfId="1663" xr:uid="{00000000-0005-0000-0000-000070060000}"/>
    <cellStyle name="Cálculo 2 2 2 3 3 2 3 3 7" xfId="1664" xr:uid="{00000000-0005-0000-0000-000071060000}"/>
    <cellStyle name="Cálculo 2 2 2 3 3 2 3 4" xfId="1665" xr:uid="{00000000-0005-0000-0000-000072060000}"/>
    <cellStyle name="Cálculo 2 2 2 3 3 2 3 4 2" xfId="1666" xr:uid="{00000000-0005-0000-0000-000073060000}"/>
    <cellStyle name="Cálculo 2 2 2 3 3 2 3 4 3" xfId="1667" xr:uid="{00000000-0005-0000-0000-000074060000}"/>
    <cellStyle name="Cálculo 2 2 2 3 3 2 3 4 4" xfId="1668" xr:uid="{00000000-0005-0000-0000-000075060000}"/>
    <cellStyle name="Cálculo 2 2 2 3 3 2 3 4 5" xfId="1669" xr:uid="{00000000-0005-0000-0000-000076060000}"/>
    <cellStyle name="Cálculo 2 2 2 3 3 2 3 5" xfId="1670" xr:uid="{00000000-0005-0000-0000-000077060000}"/>
    <cellStyle name="Cálculo 2 2 2 3 3 2 3 6" xfId="1671" xr:uid="{00000000-0005-0000-0000-000078060000}"/>
    <cellStyle name="Cálculo 2 2 2 3 3 2 3 7" xfId="1672" xr:uid="{00000000-0005-0000-0000-000079060000}"/>
    <cellStyle name="Cálculo 2 2 2 3 3 2 3 8" xfId="1673" xr:uid="{00000000-0005-0000-0000-00007A060000}"/>
    <cellStyle name="Cálculo 2 2 2 3 3 2 3 9" xfId="1674" xr:uid="{00000000-0005-0000-0000-00007B060000}"/>
    <cellStyle name="Cálculo 2 2 2 3 3 2 4" xfId="1675" xr:uid="{00000000-0005-0000-0000-00007C060000}"/>
    <cellStyle name="Cálculo 2 2 2 3 3 2 4 2" xfId="1676" xr:uid="{00000000-0005-0000-0000-00007D060000}"/>
    <cellStyle name="Cálculo 2 2 2 3 3 2 4 2 2" xfId="1677" xr:uid="{00000000-0005-0000-0000-00007E060000}"/>
    <cellStyle name="Cálculo 2 2 2 3 3 2 4 2 3" xfId="1678" xr:uid="{00000000-0005-0000-0000-00007F060000}"/>
    <cellStyle name="Cálculo 2 2 2 3 3 2 4 2 4" xfId="1679" xr:uid="{00000000-0005-0000-0000-000080060000}"/>
    <cellStyle name="Cálculo 2 2 2 3 3 2 4 2 5" xfId="1680" xr:uid="{00000000-0005-0000-0000-000081060000}"/>
    <cellStyle name="Cálculo 2 2 2 3 3 2 4 3" xfId="1681" xr:uid="{00000000-0005-0000-0000-000082060000}"/>
    <cellStyle name="Cálculo 2 2 2 3 3 2 4 4" xfId="1682" xr:uid="{00000000-0005-0000-0000-000083060000}"/>
    <cellStyle name="Cálculo 2 2 2 3 3 2 4 5" xfId="1683" xr:uid="{00000000-0005-0000-0000-000084060000}"/>
    <cellStyle name="Cálculo 2 2 2 3 3 2 4 6" xfId="1684" xr:uid="{00000000-0005-0000-0000-000085060000}"/>
    <cellStyle name="Cálculo 2 2 2 3 3 2 5" xfId="1685" xr:uid="{00000000-0005-0000-0000-000086060000}"/>
    <cellStyle name="Cálculo 2 2 2 3 3 2 5 2" xfId="1686" xr:uid="{00000000-0005-0000-0000-000087060000}"/>
    <cellStyle name="Cálculo 2 2 2 3 3 2 5 2 2" xfId="1687" xr:uid="{00000000-0005-0000-0000-000088060000}"/>
    <cellStyle name="Cálculo 2 2 2 3 3 2 5 2 3" xfId="1688" xr:uid="{00000000-0005-0000-0000-000089060000}"/>
    <cellStyle name="Cálculo 2 2 2 3 3 2 5 2 4" xfId="1689" xr:uid="{00000000-0005-0000-0000-00008A060000}"/>
    <cellStyle name="Cálculo 2 2 2 3 3 2 5 2 5" xfId="1690" xr:uid="{00000000-0005-0000-0000-00008B060000}"/>
    <cellStyle name="Cálculo 2 2 2 3 3 2 5 3" xfId="1691" xr:uid="{00000000-0005-0000-0000-00008C060000}"/>
    <cellStyle name="Cálculo 2 2 2 3 3 2 5 3 2" xfId="1692" xr:uid="{00000000-0005-0000-0000-00008D060000}"/>
    <cellStyle name="Cálculo 2 2 2 3 3 2 5 3 3" xfId="1693" xr:uid="{00000000-0005-0000-0000-00008E060000}"/>
    <cellStyle name="Cálculo 2 2 2 3 3 2 5 3 4" xfId="1694" xr:uid="{00000000-0005-0000-0000-00008F060000}"/>
    <cellStyle name="Cálculo 2 2 2 3 3 2 5 3 5" xfId="1695" xr:uid="{00000000-0005-0000-0000-000090060000}"/>
    <cellStyle name="Cálculo 2 2 2 3 3 2 5 4" xfId="1696" xr:uid="{00000000-0005-0000-0000-000091060000}"/>
    <cellStyle name="Cálculo 2 2 2 3 3 2 5 5" xfId="1697" xr:uid="{00000000-0005-0000-0000-000092060000}"/>
    <cellStyle name="Cálculo 2 2 2 3 3 2 5 6" xfId="1698" xr:uid="{00000000-0005-0000-0000-000093060000}"/>
    <cellStyle name="Cálculo 2 2 2 3 3 2 5 7" xfId="1699" xr:uid="{00000000-0005-0000-0000-000094060000}"/>
    <cellStyle name="Cálculo 2 2 2 3 3 2 6" xfId="1700" xr:uid="{00000000-0005-0000-0000-000095060000}"/>
    <cellStyle name="Cálculo 2 2 2 3 3 2 6 2" xfId="1701" xr:uid="{00000000-0005-0000-0000-000096060000}"/>
    <cellStyle name="Cálculo 2 2 2 3 3 2 6 3" xfId="1702" xr:uid="{00000000-0005-0000-0000-000097060000}"/>
    <cellStyle name="Cálculo 2 2 2 3 3 2 6 4" xfId="1703" xr:uid="{00000000-0005-0000-0000-000098060000}"/>
    <cellStyle name="Cálculo 2 2 2 3 3 2 6 5" xfId="1704" xr:uid="{00000000-0005-0000-0000-000099060000}"/>
    <cellStyle name="Cálculo 2 2 2 3 3 2 7" xfId="1705" xr:uid="{00000000-0005-0000-0000-00009A060000}"/>
    <cellStyle name="Cálculo 2 2 2 3 3 2 8" xfId="1706" xr:uid="{00000000-0005-0000-0000-00009B060000}"/>
    <cellStyle name="Cálculo 2 2 2 3 3 2 9" xfId="1707" xr:uid="{00000000-0005-0000-0000-00009C060000}"/>
    <cellStyle name="Cálculo 2 2 2 3 3 3" xfId="1708" xr:uid="{00000000-0005-0000-0000-00009D060000}"/>
    <cellStyle name="Cálculo 2 2 2 3 3 3 10" xfId="1709" xr:uid="{00000000-0005-0000-0000-00009E060000}"/>
    <cellStyle name="Cálculo 2 2 2 3 3 3 2" xfId="1710" xr:uid="{00000000-0005-0000-0000-00009F060000}"/>
    <cellStyle name="Cálculo 2 2 2 3 3 3 2 2" xfId="1711" xr:uid="{00000000-0005-0000-0000-0000A0060000}"/>
    <cellStyle name="Cálculo 2 2 2 3 3 3 2 2 2" xfId="1712" xr:uid="{00000000-0005-0000-0000-0000A1060000}"/>
    <cellStyle name="Cálculo 2 2 2 3 3 3 2 2 3" xfId="1713" xr:uid="{00000000-0005-0000-0000-0000A2060000}"/>
    <cellStyle name="Cálculo 2 2 2 3 3 3 2 2 4" xfId="1714" xr:uid="{00000000-0005-0000-0000-0000A3060000}"/>
    <cellStyle name="Cálculo 2 2 2 3 3 3 2 2 5" xfId="1715" xr:uid="{00000000-0005-0000-0000-0000A4060000}"/>
    <cellStyle name="Cálculo 2 2 2 3 3 3 2 3" xfId="1716" xr:uid="{00000000-0005-0000-0000-0000A5060000}"/>
    <cellStyle name="Cálculo 2 2 2 3 3 3 2 4" xfId="1717" xr:uid="{00000000-0005-0000-0000-0000A6060000}"/>
    <cellStyle name="Cálculo 2 2 2 3 3 3 2 5" xfId="1718" xr:uid="{00000000-0005-0000-0000-0000A7060000}"/>
    <cellStyle name="Cálculo 2 2 2 3 3 3 2 6" xfId="1719" xr:uid="{00000000-0005-0000-0000-0000A8060000}"/>
    <cellStyle name="Cálculo 2 2 2 3 3 3 3" xfId="1720" xr:uid="{00000000-0005-0000-0000-0000A9060000}"/>
    <cellStyle name="Cálculo 2 2 2 3 3 3 3 2" xfId="1721" xr:uid="{00000000-0005-0000-0000-0000AA060000}"/>
    <cellStyle name="Cálculo 2 2 2 3 3 3 3 2 2" xfId="1722" xr:uid="{00000000-0005-0000-0000-0000AB060000}"/>
    <cellStyle name="Cálculo 2 2 2 3 3 3 3 2 3" xfId="1723" xr:uid="{00000000-0005-0000-0000-0000AC060000}"/>
    <cellStyle name="Cálculo 2 2 2 3 3 3 3 2 4" xfId="1724" xr:uid="{00000000-0005-0000-0000-0000AD060000}"/>
    <cellStyle name="Cálculo 2 2 2 3 3 3 3 2 5" xfId="1725" xr:uid="{00000000-0005-0000-0000-0000AE060000}"/>
    <cellStyle name="Cálculo 2 2 2 3 3 3 3 3" xfId="1726" xr:uid="{00000000-0005-0000-0000-0000AF060000}"/>
    <cellStyle name="Cálculo 2 2 2 3 3 3 3 3 2" xfId="1727" xr:uid="{00000000-0005-0000-0000-0000B0060000}"/>
    <cellStyle name="Cálculo 2 2 2 3 3 3 3 3 3" xfId="1728" xr:uid="{00000000-0005-0000-0000-0000B1060000}"/>
    <cellStyle name="Cálculo 2 2 2 3 3 3 3 3 4" xfId="1729" xr:uid="{00000000-0005-0000-0000-0000B2060000}"/>
    <cellStyle name="Cálculo 2 2 2 3 3 3 3 3 5" xfId="1730" xr:uid="{00000000-0005-0000-0000-0000B3060000}"/>
    <cellStyle name="Cálculo 2 2 2 3 3 3 3 4" xfId="1731" xr:uid="{00000000-0005-0000-0000-0000B4060000}"/>
    <cellStyle name="Cálculo 2 2 2 3 3 3 3 5" xfId="1732" xr:uid="{00000000-0005-0000-0000-0000B5060000}"/>
    <cellStyle name="Cálculo 2 2 2 3 3 3 3 6" xfId="1733" xr:uid="{00000000-0005-0000-0000-0000B6060000}"/>
    <cellStyle name="Cálculo 2 2 2 3 3 3 3 7" xfId="1734" xr:uid="{00000000-0005-0000-0000-0000B7060000}"/>
    <cellStyle name="Cálculo 2 2 2 3 3 3 4" xfId="1735" xr:uid="{00000000-0005-0000-0000-0000B8060000}"/>
    <cellStyle name="Cálculo 2 2 2 3 3 3 4 2" xfId="1736" xr:uid="{00000000-0005-0000-0000-0000B9060000}"/>
    <cellStyle name="Cálculo 2 2 2 3 3 3 4 3" xfId="1737" xr:uid="{00000000-0005-0000-0000-0000BA060000}"/>
    <cellStyle name="Cálculo 2 2 2 3 3 3 4 4" xfId="1738" xr:uid="{00000000-0005-0000-0000-0000BB060000}"/>
    <cellStyle name="Cálculo 2 2 2 3 3 3 4 5" xfId="1739" xr:uid="{00000000-0005-0000-0000-0000BC060000}"/>
    <cellStyle name="Cálculo 2 2 2 3 3 3 5" xfId="1740" xr:uid="{00000000-0005-0000-0000-0000BD060000}"/>
    <cellStyle name="Cálculo 2 2 2 3 3 3 6" xfId="1741" xr:uid="{00000000-0005-0000-0000-0000BE060000}"/>
    <cellStyle name="Cálculo 2 2 2 3 3 3 7" xfId="1742" xr:uid="{00000000-0005-0000-0000-0000BF060000}"/>
    <cellStyle name="Cálculo 2 2 2 3 3 3 8" xfId="1743" xr:uid="{00000000-0005-0000-0000-0000C0060000}"/>
    <cellStyle name="Cálculo 2 2 2 3 3 3 9" xfId="1744" xr:uid="{00000000-0005-0000-0000-0000C1060000}"/>
    <cellStyle name="Cálculo 2 2 2 3 3 4" xfId="1745" xr:uid="{00000000-0005-0000-0000-0000C2060000}"/>
    <cellStyle name="Cálculo 2 2 2 3 3 4 10" xfId="1746" xr:uid="{00000000-0005-0000-0000-0000C3060000}"/>
    <cellStyle name="Cálculo 2 2 2 3 3 4 2" xfId="1747" xr:uid="{00000000-0005-0000-0000-0000C4060000}"/>
    <cellStyle name="Cálculo 2 2 2 3 3 4 2 2" xfId="1748" xr:uid="{00000000-0005-0000-0000-0000C5060000}"/>
    <cellStyle name="Cálculo 2 2 2 3 3 4 2 2 2" xfId="1749" xr:uid="{00000000-0005-0000-0000-0000C6060000}"/>
    <cellStyle name="Cálculo 2 2 2 3 3 4 2 2 3" xfId="1750" xr:uid="{00000000-0005-0000-0000-0000C7060000}"/>
    <cellStyle name="Cálculo 2 2 2 3 3 4 2 2 4" xfId="1751" xr:uid="{00000000-0005-0000-0000-0000C8060000}"/>
    <cellStyle name="Cálculo 2 2 2 3 3 4 2 2 5" xfId="1752" xr:uid="{00000000-0005-0000-0000-0000C9060000}"/>
    <cellStyle name="Cálculo 2 2 2 3 3 4 2 3" xfId="1753" xr:uid="{00000000-0005-0000-0000-0000CA060000}"/>
    <cellStyle name="Cálculo 2 2 2 3 3 4 2 4" xfId="1754" xr:uid="{00000000-0005-0000-0000-0000CB060000}"/>
    <cellStyle name="Cálculo 2 2 2 3 3 4 2 5" xfId="1755" xr:uid="{00000000-0005-0000-0000-0000CC060000}"/>
    <cellStyle name="Cálculo 2 2 2 3 3 4 2 6" xfId="1756" xr:uid="{00000000-0005-0000-0000-0000CD060000}"/>
    <cellStyle name="Cálculo 2 2 2 3 3 4 3" xfId="1757" xr:uid="{00000000-0005-0000-0000-0000CE060000}"/>
    <cellStyle name="Cálculo 2 2 2 3 3 4 3 2" xfId="1758" xr:uid="{00000000-0005-0000-0000-0000CF060000}"/>
    <cellStyle name="Cálculo 2 2 2 3 3 4 3 2 2" xfId="1759" xr:uid="{00000000-0005-0000-0000-0000D0060000}"/>
    <cellStyle name="Cálculo 2 2 2 3 3 4 3 2 3" xfId="1760" xr:uid="{00000000-0005-0000-0000-0000D1060000}"/>
    <cellStyle name="Cálculo 2 2 2 3 3 4 3 2 4" xfId="1761" xr:uid="{00000000-0005-0000-0000-0000D2060000}"/>
    <cellStyle name="Cálculo 2 2 2 3 3 4 3 2 5" xfId="1762" xr:uid="{00000000-0005-0000-0000-0000D3060000}"/>
    <cellStyle name="Cálculo 2 2 2 3 3 4 3 3" xfId="1763" xr:uid="{00000000-0005-0000-0000-0000D4060000}"/>
    <cellStyle name="Cálculo 2 2 2 3 3 4 3 3 2" xfId="1764" xr:uid="{00000000-0005-0000-0000-0000D5060000}"/>
    <cellStyle name="Cálculo 2 2 2 3 3 4 3 3 3" xfId="1765" xr:uid="{00000000-0005-0000-0000-0000D6060000}"/>
    <cellStyle name="Cálculo 2 2 2 3 3 4 3 3 4" xfId="1766" xr:uid="{00000000-0005-0000-0000-0000D7060000}"/>
    <cellStyle name="Cálculo 2 2 2 3 3 4 3 3 5" xfId="1767" xr:uid="{00000000-0005-0000-0000-0000D8060000}"/>
    <cellStyle name="Cálculo 2 2 2 3 3 4 3 4" xfId="1768" xr:uid="{00000000-0005-0000-0000-0000D9060000}"/>
    <cellStyle name="Cálculo 2 2 2 3 3 4 3 5" xfId="1769" xr:uid="{00000000-0005-0000-0000-0000DA060000}"/>
    <cellStyle name="Cálculo 2 2 2 3 3 4 3 6" xfId="1770" xr:uid="{00000000-0005-0000-0000-0000DB060000}"/>
    <cellStyle name="Cálculo 2 2 2 3 3 4 3 7" xfId="1771" xr:uid="{00000000-0005-0000-0000-0000DC060000}"/>
    <cellStyle name="Cálculo 2 2 2 3 3 4 4" xfId="1772" xr:uid="{00000000-0005-0000-0000-0000DD060000}"/>
    <cellStyle name="Cálculo 2 2 2 3 3 4 4 2" xfId="1773" xr:uid="{00000000-0005-0000-0000-0000DE060000}"/>
    <cellStyle name="Cálculo 2 2 2 3 3 4 4 3" xfId="1774" xr:uid="{00000000-0005-0000-0000-0000DF060000}"/>
    <cellStyle name="Cálculo 2 2 2 3 3 4 4 4" xfId="1775" xr:uid="{00000000-0005-0000-0000-0000E0060000}"/>
    <cellStyle name="Cálculo 2 2 2 3 3 4 4 5" xfId="1776" xr:uid="{00000000-0005-0000-0000-0000E1060000}"/>
    <cellStyle name="Cálculo 2 2 2 3 3 4 5" xfId="1777" xr:uid="{00000000-0005-0000-0000-0000E2060000}"/>
    <cellStyle name="Cálculo 2 2 2 3 3 4 6" xfId="1778" xr:uid="{00000000-0005-0000-0000-0000E3060000}"/>
    <cellStyle name="Cálculo 2 2 2 3 3 4 7" xfId="1779" xr:uid="{00000000-0005-0000-0000-0000E4060000}"/>
    <cellStyle name="Cálculo 2 2 2 3 3 4 8" xfId="1780" xr:uid="{00000000-0005-0000-0000-0000E5060000}"/>
    <cellStyle name="Cálculo 2 2 2 3 3 4 9" xfId="1781" xr:uid="{00000000-0005-0000-0000-0000E6060000}"/>
    <cellStyle name="Cálculo 2 2 2 3 3 5" xfId="1782" xr:uid="{00000000-0005-0000-0000-0000E7060000}"/>
    <cellStyle name="Cálculo 2 2 2 3 3 5 2" xfId="1783" xr:uid="{00000000-0005-0000-0000-0000E8060000}"/>
    <cellStyle name="Cálculo 2 2 2 3 3 5 2 2" xfId="1784" xr:uid="{00000000-0005-0000-0000-0000E9060000}"/>
    <cellStyle name="Cálculo 2 2 2 3 3 5 2 2 2" xfId="1785" xr:uid="{00000000-0005-0000-0000-0000EA060000}"/>
    <cellStyle name="Cálculo 2 2 2 3 3 5 2 2 3" xfId="1786" xr:uid="{00000000-0005-0000-0000-0000EB060000}"/>
    <cellStyle name="Cálculo 2 2 2 3 3 5 2 2 4" xfId="1787" xr:uid="{00000000-0005-0000-0000-0000EC060000}"/>
    <cellStyle name="Cálculo 2 2 2 3 3 5 2 2 5" xfId="1788" xr:uid="{00000000-0005-0000-0000-0000ED060000}"/>
    <cellStyle name="Cálculo 2 2 2 3 3 5 2 3" xfId="1789" xr:uid="{00000000-0005-0000-0000-0000EE060000}"/>
    <cellStyle name="Cálculo 2 2 2 3 3 5 2 4" xfId="1790" xr:uid="{00000000-0005-0000-0000-0000EF060000}"/>
    <cellStyle name="Cálculo 2 2 2 3 3 5 2 5" xfId="1791" xr:uid="{00000000-0005-0000-0000-0000F0060000}"/>
    <cellStyle name="Cálculo 2 2 2 3 3 5 2 6" xfId="1792" xr:uid="{00000000-0005-0000-0000-0000F1060000}"/>
    <cellStyle name="Cálculo 2 2 2 3 3 5 3" xfId="1793" xr:uid="{00000000-0005-0000-0000-0000F2060000}"/>
    <cellStyle name="Cálculo 2 2 2 3 3 5 3 2" xfId="1794" xr:uid="{00000000-0005-0000-0000-0000F3060000}"/>
    <cellStyle name="Cálculo 2 2 2 3 3 5 3 2 2" xfId="1795" xr:uid="{00000000-0005-0000-0000-0000F4060000}"/>
    <cellStyle name="Cálculo 2 2 2 3 3 5 3 2 3" xfId="1796" xr:uid="{00000000-0005-0000-0000-0000F5060000}"/>
    <cellStyle name="Cálculo 2 2 2 3 3 5 3 2 4" xfId="1797" xr:uid="{00000000-0005-0000-0000-0000F6060000}"/>
    <cellStyle name="Cálculo 2 2 2 3 3 5 3 2 5" xfId="1798" xr:uid="{00000000-0005-0000-0000-0000F7060000}"/>
    <cellStyle name="Cálculo 2 2 2 3 3 5 3 3" xfId="1799" xr:uid="{00000000-0005-0000-0000-0000F8060000}"/>
    <cellStyle name="Cálculo 2 2 2 3 3 5 3 3 2" xfId="1800" xr:uid="{00000000-0005-0000-0000-0000F9060000}"/>
    <cellStyle name="Cálculo 2 2 2 3 3 5 3 3 3" xfId="1801" xr:uid="{00000000-0005-0000-0000-0000FA060000}"/>
    <cellStyle name="Cálculo 2 2 2 3 3 5 3 3 4" xfId="1802" xr:uid="{00000000-0005-0000-0000-0000FB060000}"/>
    <cellStyle name="Cálculo 2 2 2 3 3 5 3 3 5" xfId="1803" xr:uid="{00000000-0005-0000-0000-0000FC060000}"/>
    <cellStyle name="Cálculo 2 2 2 3 3 5 3 4" xfId="1804" xr:uid="{00000000-0005-0000-0000-0000FD060000}"/>
    <cellStyle name="Cálculo 2 2 2 3 3 5 3 5" xfId="1805" xr:uid="{00000000-0005-0000-0000-0000FE060000}"/>
    <cellStyle name="Cálculo 2 2 2 3 3 5 3 6" xfId="1806" xr:uid="{00000000-0005-0000-0000-0000FF060000}"/>
    <cellStyle name="Cálculo 2 2 2 3 3 5 3 7" xfId="1807" xr:uid="{00000000-0005-0000-0000-000000070000}"/>
    <cellStyle name="Cálculo 2 2 2 3 3 5 4" xfId="1808" xr:uid="{00000000-0005-0000-0000-000001070000}"/>
    <cellStyle name="Cálculo 2 2 2 3 3 5 4 2" xfId="1809" xr:uid="{00000000-0005-0000-0000-000002070000}"/>
    <cellStyle name="Cálculo 2 2 2 3 3 5 4 3" xfId="1810" xr:uid="{00000000-0005-0000-0000-000003070000}"/>
    <cellStyle name="Cálculo 2 2 2 3 3 5 4 4" xfId="1811" xr:uid="{00000000-0005-0000-0000-000004070000}"/>
    <cellStyle name="Cálculo 2 2 2 3 3 5 4 5" xfId="1812" xr:uid="{00000000-0005-0000-0000-000005070000}"/>
    <cellStyle name="Cálculo 2 2 2 3 3 5 5" xfId="1813" xr:uid="{00000000-0005-0000-0000-000006070000}"/>
    <cellStyle name="Cálculo 2 2 2 3 3 5 6" xfId="1814" xr:uid="{00000000-0005-0000-0000-000007070000}"/>
    <cellStyle name="Cálculo 2 2 2 3 3 5 7" xfId="1815" xr:uid="{00000000-0005-0000-0000-000008070000}"/>
    <cellStyle name="Cálculo 2 2 2 3 3 5 8" xfId="1816" xr:uid="{00000000-0005-0000-0000-000009070000}"/>
    <cellStyle name="Cálculo 2 2 2 3 3 6" xfId="1817" xr:uid="{00000000-0005-0000-0000-00000A070000}"/>
    <cellStyle name="Cálculo 2 2 2 3 3 6 2" xfId="1818" xr:uid="{00000000-0005-0000-0000-00000B070000}"/>
    <cellStyle name="Cálculo 2 2 2 3 3 6 2 2" xfId="1819" xr:uid="{00000000-0005-0000-0000-00000C070000}"/>
    <cellStyle name="Cálculo 2 2 2 3 3 6 2 3" xfId="1820" xr:uid="{00000000-0005-0000-0000-00000D070000}"/>
    <cellStyle name="Cálculo 2 2 2 3 3 6 2 4" xfId="1821" xr:uid="{00000000-0005-0000-0000-00000E070000}"/>
    <cellStyle name="Cálculo 2 2 2 3 3 6 2 5" xfId="1822" xr:uid="{00000000-0005-0000-0000-00000F070000}"/>
    <cellStyle name="Cálculo 2 2 2 3 3 6 3" xfId="1823" xr:uid="{00000000-0005-0000-0000-000010070000}"/>
    <cellStyle name="Cálculo 2 2 2 3 3 6 4" xfId="1824" xr:uid="{00000000-0005-0000-0000-000011070000}"/>
    <cellStyle name="Cálculo 2 2 2 3 3 6 5" xfId="1825" xr:uid="{00000000-0005-0000-0000-000012070000}"/>
    <cellStyle name="Cálculo 2 2 2 3 3 6 6" xfId="1826" xr:uid="{00000000-0005-0000-0000-000013070000}"/>
    <cellStyle name="Cálculo 2 2 2 3 3 7" xfId="1827" xr:uid="{00000000-0005-0000-0000-000014070000}"/>
    <cellStyle name="Cálculo 2 2 2 3 3 7 2" xfId="1828" xr:uid="{00000000-0005-0000-0000-000015070000}"/>
    <cellStyle name="Cálculo 2 2 2 3 3 7 2 2" xfId="1829" xr:uid="{00000000-0005-0000-0000-000016070000}"/>
    <cellStyle name="Cálculo 2 2 2 3 3 7 2 3" xfId="1830" xr:uid="{00000000-0005-0000-0000-000017070000}"/>
    <cellStyle name="Cálculo 2 2 2 3 3 7 2 4" xfId="1831" xr:uid="{00000000-0005-0000-0000-000018070000}"/>
    <cellStyle name="Cálculo 2 2 2 3 3 7 2 5" xfId="1832" xr:uid="{00000000-0005-0000-0000-000019070000}"/>
    <cellStyle name="Cálculo 2 2 2 3 3 7 3" xfId="1833" xr:uid="{00000000-0005-0000-0000-00001A070000}"/>
    <cellStyle name="Cálculo 2 2 2 3 3 7 3 2" xfId="1834" xr:uid="{00000000-0005-0000-0000-00001B070000}"/>
    <cellStyle name="Cálculo 2 2 2 3 3 7 3 3" xfId="1835" xr:uid="{00000000-0005-0000-0000-00001C070000}"/>
    <cellStyle name="Cálculo 2 2 2 3 3 7 3 4" xfId="1836" xr:uid="{00000000-0005-0000-0000-00001D070000}"/>
    <cellStyle name="Cálculo 2 2 2 3 3 7 3 5" xfId="1837" xr:uid="{00000000-0005-0000-0000-00001E070000}"/>
    <cellStyle name="Cálculo 2 2 2 3 3 7 4" xfId="1838" xr:uid="{00000000-0005-0000-0000-00001F070000}"/>
    <cellStyle name="Cálculo 2 2 2 3 3 7 5" xfId="1839" xr:uid="{00000000-0005-0000-0000-000020070000}"/>
    <cellStyle name="Cálculo 2 2 2 3 3 7 6" xfId="1840" xr:uid="{00000000-0005-0000-0000-000021070000}"/>
    <cellStyle name="Cálculo 2 2 2 3 3 7 7" xfId="1841" xr:uid="{00000000-0005-0000-0000-000022070000}"/>
    <cellStyle name="Cálculo 2 2 2 3 3 8" xfId="1842" xr:uid="{00000000-0005-0000-0000-000023070000}"/>
    <cellStyle name="Cálculo 2 2 2 3 3 8 2" xfId="1843" xr:uid="{00000000-0005-0000-0000-000024070000}"/>
    <cellStyle name="Cálculo 2 2 2 3 3 8 3" xfId="1844" xr:uid="{00000000-0005-0000-0000-000025070000}"/>
    <cellStyle name="Cálculo 2 2 2 3 3 8 4" xfId="1845" xr:uid="{00000000-0005-0000-0000-000026070000}"/>
    <cellStyle name="Cálculo 2 2 2 3 3 8 5" xfId="1846" xr:uid="{00000000-0005-0000-0000-000027070000}"/>
    <cellStyle name="Cálculo 2 2 2 3 3 9" xfId="1847" xr:uid="{00000000-0005-0000-0000-000028070000}"/>
    <cellStyle name="Cálculo 2 2 2 3 4" xfId="1848" xr:uid="{00000000-0005-0000-0000-000029070000}"/>
    <cellStyle name="Cálculo 2 2 2 3 4 10" xfId="1849" xr:uid="{00000000-0005-0000-0000-00002A070000}"/>
    <cellStyle name="Cálculo 2 2 2 3 4 11" xfId="1850" xr:uid="{00000000-0005-0000-0000-00002B070000}"/>
    <cellStyle name="Cálculo 2 2 2 3 4 12" xfId="1851" xr:uid="{00000000-0005-0000-0000-00002C070000}"/>
    <cellStyle name="Cálculo 2 2 2 3 4 2" xfId="1852" xr:uid="{00000000-0005-0000-0000-00002D070000}"/>
    <cellStyle name="Cálculo 2 2 2 3 4 2 10" xfId="1853" xr:uid="{00000000-0005-0000-0000-00002E070000}"/>
    <cellStyle name="Cálculo 2 2 2 3 4 2 2" xfId="1854" xr:uid="{00000000-0005-0000-0000-00002F070000}"/>
    <cellStyle name="Cálculo 2 2 2 3 4 2 2 2" xfId="1855" xr:uid="{00000000-0005-0000-0000-000030070000}"/>
    <cellStyle name="Cálculo 2 2 2 3 4 2 2 2 2" xfId="1856" xr:uid="{00000000-0005-0000-0000-000031070000}"/>
    <cellStyle name="Cálculo 2 2 2 3 4 2 2 2 3" xfId="1857" xr:uid="{00000000-0005-0000-0000-000032070000}"/>
    <cellStyle name="Cálculo 2 2 2 3 4 2 2 2 4" xfId="1858" xr:uid="{00000000-0005-0000-0000-000033070000}"/>
    <cellStyle name="Cálculo 2 2 2 3 4 2 2 2 5" xfId="1859" xr:uid="{00000000-0005-0000-0000-000034070000}"/>
    <cellStyle name="Cálculo 2 2 2 3 4 2 2 3" xfId="1860" xr:uid="{00000000-0005-0000-0000-000035070000}"/>
    <cellStyle name="Cálculo 2 2 2 3 4 2 2 4" xfId="1861" xr:uid="{00000000-0005-0000-0000-000036070000}"/>
    <cellStyle name="Cálculo 2 2 2 3 4 2 2 5" xfId="1862" xr:uid="{00000000-0005-0000-0000-000037070000}"/>
    <cellStyle name="Cálculo 2 2 2 3 4 2 2 6" xfId="1863" xr:uid="{00000000-0005-0000-0000-000038070000}"/>
    <cellStyle name="Cálculo 2 2 2 3 4 2 3" xfId="1864" xr:uid="{00000000-0005-0000-0000-000039070000}"/>
    <cellStyle name="Cálculo 2 2 2 3 4 2 3 2" xfId="1865" xr:uid="{00000000-0005-0000-0000-00003A070000}"/>
    <cellStyle name="Cálculo 2 2 2 3 4 2 3 2 2" xfId="1866" xr:uid="{00000000-0005-0000-0000-00003B070000}"/>
    <cellStyle name="Cálculo 2 2 2 3 4 2 3 2 3" xfId="1867" xr:uid="{00000000-0005-0000-0000-00003C070000}"/>
    <cellStyle name="Cálculo 2 2 2 3 4 2 3 2 4" xfId="1868" xr:uid="{00000000-0005-0000-0000-00003D070000}"/>
    <cellStyle name="Cálculo 2 2 2 3 4 2 3 2 5" xfId="1869" xr:uid="{00000000-0005-0000-0000-00003E070000}"/>
    <cellStyle name="Cálculo 2 2 2 3 4 2 3 3" xfId="1870" xr:uid="{00000000-0005-0000-0000-00003F070000}"/>
    <cellStyle name="Cálculo 2 2 2 3 4 2 3 3 2" xfId="1871" xr:uid="{00000000-0005-0000-0000-000040070000}"/>
    <cellStyle name="Cálculo 2 2 2 3 4 2 3 3 3" xfId="1872" xr:uid="{00000000-0005-0000-0000-000041070000}"/>
    <cellStyle name="Cálculo 2 2 2 3 4 2 3 3 4" xfId="1873" xr:uid="{00000000-0005-0000-0000-000042070000}"/>
    <cellStyle name="Cálculo 2 2 2 3 4 2 3 3 5" xfId="1874" xr:uid="{00000000-0005-0000-0000-000043070000}"/>
    <cellStyle name="Cálculo 2 2 2 3 4 2 3 4" xfId="1875" xr:uid="{00000000-0005-0000-0000-000044070000}"/>
    <cellStyle name="Cálculo 2 2 2 3 4 2 3 5" xfId="1876" xr:uid="{00000000-0005-0000-0000-000045070000}"/>
    <cellStyle name="Cálculo 2 2 2 3 4 2 3 6" xfId="1877" xr:uid="{00000000-0005-0000-0000-000046070000}"/>
    <cellStyle name="Cálculo 2 2 2 3 4 2 3 7" xfId="1878" xr:uid="{00000000-0005-0000-0000-000047070000}"/>
    <cellStyle name="Cálculo 2 2 2 3 4 2 4" xfId="1879" xr:uid="{00000000-0005-0000-0000-000048070000}"/>
    <cellStyle name="Cálculo 2 2 2 3 4 2 4 2" xfId="1880" xr:uid="{00000000-0005-0000-0000-000049070000}"/>
    <cellStyle name="Cálculo 2 2 2 3 4 2 4 3" xfId="1881" xr:uid="{00000000-0005-0000-0000-00004A070000}"/>
    <cellStyle name="Cálculo 2 2 2 3 4 2 4 4" xfId="1882" xr:uid="{00000000-0005-0000-0000-00004B070000}"/>
    <cellStyle name="Cálculo 2 2 2 3 4 2 4 5" xfId="1883" xr:uid="{00000000-0005-0000-0000-00004C070000}"/>
    <cellStyle name="Cálculo 2 2 2 3 4 2 5" xfId="1884" xr:uid="{00000000-0005-0000-0000-00004D070000}"/>
    <cellStyle name="Cálculo 2 2 2 3 4 2 6" xfId="1885" xr:uid="{00000000-0005-0000-0000-00004E070000}"/>
    <cellStyle name="Cálculo 2 2 2 3 4 2 7" xfId="1886" xr:uid="{00000000-0005-0000-0000-00004F070000}"/>
    <cellStyle name="Cálculo 2 2 2 3 4 2 8" xfId="1887" xr:uid="{00000000-0005-0000-0000-000050070000}"/>
    <cellStyle name="Cálculo 2 2 2 3 4 2 9" xfId="1888" xr:uid="{00000000-0005-0000-0000-000051070000}"/>
    <cellStyle name="Cálculo 2 2 2 3 4 3" xfId="1889" xr:uid="{00000000-0005-0000-0000-000052070000}"/>
    <cellStyle name="Cálculo 2 2 2 3 4 3 10" xfId="1890" xr:uid="{00000000-0005-0000-0000-000053070000}"/>
    <cellStyle name="Cálculo 2 2 2 3 4 3 2" xfId="1891" xr:uid="{00000000-0005-0000-0000-000054070000}"/>
    <cellStyle name="Cálculo 2 2 2 3 4 3 2 2" xfId="1892" xr:uid="{00000000-0005-0000-0000-000055070000}"/>
    <cellStyle name="Cálculo 2 2 2 3 4 3 2 2 2" xfId="1893" xr:uid="{00000000-0005-0000-0000-000056070000}"/>
    <cellStyle name="Cálculo 2 2 2 3 4 3 2 2 3" xfId="1894" xr:uid="{00000000-0005-0000-0000-000057070000}"/>
    <cellStyle name="Cálculo 2 2 2 3 4 3 2 2 4" xfId="1895" xr:uid="{00000000-0005-0000-0000-000058070000}"/>
    <cellStyle name="Cálculo 2 2 2 3 4 3 2 2 5" xfId="1896" xr:uid="{00000000-0005-0000-0000-000059070000}"/>
    <cellStyle name="Cálculo 2 2 2 3 4 3 2 3" xfId="1897" xr:uid="{00000000-0005-0000-0000-00005A070000}"/>
    <cellStyle name="Cálculo 2 2 2 3 4 3 2 4" xfId="1898" xr:uid="{00000000-0005-0000-0000-00005B070000}"/>
    <cellStyle name="Cálculo 2 2 2 3 4 3 2 5" xfId="1899" xr:uid="{00000000-0005-0000-0000-00005C070000}"/>
    <cellStyle name="Cálculo 2 2 2 3 4 3 2 6" xfId="1900" xr:uid="{00000000-0005-0000-0000-00005D070000}"/>
    <cellStyle name="Cálculo 2 2 2 3 4 3 3" xfId="1901" xr:uid="{00000000-0005-0000-0000-00005E070000}"/>
    <cellStyle name="Cálculo 2 2 2 3 4 3 3 2" xfId="1902" xr:uid="{00000000-0005-0000-0000-00005F070000}"/>
    <cellStyle name="Cálculo 2 2 2 3 4 3 3 2 2" xfId="1903" xr:uid="{00000000-0005-0000-0000-000060070000}"/>
    <cellStyle name="Cálculo 2 2 2 3 4 3 3 2 3" xfId="1904" xr:uid="{00000000-0005-0000-0000-000061070000}"/>
    <cellStyle name="Cálculo 2 2 2 3 4 3 3 2 4" xfId="1905" xr:uid="{00000000-0005-0000-0000-000062070000}"/>
    <cellStyle name="Cálculo 2 2 2 3 4 3 3 2 5" xfId="1906" xr:uid="{00000000-0005-0000-0000-000063070000}"/>
    <cellStyle name="Cálculo 2 2 2 3 4 3 3 3" xfId="1907" xr:uid="{00000000-0005-0000-0000-000064070000}"/>
    <cellStyle name="Cálculo 2 2 2 3 4 3 3 3 2" xfId="1908" xr:uid="{00000000-0005-0000-0000-000065070000}"/>
    <cellStyle name="Cálculo 2 2 2 3 4 3 3 3 3" xfId="1909" xr:uid="{00000000-0005-0000-0000-000066070000}"/>
    <cellStyle name="Cálculo 2 2 2 3 4 3 3 3 4" xfId="1910" xr:uid="{00000000-0005-0000-0000-000067070000}"/>
    <cellStyle name="Cálculo 2 2 2 3 4 3 3 3 5" xfId="1911" xr:uid="{00000000-0005-0000-0000-000068070000}"/>
    <cellStyle name="Cálculo 2 2 2 3 4 3 3 4" xfId="1912" xr:uid="{00000000-0005-0000-0000-000069070000}"/>
    <cellStyle name="Cálculo 2 2 2 3 4 3 3 5" xfId="1913" xr:uid="{00000000-0005-0000-0000-00006A070000}"/>
    <cellStyle name="Cálculo 2 2 2 3 4 3 3 6" xfId="1914" xr:uid="{00000000-0005-0000-0000-00006B070000}"/>
    <cellStyle name="Cálculo 2 2 2 3 4 3 3 7" xfId="1915" xr:uid="{00000000-0005-0000-0000-00006C070000}"/>
    <cellStyle name="Cálculo 2 2 2 3 4 3 4" xfId="1916" xr:uid="{00000000-0005-0000-0000-00006D070000}"/>
    <cellStyle name="Cálculo 2 2 2 3 4 3 4 2" xfId="1917" xr:uid="{00000000-0005-0000-0000-00006E070000}"/>
    <cellStyle name="Cálculo 2 2 2 3 4 3 4 3" xfId="1918" xr:uid="{00000000-0005-0000-0000-00006F070000}"/>
    <cellStyle name="Cálculo 2 2 2 3 4 3 4 4" xfId="1919" xr:uid="{00000000-0005-0000-0000-000070070000}"/>
    <cellStyle name="Cálculo 2 2 2 3 4 3 4 5" xfId="1920" xr:uid="{00000000-0005-0000-0000-000071070000}"/>
    <cellStyle name="Cálculo 2 2 2 3 4 3 5" xfId="1921" xr:uid="{00000000-0005-0000-0000-000072070000}"/>
    <cellStyle name="Cálculo 2 2 2 3 4 3 6" xfId="1922" xr:uid="{00000000-0005-0000-0000-000073070000}"/>
    <cellStyle name="Cálculo 2 2 2 3 4 3 7" xfId="1923" xr:uid="{00000000-0005-0000-0000-000074070000}"/>
    <cellStyle name="Cálculo 2 2 2 3 4 3 8" xfId="1924" xr:uid="{00000000-0005-0000-0000-000075070000}"/>
    <cellStyle name="Cálculo 2 2 2 3 4 3 9" xfId="1925" xr:uid="{00000000-0005-0000-0000-000076070000}"/>
    <cellStyle name="Cálculo 2 2 2 3 4 4" xfId="1926" xr:uid="{00000000-0005-0000-0000-000077070000}"/>
    <cellStyle name="Cálculo 2 2 2 3 4 4 2" xfId="1927" xr:uid="{00000000-0005-0000-0000-000078070000}"/>
    <cellStyle name="Cálculo 2 2 2 3 4 4 2 2" xfId="1928" xr:uid="{00000000-0005-0000-0000-000079070000}"/>
    <cellStyle name="Cálculo 2 2 2 3 4 4 2 3" xfId="1929" xr:uid="{00000000-0005-0000-0000-00007A070000}"/>
    <cellStyle name="Cálculo 2 2 2 3 4 4 2 4" xfId="1930" xr:uid="{00000000-0005-0000-0000-00007B070000}"/>
    <cellStyle name="Cálculo 2 2 2 3 4 4 2 5" xfId="1931" xr:uid="{00000000-0005-0000-0000-00007C070000}"/>
    <cellStyle name="Cálculo 2 2 2 3 4 4 3" xfId="1932" xr:uid="{00000000-0005-0000-0000-00007D070000}"/>
    <cellStyle name="Cálculo 2 2 2 3 4 4 4" xfId="1933" xr:uid="{00000000-0005-0000-0000-00007E070000}"/>
    <cellStyle name="Cálculo 2 2 2 3 4 4 5" xfId="1934" xr:uid="{00000000-0005-0000-0000-00007F070000}"/>
    <cellStyle name="Cálculo 2 2 2 3 4 4 6" xfId="1935" xr:uid="{00000000-0005-0000-0000-000080070000}"/>
    <cellStyle name="Cálculo 2 2 2 3 4 5" xfId="1936" xr:uid="{00000000-0005-0000-0000-000081070000}"/>
    <cellStyle name="Cálculo 2 2 2 3 4 5 2" xfId="1937" xr:uid="{00000000-0005-0000-0000-000082070000}"/>
    <cellStyle name="Cálculo 2 2 2 3 4 5 2 2" xfId="1938" xr:uid="{00000000-0005-0000-0000-000083070000}"/>
    <cellStyle name="Cálculo 2 2 2 3 4 5 2 3" xfId="1939" xr:uid="{00000000-0005-0000-0000-000084070000}"/>
    <cellStyle name="Cálculo 2 2 2 3 4 5 2 4" xfId="1940" xr:uid="{00000000-0005-0000-0000-000085070000}"/>
    <cellStyle name="Cálculo 2 2 2 3 4 5 2 5" xfId="1941" xr:uid="{00000000-0005-0000-0000-000086070000}"/>
    <cellStyle name="Cálculo 2 2 2 3 4 5 3" xfId="1942" xr:uid="{00000000-0005-0000-0000-000087070000}"/>
    <cellStyle name="Cálculo 2 2 2 3 4 5 3 2" xfId="1943" xr:uid="{00000000-0005-0000-0000-000088070000}"/>
    <cellStyle name="Cálculo 2 2 2 3 4 5 3 3" xfId="1944" xr:uid="{00000000-0005-0000-0000-000089070000}"/>
    <cellStyle name="Cálculo 2 2 2 3 4 5 3 4" xfId="1945" xr:uid="{00000000-0005-0000-0000-00008A070000}"/>
    <cellStyle name="Cálculo 2 2 2 3 4 5 3 5" xfId="1946" xr:uid="{00000000-0005-0000-0000-00008B070000}"/>
    <cellStyle name="Cálculo 2 2 2 3 4 5 4" xfId="1947" xr:uid="{00000000-0005-0000-0000-00008C070000}"/>
    <cellStyle name="Cálculo 2 2 2 3 4 5 5" xfId="1948" xr:uid="{00000000-0005-0000-0000-00008D070000}"/>
    <cellStyle name="Cálculo 2 2 2 3 4 5 6" xfId="1949" xr:uid="{00000000-0005-0000-0000-00008E070000}"/>
    <cellStyle name="Cálculo 2 2 2 3 4 5 7" xfId="1950" xr:uid="{00000000-0005-0000-0000-00008F070000}"/>
    <cellStyle name="Cálculo 2 2 2 3 4 6" xfId="1951" xr:uid="{00000000-0005-0000-0000-000090070000}"/>
    <cellStyle name="Cálculo 2 2 2 3 4 6 2" xfId="1952" xr:uid="{00000000-0005-0000-0000-000091070000}"/>
    <cellStyle name="Cálculo 2 2 2 3 4 6 3" xfId="1953" xr:uid="{00000000-0005-0000-0000-000092070000}"/>
    <cellStyle name="Cálculo 2 2 2 3 4 6 4" xfId="1954" xr:uid="{00000000-0005-0000-0000-000093070000}"/>
    <cellStyle name="Cálculo 2 2 2 3 4 6 5" xfId="1955" xr:uid="{00000000-0005-0000-0000-000094070000}"/>
    <cellStyle name="Cálculo 2 2 2 3 4 7" xfId="1956" xr:uid="{00000000-0005-0000-0000-000095070000}"/>
    <cellStyle name="Cálculo 2 2 2 3 4 8" xfId="1957" xr:uid="{00000000-0005-0000-0000-000096070000}"/>
    <cellStyle name="Cálculo 2 2 2 3 4 9" xfId="1958" xr:uid="{00000000-0005-0000-0000-000097070000}"/>
    <cellStyle name="Cálculo 2 2 2 3 5" xfId="1959" xr:uid="{00000000-0005-0000-0000-000098070000}"/>
    <cellStyle name="Cálculo 2 2 2 3 5 10" xfId="1960" xr:uid="{00000000-0005-0000-0000-000099070000}"/>
    <cellStyle name="Cálculo 2 2 2 3 5 2" xfId="1961" xr:uid="{00000000-0005-0000-0000-00009A070000}"/>
    <cellStyle name="Cálculo 2 2 2 3 5 2 2" xfId="1962" xr:uid="{00000000-0005-0000-0000-00009B070000}"/>
    <cellStyle name="Cálculo 2 2 2 3 5 2 2 2" xfId="1963" xr:uid="{00000000-0005-0000-0000-00009C070000}"/>
    <cellStyle name="Cálculo 2 2 2 3 5 2 2 3" xfId="1964" xr:uid="{00000000-0005-0000-0000-00009D070000}"/>
    <cellStyle name="Cálculo 2 2 2 3 5 2 2 4" xfId="1965" xr:uid="{00000000-0005-0000-0000-00009E070000}"/>
    <cellStyle name="Cálculo 2 2 2 3 5 2 2 5" xfId="1966" xr:uid="{00000000-0005-0000-0000-00009F070000}"/>
    <cellStyle name="Cálculo 2 2 2 3 5 2 3" xfId="1967" xr:uid="{00000000-0005-0000-0000-0000A0070000}"/>
    <cellStyle name="Cálculo 2 2 2 3 5 2 4" xfId="1968" xr:uid="{00000000-0005-0000-0000-0000A1070000}"/>
    <cellStyle name="Cálculo 2 2 2 3 5 2 5" xfId="1969" xr:uid="{00000000-0005-0000-0000-0000A2070000}"/>
    <cellStyle name="Cálculo 2 2 2 3 5 2 6" xfId="1970" xr:uid="{00000000-0005-0000-0000-0000A3070000}"/>
    <cellStyle name="Cálculo 2 2 2 3 5 3" xfId="1971" xr:uid="{00000000-0005-0000-0000-0000A4070000}"/>
    <cellStyle name="Cálculo 2 2 2 3 5 3 2" xfId="1972" xr:uid="{00000000-0005-0000-0000-0000A5070000}"/>
    <cellStyle name="Cálculo 2 2 2 3 5 3 2 2" xfId="1973" xr:uid="{00000000-0005-0000-0000-0000A6070000}"/>
    <cellStyle name="Cálculo 2 2 2 3 5 3 2 3" xfId="1974" xr:uid="{00000000-0005-0000-0000-0000A7070000}"/>
    <cellStyle name="Cálculo 2 2 2 3 5 3 2 4" xfId="1975" xr:uid="{00000000-0005-0000-0000-0000A8070000}"/>
    <cellStyle name="Cálculo 2 2 2 3 5 3 2 5" xfId="1976" xr:uid="{00000000-0005-0000-0000-0000A9070000}"/>
    <cellStyle name="Cálculo 2 2 2 3 5 3 3" xfId="1977" xr:uid="{00000000-0005-0000-0000-0000AA070000}"/>
    <cellStyle name="Cálculo 2 2 2 3 5 3 3 2" xfId="1978" xr:uid="{00000000-0005-0000-0000-0000AB070000}"/>
    <cellStyle name="Cálculo 2 2 2 3 5 3 3 3" xfId="1979" xr:uid="{00000000-0005-0000-0000-0000AC070000}"/>
    <cellStyle name="Cálculo 2 2 2 3 5 3 3 4" xfId="1980" xr:uid="{00000000-0005-0000-0000-0000AD070000}"/>
    <cellStyle name="Cálculo 2 2 2 3 5 3 3 5" xfId="1981" xr:uid="{00000000-0005-0000-0000-0000AE070000}"/>
    <cellStyle name="Cálculo 2 2 2 3 5 3 4" xfId="1982" xr:uid="{00000000-0005-0000-0000-0000AF070000}"/>
    <cellStyle name="Cálculo 2 2 2 3 5 3 5" xfId="1983" xr:uid="{00000000-0005-0000-0000-0000B0070000}"/>
    <cellStyle name="Cálculo 2 2 2 3 5 3 6" xfId="1984" xr:uid="{00000000-0005-0000-0000-0000B1070000}"/>
    <cellStyle name="Cálculo 2 2 2 3 5 3 7" xfId="1985" xr:uid="{00000000-0005-0000-0000-0000B2070000}"/>
    <cellStyle name="Cálculo 2 2 2 3 5 4" xfId="1986" xr:uid="{00000000-0005-0000-0000-0000B3070000}"/>
    <cellStyle name="Cálculo 2 2 2 3 5 4 2" xfId="1987" xr:uid="{00000000-0005-0000-0000-0000B4070000}"/>
    <cellStyle name="Cálculo 2 2 2 3 5 4 3" xfId="1988" xr:uid="{00000000-0005-0000-0000-0000B5070000}"/>
    <cellStyle name="Cálculo 2 2 2 3 5 4 4" xfId="1989" xr:uid="{00000000-0005-0000-0000-0000B6070000}"/>
    <cellStyle name="Cálculo 2 2 2 3 5 4 5" xfId="1990" xr:uid="{00000000-0005-0000-0000-0000B7070000}"/>
    <cellStyle name="Cálculo 2 2 2 3 5 5" xfId="1991" xr:uid="{00000000-0005-0000-0000-0000B8070000}"/>
    <cellStyle name="Cálculo 2 2 2 3 5 6" xfId="1992" xr:uid="{00000000-0005-0000-0000-0000B9070000}"/>
    <cellStyle name="Cálculo 2 2 2 3 5 7" xfId="1993" xr:uid="{00000000-0005-0000-0000-0000BA070000}"/>
    <cellStyle name="Cálculo 2 2 2 3 5 8" xfId="1994" xr:uid="{00000000-0005-0000-0000-0000BB070000}"/>
    <cellStyle name="Cálculo 2 2 2 3 5 9" xfId="1995" xr:uid="{00000000-0005-0000-0000-0000BC070000}"/>
    <cellStyle name="Cálculo 2 2 2 3 6" xfId="1996" xr:uid="{00000000-0005-0000-0000-0000BD070000}"/>
    <cellStyle name="Cálculo 2 2 2 3 6 2" xfId="1997" xr:uid="{00000000-0005-0000-0000-0000BE070000}"/>
    <cellStyle name="Cálculo 2 2 2 3 6 2 2" xfId="1998" xr:uid="{00000000-0005-0000-0000-0000BF070000}"/>
    <cellStyle name="Cálculo 2 2 2 3 6 2 2 2" xfId="1999" xr:uid="{00000000-0005-0000-0000-0000C0070000}"/>
    <cellStyle name="Cálculo 2 2 2 3 6 2 2 3" xfId="2000" xr:uid="{00000000-0005-0000-0000-0000C1070000}"/>
    <cellStyle name="Cálculo 2 2 2 3 6 2 2 4" xfId="2001" xr:uid="{00000000-0005-0000-0000-0000C2070000}"/>
    <cellStyle name="Cálculo 2 2 2 3 6 2 2 5" xfId="2002" xr:uid="{00000000-0005-0000-0000-0000C3070000}"/>
    <cellStyle name="Cálculo 2 2 2 3 6 2 3" xfId="2003" xr:uid="{00000000-0005-0000-0000-0000C4070000}"/>
    <cellStyle name="Cálculo 2 2 2 3 6 2 4" xfId="2004" xr:uid="{00000000-0005-0000-0000-0000C5070000}"/>
    <cellStyle name="Cálculo 2 2 2 3 6 2 5" xfId="2005" xr:uid="{00000000-0005-0000-0000-0000C6070000}"/>
    <cellStyle name="Cálculo 2 2 2 3 6 2 6" xfId="2006" xr:uid="{00000000-0005-0000-0000-0000C7070000}"/>
    <cellStyle name="Cálculo 2 2 2 3 6 3" xfId="2007" xr:uid="{00000000-0005-0000-0000-0000C8070000}"/>
    <cellStyle name="Cálculo 2 2 2 3 6 3 2" xfId="2008" xr:uid="{00000000-0005-0000-0000-0000C9070000}"/>
    <cellStyle name="Cálculo 2 2 2 3 6 3 2 2" xfId="2009" xr:uid="{00000000-0005-0000-0000-0000CA070000}"/>
    <cellStyle name="Cálculo 2 2 2 3 6 3 2 3" xfId="2010" xr:uid="{00000000-0005-0000-0000-0000CB070000}"/>
    <cellStyle name="Cálculo 2 2 2 3 6 3 2 4" xfId="2011" xr:uid="{00000000-0005-0000-0000-0000CC070000}"/>
    <cellStyle name="Cálculo 2 2 2 3 6 3 2 5" xfId="2012" xr:uid="{00000000-0005-0000-0000-0000CD070000}"/>
    <cellStyle name="Cálculo 2 2 2 3 6 3 3" xfId="2013" xr:uid="{00000000-0005-0000-0000-0000CE070000}"/>
    <cellStyle name="Cálculo 2 2 2 3 6 3 3 2" xfId="2014" xr:uid="{00000000-0005-0000-0000-0000CF070000}"/>
    <cellStyle name="Cálculo 2 2 2 3 6 3 3 3" xfId="2015" xr:uid="{00000000-0005-0000-0000-0000D0070000}"/>
    <cellStyle name="Cálculo 2 2 2 3 6 3 3 4" xfId="2016" xr:uid="{00000000-0005-0000-0000-0000D1070000}"/>
    <cellStyle name="Cálculo 2 2 2 3 6 3 3 5" xfId="2017" xr:uid="{00000000-0005-0000-0000-0000D2070000}"/>
    <cellStyle name="Cálculo 2 2 2 3 6 3 4" xfId="2018" xr:uid="{00000000-0005-0000-0000-0000D3070000}"/>
    <cellStyle name="Cálculo 2 2 2 3 6 3 5" xfId="2019" xr:uid="{00000000-0005-0000-0000-0000D4070000}"/>
    <cellStyle name="Cálculo 2 2 2 3 6 3 6" xfId="2020" xr:uid="{00000000-0005-0000-0000-0000D5070000}"/>
    <cellStyle name="Cálculo 2 2 2 3 6 3 7" xfId="2021" xr:uid="{00000000-0005-0000-0000-0000D6070000}"/>
    <cellStyle name="Cálculo 2 2 2 3 6 4" xfId="2022" xr:uid="{00000000-0005-0000-0000-0000D7070000}"/>
    <cellStyle name="Cálculo 2 2 2 3 6 4 2" xfId="2023" xr:uid="{00000000-0005-0000-0000-0000D8070000}"/>
    <cellStyle name="Cálculo 2 2 2 3 6 4 3" xfId="2024" xr:uid="{00000000-0005-0000-0000-0000D9070000}"/>
    <cellStyle name="Cálculo 2 2 2 3 6 4 4" xfId="2025" xr:uid="{00000000-0005-0000-0000-0000DA070000}"/>
    <cellStyle name="Cálculo 2 2 2 3 6 4 5" xfId="2026" xr:uid="{00000000-0005-0000-0000-0000DB070000}"/>
    <cellStyle name="Cálculo 2 2 2 3 6 5" xfId="2027" xr:uid="{00000000-0005-0000-0000-0000DC070000}"/>
    <cellStyle name="Cálculo 2 2 2 3 6 6" xfId="2028" xr:uid="{00000000-0005-0000-0000-0000DD070000}"/>
    <cellStyle name="Cálculo 2 2 2 3 6 7" xfId="2029" xr:uid="{00000000-0005-0000-0000-0000DE070000}"/>
    <cellStyle name="Cálculo 2 2 2 3 6 8" xfId="2030" xr:uid="{00000000-0005-0000-0000-0000DF070000}"/>
    <cellStyle name="Cálculo 2 2 2 3 6 9" xfId="2031" xr:uid="{00000000-0005-0000-0000-0000E0070000}"/>
    <cellStyle name="Cálculo 2 2 2 3 7" xfId="2032" xr:uid="{00000000-0005-0000-0000-0000E1070000}"/>
    <cellStyle name="Cálculo 2 2 2 3 7 2" xfId="2033" xr:uid="{00000000-0005-0000-0000-0000E2070000}"/>
    <cellStyle name="Cálculo 2 2 2 3 7 2 2" xfId="2034" xr:uid="{00000000-0005-0000-0000-0000E3070000}"/>
    <cellStyle name="Cálculo 2 2 2 3 7 2 2 2" xfId="2035" xr:uid="{00000000-0005-0000-0000-0000E4070000}"/>
    <cellStyle name="Cálculo 2 2 2 3 7 2 2 3" xfId="2036" xr:uid="{00000000-0005-0000-0000-0000E5070000}"/>
    <cellStyle name="Cálculo 2 2 2 3 7 2 2 4" xfId="2037" xr:uid="{00000000-0005-0000-0000-0000E6070000}"/>
    <cellStyle name="Cálculo 2 2 2 3 7 2 2 5" xfId="2038" xr:uid="{00000000-0005-0000-0000-0000E7070000}"/>
    <cellStyle name="Cálculo 2 2 2 3 7 2 3" xfId="2039" xr:uid="{00000000-0005-0000-0000-0000E8070000}"/>
    <cellStyle name="Cálculo 2 2 2 3 7 2 4" xfId="2040" xr:uid="{00000000-0005-0000-0000-0000E9070000}"/>
    <cellStyle name="Cálculo 2 2 2 3 7 2 5" xfId="2041" xr:uid="{00000000-0005-0000-0000-0000EA070000}"/>
    <cellStyle name="Cálculo 2 2 2 3 7 2 6" xfId="2042" xr:uid="{00000000-0005-0000-0000-0000EB070000}"/>
    <cellStyle name="Cálculo 2 2 2 3 7 3" xfId="2043" xr:uid="{00000000-0005-0000-0000-0000EC070000}"/>
    <cellStyle name="Cálculo 2 2 2 3 7 3 2" xfId="2044" xr:uid="{00000000-0005-0000-0000-0000ED070000}"/>
    <cellStyle name="Cálculo 2 2 2 3 7 3 2 2" xfId="2045" xr:uid="{00000000-0005-0000-0000-0000EE070000}"/>
    <cellStyle name="Cálculo 2 2 2 3 7 3 2 3" xfId="2046" xr:uid="{00000000-0005-0000-0000-0000EF070000}"/>
    <cellStyle name="Cálculo 2 2 2 3 7 3 2 4" xfId="2047" xr:uid="{00000000-0005-0000-0000-0000F0070000}"/>
    <cellStyle name="Cálculo 2 2 2 3 7 3 2 5" xfId="2048" xr:uid="{00000000-0005-0000-0000-0000F1070000}"/>
    <cellStyle name="Cálculo 2 2 2 3 7 3 3" xfId="2049" xr:uid="{00000000-0005-0000-0000-0000F2070000}"/>
    <cellStyle name="Cálculo 2 2 2 3 7 3 3 2" xfId="2050" xr:uid="{00000000-0005-0000-0000-0000F3070000}"/>
    <cellStyle name="Cálculo 2 2 2 3 7 3 3 3" xfId="2051" xr:uid="{00000000-0005-0000-0000-0000F4070000}"/>
    <cellStyle name="Cálculo 2 2 2 3 7 3 3 4" xfId="2052" xr:uid="{00000000-0005-0000-0000-0000F5070000}"/>
    <cellStyle name="Cálculo 2 2 2 3 7 3 3 5" xfId="2053" xr:uid="{00000000-0005-0000-0000-0000F6070000}"/>
    <cellStyle name="Cálculo 2 2 2 3 7 3 4" xfId="2054" xr:uid="{00000000-0005-0000-0000-0000F7070000}"/>
    <cellStyle name="Cálculo 2 2 2 3 7 3 5" xfId="2055" xr:uid="{00000000-0005-0000-0000-0000F8070000}"/>
    <cellStyle name="Cálculo 2 2 2 3 7 3 6" xfId="2056" xr:uid="{00000000-0005-0000-0000-0000F9070000}"/>
    <cellStyle name="Cálculo 2 2 2 3 7 3 7" xfId="2057" xr:uid="{00000000-0005-0000-0000-0000FA070000}"/>
    <cellStyle name="Cálculo 2 2 2 3 7 4" xfId="2058" xr:uid="{00000000-0005-0000-0000-0000FB070000}"/>
    <cellStyle name="Cálculo 2 2 2 3 7 4 2" xfId="2059" xr:uid="{00000000-0005-0000-0000-0000FC070000}"/>
    <cellStyle name="Cálculo 2 2 2 3 7 4 3" xfId="2060" xr:uid="{00000000-0005-0000-0000-0000FD070000}"/>
    <cellStyle name="Cálculo 2 2 2 3 7 4 4" xfId="2061" xr:uid="{00000000-0005-0000-0000-0000FE070000}"/>
    <cellStyle name="Cálculo 2 2 2 3 7 4 5" xfId="2062" xr:uid="{00000000-0005-0000-0000-0000FF070000}"/>
    <cellStyle name="Cálculo 2 2 2 3 7 5" xfId="2063" xr:uid="{00000000-0005-0000-0000-000000080000}"/>
    <cellStyle name="Cálculo 2 2 2 3 7 6" xfId="2064" xr:uid="{00000000-0005-0000-0000-000001080000}"/>
    <cellStyle name="Cálculo 2 2 2 3 7 7" xfId="2065" xr:uid="{00000000-0005-0000-0000-000002080000}"/>
    <cellStyle name="Cálculo 2 2 2 3 7 8" xfId="2066" xr:uid="{00000000-0005-0000-0000-000003080000}"/>
    <cellStyle name="Cálculo 2 2 2 3 8" xfId="2067" xr:uid="{00000000-0005-0000-0000-000004080000}"/>
    <cellStyle name="Cálculo 2 2 2 3 8 2" xfId="2068" xr:uid="{00000000-0005-0000-0000-000005080000}"/>
    <cellStyle name="Cálculo 2 2 2 3 8 3" xfId="2069" xr:uid="{00000000-0005-0000-0000-000006080000}"/>
    <cellStyle name="Cálculo 2 2 2 3 8 4" xfId="2070" xr:uid="{00000000-0005-0000-0000-000007080000}"/>
    <cellStyle name="Cálculo 2 2 2 3 8 5" xfId="2071" xr:uid="{00000000-0005-0000-0000-000008080000}"/>
    <cellStyle name="Cálculo 2 2 2 3 9" xfId="2072" xr:uid="{00000000-0005-0000-0000-000009080000}"/>
    <cellStyle name="Cálculo 2 2 2 4" xfId="2073" xr:uid="{00000000-0005-0000-0000-00000A080000}"/>
    <cellStyle name="Cálculo 2 2 2 4 2" xfId="2074" xr:uid="{00000000-0005-0000-0000-00000B080000}"/>
    <cellStyle name="Cálculo 2 2 2 4 2 2" xfId="2075" xr:uid="{00000000-0005-0000-0000-00000C080000}"/>
    <cellStyle name="Cálculo 2 2 2 4 2 2 2" xfId="2076" xr:uid="{00000000-0005-0000-0000-00000D080000}"/>
    <cellStyle name="Cálculo 2 2 2 4 2 2 3" xfId="2077" xr:uid="{00000000-0005-0000-0000-00000E080000}"/>
    <cellStyle name="Cálculo 2 2 2 4 2 2 4" xfId="2078" xr:uid="{00000000-0005-0000-0000-00000F080000}"/>
    <cellStyle name="Cálculo 2 2 2 4 2 2 5" xfId="2079" xr:uid="{00000000-0005-0000-0000-000010080000}"/>
    <cellStyle name="Cálculo 2 2 2 4 2 3" xfId="2080" xr:uid="{00000000-0005-0000-0000-000011080000}"/>
    <cellStyle name="Cálculo 2 2 2 4 2 3 2" xfId="2081" xr:uid="{00000000-0005-0000-0000-000012080000}"/>
    <cellStyle name="Cálculo 2 2 2 4 2 4" xfId="2082" xr:uid="{00000000-0005-0000-0000-000013080000}"/>
    <cellStyle name="Cálculo 2 2 2 4 2 5" xfId="2083" xr:uid="{00000000-0005-0000-0000-000014080000}"/>
    <cellStyle name="Cálculo 2 2 2 4 2 6" xfId="2084" xr:uid="{00000000-0005-0000-0000-000015080000}"/>
    <cellStyle name="Cálculo 2 2 2 4 3" xfId="2085" xr:uid="{00000000-0005-0000-0000-000016080000}"/>
    <cellStyle name="Cálculo 2 2 2 4 3 2" xfId="2086" xr:uid="{00000000-0005-0000-0000-000017080000}"/>
    <cellStyle name="Cálculo 2 2 2 4 3 2 2" xfId="2087" xr:uid="{00000000-0005-0000-0000-000018080000}"/>
    <cellStyle name="Cálculo 2 2 2 4 3 2 3" xfId="2088" xr:uid="{00000000-0005-0000-0000-000019080000}"/>
    <cellStyle name="Cálculo 2 2 2 4 3 2 4" xfId="2089" xr:uid="{00000000-0005-0000-0000-00001A080000}"/>
    <cellStyle name="Cálculo 2 2 2 4 3 2 5" xfId="2090" xr:uid="{00000000-0005-0000-0000-00001B080000}"/>
    <cellStyle name="Cálculo 2 2 2 4 3 3" xfId="2091" xr:uid="{00000000-0005-0000-0000-00001C080000}"/>
    <cellStyle name="Cálculo 2 2 2 4 3 3 2" xfId="2092" xr:uid="{00000000-0005-0000-0000-00001D080000}"/>
    <cellStyle name="Cálculo 2 2 2 4 3 3 3" xfId="2093" xr:uid="{00000000-0005-0000-0000-00001E080000}"/>
    <cellStyle name="Cálculo 2 2 2 4 3 3 4" xfId="2094" xr:uid="{00000000-0005-0000-0000-00001F080000}"/>
    <cellStyle name="Cálculo 2 2 2 4 3 3 5" xfId="2095" xr:uid="{00000000-0005-0000-0000-000020080000}"/>
    <cellStyle name="Cálculo 2 2 2 4 3 4" xfId="2096" xr:uid="{00000000-0005-0000-0000-000021080000}"/>
    <cellStyle name="Cálculo 2 2 2 4 3 5" xfId="2097" xr:uid="{00000000-0005-0000-0000-000022080000}"/>
    <cellStyle name="Cálculo 2 2 2 4 3 6" xfId="2098" xr:uid="{00000000-0005-0000-0000-000023080000}"/>
    <cellStyle name="Cálculo 2 2 2 4 3 7" xfId="2099" xr:uid="{00000000-0005-0000-0000-000024080000}"/>
    <cellStyle name="Cálculo 2 2 2 4 4" xfId="2100" xr:uid="{00000000-0005-0000-0000-000025080000}"/>
    <cellStyle name="Cálculo 2 2 2 4 4 2" xfId="2101" xr:uid="{00000000-0005-0000-0000-000026080000}"/>
    <cellStyle name="Cálculo 2 2 2 4 4 2 2" xfId="2102" xr:uid="{00000000-0005-0000-0000-000027080000}"/>
    <cellStyle name="Cálculo 2 2 2 4 4 2 3" xfId="2103" xr:uid="{00000000-0005-0000-0000-000028080000}"/>
    <cellStyle name="Cálculo 2 2 2 4 4 2 4" xfId="2104" xr:uid="{00000000-0005-0000-0000-000029080000}"/>
    <cellStyle name="Cálculo 2 2 2 4 4 2 5" xfId="2105" xr:uid="{00000000-0005-0000-0000-00002A080000}"/>
    <cellStyle name="Cálculo 2 2 2 4 4 3" xfId="2106" xr:uid="{00000000-0005-0000-0000-00002B080000}"/>
    <cellStyle name="Cálculo 2 2 2 4 4 4" xfId="2107" xr:uid="{00000000-0005-0000-0000-00002C080000}"/>
    <cellStyle name="Cálculo 2 2 2 4 4 5" xfId="2108" xr:uid="{00000000-0005-0000-0000-00002D080000}"/>
    <cellStyle name="Cálculo 2 2 2 4 4 6" xfId="2109" xr:uid="{00000000-0005-0000-0000-00002E080000}"/>
    <cellStyle name="Cálculo 2 2 2 4 5" xfId="2110" xr:uid="{00000000-0005-0000-0000-00002F080000}"/>
    <cellStyle name="Cálculo 2 2 2 4 5 2" xfId="2111" xr:uid="{00000000-0005-0000-0000-000030080000}"/>
    <cellStyle name="Cálculo 2 2 2 4 5 3" xfId="2112" xr:uid="{00000000-0005-0000-0000-000031080000}"/>
    <cellStyle name="Cálculo 2 2 2 4 5 4" xfId="2113" xr:uid="{00000000-0005-0000-0000-000032080000}"/>
    <cellStyle name="Cálculo 2 2 2 4 5 5" xfId="2114" xr:uid="{00000000-0005-0000-0000-000033080000}"/>
    <cellStyle name="Cálculo 2 2 2 4 6" xfId="2115" xr:uid="{00000000-0005-0000-0000-000034080000}"/>
    <cellStyle name="Cálculo 2 2 2 4 7" xfId="2116" xr:uid="{00000000-0005-0000-0000-000035080000}"/>
    <cellStyle name="Cálculo 2 2 2 4 8" xfId="2117" xr:uid="{00000000-0005-0000-0000-000036080000}"/>
    <cellStyle name="Cálculo 2 2 2 4 9" xfId="2118" xr:uid="{00000000-0005-0000-0000-000037080000}"/>
    <cellStyle name="Cálculo 2 2 2 5" xfId="2119" xr:uid="{00000000-0005-0000-0000-000038080000}"/>
    <cellStyle name="Cálculo 2 2 2 5 2" xfId="2120" xr:uid="{00000000-0005-0000-0000-000039080000}"/>
    <cellStyle name="Cálculo 2 2 2 5 2 2" xfId="2121" xr:uid="{00000000-0005-0000-0000-00003A080000}"/>
    <cellStyle name="Cálculo 2 2 2 5 3" xfId="2122" xr:uid="{00000000-0005-0000-0000-00003B080000}"/>
    <cellStyle name="Cálculo 2 2 2 5 4" xfId="2123" xr:uid="{00000000-0005-0000-0000-00003C080000}"/>
    <cellStyle name="Cálculo 2 2 2 5 5" xfId="2124" xr:uid="{00000000-0005-0000-0000-00003D080000}"/>
    <cellStyle name="Cálculo 2 2 2 6" xfId="2125" xr:uid="{00000000-0005-0000-0000-00003E080000}"/>
    <cellStyle name="Cálculo 2 2 2 6 2" xfId="2126" xr:uid="{00000000-0005-0000-0000-00003F080000}"/>
    <cellStyle name="Cálculo 2 2 3" xfId="2127" xr:uid="{00000000-0005-0000-0000-000040080000}"/>
    <cellStyle name="Cálculo 2 2 3 2" xfId="2128" xr:uid="{00000000-0005-0000-0000-000041080000}"/>
    <cellStyle name="Cálculo 2 2 3 2 10" xfId="2129" xr:uid="{00000000-0005-0000-0000-000042080000}"/>
    <cellStyle name="Cálculo 2 2 3 2 2" xfId="2130" xr:uid="{00000000-0005-0000-0000-000043080000}"/>
    <cellStyle name="Cálculo 2 2 3 2 2 2" xfId="2131" xr:uid="{00000000-0005-0000-0000-000044080000}"/>
    <cellStyle name="Cálculo 2 2 3 2 2 2 10" xfId="2132" xr:uid="{00000000-0005-0000-0000-000045080000}"/>
    <cellStyle name="Cálculo 2 2 3 2 2 2 11" xfId="2133" xr:uid="{00000000-0005-0000-0000-000046080000}"/>
    <cellStyle name="Cálculo 2 2 3 2 2 2 12" xfId="2134" xr:uid="{00000000-0005-0000-0000-000047080000}"/>
    <cellStyle name="Cálculo 2 2 3 2 2 2 13" xfId="2135" xr:uid="{00000000-0005-0000-0000-000048080000}"/>
    <cellStyle name="Cálculo 2 2 3 2 2 2 14" xfId="2136" xr:uid="{00000000-0005-0000-0000-000049080000}"/>
    <cellStyle name="Cálculo 2 2 3 2 2 2 2" xfId="2137" xr:uid="{00000000-0005-0000-0000-00004A080000}"/>
    <cellStyle name="Cálculo 2 2 3 2 2 2 2 10" xfId="2138" xr:uid="{00000000-0005-0000-0000-00004B080000}"/>
    <cellStyle name="Cálculo 2 2 3 2 2 2 2 11" xfId="2139" xr:uid="{00000000-0005-0000-0000-00004C080000}"/>
    <cellStyle name="Cálculo 2 2 3 2 2 2 2 12" xfId="2140" xr:uid="{00000000-0005-0000-0000-00004D080000}"/>
    <cellStyle name="Cálculo 2 2 3 2 2 2 2 2" xfId="2141" xr:uid="{00000000-0005-0000-0000-00004E080000}"/>
    <cellStyle name="Cálculo 2 2 3 2 2 2 2 2 2" xfId="2142" xr:uid="{00000000-0005-0000-0000-00004F080000}"/>
    <cellStyle name="Cálculo 2 2 3 2 2 2 2 2 2 2" xfId="2143" xr:uid="{00000000-0005-0000-0000-000050080000}"/>
    <cellStyle name="Cálculo 2 2 3 2 2 2 2 2 2 2 2" xfId="2144" xr:uid="{00000000-0005-0000-0000-000051080000}"/>
    <cellStyle name="Cálculo 2 2 3 2 2 2 2 2 2 2 3" xfId="2145" xr:uid="{00000000-0005-0000-0000-000052080000}"/>
    <cellStyle name="Cálculo 2 2 3 2 2 2 2 2 2 2 4" xfId="2146" xr:uid="{00000000-0005-0000-0000-000053080000}"/>
    <cellStyle name="Cálculo 2 2 3 2 2 2 2 2 2 2 5" xfId="2147" xr:uid="{00000000-0005-0000-0000-000054080000}"/>
    <cellStyle name="Cálculo 2 2 3 2 2 2 2 2 2 3" xfId="2148" xr:uid="{00000000-0005-0000-0000-000055080000}"/>
    <cellStyle name="Cálculo 2 2 3 2 2 2 2 2 2 4" xfId="2149" xr:uid="{00000000-0005-0000-0000-000056080000}"/>
    <cellStyle name="Cálculo 2 2 3 2 2 2 2 2 2 5" xfId="2150" xr:uid="{00000000-0005-0000-0000-000057080000}"/>
    <cellStyle name="Cálculo 2 2 3 2 2 2 2 2 2 6" xfId="2151" xr:uid="{00000000-0005-0000-0000-000058080000}"/>
    <cellStyle name="Cálculo 2 2 3 2 2 2 2 2 3" xfId="2152" xr:uid="{00000000-0005-0000-0000-000059080000}"/>
    <cellStyle name="Cálculo 2 2 3 2 2 2 2 2 3 2" xfId="2153" xr:uid="{00000000-0005-0000-0000-00005A080000}"/>
    <cellStyle name="Cálculo 2 2 3 2 2 2 2 2 3 2 2" xfId="2154" xr:uid="{00000000-0005-0000-0000-00005B080000}"/>
    <cellStyle name="Cálculo 2 2 3 2 2 2 2 2 3 2 3" xfId="2155" xr:uid="{00000000-0005-0000-0000-00005C080000}"/>
    <cellStyle name="Cálculo 2 2 3 2 2 2 2 2 3 2 4" xfId="2156" xr:uid="{00000000-0005-0000-0000-00005D080000}"/>
    <cellStyle name="Cálculo 2 2 3 2 2 2 2 2 3 2 5" xfId="2157" xr:uid="{00000000-0005-0000-0000-00005E080000}"/>
    <cellStyle name="Cálculo 2 2 3 2 2 2 2 2 3 3" xfId="2158" xr:uid="{00000000-0005-0000-0000-00005F080000}"/>
    <cellStyle name="Cálculo 2 2 3 2 2 2 2 2 3 3 2" xfId="2159" xr:uid="{00000000-0005-0000-0000-000060080000}"/>
    <cellStyle name="Cálculo 2 2 3 2 2 2 2 2 3 3 3" xfId="2160" xr:uid="{00000000-0005-0000-0000-000061080000}"/>
    <cellStyle name="Cálculo 2 2 3 2 2 2 2 2 3 3 4" xfId="2161" xr:uid="{00000000-0005-0000-0000-000062080000}"/>
    <cellStyle name="Cálculo 2 2 3 2 2 2 2 2 3 3 5" xfId="2162" xr:uid="{00000000-0005-0000-0000-000063080000}"/>
    <cellStyle name="Cálculo 2 2 3 2 2 2 2 2 3 4" xfId="2163" xr:uid="{00000000-0005-0000-0000-000064080000}"/>
    <cellStyle name="Cálculo 2 2 3 2 2 2 2 2 3 5" xfId="2164" xr:uid="{00000000-0005-0000-0000-000065080000}"/>
    <cellStyle name="Cálculo 2 2 3 2 2 2 2 2 3 6" xfId="2165" xr:uid="{00000000-0005-0000-0000-000066080000}"/>
    <cellStyle name="Cálculo 2 2 3 2 2 2 2 2 3 7" xfId="2166" xr:uid="{00000000-0005-0000-0000-000067080000}"/>
    <cellStyle name="Cálculo 2 2 3 2 2 2 2 2 4" xfId="2167" xr:uid="{00000000-0005-0000-0000-000068080000}"/>
    <cellStyle name="Cálculo 2 2 3 2 2 2 2 2 4 2" xfId="2168" xr:uid="{00000000-0005-0000-0000-000069080000}"/>
    <cellStyle name="Cálculo 2 2 3 2 2 2 2 2 4 3" xfId="2169" xr:uid="{00000000-0005-0000-0000-00006A080000}"/>
    <cellStyle name="Cálculo 2 2 3 2 2 2 2 2 4 4" xfId="2170" xr:uid="{00000000-0005-0000-0000-00006B080000}"/>
    <cellStyle name="Cálculo 2 2 3 2 2 2 2 2 4 5" xfId="2171" xr:uid="{00000000-0005-0000-0000-00006C080000}"/>
    <cellStyle name="Cálculo 2 2 3 2 2 2 2 2 5" xfId="2172" xr:uid="{00000000-0005-0000-0000-00006D080000}"/>
    <cellStyle name="Cálculo 2 2 3 2 2 2 2 2 6" xfId="2173" xr:uid="{00000000-0005-0000-0000-00006E080000}"/>
    <cellStyle name="Cálculo 2 2 3 2 2 2 2 2 7" xfId="2174" xr:uid="{00000000-0005-0000-0000-00006F080000}"/>
    <cellStyle name="Cálculo 2 2 3 2 2 2 2 2 8" xfId="2175" xr:uid="{00000000-0005-0000-0000-000070080000}"/>
    <cellStyle name="Cálculo 2 2 3 2 2 2 2 2 9" xfId="2176" xr:uid="{00000000-0005-0000-0000-000071080000}"/>
    <cellStyle name="Cálculo 2 2 3 2 2 2 2 3" xfId="2177" xr:uid="{00000000-0005-0000-0000-000072080000}"/>
    <cellStyle name="Cálculo 2 2 3 2 2 2 2 3 2" xfId="2178" xr:uid="{00000000-0005-0000-0000-000073080000}"/>
    <cellStyle name="Cálculo 2 2 3 2 2 2 2 3 2 2" xfId="2179" xr:uid="{00000000-0005-0000-0000-000074080000}"/>
    <cellStyle name="Cálculo 2 2 3 2 2 2 2 3 2 2 2" xfId="2180" xr:uid="{00000000-0005-0000-0000-000075080000}"/>
    <cellStyle name="Cálculo 2 2 3 2 2 2 2 3 2 2 3" xfId="2181" xr:uid="{00000000-0005-0000-0000-000076080000}"/>
    <cellStyle name="Cálculo 2 2 3 2 2 2 2 3 2 2 4" xfId="2182" xr:uid="{00000000-0005-0000-0000-000077080000}"/>
    <cellStyle name="Cálculo 2 2 3 2 2 2 2 3 2 2 5" xfId="2183" xr:uid="{00000000-0005-0000-0000-000078080000}"/>
    <cellStyle name="Cálculo 2 2 3 2 2 2 2 3 2 3" xfId="2184" xr:uid="{00000000-0005-0000-0000-000079080000}"/>
    <cellStyle name="Cálculo 2 2 3 2 2 2 2 3 2 4" xfId="2185" xr:uid="{00000000-0005-0000-0000-00007A080000}"/>
    <cellStyle name="Cálculo 2 2 3 2 2 2 2 3 2 5" xfId="2186" xr:uid="{00000000-0005-0000-0000-00007B080000}"/>
    <cellStyle name="Cálculo 2 2 3 2 2 2 2 3 2 6" xfId="2187" xr:uid="{00000000-0005-0000-0000-00007C080000}"/>
    <cellStyle name="Cálculo 2 2 3 2 2 2 2 3 3" xfId="2188" xr:uid="{00000000-0005-0000-0000-00007D080000}"/>
    <cellStyle name="Cálculo 2 2 3 2 2 2 2 3 3 2" xfId="2189" xr:uid="{00000000-0005-0000-0000-00007E080000}"/>
    <cellStyle name="Cálculo 2 2 3 2 2 2 2 3 3 2 2" xfId="2190" xr:uid="{00000000-0005-0000-0000-00007F080000}"/>
    <cellStyle name="Cálculo 2 2 3 2 2 2 2 3 3 2 3" xfId="2191" xr:uid="{00000000-0005-0000-0000-000080080000}"/>
    <cellStyle name="Cálculo 2 2 3 2 2 2 2 3 3 2 4" xfId="2192" xr:uid="{00000000-0005-0000-0000-000081080000}"/>
    <cellStyle name="Cálculo 2 2 3 2 2 2 2 3 3 2 5" xfId="2193" xr:uid="{00000000-0005-0000-0000-000082080000}"/>
    <cellStyle name="Cálculo 2 2 3 2 2 2 2 3 3 3" xfId="2194" xr:uid="{00000000-0005-0000-0000-000083080000}"/>
    <cellStyle name="Cálculo 2 2 3 2 2 2 2 3 3 3 2" xfId="2195" xr:uid="{00000000-0005-0000-0000-000084080000}"/>
    <cellStyle name="Cálculo 2 2 3 2 2 2 2 3 3 3 3" xfId="2196" xr:uid="{00000000-0005-0000-0000-000085080000}"/>
    <cellStyle name="Cálculo 2 2 3 2 2 2 2 3 3 3 4" xfId="2197" xr:uid="{00000000-0005-0000-0000-000086080000}"/>
    <cellStyle name="Cálculo 2 2 3 2 2 2 2 3 3 3 5" xfId="2198" xr:uid="{00000000-0005-0000-0000-000087080000}"/>
    <cellStyle name="Cálculo 2 2 3 2 2 2 2 3 3 4" xfId="2199" xr:uid="{00000000-0005-0000-0000-000088080000}"/>
    <cellStyle name="Cálculo 2 2 3 2 2 2 2 3 3 5" xfId="2200" xr:uid="{00000000-0005-0000-0000-000089080000}"/>
    <cellStyle name="Cálculo 2 2 3 2 2 2 2 3 3 6" xfId="2201" xr:uid="{00000000-0005-0000-0000-00008A080000}"/>
    <cellStyle name="Cálculo 2 2 3 2 2 2 2 3 3 7" xfId="2202" xr:uid="{00000000-0005-0000-0000-00008B080000}"/>
    <cellStyle name="Cálculo 2 2 3 2 2 2 2 3 4" xfId="2203" xr:uid="{00000000-0005-0000-0000-00008C080000}"/>
    <cellStyle name="Cálculo 2 2 3 2 2 2 2 3 4 2" xfId="2204" xr:uid="{00000000-0005-0000-0000-00008D080000}"/>
    <cellStyle name="Cálculo 2 2 3 2 2 2 2 3 4 3" xfId="2205" xr:uid="{00000000-0005-0000-0000-00008E080000}"/>
    <cellStyle name="Cálculo 2 2 3 2 2 2 2 3 4 4" xfId="2206" xr:uid="{00000000-0005-0000-0000-00008F080000}"/>
    <cellStyle name="Cálculo 2 2 3 2 2 2 2 3 4 5" xfId="2207" xr:uid="{00000000-0005-0000-0000-000090080000}"/>
    <cellStyle name="Cálculo 2 2 3 2 2 2 2 3 5" xfId="2208" xr:uid="{00000000-0005-0000-0000-000091080000}"/>
    <cellStyle name="Cálculo 2 2 3 2 2 2 2 3 6" xfId="2209" xr:uid="{00000000-0005-0000-0000-000092080000}"/>
    <cellStyle name="Cálculo 2 2 3 2 2 2 2 3 7" xfId="2210" xr:uid="{00000000-0005-0000-0000-000093080000}"/>
    <cellStyle name="Cálculo 2 2 3 2 2 2 2 3 8" xfId="2211" xr:uid="{00000000-0005-0000-0000-000094080000}"/>
    <cellStyle name="Cálculo 2 2 3 2 2 2 2 3 9" xfId="2212" xr:uid="{00000000-0005-0000-0000-000095080000}"/>
    <cellStyle name="Cálculo 2 2 3 2 2 2 2 4" xfId="2213" xr:uid="{00000000-0005-0000-0000-000096080000}"/>
    <cellStyle name="Cálculo 2 2 3 2 2 2 2 4 2" xfId="2214" xr:uid="{00000000-0005-0000-0000-000097080000}"/>
    <cellStyle name="Cálculo 2 2 3 2 2 2 2 4 2 2" xfId="2215" xr:uid="{00000000-0005-0000-0000-000098080000}"/>
    <cellStyle name="Cálculo 2 2 3 2 2 2 2 4 2 3" xfId="2216" xr:uid="{00000000-0005-0000-0000-000099080000}"/>
    <cellStyle name="Cálculo 2 2 3 2 2 2 2 4 2 4" xfId="2217" xr:uid="{00000000-0005-0000-0000-00009A080000}"/>
    <cellStyle name="Cálculo 2 2 3 2 2 2 2 4 2 5" xfId="2218" xr:uid="{00000000-0005-0000-0000-00009B080000}"/>
    <cellStyle name="Cálculo 2 2 3 2 2 2 2 4 3" xfId="2219" xr:uid="{00000000-0005-0000-0000-00009C080000}"/>
    <cellStyle name="Cálculo 2 2 3 2 2 2 2 4 4" xfId="2220" xr:uid="{00000000-0005-0000-0000-00009D080000}"/>
    <cellStyle name="Cálculo 2 2 3 2 2 2 2 4 5" xfId="2221" xr:uid="{00000000-0005-0000-0000-00009E080000}"/>
    <cellStyle name="Cálculo 2 2 3 2 2 2 2 4 6" xfId="2222" xr:uid="{00000000-0005-0000-0000-00009F080000}"/>
    <cellStyle name="Cálculo 2 2 3 2 2 2 2 5" xfId="2223" xr:uid="{00000000-0005-0000-0000-0000A0080000}"/>
    <cellStyle name="Cálculo 2 2 3 2 2 2 2 5 2" xfId="2224" xr:uid="{00000000-0005-0000-0000-0000A1080000}"/>
    <cellStyle name="Cálculo 2 2 3 2 2 2 2 5 2 2" xfId="2225" xr:uid="{00000000-0005-0000-0000-0000A2080000}"/>
    <cellStyle name="Cálculo 2 2 3 2 2 2 2 5 2 3" xfId="2226" xr:uid="{00000000-0005-0000-0000-0000A3080000}"/>
    <cellStyle name="Cálculo 2 2 3 2 2 2 2 5 2 4" xfId="2227" xr:uid="{00000000-0005-0000-0000-0000A4080000}"/>
    <cellStyle name="Cálculo 2 2 3 2 2 2 2 5 2 5" xfId="2228" xr:uid="{00000000-0005-0000-0000-0000A5080000}"/>
    <cellStyle name="Cálculo 2 2 3 2 2 2 2 5 3" xfId="2229" xr:uid="{00000000-0005-0000-0000-0000A6080000}"/>
    <cellStyle name="Cálculo 2 2 3 2 2 2 2 5 3 2" xfId="2230" xr:uid="{00000000-0005-0000-0000-0000A7080000}"/>
    <cellStyle name="Cálculo 2 2 3 2 2 2 2 5 3 3" xfId="2231" xr:uid="{00000000-0005-0000-0000-0000A8080000}"/>
    <cellStyle name="Cálculo 2 2 3 2 2 2 2 5 3 4" xfId="2232" xr:uid="{00000000-0005-0000-0000-0000A9080000}"/>
    <cellStyle name="Cálculo 2 2 3 2 2 2 2 5 3 5" xfId="2233" xr:uid="{00000000-0005-0000-0000-0000AA080000}"/>
    <cellStyle name="Cálculo 2 2 3 2 2 2 2 5 4" xfId="2234" xr:uid="{00000000-0005-0000-0000-0000AB080000}"/>
    <cellStyle name="Cálculo 2 2 3 2 2 2 2 5 5" xfId="2235" xr:uid="{00000000-0005-0000-0000-0000AC080000}"/>
    <cellStyle name="Cálculo 2 2 3 2 2 2 2 5 6" xfId="2236" xr:uid="{00000000-0005-0000-0000-0000AD080000}"/>
    <cellStyle name="Cálculo 2 2 3 2 2 2 2 5 7" xfId="2237" xr:uid="{00000000-0005-0000-0000-0000AE080000}"/>
    <cellStyle name="Cálculo 2 2 3 2 2 2 2 6" xfId="2238" xr:uid="{00000000-0005-0000-0000-0000AF080000}"/>
    <cellStyle name="Cálculo 2 2 3 2 2 2 2 6 2" xfId="2239" xr:uid="{00000000-0005-0000-0000-0000B0080000}"/>
    <cellStyle name="Cálculo 2 2 3 2 2 2 2 6 3" xfId="2240" xr:uid="{00000000-0005-0000-0000-0000B1080000}"/>
    <cellStyle name="Cálculo 2 2 3 2 2 2 2 6 4" xfId="2241" xr:uid="{00000000-0005-0000-0000-0000B2080000}"/>
    <cellStyle name="Cálculo 2 2 3 2 2 2 2 6 5" xfId="2242" xr:uid="{00000000-0005-0000-0000-0000B3080000}"/>
    <cellStyle name="Cálculo 2 2 3 2 2 2 2 7" xfId="2243" xr:uid="{00000000-0005-0000-0000-0000B4080000}"/>
    <cellStyle name="Cálculo 2 2 3 2 2 2 2 8" xfId="2244" xr:uid="{00000000-0005-0000-0000-0000B5080000}"/>
    <cellStyle name="Cálculo 2 2 3 2 2 2 2 9" xfId="2245" xr:uid="{00000000-0005-0000-0000-0000B6080000}"/>
    <cellStyle name="Cálculo 2 2 3 2 2 2 3" xfId="2246" xr:uid="{00000000-0005-0000-0000-0000B7080000}"/>
    <cellStyle name="Cálculo 2 2 3 2 2 2 3 10" xfId="2247" xr:uid="{00000000-0005-0000-0000-0000B8080000}"/>
    <cellStyle name="Cálculo 2 2 3 2 2 2 3 2" xfId="2248" xr:uid="{00000000-0005-0000-0000-0000B9080000}"/>
    <cellStyle name="Cálculo 2 2 3 2 2 2 3 2 2" xfId="2249" xr:uid="{00000000-0005-0000-0000-0000BA080000}"/>
    <cellStyle name="Cálculo 2 2 3 2 2 2 3 2 2 2" xfId="2250" xr:uid="{00000000-0005-0000-0000-0000BB080000}"/>
    <cellStyle name="Cálculo 2 2 3 2 2 2 3 2 2 3" xfId="2251" xr:uid="{00000000-0005-0000-0000-0000BC080000}"/>
    <cellStyle name="Cálculo 2 2 3 2 2 2 3 2 2 4" xfId="2252" xr:uid="{00000000-0005-0000-0000-0000BD080000}"/>
    <cellStyle name="Cálculo 2 2 3 2 2 2 3 2 2 5" xfId="2253" xr:uid="{00000000-0005-0000-0000-0000BE080000}"/>
    <cellStyle name="Cálculo 2 2 3 2 2 2 3 2 3" xfId="2254" xr:uid="{00000000-0005-0000-0000-0000BF080000}"/>
    <cellStyle name="Cálculo 2 2 3 2 2 2 3 2 4" xfId="2255" xr:uid="{00000000-0005-0000-0000-0000C0080000}"/>
    <cellStyle name="Cálculo 2 2 3 2 2 2 3 2 5" xfId="2256" xr:uid="{00000000-0005-0000-0000-0000C1080000}"/>
    <cellStyle name="Cálculo 2 2 3 2 2 2 3 2 6" xfId="2257" xr:uid="{00000000-0005-0000-0000-0000C2080000}"/>
    <cellStyle name="Cálculo 2 2 3 2 2 2 3 3" xfId="2258" xr:uid="{00000000-0005-0000-0000-0000C3080000}"/>
    <cellStyle name="Cálculo 2 2 3 2 2 2 3 3 2" xfId="2259" xr:uid="{00000000-0005-0000-0000-0000C4080000}"/>
    <cellStyle name="Cálculo 2 2 3 2 2 2 3 3 2 2" xfId="2260" xr:uid="{00000000-0005-0000-0000-0000C5080000}"/>
    <cellStyle name="Cálculo 2 2 3 2 2 2 3 3 2 3" xfId="2261" xr:uid="{00000000-0005-0000-0000-0000C6080000}"/>
    <cellStyle name="Cálculo 2 2 3 2 2 2 3 3 2 4" xfId="2262" xr:uid="{00000000-0005-0000-0000-0000C7080000}"/>
    <cellStyle name="Cálculo 2 2 3 2 2 2 3 3 2 5" xfId="2263" xr:uid="{00000000-0005-0000-0000-0000C8080000}"/>
    <cellStyle name="Cálculo 2 2 3 2 2 2 3 3 3" xfId="2264" xr:uid="{00000000-0005-0000-0000-0000C9080000}"/>
    <cellStyle name="Cálculo 2 2 3 2 2 2 3 3 3 2" xfId="2265" xr:uid="{00000000-0005-0000-0000-0000CA080000}"/>
    <cellStyle name="Cálculo 2 2 3 2 2 2 3 3 3 3" xfId="2266" xr:uid="{00000000-0005-0000-0000-0000CB080000}"/>
    <cellStyle name="Cálculo 2 2 3 2 2 2 3 3 3 4" xfId="2267" xr:uid="{00000000-0005-0000-0000-0000CC080000}"/>
    <cellStyle name="Cálculo 2 2 3 2 2 2 3 3 3 5" xfId="2268" xr:uid="{00000000-0005-0000-0000-0000CD080000}"/>
    <cellStyle name="Cálculo 2 2 3 2 2 2 3 3 4" xfId="2269" xr:uid="{00000000-0005-0000-0000-0000CE080000}"/>
    <cellStyle name="Cálculo 2 2 3 2 2 2 3 3 5" xfId="2270" xr:uid="{00000000-0005-0000-0000-0000CF080000}"/>
    <cellStyle name="Cálculo 2 2 3 2 2 2 3 3 6" xfId="2271" xr:uid="{00000000-0005-0000-0000-0000D0080000}"/>
    <cellStyle name="Cálculo 2 2 3 2 2 2 3 3 7" xfId="2272" xr:uid="{00000000-0005-0000-0000-0000D1080000}"/>
    <cellStyle name="Cálculo 2 2 3 2 2 2 3 4" xfId="2273" xr:uid="{00000000-0005-0000-0000-0000D2080000}"/>
    <cellStyle name="Cálculo 2 2 3 2 2 2 3 4 2" xfId="2274" xr:uid="{00000000-0005-0000-0000-0000D3080000}"/>
    <cellStyle name="Cálculo 2 2 3 2 2 2 3 4 3" xfId="2275" xr:uid="{00000000-0005-0000-0000-0000D4080000}"/>
    <cellStyle name="Cálculo 2 2 3 2 2 2 3 4 4" xfId="2276" xr:uid="{00000000-0005-0000-0000-0000D5080000}"/>
    <cellStyle name="Cálculo 2 2 3 2 2 2 3 4 5" xfId="2277" xr:uid="{00000000-0005-0000-0000-0000D6080000}"/>
    <cellStyle name="Cálculo 2 2 3 2 2 2 3 5" xfId="2278" xr:uid="{00000000-0005-0000-0000-0000D7080000}"/>
    <cellStyle name="Cálculo 2 2 3 2 2 2 3 6" xfId="2279" xr:uid="{00000000-0005-0000-0000-0000D8080000}"/>
    <cellStyle name="Cálculo 2 2 3 2 2 2 3 7" xfId="2280" xr:uid="{00000000-0005-0000-0000-0000D9080000}"/>
    <cellStyle name="Cálculo 2 2 3 2 2 2 3 8" xfId="2281" xr:uid="{00000000-0005-0000-0000-0000DA080000}"/>
    <cellStyle name="Cálculo 2 2 3 2 2 2 3 9" xfId="2282" xr:uid="{00000000-0005-0000-0000-0000DB080000}"/>
    <cellStyle name="Cálculo 2 2 3 2 2 2 4" xfId="2283" xr:uid="{00000000-0005-0000-0000-0000DC080000}"/>
    <cellStyle name="Cálculo 2 2 3 2 2 2 4 10" xfId="2284" xr:uid="{00000000-0005-0000-0000-0000DD080000}"/>
    <cellStyle name="Cálculo 2 2 3 2 2 2 4 2" xfId="2285" xr:uid="{00000000-0005-0000-0000-0000DE080000}"/>
    <cellStyle name="Cálculo 2 2 3 2 2 2 4 2 2" xfId="2286" xr:uid="{00000000-0005-0000-0000-0000DF080000}"/>
    <cellStyle name="Cálculo 2 2 3 2 2 2 4 2 2 2" xfId="2287" xr:uid="{00000000-0005-0000-0000-0000E0080000}"/>
    <cellStyle name="Cálculo 2 2 3 2 2 2 4 2 2 3" xfId="2288" xr:uid="{00000000-0005-0000-0000-0000E1080000}"/>
    <cellStyle name="Cálculo 2 2 3 2 2 2 4 2 2 4" xfId="2289" xr:uid="{00000000-0005-0000-0000-0000E2080000}"/>
    <cellStyle name="Cálculo 2 2 3 2 2 2 4 2 2 5" xfId="2290" xr:uid="{00000000-0005-0000-0000-0000E3080000}"/>
    <cellStyle name="Cálculo 2 2 3 2 2 2 4 2 3" xfId="2291" xr:uid="{00000000-0005-0000-0000-0000E4080000}"/>
    <cellStyle name="Cálculo 2 2 3 2 2 2 4 2 4" xfId="2292" xr:uid="{00000000-0005-0000-0000-0000E5080000}"/>
    <cellStyle name="Cálculo 2 2 3 2 2 2 4 2 5" xfId="2293" xr:uid="{00000000-0005-0000-0000-0000E6080000}"/>
    <cellStyle name="Cálculo 2 2 3 2 2 2 4 2 6" xfId="2294" xr:uid="{00000000-0005-0000-0000-0000E7080000}"/>
    <cellStyle name="Cálculo 2 2 3 2 2 2 4 3" xfId="2295" xr:uid="{00000000-0005-0000-0000-0000E8080000}"/>
    <cellStyle name="Cálculo 2 2 3 2 2 2 4 3 2" xfId="2296" xr:uid="{00000000-0005-0000-0000-0000E9080000}"/>
    <cellStyle name="Cálculo 2 2 3 2 2 2 4 3 2 2" xfId="2297" xr:uid="{00000000-0005-0000-0000-0000EA080000}"/>
    <cellStyle name="Cálculo 2 2 3 2 2 2 4 3 2 3" xfId="2298" xr:uid="{00000000-0005-0000-0000-0000EB080000}"/>
    <cellStyle name="Cálculo 2 2 3 2 2 2 4 3 2 4" xfId="2299" xr:uid="{00000000-0005-0000-0000-0000EC080000}"/>
    <cellStyle name="Cálculo 2 2 3 2 2 2 4 3 2 5" xfId="2300" xr:uid="{00000000-0005-0000-0000-0000ED080000}"/>
    <cellStyle name="Cálculo 2 2 3 2 2 2 4 3 3" xfId="2301" xr:uid="{00000000-0005-0000-0000-0000EE080000}"/>
    <cellStyle name="Cálculo 2 2 3 2 2 2 4 3 3 2" xfId="2302" xr:uid="{00000000-0005-0000-0000-0000EF080000}"/>
    <cellStyle name="Cálculo 2 2 3 2 2 2 4 3 3 3" xfId="2303" xr:uid="{00000000-0005-0000-0000-0000F0080000}"/>
    <cellStyle name="Cálculo 2 2 3 2 2 2 4 3 3 4" xfId="2304" xr:uid="{00000000-0005-0000-0000-0000F1080000}"/>
    <cellStyle name="Cálculo 2 2 3 2 2 2 4 3 3 5" xfId="2305" xr:uid="{00000000-0005-0000-0000-0000F2080000}"/>
    <cellStyle name="Cálculo 2 2 3 2 2 2 4 3 4" xfId="2306" xr:uid="{00000000-0005-0000-0000-0000F3080000}"/>
    <cellStyle name="Cálculo 2 2 3 2 2 2 4 3 5" xfId="2307" xr:uid="{00000000-0005-0000-0000-0000F4080000}"/>
    <cellStyle name="Cálculo 2 2 3 2 2 2 4 3 6" xfId="2308" xr:uid="{00000000-0005-0000-0000-0000F5080000}"/>
    <cellStyle name="Cálculo 2 2 3 2 2 2 4 3 7" xfId="2309" xr:uid="{00000000-0005-0000-0000-0000F6080000}"/>
    <cellStyle name="Cálculo 2 2 3 2 2 2 4 4" xfId="2310" xr:uid="{00000000-0005-0000-0000-0000F7080000}"/>
    <cellStyle name="Cálculo 2 2 3 2 2 2 4 4 2" xfId="2311" xr:uid="{00000000-0005-0000-0000-0000F8080000}"/>
    <cellStyle name="Cálculo 2 2 3 2 2 2 4 4 3" xfId="2312" xr:uid="{00000000-0005-0000-0000-0000F9080000}"/>
    <cellStyle name="Cálculo 2 2 3 2 2 2 4 4 4" xfId="2313" xr:uid="{00000000-0005-0000-0000-0000FA080000}"/>
    <cellStyle name="Cálculo 2 2 3 2 2 2 4 4 5" xfId="2314" xr:uid="{00000000-0005-0000-0000-0000FB080000}"/>
    <cellStyle name="Cálculo 2 2 3 2 2 2 4 5" xfId="2315" xr:uid="{00000000-0005-0000-0000-0000FC080000}"/>
    <cellStyle name="Cálculo 2 2 3 2 2 2 4 6" xfId="2316" xr:uid="{00000000-0005-0000-0000-0000FD080000}"/>
    <cellStyle name="Cálculo 2 2 3 2 2 2 4 7" xfId="2317" xr:uid="{00000000-0005-0000-0000-0000FE080000}"/>
    <cellStyle name="Cálculo 2 2 3 2 2 2 4 8" xfId="2318" xr:uid="{00000000-0005-0000-0000-0000FF080000}"/>
    <cellStyle name="Cálculo 2 2 3 2 2 2 4 9" xfId="2319" xr:uid="{00000000-0005-0000-0000-000000090000}"/>
    <cellStyle name="Cálculo 2 2 3 2 2 2 5" xfId="2320" xr:uid="{00000000-0005-0000-0000-000001090000}"/>
    <cellStyle name="Cálculo 2 2 3 2 2 2 5 2" xfId="2321" xr:uid="{00000000-0005-0000-0000-000002090000}"/>
    <cellStyle name="Cálculo 2 2 3 2 2 2 5 2 2" xfId="2322" xr:uid="{00000000-0005-0000-0000-000003090000}"/>
    <cellStyle name="Cálculo 2 2 3 2 2 2 5 2 2 2" xfId="2323" xr:uid="{00000000-0005-0000-0000-000004090000}"/>
    <cellStyle name="Cálculo 2 2 3 2 2 2 5 2 2 3" xfId="2324" xr:uid="{00000000-0005-0000-0000-000005090000}"/>
    <cellStyle name="Cálculo 2 2 3 2 2 2 5 2 2 4" xfId="2325" xr:uid="{00000000-0005-0000-0000-000006090000}"/>
    <cellStyle name="Cálculo 2 2 3 2 2 2 5 2 2 5" xfId="2326" xr:uid="{00000000-0005-0000-0000-000007090000}"/>
    <cellStyle name="Cálculo 2 2 3 2 2 2 5 2 3" xfId="2327" xr:uid="{00000000-0005-0000-0000-000008090000}"/>
    <cellStyle name="Cálculo 2 2 3 2 2 2 5 2 4" xfId="2328" xr:uid="{00000000-0005-0000-0000-000009090000}"/>
    <cellStyle name="Cálculo 2 2 3 2 2 2 5 2 5" xfId="2329" xr:uid="{00000000-0005-0000-0000-00000A090000}"/>
    <cellStyle name="Cálculo 2 2 3 2 2 2 5 2 6" xfId="2330" xr:uid="{00000000-0005-0000-0000-00000B090000}"/>
    <cellStyle name="Cálculo 2 2 3 2 2 2 5 3" xfId="2331" xr:uid="{00000000-0005-0000-0000-00000C090000}"/>
    <cellStyle name="Cálculo 2 2 3 2 2 2 5 3 2" xfId="2332" xr:uid="{00000000-0005-0000-0000-00000D090000}"/>
    <cellStyle name="Cálculo 2 2 3 2 2 2 5 3 2 2" xfId="2333" xr:uid="{00000000-0005-0000-0000-00000E090000}"/>
    <cellStyle name="Cálculo 2 2 3 2 2 2 5 3 2 3" xfId="2334" xr:uid="{00000000-0005-0000-0000-00000F090000}"/>
    <cellStyle name="Cálculo 2 2 3 2 2 2 5 3 2 4" xfId="2335" xr:uid="{00000000-0005-0000-0000-000010090000}"/>
    <cellStyle name="Cálculo 2 2 3 2 2 2 5 3 2 5" xfId="2336" xr:uid="{00000000-0005-0000-0000-000011090000}"/>
    <cellStyle name="Cálculo 2 2 3 2 2 2 5 3 3" xfId="2337" xr:uid="{00000000-0005-0000-0000-000012090000}"/>
    <cellStyle name="Cálculo 2 2 3 2 2 2 5 3 3 2" xfId="2338" xr:uid="{00000000-0005-0000-0000-000013090000}"/>
    <cellStyle name="Cálculo 2 2 3 2 2 2 5 3 3 3" xfId="2339" xr:uid="{00000000-0005-0000-0000-000014090000}"/>
    <cellStyle name="Cálculo 2 2 3 2 2 2 5 3 3 4" xfId="2340" xr:uid="{00000000-0005-0000-0000-000015090000}"/>
    <cellStyle name="Cálculo 2 2 3 2 2 2 5 3 3 5" xfId="2341" xr:uid="{00000000-0005-0000-0000-000016090000}"/>
    <cellStyle name="Cálculo 2 2 3 2 2 2 5 3 4" xfId="2342" xr:uid="{00000000-0005-0000-0000-000017090000}"/>
    <cellStyle name="Cálculo 2 2 3 2 2 2 5 3 5" xfId="2343" xr:uid="{00000000-0005-0000-0000-000018090000}"/>
    <cellStyle name="Cálculo 2 2 3 2 2 2 5 3 6" xfId="2344" xr:uid="{00000000-0005-0000-0000-000019090000}"/>
    <cellStyle name="Cálculo 2 2 3 2 2 2 5 3 7" xfId="2345" xr:uid="{00000000-0005-0000-0000-00001A090000}"/>
    <cellStyle name="Cálculo 2 2 3 2 2 2 5 4" xfId="2346" xr:uid="{00000000-0005-0000-0000-00001B090000}"/>
    <cellStyle name="Cálculo 2 2 3 2 2 2 5 4 2" xfId="2347" xr:uid="{00000000-0005-0000-0000-00001C090000}"/>
    <cellStyle name="Cálculo 2 2 3 2 2 2 5 4 3" xfId="2348" xr:uid="{00000000-0005-0000-0000-00001D090000}"/>
    <cellStyle name="Cálculo 2 2 3 2 2 2 5 4 4" xfId="2349" xr:uid="{00000000-0005-0000-0000-00001E090000}"/>
    <cellStyle name="Cálculo 2 2 3 2 2 2 5 4 5" xfId="2350" xr:uid="{00000000-0005-0000-0000-00001F090000}"/>
    <cellStyle name="Cálculo 2 2 3 2 2 2 5 5" xfId="2351" xr:uid="{00000000-0005-0000-0000-000020090000}"/>
    <cellStyle name="Cálculo 2 2 3 2 2 2 5 6" xfId="2352" xr:uid="{00000000-0005-0000-0000-000021090000}"/>
    <cellStyle name="Cálculo 2 2 3 2 2 2 5 7" xfId="2353" xr:uid="{00000000-0005-0000-0000-000022090000}"/>
    <cellStyle name="Cálculo 2 2 3 2 2 2 5 8" xfId="2354" xr:uid="{00000000-0005-0000-0000-000023090000}"/>
    <cellStyle name="Cálculo 2 2 3 2 2 2 6" xfId="2355" xr:uid="{00000000-0005-0000-0000-000024090000}"/>
    <cellStyle name="Cálculo 2 2 3 2 2 2 6 2" xfId="2356" xr:uid="{00000000-0005-0000-0000-000025090000}"/>
    <cellStyle name="Cálculo 2 2 3 2 2 2 6 2 2" xfId="2357" xr:uid="{00000000-0005-0000-0000-000026090000}"/>
    <cellStyle name="Cálculo 2 2 3 2 2 2 6 2 3" xfId="2358" xr:uid="{00000000-0005-0000-0000-000027090000}"/>
    <cellStyle name="Cálculo 2 2 3 2 2 2 6 2 4" xfId="2359" xr:uid="{00000000-0005-0000-0000-000028090000}"/>
    <cellStyle name="Cálculo 2 2 3 2 2 2 6 2 5" xfId="2360" xr:uid="{00000000-0005-0000-0000-000029090000}"/>
    <cellStyle name="Cálculo 2 2 3 2 2 2 6 3" xfId="2361" xr:uid="{00000000-0005-0000-0000-00002A090000}"/>
    <cellStyle name="Cálculo 2 2 3 2 2 2 6 4" xfId="2362" xr:uid="{00000000-0005-0000-0000-00002B090000}"/>
    <cellStyle name="Cálculo 2 2 3 2 2 2 6 5" xfId="2363" xr:uid="{00000000-0005-0000-0000-00002C090000}"/>
    <cellStyle name="Cálculo 2 2 3 2 2 2 6 6" xfId="2364" xr:uid="{00000000-0005-0000-0000-00002D090000}"/>
    <cellStyle name="Cálculo 2 2 3 2 2 2 7" xfId="2365" xr:uid="{00000000-0005-0000-0000-00002E090000}"/>
    <cellStyle name="Cálculo 2 2 3 2 2 2 7 2" xfId="2366" xr:uid="{00000000-0005-0000-0000-00002F090000}"/>
    <cellStyle name="Cálculo 2 2 3 2 2 2 7 2 2" xfId="2367" xr:uid="{00000000-0005-0000-0000-000030090000}"/>
    <cellStyle name="Cálculo 2 2 3 2 2 2 7 2 3" xfId="2368" xr:uid="{00000000-0005-0000-0000-000031090000}"/>
    <cellStyle name="Cálculo 2 2 3 2 2 2 7 2 4" xfId="2369" xr:uid="{00000000-0005-0000-0000-000032090000}"/>
    <cellStyle name="Cálculo 2 2 3 2 2 2 7 2 5" xfId="2370" xr:uid="{00000000-0005-0000-0000-000033090000}"/>
    <cellStyle name="Cálculo 2 2 3 2 2 2 7 3" xfId="2371" xr:uid="{00000000-0005-0000-0000-000034090000}"/>
    <cellStyle name="Cálculo 2 2 3 2 2 2 7 3 2" xfId="2372" xr:uid="{00000000-0005-0000-0000-000035090000}"/>
    <cellStyle name="Cálculo 2 2 3 2 2 2 7 3 3" xfId="2373" xr:uid="{00000000-0005-0000-0000-000036090000}"/>
    <cellStyle name="Cálculo 2 2 3 2 2 2 7 3 4" xfId="2374" xr:uid="{00000000-0005-0000-0000-000037090000}"/>
    <cellStyle name="Cálculo 2 2 3 2 2 2 7 3 5" xfId="2375" xr:uid="{00000000-0005-0000-0000-000038090000}"/>
    <cellStyle name="Cálculo 2 2 3 2 2 2 7 4" xfId="2376" xr:uid="{00000000-0005-0000-0000-000039090000}"/>
    <cellStyle name="Cálculo 2 2 3 2 2 2 7 5" xfId="2377" xr:uid="{00000000-0005-0000-0000-00003A090000}"/>
    <cellStyle name="Cálculo 2 2 3 2 2 2 7 6" xfId="2378" xr:uid="{00000000-0005-0000-0000-00003B090000}"/>
    <cellStyle name="Cálculo 2 2 3 2 2 2 7 7" xfId="2379" xr:uid="{00000000-0005-0000-0000-00003C090000}"/>
    <cellStyle name="Cálculo 2 2 3 2 2 2 8" xfId="2380" xr:uid="{00000000-0005-0000-0000-00003D090000}"/>
    <cellStyle name="Cálculo 2 2 3 2 2 2 8 2" xfId="2381" xr:uid="{00000000-0005-0000-0000-00003E090000}"/>
    <cellStyle name="Cálculo 2 2 3 2 2 2 8 3" xfId="2382" xr:uid="{00000000-0005-0000-0000-00003F090000}"/>
    <cellStyle name="Cálculo 2 2 3 2 2 2 8 4" xfId="2383" xr:uid="{00000000-0005-0000-0000-000040090000}"/>
    <cellStyle name="Cálculo 2 2 3 2 2 2 8 5" xfId="2384" xr:uid="{00000000-0005-0000-0000-000041090000}"/>
    <cellStyle name="Cálculo 2 2 3 2 2 2 9" xfId="2385" xr:uid="{00000000-0005-0000-0000-000042090000}"/>
    <cellStyle name="Cálculo 2 2 3 2 2 3" xfId="2386" xr:uid="{00000000-0005-0000-0000-000043090000}"/>
    <cellStyle name="Cálculo 2 2 3 2 2 3 10" xfId="2387" xr:uid="{00000000-0005-0000-0000-000044090000}"/>
    <cellStyle name="Cálculo 2 2 3 2 2 3 11" xfId="2388" xr:uid="{00000000-0005-0000-0000-000045090000}"/>
    <cellStyle name="Cálculo 2 2 3 2 2 3 12" xfId="2389" xr:uid="{00000000-0005-0000-0000-000046090000}"/>
    <cellStyle name="Cálculo 2 2 3 2 2 3 2" xfId="2390" xr:uid="{00000000-0005-0000-0000-000047090000}"/>
    <cellStyle name="Cálculo 2 2 3 2 2 3 2 10" xfId="2391" xr:uid="{00000000-0005-0000-0000-000048090000}"/>
    <cellStyle name="Cálculo 2 2 3 2 2 3 2 2" xfId="2392" xr:uid="{00000000-0005-0000-0000-000049090000}"/>
    <cellStyle name="Cálculo 2 2 3 2 2 3 2 2 2" xfId="2393" xr:uid="{00000000-0005-0000-0000-00004A090000}"/>
    <cellStyle name="Cálculo 2 2 3 2 2 3 2 2 2 2" xfId="2394" xr:uid="{00000000-0005-0000-0000-00004B090000}"/>
    <cellStyle name="Cálculo 2 2 3 2 2 3 2 2 2 3" xfId="2395" xr:uid="{00000000-0005-0000-0000-00004C090000}"/>
    <cellStyle name="Cálculo 2 2 3 2 2 3 2 2 2 4" xfId="2396" xr:uid="{00000000-0005-0000-0000-00004D090000}"/>
    <cellStyle name="Cálculo 2 2 3 2 2 3 2 2 2 5" xfId="2397" xr:uid="{00000000-0005-0000-0000-00004E090000}"/>
    <cellStyle name="Cálculo 2 2 3 2 2 3 2 2 3" xfId="2398" xr:uid="{00000000-0005-0000-0000-00004F090000}"/>
    <cellStyle name="Cálculo 2 2 3 2 2 3 2 2 4" xfId="2399" xr:uid="{00000000-0005-0000-0000-000050090000}"/>
    <cellStyle name="Cálculo 2 2 3 2 2 3 2 2 5" xfId="2400" xr:uid="{00000000-0005-0000-0000-000051090000}"/>
    <cellStyle name="Cálculo 2 2 3 2 2 3 2 2 6" xfId="2401" xr:uid="{00000000-0005-0000-0000-000052090000}"/>
    <cellStyle name="Cálculo 2 2 3 2 2 3 2 3" xfId="2402" xr:uid="{00000000-0005-0000-0000-000053090000}"/>
    <cellStyle name="Cálculo 2 2 3 2 2 3 2 3 2" xfId="2403" xr:uid="{00000000-0005-0000-0000-000054090000}"/>
    <cellStyle name="Cálculo 2 2 3 2 2 3 2 3 2 2" xfId="2404" xr:uid="{00000000-0005-0000-0000-000055090000}"/>
    <cellStyle name="Cálculo 2 2 3 2 2 3 2 3 2 3" xfId="2405" xr:uid="{00000000-0005-0000-0000-000056090000}"/>
    <cellStyle name="Cálculo 2 2 3 2 2 3 2 3 2 4" xfId="2406" xr:uid="{00000000-0005-0000-0000-000057090000}"/>
    <cellStyle name="Cálculo 2 2 3 2 2 3 2 3 2 5" xfId="2407" xr:uid="{00000000-0005-0000-0000-000058090000}"/>
    <cellStyle name="Cálculo 2 2 3 2 2 3 2 3 3" xfId="2408" xr:uid="{00000000-0005-0000-0000-000059090000}"/>
    <cellStyle name="Cálculo 2 2 3 2 2 3 2 3 3 2" xfId="2409" xr:uid="{00000000-0005-0000-0000-00005A090000}"/>
    <cellStyle name="Cálculo 2 2 3 2 2 3 2 3 3 3" xfId="2410" xr:uid="{00000000-0005-0000-0000-00005B090000}"/>
    <cellStyle name="Cálculo 2 2 3 2 2 3 2 3 3 4" xfId="2411" xr:uid="{00000000-0005-0000-0000-00005C090000}"/>
    <cellStyle name="Cálculo 2 2 3 2 2 3 2 3 3 5" xfId="2412" xr:uid="{00000000-0005-0000-0000-00005D090000}"/>
    <cellStyle name="Cálculo 2 2 3 2 2 3 2 3 4" xfId="2413" xr:uid="{00000000-0005-0000-0000-00005E090000}"/>
    <cellStyle name="Cálculo 2 2 3 2 2 3 2 3 5" xfId="2414" xr:uid="{00000000-0005-0000-0000-00005F090000}"/>
    <cellStyle name="Cálculo 2 2 3 2 2 3 2 3 6" xfId="2415" xr:uid="{00000000-0005-0000-0000-000060090000}"/>
    <cellStyle name="Cálculo 2 2 3 2 2 3 2 3 7" xfId="2416" xr:uid="{00000000-0005-0000-0000-000061090000}"/>
    <cellStyle name="Cálculo 2 2 3 2 2 3 2 4" xfId="2417" xr:uid="{00000000-0005-0000-0000-000062090000}"/>
    <cellStyle name="Cálculo 2 2 3 2 2 3 2 4 2" xfId="2418" xr:uid="{00000000-0005-0000-0000-000063090000}"/>
    <cellStyle name="Cálculo 2 2 3 2 2 3 2 4 3" xfId="2419" xr:uid="{00000000-0005-0000-0000-000064090000}"/>
    <cellStyle name="Cálculo 2 2 3 2 2 3 2 4 4" xfId="2420" xr:uid="{00000000-0005-0000-0000-000065090000}"/>
    <cellStyle name="Cálculo 2 2 3 2 2 3 2 4 5" xfId="2421" xr:uid="{00000000-0005-0000-0000-000066090000}"/>
    <cellStyle name="Cálculo 2 2 3 2 2 3 2 5" xfId="2422" xr:uid="{00000000-0005-0000-0000-000067090000}"/>
    <cellStyle name="Cálculo 2 2 3 2 2 3 2 6" xfId="2423" xr:uid="{00000000-0005-0000-0000-000068090000}"/>
    <cellStyle name="Cálculo 2 2 3 2 2 3 2 7" xfId="2424" xr:uid="{00000000-0005-0000-0000-000069090000}"/>
    <cellStyle name="Cálculo 2 2 3 2 2 3 2 8" xfId="2425" xr:uid="{00000000-0005-0000-0000-00006A090000}"/>
    <cellStyle name="Cálculo 2 2 3 2 2 3 2 9" xfId="2426" xr:uid="{00000000-0005-0000-0000-00006B090000}"/>
    <cellStyle name="Cálculo 2 2 3 2 2 3 3" xfId="2427" xr:uid="{00000000-0005-0000-0000-00006C090000}"/>
    <cellStyle name="Cálculo 2 2 3 2 2 3 3 10" xfId="2428" xr:uid="{00000000-0005-0000-0000-00006D090000}"/>
    <cellStyle name="Cálculo 2 2 3 2 2 3 3 2" xfId="2429" xr:uid="{00000000-0005-0000-0000-00006E090000}"/>
    <cellStyle name="Cálculo 2 2 3 2 2 3 3 2 2" xfId="2430" xr:uid="{00000000-0005-0000-0000-00006F090000}"/>
    <cellStyle name="Cálculo 2 2 3 2 2 3 3 2 2 2" xfId="2431" xr:uid="{00000000-0005-0000-0000-000070090000}"/>
    <cellStyle name="Cálculo 2 2 3 2 2 3 3 2 2 3" xfId="2432" xr:uid="{00000000-0005-0000-0000-000071090000}"/>
    <cellStyle name="Cálculo 2 2 3 2 2 3 3 2 2 4" xfId="2433" xr:uid="{00000000-0005-0000-0000-000072090000}"/>
    <cellStyle name="Cálculo 2 2 3 2 2 3 3 2 2 5" xfId="2434" xr:uid="{00000000-0005-0000-0000-000073090000}"/>
    <cellStyle name="Cálculo 2 2 3 2 2 3 3 2 3" xfId="2435" xr:uid="{00000000-0005-0000-0000-000074090000}"/>
    <cellStyle name="Cálculo 2 2 3 2 2 3 3 2 4" xfId="2436" xr:uid="{00000000-0005-0000-0000-000075090000}"/>
    <cellStyle name="Cálculo 2 2 3 2 2 3 3 2 5" xfId="2437" xr:uid="{00000000-0005-0000-0000-000076090000}"/>
    <cellStyle name="Cálculo 2 2 3 2 2 3 3 2 6" xfId="2438" xr:uid="{00000000-0005-0000-0000-000077090000}"/>
    <cellStyle name="Cálculo 2 2 3 2 2 3 3 3" xfId="2439" xr:uid="{00000000-0005-0000-0000-000078090000}"/>
    <cellStyle name="Cálculo 2 2 3 2 2 3 3 3 2" xfId="2440" xr:uid="{00000000-0005-0000-0000-000079090000}"/>
    <cellStyle name="Cálculo 2 2 3 2 2 3 3 3 2 2" xfId="2441" xr:uid="{00000000-0005-0000-0000-00007A090000}"/>
    <cellStyle name="Cálculo 2 2 3 2 2 3 3 3 2 3" xfId="2442" xr:uid="{00000000-0005-0000-0000-00007B090000}"/>
    <cellStyle name="Cálculo 2 2 3 2 2 3 3 3 2 4" xfId="2443" xr:uid="{00000000-0005-0000-0000-00007C090000}"/>
    <cellStyle name="Cálculo 2 2 3 2 2 3 3 3 2 5" xfId="2444" xr:uid="{00000000-0005-0000-0000-00007D090000}"/>
    <cellStyle name="Cálculo 2 2 3 2 2 3 3 3 3" xfId="2445" xr:uid="{00000000-0005-0000-0000-00007E090000}"/>
    <cellStyle name="Cálculo 2 2 3 2 2 3 3 3 3 2" xfId="2446" xr:uid="{00000000-0005-0000-0000-00007F090000}"/>
    <cellStyle name="Cálculo 2 2 3 2 2 3 3 3 3 3" xfId="2447" xr:uid="{00000000-0005-0000-0000-000080090000}"/>
    <cellStyle name="Cálculo 2 2 3 2 2 3 3 3 3 4" xfId="2448" xr:uid="{00000000-0005-0000-0000-000081090000}"/>
    <cellStyle name="Cálculo 2 2 3 2 2 3 3 3 3 5" xfId="2449" xr:uid="{00000000-0005-0000-0000-000082090000}"/>
    <cellStyle name="Cálculo 2 2 3 2 2 3 3 3 4" xfId="2450" xr:uid="{00000000-0005-0000-0000-000083090000}"/>
    <cellStyle name="Cálculo 2 2 3 2 2 3 3 3 5" xfId="2451" xr:uid="{00000000-0005-0000-0000-000084090000}"/>
    <cellStyle name="Cálculo 2 2 3 2 2 3 3 3 6" xfId="2452" xr:uid="{00000000-0005-0000-0000-000085090000}"/>
    <cellStyle name="Cálculo 2 2 3 2 2 3 3 3 7" xfId="2453" xr:uid="{00000000-0005-0000-0000-000086090000}"/>
    <cellStyle name="Cálculo 2 2 3 2 2 3 3 4" xfId="2454" xr:uid="{00000000-0005-0000-0000-000087090000}"/>
    <cellStyle name="Cálculo 2 2 3 2 2 3 3 4 2" xfId="2455" xr:uid="{00000000-0005-0000-0000-000088090000}"/>
    <cellStyle name="Cálculo 2 2 3 2 2 3 3 4 3" xfId="2456" xr:uid="{00000000-0005-0000-0000-000089090000}"/>
    <cellStyle name="Cálculo 2 2 3 2 2 3 3 4 4" xfId="2457" xr:uid="{00000000-0005-0000-0000-00008A090000}"/>
    <cellStyle name="Cálculo 2 2 3 2 2 3 3 4 5" xfId="2458" xr:uid="{00000000-0005-0000-0000-00008B090000}"/>
    <cellStyle name="Cálculo 2 2 3 2 2 3 3 5" xfId="2459" xr:uid="{00000000-0005-0000-0000-00008C090000}"/>
    <cellStyle name="Cálculo 2 2 3 2 2 3 3 6" xfId="2460" xr:uid="{00000000-0005-0000-0000-00008D090000}"/>
    <cellStyle name="Cálculo 2 2 3 2 2 3 3 7" xfId="2461" xr:uid="{00000000-0005-0000-0000-00008E090000}"/>
    <cellStyle name="Cálculo 2 2 3 2 2 3 3 8" xfId="2462" xr:uid="{00000000-0005-0000-0000-00008F090000}"/>
    <cellStyle name="Cálculo 2 2 3 2 2 3 3 9" xfId="2463" xr:uid="{00000000-0005-0000-0000-000090090000}"/>
    <cellStyle name="Cálculo 2 2 3 2 2 3 4" xfId="2464" xr:uid="{00000000-0005-0000-0000-000091090000}"/>
    <cellStyle name="Cálculo 2 2 3 2 2 3 4 2" xfId="2465" xr:uid="{00000000-0005-0000-0000-000092090000}"/>
    <cellStyle name="Cálculo 2 2 3 2 2 3 4 2 2" xfId="2466" xr:uid="{00000000-0005-0000-0000-000093090000}"/>
    <cellStyle name="Cálculo 2 2 3 2 2 3 4 2 3" xfId="2467" xr:uid="{00000000-0005-0000-0000-000094090000}"/>
    <cellStyle name="Cálculo 2 2 3 2 2 3 4 2 4" xfId="2468" xr:uid="{00000000-0005-0000-0000-000095090000}"/>
    <cellStyle name="Cálculo 2 2 3 2 2 3 4 2 5" xfId="2469" xr:uid="{00000000-0005-0000-0000-000096090000}"/>
    <cellStyle name="Cálculo 2 2 3 2 2 3 4 3" xfId="2470" xr:uid="{00000000-0005-0000-0000-000097090000}"/>
    <cellStyle name="Cálculo 2 2 3 2 2 3 4 4" xfId="2471" xr:uid="{00000000-0005-0000-0000-000098090000}"/>
    <cellStyle name="Cálculo 2 2 3 2 2 3 4 5" xfId="2472" xr:uid="{00000000-0005-0000-0000-000099090000}"/>
    <cellStyle name="Cálculo 2 2 3 2 2 3 4 6" xfId="2473" xr:uid="{00000000-0005-0000-0000-00009A090000}"/>
    <cellStyle name="Cálculo 2 2 3 2 2 3 5" xfId="2474" xr:uid="{00000000-0005-0000-0000-00009B090000}"/>
    <cellStyle name="Cálculo 2 2 3 2 2 3 5 2" xfId="2475" xr:uid="{00000000-0005-0000-0000-00009C090000}"/>
    <cellStyle name="Cálculo 2 2 3 2 2 3 5 2 2" xfId="2476" xr:uid="{00000000-0005-0000-0000-00009D090000}"/>
    <cellStyle name="Cálculo 2 2 3 2 2 3 5 2 3" xfId="2477" xr:uid="{00000000-0005-0000-0000-00009E090000}"/>
    <cellStyle name="Cálculo 2 2 3 2 2 3 5 2 4" xfId="2478" xr:uid="{00000000-0005-0000-0000-00009F090000}"/>
    <cellStyle name="Cálculo 2 2 3 2 2 3 5 2 5" xfId="2479" xr:uid="{00000000-0005-0000-0000-0000A0090000}"/>
    <cellStyle name="Cálculo 2 2 3 2 2 3 5 3" xfId="2480" xr:uid="{00000000-0005-0000-0000-0000A1090000}"/>
    <cellStyle name="Cálculo 2 2 3 2 2 3 5 3 2" xfId="2481" xr:uid="{00000000-0005-0000-0000-0000A2090000}"/>
    <cellStyle name="Cálculo 2 2 3 2 2 3 5 3 3" xfId="2482" xr:uid="{00000000-0005-0000-0000-0000A3090000}"/>
    <cellStyle name="Cálculo 2 2 3 2 2 3 5 3 4" xfId="2483" xr:uid="{00000000-0005-0000-0000-0000A4090000}"/>
    <cellStyle name="Cálculo 2 2 3 2 2 3 5 3 5" xfId="2484" xr:uid="{00000000-0005-0000-0000-0000A5090000}"/>
    <cellStyle name="Cálculo 2 2 3 2 2 3 5 4" xfId="2485" xr:uid="{00000000-0005-0000-0000-0000A6090000}"/>
    <cellStyle name="Cálculo 2 2 3 2 2 3 5 5" xfId="2486" xr:uid="{00000000-0005-0000-0000-0000A7090000}"/>
    <cellStyle name="Cálculo 2 2 3 2 2 3 5 6" xfId="2487" xr:uid="{00000000-0005-0000-0000-0000A8090000}"/>
    <cellStyle name="Cálculo 2 2 3 2 2 3 5 7" xfId="2488" xr:uid="{00000000-0005-0000-0000-0000A9090000}"/>
    <cellStyle name="Cálculo 2 2 3 2 2 3 6" xfId="2489" xr:uid="{00000000-0005-0000-0000-0000AA090000}"/>
    <cellStyle name="Cálculo 2 2 3 2 2 3 6 2" xfId="2490" xr:uid="{00000000-0005-0000-0000-0000AB090000}"/>
    <cellStyle name="Cálculo 2 2 3 2 2 3 6 3" xfId="2491" xr:uid="{00000000-0005-0000-0000-0000AC090000}"/>
    <cellStyle name="Cálculo 2 2 3 2 2 3 6 4" xfId="2492" xr:uid="{00000000-0005-0000-0000-0000AD090000}"/>
    <cellStyle name="Cálculo 2 2 3 2 2 3 6 5" xfId="2493" xr:uid="{00000000-0005-0000-0000-0000AE090000}"/>
    <cellStyle name="Cálculo 2 2 3 2 2 3 7" xfId="2494" xr:uid="{00000000-0005-0000-0000-0000AF090000}"/>
    <cellStyle name="Cálculo 2 2 3 2 2 3 8" xfId="2495" xr:uid="{00000000-0005-0000-0000-0000B0090000}"/>
    <cellStyle name="Cálculo 2 2 3 2 2 3 9" xfId="2496" xr:uid="{00000000-0005-0000-0000-0000B1090000}"/>
    <cellStyle name="Cálculo 2 2 3 2 2 4" xfId="2497" xr:uid="{00000000-0005-0000-0000-0000B2090000}"/>
    <cellStyle name="Cálculo 2 2 3 2 2 4 10" xfId="2498" xr:uid="{00000000-0005-0000-0000-0000B3090000}"/>
    <cellStyle name="Cálculo 2 2 3 2 2 4 2" xfId="2499" xr:uid="{00000000-0005-0000-0000-0000B4090000}"/>
    <cellStyle name="Cálculo 2 2 3 2 2 4 2 2" xfId="2500" xr:uid="{00000000-0005-0000-0000-0000B5090000}"/>
    <cellStyle name="Cálculo 2 2 3 2 2 4 2 2 2" xfId="2501" xr:uid="{00000000-0005-0000-0000-0000B6090000}"/>
    <cellStyle name="Cálculo 2 2 3 2 2 4 2 2 3" xfId="2502" xr:uid="{00000000-0005-0000-0000-0000B7090000}"/>
    <cellStyle name="Cálculo 2 2 3 2 2 4 2 2 4" xfId="2503" xr:uid="{00000000-0005-0000-0000-0000B8090000}"/>
    <cellStyle name="Cálculo 2 2 3 2 2 4 2 2 5" xfId="2504" xr:uid="{00000000-0005-0000-0000-0000B9090000}"/>
    <cellStyle name="Cálculo 2 2 3 2 2 4 2 3" xfId="2505" xr:uid="{00000000-0005-0000-0000-0000BA090000}"/>
    <cellStyle name="Cálculo 2 2 3 2 2 4 2 4" xfId="2506" xr:uid="{00000000-0005-0000-0000-0000BB090000}"/>
    <cellStyle name="Cálculo 2 2 3 2 2 4 2 5" xfId="2507" xr:uid="{00000000-0005-0000-0000-0000BC090000}"/>
    <cellStyle name="Cálculo 2 2 3 2 2 4 2 6" xfId="2508" xr:uid="{00000000-0005-0000-0000-0000BD090000}"/>
    <cellStyle name="Cálculo 2 2 3 2 2 4 3" xfId="2509" xr:uid="{00000000-0005-0000-0000-0000BE090000}"/>
    <cellStyle name="Cálculo 2 2 3 2 2 4 3 2" xfId="2510" xr:uid="{00000000-0005-0000-0000-0000BF090000}"/>
    <cellStyle name="Cálculo 2 2 3 2 2 4 3 2 2" xfId="2511" xr:uid="{00000000-0005-0000-0000-0000C0090000}"/>
    <cellStyle name="Cálculo 2 2 3 2 2 4 3 2 3" xfId="2512" xr:uid="{00000000-0005-0000-0000-0000C1090000}"/>
    <cellStyle name="Cálculo 2 2 3 2 2 4 3 2 4" xfId="2513" xr:uid="{00000000-0005-0000-0000-0000C2090000}"/>
    <cellStyle name="Cálculo 2 2 3 2 2 4 3 2 5" xfId="2514" xr:uid="{00000000-0005-0000-0000-0000C3090000}"/>
    <cellStyle name="Cálculo 2 2 3 2 2 4 3 3" xfId="2515" xr:uid="{00000000-0005-0000-0000-0000C4090000}"/>
    <cellStyle name="Cálculo 2 2 3 2 2 4 3 3 2" xfId="2516" xr:uid="{00000000-0005-0000-0000-0000C5090000}"/>
    <cellStyle name="Cálculo 2 2 3 2 2 4 3 3 3" xfId="2517" xr:uid="{00000000-0005-0000-0000-0000C6090000}"/>
    <cellStyle name="Cálculo 2 2 3 2 2 4 3 3 4" xfId="2518" xr:uid="{00000000-0005-0000-0000-0000C7090000}"/>
    <cellStyle name="Cálculo 2 2 3 2 2 4 3 3 5" xfId="2519" xr:uid="{00000000-0005-0000-0000-0000C8090000}"/>
    <cellStyle name="Cálculo 2 2 3 2 2 4 3 4" xfId="2520" xr:uid="{00000000-0005-0000-0000-0000C9090000}"/>
    <cellStyle name="Cálculo 2 2 3 2 2 4 3 5" xfId="2521" xr:uid="{00000000-0005-0000-0000-0000CA090000}"/>
    <cellStyle name="Cálculo 2 2 3 2 2 4 3 6" xfId="2522" xr:uid="{00000000-0005-0000-0000-0000CB090000}"/>
    <cellStyle name="Cálculo 2 2 3 2 2 4 3 7" xfId="2523" xr:uid="{00000000-0005-0000-0000-0000CC090000}"/>
    <cellStyle name="Cálculo 2 2 3 2 2 4 4" xfId="2524" xr:uid="{00000000-0005-0000-0000-0000CD090000}"/>
    <cellStyle name="Cálculo 2 2 3 2 2 4 4 2" xfId="2525" xr:uid="{00000000-0005-0000-0000-0000CE090000}"/>
    <cellStyle name="Cálculo 2 2 3 2 2 4 4 3" xfId="2526" xr:uid="{00000000-0005-0000-0000-0000CF090000}"/>
    <cellStyle name="Cálculo 2 2 3 2 2 4 4 4" xfId="2527" xr:uid="{00000000-0005-0000-0000-0000D0090000}"/>
    <cellStyle name="Cálculo 2 2 3 2 2 4 4 5" xfId="2528" xr:uid="{00000000-0005-0000-0000-0000D1090000}"/>
    <cellStyle name="Cálculo 2 2 3 2 2 4 5" xfId="2529" xr:uid="{00000000-0005-0000-0000-0000D2090000}"/>
    <cellStyle name="Cálculo 2 2 3 2 2 4 6" xfId="2530" xr:uid="{00000000-0005-0000-0000-0000D3090000}"/>
    <cellStyle name="Cálculo 2 2 3 2 2 4 7" xfId="2531" xr:uid="{00000000-0005-0000-0000-0000D4090000}"/>
    <cellStyle name="Cálculo 2 2 3 2 2 4 8" xfId="2532" xr:uid="{00000000-0005-0000-0000-0000D5090000}"/>
    <cellStyle name="Cálculo 2 2 3 2 2 4 9" xfId="2533" xr:uid="{00000000-0005-0000-0000-0000D6090000}"/>
    <cellStyle name="Cálculo 2 2 3 2 2 5" xfId="2534" xr:uid="{00000000-0005-0000-0000-0000D7090000}"/>
    <cellStyle name="Cálculo 2 2 3 2 2 5 2" xfId="2535" xr:uid="{00000000-0005-0000-0000-0000D8090000}"/>
    <cellStyle name="Cálculo 2 2 3 2 2 5 2 2" xfId="2536" xr:uid="{00000000-0005-0000-0000-0000D9090000}"/>
    <cellStyle name="Cálculo 2 2 3 2 2 5 2 2 2" xfId="2537" xr:uid="{00000000-0005-0000-0000-0000DA090000}"/>
    <cellStyle name="Cálculo 2 2 3 2 2 5 2 2 3" xfId="2538" xr:uid="{00000000-0005-0000-0000-0000DB090000}"/>
    <cellStyle name="Cálculo 2 2 3 2 2 5 2 2 4" xfId="2539" xr:uid="{00000000-0005-0000-0000-0000DC090000}"/>
    <cellStyle name="Cálculo 2 2 3 2 2 5 2 2 5" xfId="2540" xr:uid="{00000000-0005-0000-0000-0000DD090000}"/>
    <cellStyle name="Cálculo 2 2 3 2 2 5 2 3" xfId="2541" xr:uid="{00000000-0005-0000-0000-0000DE090000}"/>
    <cellStyle name="Cálculo 2 2 3 2 2 5 2 4" xfId="2542" xr:uid="{00000000-0005-0000-0000-0000DF090000}"/>
    <cellStyle name="Cálculo 2 2 3 2 2 5 2 5" xfId="2543" xr:uid="{00000000-0005-0000-0000-0000E0090000}"/>
    <cellStyle name="Cálculo 2 2 3 2 2 5 2 6" xfId="2544" xr:uid="{00000000-0005-0000-0000-0000E1090000}"/>
    <cellStyle name="Cálculo 2 2 3 2 2 5 3" xfId="2545" xr:uid="{00000000-0005-0000-0000-0000E2090000}"/>
    <cellStyle name="Cálculo 2 2 3 2 2 5 3 2" xfId="2546" xr:uid="{00000000-0005-0000-0000-0000E3090000}"/>
    <cellStyle name="Cálculo 2 2 3 2 2 5 3 2 2" xfId="2547" xr:uid="{00000000-0005-0000-0000-0000E4090000}"/>
    <cellStyle name="Cálculo 2 2 3 2 2 5 3 2 3" xfId="2548" xr:uid="{00000000-0005-0000-0000-0000E5090000}"/>
    <cellStyle name="Cálculo 2 2 3 2 2 5 3 2 4" xfId="2549" xr:uid="{00000000-0005-0000-0000-0000E6090000}"/>
    <cellStyle name="Cálculo 2 2 3 2 2 5 3 2 5" xfId="2550" xr:uid="{00000000-0005-0000-0000-0000E7090000}"/>
    <cellStyle name="Cálculo 2 2 3 2 2 5 3 3" xfId="2551" xr:uid="{00000000-0005-0000-0000-0000E8090000}"/>
    <cellStyle name="Cálculo 2 2 3 2 2 5 3 3 2" xfId="2552" xr:uid="{00000000-0005-0000-0000-0000E9090000}"/>
    <cellStyle name="Cálculo 2 2 3 2 2 5 3 3 3" xfId="2553" xr:uid="{00000000-0005-0000-0000-0000EA090000}"/>
    <cellStyle name="Cálculo 2 2 3 2 2 5 3 3 4" xfId="2554" xr:uid="{00000000-0005-0000-0000-0000EB090000}"/>
    <cellStyle name="Cálculo 2 2 3 2 2 5 3 3 5" xfId="2555" xr:uid="{00000000-0005-0000-0000-0000EC090000}"/>
    <cellStyle name="Cálculo 2 2 3 2 2 5 3 4" xfId="2556" xr:uid="{00000000-0005-0000-0000-0000ED090000}"/>
    <cellStyle name="Cálculo 2 2 3 2 2 5 3 5" xfId="2557" xr:uid="{00000000-0005-0000-0000-0000EE090000}"/>
    <cellStyle name="Cálculo 2 2 3 2 2 5 3 6" xfId="2558" xr:uid="{00000000-0005-0000-0000-0000EF090000}"/>
    <cellStyle name="Cálculo 2 2 3 2 2 5 3 7" xfId="2559" xr:uid="{00000000-0005-0000-0000-0000F0090000}"/>
    <cellStyle name="Cálculo 2 2 3 2 2 5 4" xfId="2560" xr:uid="{00000000-0005-0000-0000-0000F1090000}"/>
    <cellStyle name="Cálculo 2 2 3 2 2 5 4 2" xfId="2561" xr:uid="{00000000-0005-0000-0000-0000F2090000}"/>
    <cellStyle name="Cálculo 2 2 3 2 2 5 4 3" xfId="2562" xr:uid="{00000000-0005-0000-0000-0000F3090000}"/>
    <cellStyle name="Cálculo 2 2 3 2 2 5 4 4" xfId="2563" xr:uid="{00000000-0005-0000-0000-0000F4090000}"/>
    <cellStyle name="Cálculo 2 2 3 2 2 5 4 5" xfId="2564" xr:uid="{00000000-0005-0000-0000-0000F5090000}"/>
    <cellStyle name="Cálculo 2 2 3 2 2 5 5" xfId="2565" xr:uid="{00000000-0005-0000-0000-0000F6090000}"/>
    <cellStyle name="Cálculo 2 2 3 2 2 5 6" xfId="2566" xr:uid="{00000000-0005-0000-0000-0000F7090000}"/>
    <cellStyle name="Cálculo 2 2 3 2 2 5 7" xfId="2567" xr:uid="{00000000-0005-0000-0000-0000F8090000}"/>
    <cellStyle name="Cálculo 2 2 3 2 2 5 8" xfId="2568" xr:uid="{00000000-0005-0000-0000-0000F9090000}"/>
    <cellStyle name="Cálculo 2 2 3 2 2 5 9" xfId="2569" xr:uid="{00000000-0005-0000-0000-0000FA090000}"/>
    <cellStyle name="Cálculo 2 2 3 2 2 6" xfId="2570" xr:uid="{00000000-0005-0000-0000-0000FB090000}"/>
    <cellStyle name="Cálculo 2 2 3 2 2 6 2" xfId="2571" xr:uid="{00000000-0005-0000-0000-0000FC090000}"/>
    <cellStyle name="Cálculo 2 2 3 2 2 6 2 2" xfId="2572" xr:uid="{00000000-0005-0000-0000-0000FD090000}"/>
    <cellStyle name="Cálculo 2 2 3 2 2 6 2 2 2" xfId="2573" xr:uid="{00000000-0005-0000-0000-0000FE090000}"/>
    <cellStyle name="Cálculo 2 2 3 2 2 6 2 2 3" xfId="2574" xr:uid="{00000000-0005-0000-0000-0000FF090000}"/>
    <cellStyle name="Cálculo 2 2 3 2 2 6 2 2 4" xfId="2575" xr:uid="{00000000-0005-0000-0000-0000000A0000}"/>
    <cellStyle name="Cálculo 2 2 3 2 2 6 2 2 5" xfId="2576" xr:uid="{00000000-0005-0000-0000-0000010A0000}"/>
    <cellStyle name="Cálculo 2 2 3 2 2 6 2 3" xfId="2577" xr:uid="{00000000-0005-0000-0000-0000020A0000}"/>
    <cellStyle name="Cálculo 2 2 3 2 2 6 2 4" xfId="2578" xr:uid="{00000000-0005-0000-0000-0000030A0000}"/>
    <cellStyle name="Cálculo 2 2 3 2 2 6 2 5" xfId="2579" xr:uid="{00000000-0005-0000-0000-0000040A0000}"/>
    <cellStyle name="Cálculo 2 2 3 2 2 6 2 6" xfId="2580" xr:uid="{00000000-0005-0000-0000-0000050A0000}"/>
    <cellStyle name="Cálculo 2 2 3 2 2 6 3" xfId="2581" xr:uid="{00000000-0005-0000-0000-0000060A0000}"/>
    <cellStyle name="Cálculo 2 2 3 2 2 6 3 2" xfId="2582" xr:uid="{00000000-0005-0000-0000-0000070A0000}"/>
    <cellStyle name="Cálculo 2 2 3 2 2 6 3 2 2" xfId="2583" xr:uid="{00000000-0005-0000-0000-0000080A0000}"/>
    <cellStyle name="Cálculo 2 2 3 2 2 6 3 2 3" xfId="2584" xr:uid="{00000000-0005-0000-0000-0000090A0000}"/>
    <cellStyle name="Cálculo 2 2 3 2 2 6 3 2 4" xfId="2585" xr:uid="{00000000-0005-0000-0000-00000A0A0000}"/>
    <cellStyle name="Cálculo 2 2 3 2 2 6 3 2 5" xfId="2586" xr:uid="{00000000-0005-0000-0000-00000B0A0000}"/>
    <cellStyle name="Cálculo 2 2 3 2 2 6 3 3" xfId="2587" xr:uid="{00000000-0005-0000-0000-00000C0A0000}"/>
    <cellStyle name="Cálculo 2 2 3 2 2 6 3 3 2" xfId="2588" xr:uid="{00000000-0005-0000-0000-00000D0A0000}"/>
    <cellStyle name="Cálculo 2 2 3 2 2 6 3 3 3" xfId="2589" xr:uid="{00000000-0005-0000-0000-00000E0A0000}"/>
    <cellStyle name="Cálculo 2 2 3 2 2 6 3 3 4" xfId="2590" xr:uid="{00000000-0005-0000-0000-00000F0A0000}"/>
    <cellStyle name="Cálculo 2 2 3 2 2 6 3 3 5" xfId="2591" xr:uid="{00000000-0005-0000-0000-0000100A0000}"/>
    <cellStyle name="Cálculo 2 2 3 2 2 6 3 4" xfId="2592" xr:uid="{00000000-0005-0000-0000-0000110A0000}"/>
    <cellStyle name="Cálculo 2 2 3 2 2 6 3 5" xfId="2593" xr:uid="{00000000-0005-0000-0000-0000120A0000}"/>
    <cellStyle name="Cálculo 2 2 3 2 2 6 3 6" xfId="2594" xr:uid="{00000000-0005-0000-0000-0000130A0000}"/>
    <cellStyle name="Cálculo 2 2 3 2 2 6 3 7" xfId="2595" xr:uid="{00000000-0005-0000-0000-0000140A0000}"/>
    <cellStyle name="Cálculo 2 2 3 2 2 6 4" xfId="2596" xr:uid="{00000000-0005-0000-0000-0000150A0000}"/>
    <cellStyle name="Cálculo 2 2 3 2 2 6 4 2" xfId="2597" xr:uid="{00000000-0005-0000-0000-0000160A0000}"/>
    <cellStyle name="Cálculo 2 2 3 2 2 6 4 3" xfId="2598" xr:uid="{00000000-0005-0000-0000-0000170A0000}"/>
    <cellStyle name="Cálculo 2 2 3 2 2 6 4 4" xfId="2599" xr:uid="{00000000-0005-0000-0000-0000180A0000}"/>
    <cellStyle name="Cálculo 2 2 3 2 2 6 4 5" xfId="2600" xr:uid="{00000000-0005-0000-0000-0000190A0000}"/>
    <cellStyle name="Cálculo 2 2 3 2 2 6 5" xfId="2601" xr:uid="{00000000-0005-0000-0000-00001A0A0000}"/>
    <cellStyle name="Cálculo 2 2 3 2 2 6 6" xfId="2602" xr:uid="{00000000-0005-0000-0000-00001B0A0000}"/>
    <cellStyle name="Cálculo 2 2 3 2 2 6 7" xfId="2603" xr:uid="{00000000-0005-0000-0000-00001C0A0000}"/>
    <cellStyle name="Cálculo 2 2 3 2 2 6 8" xfId="2604" xr:uid="{00000000-0005-0000-0000-00001D0A0000}"/>
    <cellStyle name="Cálculo 2 2 3 2 2 7" xfId="2605" xr:uid="{00000000-0005-0000-0000-00001E0A0000}"/>
    <cellStyle name="Cálculo 2 2 3 2 2 7 2" xfId="2606" xr:uid="{00000000-0005-0000-0000-00001F0A0000}"/>
    <cellStyle name="Cálculo 2 2 3 2 2 7 3" xfId="2607" xr:uid="{00000000-0005-0000-0000-0000200A0000}"/>
    <cellStyle name="Cálculo 2 2 3 2 2 7 4" xfId="2608" xr:uid="{00000000-0005-0000-0000-0000210A0000}"/>
    <cellStyle name="Cálculo 2 2 3 2 2 7 5" xfId="2609" xr:uid="{00000000-0005-0000-0000-0000220A0000}"/>
    <cellStyle name="Cálculo 2 2 3 2 2 8" xfId="2610" xr:uid="{00000000-0005-0000-0000-0000230A0000}"/>
    <cellStyle name="Cálculo 2 2 3 2 2 9" xfId="2611" xr:uid="{00000000-0005-0000-0000-0000240A0000}"/>
    <cellStyle name="Cálculo 2 2 3 2 3" xfId="2612" xr:uid="{00000000-0005-0000-0000-0000250A0000}"/>
    <cellStyle name="Cálculo 2 2 3 2 3 10" xfId="2613" xr:uid="{00000000-0005-0000-0000-0000260A0000}"/>
    <cellStyle name="Cálculo 2 2 3 2 3 11" xfId="2614" xr:uid="{00000000-0005-0000-0000-0000270A0000}"/>
    <cellStyle name="Cálculo 2 2 3 2 3 12" xfId="2615" xr:uid="{00000000-0005-0000-0000-0000280A0000}"/>
    <cellStyle name="Cálculo 2 2 3 2 3 13" xfId="2616" xr:uid="{00000000-0005-0000-0000-0000290A0000}"/>
    <cellStyle name="Cálculo 2 2 3 2 3 14" xfId="2617" xr:uid="{00000000-0005-0000-0000-00002A0A0000}"/>
    <cellStyle name="Cálculo 2 2 3 2 3 2" xfId="2618" xr:uid="{00000000-0005-0000-0000-00002B0A0000}"/>
    <cellStyle name="Cálculo 2 2 3 2 3 2 10" xfId="2619" xr:uid="{00000000-0005-0000-0000-00002C0A0000}"/>
    <cellStyle name="Cálculo 2 2 3 2 3 2 11" xfId="2620" xr:uid="{00000000-0005-0000-0000-00002D0A0000}"/>
    <cellStyle name="Cálculo 2 2 3 2 3 2 12" xfId="2621" xr:uid="{00000000-0005-0000-0000-00002E0A0000}"/>
    <cellStyle name="Cálculo 2 2 3 2 3 2 2" xfId="2622" xr:uid="{00000000-0005-0000-0000-00002F0A0000}"/>
    <cellStyle name="Cálculo 2 2 3 2 3 2 2 2" xfId="2623" xr:uid="{00000000-0005-0000-0000-0000300A0000}"/>
    <cellStyle name="Cálculo 2 2 3 2 3 2 2 2 2" xfId="2624" xr:uid="{00000000-0005-0000-0000-0000310A0000}"/>
    <cellStyle name="Cálculo 2 2 3 2 3 2 2 2 2 2" xfId="2625" xr:uid="{00000000-0005-0000-0000-0000320A0000}"/>
    <cellStyle name="Cálculo 2 2 3 2 3 2 2 2 2 3" xfId="2626" xr:uid="{00000000-0005-0000-0000-0000330A0000}"/>
    <cellStyle name="Cálculo 2 2 3 2 3 2 2 2 2 4" xfId="2627" xr:uid="{00000000-0005-0000-0000-0000340A0000}"/>
    <cellStyle name="Cálculo 2 2 3 2 3 2 2 2 2 5" xfId="2628" xr:uid="{00000000-0005-0000-0000-0000350A0000}"/>
    <cellStyle name="Cálculo 2 2 3 2 3 2 2 2 3" xfId="2629" xr:uid="{00000000-0005-0000-0000-0000360A0000}"/>
    <cellStyle name="Cálculo 2 2 3 2 3 2 2 2 4" xfId="2630" xr:uid="{00000000-0005-0000-0000-0000370A0000}"/>
    <cellStyle name="Cálculo 2 2 3 2 3 2 2 2 5" xfId="2631" xr:uid="{00000000-0005-0000-0000-0000380A0000}"/>
    <cellStyle name="Cálculo 2 2 3 2 3 2 2 2 6" xfId="2632" xr:uid="{00000000-0005-0000-0000-0000390A0000}"/>
    <cellStyle name="Cálculo 2 2 3 2 3 2 2 3" xfId="2633" xr:uid="{00000000-0005-0000-0000-00003A0A0000}"/>
    <cellStyle name="Cálculo 2 2 3 2 3 2 2 3 2" xfId="2634" xr:uid="{00000000-0005-0000-0000-00003B0A0000}"/>
    <cellStyle name="Cálculo 2 2 3 2 3 2 2 3 2 2" xfId="2635" xr:uid="{00000000-0005-0000-0000-00003C0A0000}"/>
    <cellStyle name="Cálculo 2 2 3 2 3 2 2 3 2 3" xfId="2636" xr:uid="{00000000-0005-0000-0000-00003D0A0000}"/>
    <cellStyle name="Cálculo 2 2 3 2 3 2 2 3 2 4" xfId="2637" xr:uid="{00000000-0005-0000-0000-00003E0A0000}"/>
    <cellStyle name="Cálculo 2 2 3 2 3 2 2 3 2 5" xfId="2638" xr:uid="{00000000-0005-0000-0000-00003F0A0000}"/>
    <cellStyle name="Cálculo 2 2 3 2 3 2 2 3 3" xfId="2639" xr:uid="{00000000-0005-0000-0000-0000400A0000}"/>
    <cellStyle name="Cálculo 2 2 3 2 3 2 2 3 3 2" xfId="2640" xr:uid="{00000000-0005-0000-0000-0000410A0000}"/>
    <cellStyle name="Cálculo 2 2 3 2 3 2 2 3 3 3" xfId="2641" xr:uid="{00000000-0005-0000-0000-0000420A0000}"/>
    <cellStyle name="Cálculo 2 2 3 2 3 2 2 3 3 4" xfId="2642" xr:uid="{00000000-0005-0000-0000-0000430A0000}"/>
    <cellStyle name="Cálculo 2 2 3 2 3 2 2 3 3 5" xfId="2643" xr:uid="{00000000-0005-0000-0000-0000440A0000}"/>
    <cellStyle name="Cálculo 2 2 3 2 3 2 2 3 4" xfId="2644" xr:uid="{00000000-0005-0000-0000-0000450A0000}"/>
    <cellStyle name="Cálculo 2 2 3 2 3 2 2 3 5" xfId="2645" xr:uid="{00000000-0005-0000-0000-0000460A0000}"/>
    <cellStyle name="Cálculo 2 2 3 2 3 2 2 3 6" xfId="2646" xr:uid="{00000000-0005-0000-0000-0000470A0000}"/>
    <cellStyle name="Cálculo 2 2 3 2 3 2 2 3 7" xfId="2647" xr:uid="{00000000-0005-0000-0000-0000480A0000}"/>
    <cellStyle name="Cálculo 2 2 3 2 3 2 2 4" xfId="2648" xr:uid="{00000000-0005-0000-0000-0000490A0000}"/>
    <cellStyle name="Cálculo 2 2 3 2 3 2 2 4 2" xfId="2649" xr:uid="{00000000-0005-0000-0000-00004A0A0000}"/>
    <cellStyle name="Cálculo 2 2 3 2 3 2 2 4 3" xfId="2650" xr:uid="{00000000-0005-0000-0000-00004B0A0000}"/>
    <cellStyle name="Cálculo 2 2 3 2 3 2 2 4 4" xfId="2651" xr:uid="{00000000-0005-0000-0000-00004C0A0000}"/>
    <cellStyle name="Cálculo 2 2 3 2 3 2 2 4 5" xfId="2652" xr:uid="{00000000-0005-0000-0000-00004D0A0000}"/>
    <cellStyle name="Cálculo 2 2 3 2 3 2 2 5" xfId="2653" xr:uid="{00000000-0005-0000-0000-00004E0A0000}"/>
    <cellStyle name="Cálculo 2 2 3 2 3 2 2 6" xfId="2654" xr:uid="{00000000-0005-0000-0000-00004F0A0000}"/>
    <cellStyle name="Cálculo 2 2 3 2 3 2 2 7" xfId="2655" xr:uid="{00000000-0005-0000-0000-0000500A0000}"/>
    <cellStyle name="Cálculo 2 2 3 2 3 2 2 8" xfId="2656" xr:uid="{00000000-0005-0000-0000-0000510A0000}"/>
    <cellStyle name="Cálculo 2 2 3 2 3 2 2 9" xfId="2657" xr:uid="{00000000-0005-0000-0000-0000520A0000}"/>
    <cellStyle name="Cálculo 2 2 3 2 3 2 3" xfId="2658" xr:uid="{00000000-0005-0000-0000-0000530A0000}"/>
    <cellStyle name="Cálculo 2 2 3 2 3 2 3 2" xfId="2659" xr:uid="{00000000-0005-0000-0000-0000540A0000}"/>
    <cellStyle name="Cálculo 2 2 3 2 3 2 3 2 2" xfId="2660" xr:uid="{00000000-0005-0000-0000-0000550A0000}"/>
    <cellStyle name="Cálculo 2 2 3 2 3 2 3 2 2 2" xfId="2661" xr:uid="{00000000-0005-0000-0000-0000560A0000}"/>
    <cellStyle name="Cálculo 2 2 3 2 3 2 3 2 2 3" xfId="2662" xr:uid="{00000000-0005-0000-0000-0000570A0000}"/>
    <cellStyle name="Cálculo 2 2 3 2 3 2 3 2 2 4" xfId="2663" xr:uid="{00000000-0005-0000-0000-0000580A0000}"/>
    <cellStyle name="Cálculo 2 2 3 2 3 2 3 2 2 5" xfId="2664" xr:uid="{00000000-0005-0000-0000-0000590A0000}"/>
    <cellStyle name="Cálculo 2 2 3 2 3 2 3 2 3" xfId="2665" xr:uid="{00000000-0005-0000-0000-00005A0A0000}"/>
    <cellStyle name="Cálculo 2 2 3 2 3 2 3 2 4" xfId="2666" xr:uid="{00000000-0005-0000-0000-00005B0A0000}"/>
    <cellStyle name="Cálculo 2 2 3 2 3 2 3 2 5" xfId="2667" xr:uid="{00000000-0005-0000-0000-00005C0A0000}"/>
    <cellStyle name="Cálculo 2 2 3 2 3 2 3 2 6" xfId="2668" xr:uid="{00000000-0005-0000-0000-00005D0A0000}"/>
    <cellStyle name="Cálculo 2 2 3 2 3 2 3 3" xfId="2669" xr:uid="{00000000-0005-0000-0000-00005E0A0000}"/>
    <cellStyle name="Cálculo 2 2 3 2 3 2 3 3 2" xfId="2670" xr:uid="{00000000-0005-0000-0000-00005F0A0000}"/>
    <cellStyle name="Cálculo 2 2 3 2 3 2 3 3 2 2" xfId="2671" xr:uid="{00000000-0005-0000-0000-0000600A0000}"/>
    <cellStyle name="Cálculo 2 2 3 2 3 2 3 3 2 3" xfId="2672" xr:uid="{00000000-0005-0000-0000-0000610A0000}"/>
    <cellStyle name="Cálculo 2 2 3 2 3 2 3 3 2 4" xfId="2673" xr:uid="{00000000-0005-0000-0000-0000620A0000}"/>
    <cellStyle name="Cálculo 2 2 3 2 3 2 3 3 2 5" xfId="2674" xr:uid="{00000000-0005-0000-0000-0000630A0000}"/>
    <cellStyle name="Cálculo 2 2 3 2 3 2 3 3 3" xfId="2675" xr:uid="{00000000-0005-0000-0000-0000640A0000}"/>
    <cellStyle name="Cálculo 2 2 3 2 3 2 3 3 3 2" xfId="2676" xr:uid="{00000000-0005-0000-0000-0000650A0000}"/>
    <cellStyle name="Cálculo 2 2 3 2 3 2 3 3 3 3" xfId="2677" xr:uid="{00000000-0005-0000-0000-0000660A0000}"/>
    <cellStyle name="Cálculo 2 2 3 2 3 2 3 3 3 4" xfId="2678" xr:uid="{00000000-0005-0000-0000-0000670A0000}"/>
    <cellStyle name="Cálculo 2 2 3 2 3 2 3 3 3 5" xfId="2679" xr:uid="{00000000-0005-0000-0000-0000680A0000}"/>
    <cellStyle name="Cálculo 2 2 3 2 3 2 3 3 4" xfId="2680" xr:uid="{00000000-0005-0000-0000-0000690A0000}"/>
    <cellStyle name="Cálculo 2 2 3 2 3 2 3 3 5" xfId="2681" xr:uid="{00000000-0005-0000-0000-00006A0A0000}"/>
    <cellStyle name="Cálculo 2 2 3 2 3 2 3 3 6" xfId="2682" xr:uid="{00000000-0005-0000-0000-00006B0A0000}"/>
    <cellStyle name="Cálculo 2 2 3 2 3 2 3 3 7" xfId="2683" xr:uid="{00000000-0005-0000-0000-00006C0A0000}"/>
    <cellStyle name="Cálculo 2 2 3 2 3 2 3 4" xfId="2684" xr:uid="{00000000-0005-0000-0000-00006D0A0000}"/>
    <cellStyle name="Cálculo 2 2 3 2 3 2 3 4 2" xfId="2685" xr:uid="{00000000-0005-0000-0000-00006E0A0000}"/>
    <cellStyle name="Cálculo 2 2 3 2 3 2 3 4 3" xfId="2686" xr:uid="{00000000-0005-0000-0000-00006F0A0000}"/>
    <cellStyle name="Cálculo 2 2 3 2 3 2 3 4 4" xfId="2687" xr:uid="{00000000-0005-0000-0000-0000700A0000}"/>
    <cellStyle name="Cálculo 2 2 3 2 3 2 3 4 5" xfId="2688" xr:uid="{00000000-0005-0000-0000-0000710A0000}"/>
    <cellStyle name="Cálculo 2 2 3 2 3 2 3 5" xfId="2689" xr:uid="{00000000-0005-0000-0000-0000720A0000}"/>
    <cellStyle name="Cálculo 2 2 3 2 3 2 3 6" xfId="2690" xr:uid="{00000000-0005-0000-0000-0000730A0000}"/>
    <cellStyle name="Cálculo 2 2 3 2 3 2 3 7" xfId="2691" xr:uid="{00000000-0005-0000-0000-0000740A0000}"/>
    <cellStyle name="Cálculo 2 2 3 2 3 2 3 8" xfId="2692" xr:uid="{00000000-0005-0000-0000-0000750A0000}"/>
    <cellStyle name="Cálculo 2 2 3 2 3 2 3 9" xfId="2693" xr:uid="{00000000-0005-0000-0000-0000760A0000}"/>
    <cellStyle name="Cálculo 2 2 3 2 3 2 4" xfId="2694" xr:uid="{00000000-0005-0000-0000-0000770A0000}"/>
    <cellStyle name="Cálculo 2 2 3 2 3 2 4 2" xfId="2695" xr:uid="{00000000-0005-0000-0000-0000780A0000}"/>
    <cellStyle name="Cálculo 2 2 3 2 3 2 4 2 2" xfId="2696" xr:uid="{00000000-0005-0000-0000-0000790A0000}"/>
    <cellStyle name="Cálculo 2 2 3 2 3 2 4 2 3" xfId="2697" xr:uid="{00000000-0005-0000-0000-00007A0A0000}"/>
    <cellStyle name="Cálculo 2 2 3 2 3 2 4 2 4" xfId="2698" xr:uid="{00000000-0005-0000-0000-00007B0A0000}"/>
    <cellStyle name="Cálculo 2 2 3 2 3 2 4 2 5" xfId="2699" xr:uid="{00000000-0005-0000-0000-00007C0A0000}"/>
    <cellStyle name="Cálculo 2 2 3 2 3 2 4 3" xfId="2700" xr:uid="{00000000-0005-0000-0000-00007D0A0000}"/>
    <cellStyle name="Cálculo 2 2 3 2 3 2 4 4" xfId="2701" xr:uid="{00000000-0005-0000-0000-00007E0A0000}"/>
    <cellStyle name="Cálculo 2 2 3 2 3 2 4 5" xfId="2702" xr:uid="{00000000-0005-0000-0000-00007F0A0000}"/>
    <cellStyle name="Cálculo 2 2 3 2 3 2 4 6" xfId="2703" xr:uid="{00000000-0005-0000-0000-0000800A0000}"/>
    <cellStyle name="Cálculo 2 2 3 2 3 2 5" xfId="2704" xr:uid="{00000000-0005-0000-0000-0000810A0000}"/>
    <cellStyle name="Cálculo 2 2 3 2 3 2 5 2" xfId="2705" xr:uid="{00000000-0005-0000-0000-0000820A0000}"/>
    <cellStyle name="Cálculo 2 2 3 2 3 2 5 2 2" xfId="2706" xr:uid="{00000000-0005-0000-0000-0000830A0000}"/>
    <cellStyle name="Cálculo 2 2 3 2 3 2 5 2 3" xfId="2707" xr:uid="{00000000-0005-0000-0000-0000840A0000}"/>
    <cellStyle name="Cálculo 2 2 3 2 3 2 5 2 4" xfId="2708" xr:uid="{00000000-0005-0000-0000-0000850A0000}"/>
    <cellStyle name="Cálculo 2 2 3 2 3 2 5 2 5" xfId="2709" xr:uid="{00000000-0005-0000-0000-0000860A0000}"/>
    <cellStyle name="Cálculo 2 2 3 2 3 2 5 3" xfId="2710" xr:uid="{00000000-0005-0000-0000-0000870A0000}"/>
    <cellStyle name="Cálculo 2 2 3 2 3 2 5 3 2" xfId="2711" xr:uid="{00000000-0005-0000-0000-0000880A0000}"/>
    <cellStyle name="Cálculo 2 2 3 2 3 2 5 3 3" xfId="2712" xr:uid="{00000000-0005-0000-0000-0000890A0000}"/>
    <cellStyle name="Cálculo 2 2 3 2 3 2 5 3 4" xfId="2713" xr:uid="{00000000-0005-0000-0000-00008A0A0000}"/>
    <cellStyle name="Cálculo 2 2 3 2 3 2 5 3 5" xfId="2714" xr:uid="{00000000-0005-0000-0000-00008B0A0000}"/>
    <cellStyle name="Cálculo 2 2 3 2 3 2 5 4" xfId="2715" xr:uid="{00000000-0005-0000-0000-00008C0A0000}"/>
    <cellStyle name="Cálculo 2 2 3 2 3 2 5 5" xfId="2716" xr:uid="{00000000-0005-0000-0000-00008D0A0000}"/>
    <cellStyle name="Cálculo 2 2 3 2 3 2 5 6" xfId="2717" xr:uid="{00000000-0005-0000-0000-00008E0A0000}"/>
    <cellStyle name="Cálculo 2 2 3 2 3 2 5 7" xfId="2718" xr:uid="{00000000-0005-0000-0000-00008F0A0000}"/>
    <cellStyle name="Cálculo 2 2 3 2 3 2 6" xfId="2719" xr:uid="{00000000-0005-0000-0000-0000900A0000}"/>
    <cellStyle name="Cálculo 2 2 3 2 3 2 6 2" xfId="2720" xr:uid="{00000000-0005-0000-0000-0000910A0000}"/>
    <cellStyle name="Cálculo 2 2 3 2 3 2 6 3" xfId="2721" xr:uid="{00000000-0005-0000-0000-0000920A0000}"/>
    <cellStyle name="Cálculo 2 2 3 2 3 2 6 4" xfId="2722" xr:uid="{00000000-0005-0000-0000-0000930A0000}"/>
    <cellStyle name="Cálculo 2 2 3 2 3 2 6 5" xfId="2723" xr:uid="{00000000-0005-0000-0000-0000940A0000}"/>
    <cellStyle name="Cálculo 2 2 3 2 3 2 7" xfId="2724" xr:uid="{00000000-0005-0000-0000-0000950A0000}"/>
    <cellStyle name="Cálculo 2 2 3 2 3 2 8" xfId="2725" xr:uid="{00000000-0005-0000-0000-0000960A0000}"/>
    <cellStyle name="Cálculo 2 2 3 2 3 2 9" xfId="2726" xr:uid="{00000000-0005-0000-0000-0000970A0000}"/>
    <cellStyle name="Cálculo 2 2 3 2 3 3" xfId="2727" xr:uid="{00000000-0005-0000-0000-0000980A0000}"/>
    <cellStyle name="Cálculo 2 2 3 2 3 3 10" xfId="2728" xr:uid="{00000000-0005-0000-0000-0000990A0000}"/>
    <cellStyle name="Cálculo 2 2 3 2 3 3 2" xfId="2729" xr:uid="{00000000-0005-0000-0000-00009A0A0000}"/>
    <cellStyle name="Cálculo 2 2 3 2 3 3 2 2" xfId="2730" xr:uid="{00000000-0005-0000-0000-00009B0A0000}"/>
    <cellStyle name="Cálculo 2 2 3 2 3 3 2 2 2" xfId="2731" xr:uid="{00000000-0005-0000-0000-00009C0A0000}"/>
    <cellStyle name="Cálculo 2 2 3 2 3 3 2 2 3" xfId="2732" xr:uid="{00000000-0005-0000-0000-00009D0A0000}"/>
    <cellStyle name="Cálculo 2 2 3 2 3 3 2 2 4" xfId="2733" xr:uid="{00000000-0005-0000-0000-00009E0A0000}"/>
    <cellStyle name="Cálculo 2 2 3 2 3 3 2 2 5" xfId="2734" xr:uid="{00000000-0005-0000-0000-00009F0A0000}"/>
    <cellStyle name="Cálculo 2 2 3 2 3 3 2 3" xfId="2735" xr:uid="{00000000-0005-0000-0000-0000A00A0000}"/>
    <cellStyle name="Cálculo 2 2 3 2 3 3 2 4" xfId="2736" xr:uid="{00000000-0005-0000-0000-0000A10A0000}"/>
    <cellStyle name="Cálculo 2 2 3 2 3 3 2 5" xfId="2737" xr:uid="{00000000-0005-0000-0000-0000A20A0000}"/>
    <cellStyle name="Cálculo 2 2 3 2 3 3 2 6" xfId="2738" xr:uid="{00000000-0005-0000-0000-0000A30A0000}"/>
    <cellStyle name="Cálculo 2 2 3 2 3 3 3" xfId="2739" xr:uid="{00000000-0005-0000-0000-0000A40A0000}"/>
    <cellStyle name="Cálculo 2 2 3 2 3 3 3 2" xfId="2740" xr:uid="{00000000-0005-0000-0000-0000A50A0000}"/>
    <cellStyle name="Cálculo 2 2 3 2 3 3 3 2 2" xfId="2741" xr:uid="{00000000-0005-0000-0000-0000A60A0000}"/>
    <cellStyle name="Cálculo 2 2 3 2 3 3 3 2 3" xfId="2742" xr:uid="{00000000-0005-0000-0000-0000A70A0000}"/>
    <cellStyle name="Cálculo 2 2 3 2 3 3 3 2 4" xfId="2743" xr:uid="{00000000-0005-0000-0000-0000A80A0000}"/>
    <cellStyle name="Cálculo 2 2 3 2 3 3 3 2 5" xfId="2744" xr:uid="{00000000-0005-0000-0000-0000A90A0000}"/>
    <cellStyle name="Cálculo 2 2 3 2 3 3 3 3" xfId="2745" xr:uid="{00000000-0005-0000-0000-0000AA0A0000}"/>
    <cellStyle name="Cálculo 2 2 3 2 3 3 3 3 2" xfId="2746" xr:uid="{00000000-0005-0000-0000-0000AB0A0000}"/>
    <cellStyle name="Cálculo 2 2 3 2 3 3 3 3 3" xfId="2747" xr:uid="{00000000-0005-0000-0000-0000AC0A0000}"/>
    <cellStyle name="Cálculo 2 2 3 2 3 3 3 3 4" xfId="2748" xr:uid="{00000000-0005-0000-0000-0000AD0A0000}"/>
    <cellStyle name="Cálculo 2 2 3 2 3 3 3 3 5" xfId="2749" xr:uid="{00000000-0005-0000-0000-0000AE0A0000}"/>
    <cellStyle name="Cálculo 2 2 3 2 3 3 3 4" xfId="2750" xr:uid="{00000000-0005-0000-0000-0000AF0A0000}"/>
    <cellStyle name="Cálculo 2 2 3 2 3 3 3 5" xfId="2751" xr:uid="{00000000-0005-0000-0000-0000B00A0000}"/>
    <cellStyle name="Cálculo 2 2 3 2 3 3 3 6" xfId="2752" xr:uid="{00000000-0005-0000-0000-0000B10A0000}"/>
    <cellStyle name="Cálculo 2 2 3 2 3 3 3 7" xfId="2753" xr:uid="{00000000-0005-0000-0000-0000B20A0000}"/>
    <cellStyle name="Cálculo 2 2 3 2 3 3 4" xfId="2754" xr:uid="{00000000-0005-0000-0000-0000B30A0000}"/>
    <cellStyle name="Cálculo 2 2 3 2 3 3 4 2" xfId="2755" xr:uid="{00000000-0005-0000-0000-0000B40A0000}"/>
    <cellStyle name="Cálculo 2 2 3 2 3 3 4 3" xfId="2756" xr:uid="{00000000-0005-0000-0000-0000B50A0000}"/>
    <cellStyle name="Cálculo 2 2 3 2 3 3 4 4" xfId="2757" xr:uid="{00000000-0005-0000-0000-0000B60A0000}"/>
    <cellStyle name="Cálculo 2 2 3 2 3 3 4 5" xfId="2758" xr:uid="{00000000-0005-0000-0000-0000B70A0000}"/>
    <cellStyle name="Cálculo 2 2 3 2 3 3 5" xfId="2759" xr:uid="{00000000-0005-0000-0000-0000B80A0000}"/>
    <cellStyle name="Cálculo 2 2 3 2 3 3 6" xfId="2760" xr:uid="{00000000-0005-0000-0000-0000B90A0000}"/>
    <cellStyle name="Cálculo 2 2 3 2 3 3 7" xfId="2761" xr:uid="{00000000-0005-0000-0000-0000BA0A0000}"/>
    <cellStyle name="Cálculo 2 2 3 2 3 3 8" xfId="2762" xr:uid="{00000000-0005-0000-0000-0000BB0A0000}"/>
    <cellStyle name="Cálculo 2 2 3 2 3 3 9" xfId="2763" xr:uid="{00000000-0005-0000-0000-0000BC0A0000}"/>
    <cellStyle name="Cálculo 2 2 3 2 3 4" xfId="2764" xr:uid="{00000000-0005-0000-0000-0000BD0A0000}"/>
    <cellStyle name="Cálculo 2 2 3 2 3 4 10" xfId="2765" xr:uid="{00000000-0005-0000-0000-0000BE0A0000}"/>
    <cellStyle name="Cálculo 2 2 3 2 3 4 2" xfId="2766" xr:uid="{00000000-0005-0000-0000-0000BF0A0000}"/>
    <cellStyle name="Cálculo 2 2 3 2 3 4 2 2" xfId="2767" xr:uid="{00000000-0005-0000-0000-0000C00A0000}"/>
    <cellStyle name="Cálculo 2 2 3 2 3 4 2 2 2" xfId="2768" xr:uid="{00000000-0005-0000-0000-0000C10A0000}"/>
    <cellStyle name="Cálculo 2 2 3 2 3 4 2 2 3" xfId="2769" xr:uid="{00000000-0005-0000-0000-0000C20A0000}"/>
    <cellStyle name="Cálculo 2 2 3 2 3 4 2 2 4" xfId="2770" xr:uid="{00000000-0005-0000-0000-0000C30A0000}"/>
    <cellStyle name="Cálculo 2 2 3 2 3 4 2 2 5" xfId="2771" xr:uid="{00000000-0005-0000-0000-0000C40A0000}"/>
    <cellStyle name="Cálculo 2 2 3 2 3 4 2 3" xfId="2772" xr:uid="{00000000-0005-0000-0000-0000C50A0000}"/>
    <cellStyle name="Cálculo 2 2 3 2 3 4 2 4" xfId="2773" xr:uid="{00000000-0005-0000-0000-0000C60A0000}"/>
    <cellStyle name="Cálculo 2 2 3 2 3 4 2 5" xfId="2774" xr:uid="{00000000-0005-0000-0000-0000C70A0000}"/>
    <cellStyle name="Cálculo 2 2 3 2 3 4 2 6" xfId="2775" xr:uid="{00000000-0005-0000-0000-0000C80A0000}"/>
    <cellStyle name="Cálculo 2 2 3 2 3 4 3" xfId="2776" xr:uid="{00000000-0005-0000-0000-0000C90A0000}"/>
    <cellStyle name="Cálculo 2 2 3 2 3 4 3 2" xfId="2777" xr:uid="{00000000-0005-0000-0000-0000CA0A0000}"/>
    <cellStyle name="Cálculo 2 2 3 2 3 4 3 2 2" xfId="2778" xr:uid="{00000000-0005-0000-0000-0000CB0A0000}"/>
    <cellStyle name="Cálculo 2 2 3 2 3 4 3 2 3" xfId="2779" xr:uid="{00000000-0005-0000-0000-0000CC0A0000}"/>
    <cellStyle name="Cálculo 2 2 3 2 3 4 3 2 4" xfId="2780" xr:uid="{00000000-0005-0000-0000-0000CD0A0000}"/>
    <cellStyle name="Cálculo 2 2 3 2 3 4 3 2 5" xfId="2781" xr:uid="{00000000-0005-0000-0000-0000CE0A0000}"/>
    <cellStyle name="Cálculo 2 2 3 2 3 4 3 3" xfId="2782" xr:uid="{00000000-0005-0000-0000-0000CF0A0000}"/>
    <cellStyle name="Cálculo 2 2 3 2 3 4 3 3 2" xfId="2783" xr:uid="{00000000-0005-0000-0000-0000D00A0000}"/>
    <cellStyle name="Cálculo 2 2 3 2 3 4 3 3 3" xfId="2784" xr:uid="{00000000-0005-0000-0000-0000D10A0000}"/>
    <cellStyle name="Cálculo 2 2 3 2 3 4 3 3 4" xfId="2785" xr:uid="{00000000-0005-0000-0000-0000D20A0000}"/>
    <cellStyle name="Cálculo 2 2 3 2 3 4 3 3 5" xfId="2786" xr:uid="{00000000-0005-0000-0000-0000D30A0000}"/>
    <cellStyle name="Cálculo 2 2 3 2 3 4 3 4" xfId="2787" xr:uid="{00000000-0005-0000-0000-0000D40A0000}"/>
    <cellStyle name="Cálculo 2 2 3 2 3 4 3 5" xfId="2788" xr:uid="{00000000-0005-0000-0000-0000D50A0000}"/>
    <cellStyle name="Cálculo 2 2 3 2 3 4 3 6" xfId="2789" xr:uid="{00000000-0005-0000-0000-0000D60A0000}"/>
    <cellStyle name="Cálculo 2 2 3 2 3 4 3 7" xfId="2790" xr:uid="{00000000-0005-0000-0000-0000D70A0000}"/>
    <cellStyle name="Cálculo 2 2 3 2 3 4 4" xfId="2791" xr:uid="{00000000-0005-0000-0000-0000D80A0000}"/>
    <cellStyle name="Cálculo 2 2 3 2 3 4 4 2" xfId="2792" xr:uid="{00000000-0005-0000-0000-0000D90A0000}"/>
    <cellStyle name="Cálculo 2 2 3 2 3 4 4 3" xfId="2793" xr:uid="{00000000-0005-0000-0000-0000DA0A0000}"/>
    <cellStyle name="Cálculo 2 2 3 2 3 4 4 4" xfId="2794" xr:uid="{00000000-0005-0000-0000-0000DB0A0000}"/>
    <cellStyle name="Cálculo 2 2 3 2 3 4 4 5" xfId="2795" xr:uid="{00000000-0005-0000-0000-0000DC0A0000}"/>
    <cellStyle name="Cálculo 2 2 3 2 3 4 5" xfId="2796" xr:uid="{00000000-0005-0000-0000-0000DD0A0000}"/>
    <cellStyle name="Cálculo 2 2 3 2 3 4 6" xfId="2797" xr:uid="{00000000-0005-0000-0000-0000DE0A0000}"/>
    <cellStyle name="Cálculo 2 2 3 2 3 4 7" xfId="2798" xr:uid="{00000000-0005-0000-0000-0000DF0A0000}"/>
    <cellStyle name="Cálculo 2 2 3 2 3 4 8" xfId="2799" xr:uid="{00000000-0005-0000-0000-0000E00A0000}"/>
    <cellStyle name="Cálculo 2 2 3 2 3 4 9" xfId="2800" xr:uid="{00000000-0005-0000-0000-0000E10A0000}"/>
    <cellStyle name="Cálculo 2 2 3 2 3 5" xfId="2801" xr:uid="{00000000-0005-0000-0000-0000E20A0000}"/>
    <cellStyle name="Cálculo 2 2 3 2 3 5 2" xfId="2802" xr:uid="{00000000-0005-0000-0000-0000E30A0000}"/>
    <cellStyle name="Cálculo 2 2 3 2 3 5 2 2" xfId="2803" xr:uid="{00000000-0005-0000-0000-0000E40A0000}"/>
    <cellStyle name="Cálculo 2 2 3 2 3 5 2 2 2" xfId="2804" xr:uid="{00000000-0005-0000-0000-0000E50A0000}"/>
    <cellStyle name="Cálculo 2 2 3 2 3 5 2 2 3" xfId="2805" xr:uid="{00000000-0005-0000-0000-0000E60A0000}"/>
    <cellStyle name="Cálculo 2 2 3 2 3 5 2 2 4" xfId="2806" xr:uid="{00000000-0005-0000-0000-0000E70A0000}"/>
    <cellStyle name="Cálculo 2 2 3 2 3 5 2 2 5" xfId="2807" xr:uid="{00000000-0005-0000-0000-0000E80A0000}"/>
    <cellStyle name="Cálculo 2 2 3 2 3 5 2 3" xfId="2808" xr:uid="{00000000-0005-0000-0000-0000E90A0000}"/>
    <cellStyle name="Cálculo 2 2 3 2 3 5 2 4" xfId="2809" xr:uid="{00000000-0005-0000-0000-0000EA0A0000}"/>
    <cellStyle name="Cálculo 2 2 3 2 3 5 2 5" xfId="2810" xr:uid="{00000000-0005-0000-0000-0000EB0A0000}"/>
    <cellStyle name="Cálculo 2 2 3 2 3 5 2 6" xfId="2811" xr:uid="{00000000-0005-0000-0000-0000EC0A0000}"/>
    <cellStyle name="Cálculo 2 2 3 2 3 5 3" xfId="2812" xr:uid="{00000000-0005-0000-0000-0000ED0A0000}"/>
    <cellStyle name="Cálculo 2 2 3 2 3 5 3 2" xfId="2813" xr:uid="{00000000-0005-0000-0000-0000EE0A0000}"/>
    <cellStyle name="Cálculo 2 2 3 2 3 5 3 2 2" xfId="2814" xr:uid="{00000000-0005-0000-0000-0000EF0A0000}"/>
    <cellStyle name="Cálculo 2 2 3 2 3 5 3 2 3" xfId="2815" xr:uid="{00000000-0005-0000-0000-0000F00A0000}"/>
    <cellStyle name="Cálculo 2 2 3 2 3 5 3 2 4" xfId="2816" xr:uid="{00000000-0005-0000-0000-0000F10A0000}"/>
    <cellStyle name="Cálculo 2 2 3 2 3 5 3 2 5" xfId="2817" xr:uid="{00000000-0005-0000-0000-0000F20A0000}"/>
    <cellStyle name="Cálculo 2 2 3 2 3 5 3 3" xfId="2818" xr:uid="{00000000-0005-0000-0000-0000F30A0000}"/>
    <cellStyle name="Cálculo 2 2 3 2 3 5 3 3 2" xfId="2819" xr:uid="{00000000-0005-0000-0000-0000F40A0000}"/>
    <cellStyle name="Cálculo 2 2 3 2 3 5 3 3 3" xfId="2820" xr:uid="{00000000-0005-0000-0000-0000F50A0000}"/>
    <cellStyle name="Cálculo 2 2 3 2 3 5 3 3 4" xfId="2821" xr:uid="{00000000-0005-0000-0000-0000F60A0000}"/>
    <cellStyle name="Cálculo 2 2 3 2 3 5 3 3 5" xfId="2822" xr:uid="{00000000-0005-0000-0000-0000F70A0000}"/>
    <cellStyle name="Cálculo 2 2 3 2 3 5 3 4" xfId="2823" xr:uid="{00000000-0005-0000-0000-0000F80A0000}"/>
    <cellStyle name="Cálculo 2 2 3 2 3 5 3 5" xfId="2824" xr:uid="{00000000-0005-0000-0000-0000F90A0000}"/>
    <cellStyle name="Cálculo 2 2 3 2 3 5 3 6" xfId="2825" xr:uid="{00000000-0005-0000-0000-0000FA0A0000}"/>
    <cellStyle name="Cálculo 2 2 3 2 3 5 3 7" xfId="2826" xr:uid="{00000000-0005-0000-0000-0000FB0A0000}"/>
    <cellStyle name="Cálculo 2 2 3 2 3 5 4" xfId="2827" xr:uid="{00000000-0005-0000-0000-0000FC0A0000}"/>
    <cellStyle name="Cálculo 2 2 3 2 3 5 4 2" xfId="2828" xr:uid="{00000000-0005-0000-0000-0000FD0A0000}"/>
    <cellStyle name="Cálculo 2 2 3 2 3 5 4 3" xfId="2829" xr:uid="{00000000-0005-0000-0000-0000FE0A0000}"/>
    <cellStyle name="Cálculo 2 2 3 2 3 5 4 4" xfId="2830" xr:uid="{00000000-0005-0000-0000-0000FF0A0000}"/>
    <cellStyle name="Cálculo 2 2 3 2 3 5 4 5" xfId="2831" xr:uid="{00000000-0005-0000-0000-0000000B0000}"/>
    <cellStyle name="Cálculo 2 2 3 2 3 5 5" xfId="2832" xr:uid="{00000000-0005-0000-0000-0000010B0000}"/>
    <cellStyle name="Cálculo 2 2 3 2 3 5 6" xfId="2833" xr:uid="{00000000-0005-0000-0000-0000020B0000}"/>
    <cellStyle name="Cálculo 2 2 3 2 3 5 7" xfId="2834" xr:uid="{00000000-0005-0000-0000-0000030B0000}"/>
    <cellStyle name="Cálculo 2 2 3 2 3 5 8" xfId="2835" xr:uid="{00000000-0005-0000-0000-0000040B0000}"/>
    <cellStyle name="Cálculo 2 2 3 2 3 6" xfId="2836" xr:uid="{00000000-0005-0000-0000-0000050B0000}"/>
    <cellStyle name="Cálculo 2 2 3 2 3 6 2" xfId="2837" xr:uid="{00000000-0005-0000-0000-0000060B0000}"/>
    <cellStyle name="Cálculo 2 2 3 2 3 6 2 2" xfId="2838" xr:uid="{00000000-0005-0000-0000-0000070B0000}"/>
    <cellStyle name="Cálculo 2 2 3 2 3 6 2 3" xfId="2839" xr:uid="{00000000-0005-0000-0000-0000080B0000}"/>
    <cellStyle name="Cálculo 2 2 3 2 3 6 2 4" xfId="2840" xr:uid="{00000000-0005-0000-0000-0000090B0000}"/>
    <cellStyle name="Cálculo 2 2 3 2 3 6 2 5" xfId="2841" xr:uid="{00000000-0005-0000-0000-00000A0B0000}"/>
    <cellStyle name="Cálculo 2 2 3 2 3 6 3" xfId="2842" xr:uid="{00000000-0005-0000-0000-00000B0B0000}"/>
    <cellStyle name="Cálculo 2 2 3 2 3 6 4" xfId="2843" xr:uid="{00000000-0005-0000-0000-00000C0B0000}"/>
    <cellStyle name="Cálculo 2 2 3 2 3 6 5" xfId="2844" xr:uid="{00000000-0005-0000-0000-00000D0B0000}"/>
    <cellStyle name="Cálculo 2 2 3 2 3 6 6" xfId="2845" xr:uid="{00000000-0005-0000-0000-00000E0B0000}"/>
    <cellStyle name="Cálculo 2 2 3 2 3 7" xfId="2846" xr:uid="{00000000-0005-0000-0000-00000F0B0000}"/>
    <cellStyle name="Cálculo 2 2 3 2 3 7 2" xfId="2847" xr:uid="{00000000-0005-0000-0000-0000100B0000}"/>
    <cellStyle name="Cálculo 2 2 3 2 3 7 2 2" xfId="2848" xr:uid="{00000000-0005-0000-0000-0000110B0000}"/>
    <cellStyle name="Cálculo 2 2 3 2 3 7 2 3" xfId="2849" xr:uid="{00000000-0005-0000-0000-0000120B0000}"/>
    <cellStyle name="Cálculo 2 2 3 2 3 7 2 4" xfId="2850" xr:uid="{00000000-0005-0000-0000-0000130B0000}"/>
    <cellStyle name="Cálculo 2 2 3 2 3 7 2 5" xfId="2851" xr:uid="{00000000-0005-0000-0000-0000140B0000}"/>
    <cellStyle name="Cálculo 2 2 3 2 3 7 3" xfId="2852" xr:uid="{00000000-0005-0000-0000-0000150B0000}"/>
    <cellStyle name="Cálculo 2 2 3 2 3 7 3 2" xfId="2853" xr:uid="{00000000-0005-0000-0000-0000160B0000}"/>
    <cellStyle name="Cálculo 2 2 3 2 3 7 3 3" xfId="2854" xr:uid="{00000000-0005-0000-0000-0000170B0000}"/>
    <cellStyle name="Cálculo 2 2 3 2 3 7 3 4" xfId="2855" xr:uid="{00000000-0005-0000-0000-0000180B0000}"/>
    <cellStyle name="Cálculo 2 2 3 2 3 7 3 5" xfId="2856" xr:uid="{00000000-0005-0000-0000-0000190B0000}"/>
    <cellStyle name="Cálculo 2 2 3 2 3 7 4" xfId="2857" xr:uid="{00000000-0005-0000-0000-00001A0B0000}"/>
    <cellStyle name="Cálculo 2 2 3 2 3 7 5" xfId="2858" xr:uid="{00000000-0005-0000-0000-00001B0B0000}"/>
    <cellStyle name="Cálculo 2 2 3 2 3 7 6" xfId="2859" xr:uid="{00000000-0005-0000-0000-00001C0B0000}"/>
    <cellStyle name="Cálculo 2 2 3 2 3 7 7" xfId="2860" xr:uid="{00000000-0005-0000-0000-00001D0B0000}"/>
    <cellStyle name="Cálculo 2 2 3 2 3 8" xfId="2861" xr:uid="{00000000-0005-0000-0000-00001E0B0000}"/>
    <cellStyle name="Cálculo 2 2 3 2 3 8 2" xfId="2862" xr:uid="{00000000-0005-0000-0000-00001F0B0000}"/>
    <cellStyle name="Cálculo 2 2 3 2 3 8 3" xfId="2863" xr:uid="{00000000-0005-0000-0000-0000200B0000}"/>
    <cellStyle name="Cálculo 2 2 3 2 3 8 4" xfId="2864" xr:uid="{00000000-0005-0000-0000-0000210B0000}"/>
    <cellStyle name="Cálculo 2 2 3 2 3 8 5" xfId="2865" xr:uid="{00000000-0005-0000-0000-0000220B0000}"/>
    <cellStyle name="Cálculo 2 2 3 2 3 9" xfId="2866" xr:uid="{00000000-0005-0000-0000-0000230B0000}"/>
    <cellStyle name="Cálculo 2 2 3 2 4" xfId="2867" xr:uid="{00000000-0005-0000-0000-0000240B0000}"/>
    <cellStyle name="Cálculo 2 2 3 2 4 10" xfId="2868" xr:uid="{00000000-0005-0000-0000-0000250B0000}"/>
    <cellStyle name="Cálculo 2 2 3 2 4 11" xfId="2869" xr:uid="{00000000-0005-0000-0000-0000260B0000}"/>
    <cellStyle name="Cálculo 2 2 3 2 4 12" xfId="2870" xr:uid="{00000000-0005-0000-0000-0000270B0000}"/>
    <cellStyle name="Cálculo 2 2 3 2 4 2" xfId="2871" xr:uid="{00000000-0005-0000-0000-0000280B0000}"/>
    <cellStyle name="Cálculo 2 2 3 2 4 2 10" xfId="2872" xr:uid="{00000000-0005-0000-0000-0000290B0000}"/>
    <cellStyle name="Cálculo 2 2 3 2 4 2 2" xfId="2873" xr:uid="{00000000-0005-0000-0000-00002A0B0000}"/>
    <cellStyle name="Cálculo 2 2 3 2 4 2 2 2" xfId="2874" xr:uid="{00000000-0005-0000-0000-00002B0B0000}"/>
    <cellStyle name="Cálculo 2 2 3 2 4 2 2 2 2" xfId="2875" xr:uid="{00000000-0005-0000-0000-00002C0B0000}"/>
    <cellStyle name="Cálculo 2 2 3 2 4 2 2 2 3" xfId="2876" xr:uid="{00000000-0005-0000-0000-00002D0B0000}"/>
    <cellStyle name="Cálculo 2 2 3 2 4 2 2 2 4" xfId="2877" xr:uid="{00000000-0005-0000-0000-00002E0B0000}"/>
    <cellStyle name="Cálculo 2 2 3 2 4 2 2 2 5" xfId="2878" xr:uid="{00000000-0005-0000-0000-00002F0B0000}"/>
    <cellStyle name="Cálculo 2 2 3 2 4 2 2 3" xfId="2879" xr:uid="{00000000-0005-0000-0000-0000300B0000}"/>
    <cellStyle name="Cálculo 2 2 3 2 4 2 2 4" xfId="2880" xr:uid="{00000000-0005-0000-0000-0000310B0000}"/>
    <cellStyle name="Cálculo 2 2 3 2 4 2 2 5" xfId="2881" xr:uid="{00000000-0005-0000-0000-0000320B0000}"/>
    <cellStyle name="Cálculo 2 2 3 2 4 2 2 6" xfId="2882" xr:uid="{00000000-0005-0000-0000-0000330B0000}"/>
    <cellStyle name="Cálculo 2 2 3 2 4 2 3" xfId="2883" xr:uid="{00000000-0005-0000-0000-0000340B0000}"/>
    <cellStyle name="Cálculo 2 2 3 2 4 2 3 2" xfId="2884" xr:uid="{00000000-0005-0000-0000-0000350B0000}"/>
    <cellStyle name="Cálculo 2 2 3 2 4 2 3 2 2" xfId="2885" xr:uid="{00000000-0005-0000-0000-0000360B0000}"/>
    <cellStyle name="Cálculo 2 2 3 2 4 2 3 2 3" xfId="2886" xr:uid="{00000000-0005-0000-0000-0000370B0000}"/>
    <cellStyle name="Cálculo 2 2 3 2 4 2 3 2 4" xfId="2887" xr:uid="{00000000-0005-0000-0000-0000380B0000}"/>
    <cellStyle name="Cálculo 2 2 3 2 4 2 3 2 5" xfId="2888" xr:uid="{00000000-0005-0000-0000-0000390B0000}"/>
    <cellStyle name="Cálculo 2 2 3 2 4 2 3 3" xfId="2889" xr:uid="{00000000-0005-0000-0000-00003A0B0000}"/>
    <cellStyle name="Cálculo 2 2 3 2 4 2 3 3 2" xfId="2890" xr:uid="{00000000-0005-0000-0000-00003B0B0000}"/>
    <cellStyle name="Cálculo 2 2 3 2 4 2 3 3 3" xfId="2891" xr:uid="{00000000-0005-0000-0000-00003C0B0000}"/>
    <cellStyle name="Cálculo 2 2 3 2 4 2 3 3 4" xfId="2892" xr:uid="{00000000-0005-0000-0000-00003D0B0000}"/>
    <cellStyle name="Cálculo 2 2 3 2 4 2 3 3 5" xfId="2893" xr:uid="{00000000-0005-0000-0000-00003E0B0000}"/>
    <cellStyle name="Cálculo 2 2 3 2 4 2 3 4" xfId="2894" xr:uid="{00000000-0005-0000-0000-00003F0B0000}"/>
    <cellStyle name="Cálculo 2 2 3 2 4 2 3 5" xfId="2895" xr:uid="{00000000-0005-0000-0000-0000400B0000}"/>
    <cellStyle name="Cálculo 2 2 3 2 4 2 3 6" xfId="2896" xr:uid="{00000000-0005-0000-0000-0000410B0000}"/>
    <cellStyle name="Cálculo 2 2 3 2 4 2 3 7" xfId="2897" xr:uid="{00000000-0005-0000-0000-0000420B0000}"/>
    <cellStyle name="Cálculo 2 2 3 2 4 2 4" xfId="2898" xr:uid="{00000000-0005-0000-0000-0000430B0000}"/>
    <cellStyle name="Cálculo 2 2 3 2 4 2 4 2" xfId="2899" xr:uid="{00000000-0005-0000-0000-0000440B0000}"/>
    <cellStyle name="Cálculo 2 2 3 2 4 2 4 3" xfId="2900" xr:uid="{00000000-0005-0000-0000-0000450B0000}"/>
    <cellStyle name="Cálculo 2 2 3 2 4 2 4 4" xfId="2901" xr:uid="{00000000-0005-0000-0000-0000460B0000}"/>
    <cellStyle name="Cálculo 2 2 3 2 4 2 4 5" xfId="2902" xr:uid="{00000000-0005-0000-0000-0000470B0000}"/>
    <cellStyle name="Cálculo 2 2 3 2 4 2 5" xfId="2903" xr:uid="{00000000-0005-0000-0000-0000480B0000}"/>
    <cellStyle name="Cálculo 2 2 3 2 4 2 6" xfId="2904" xr:uid="{00000000-0005-0000-0000-0000490B0000}"/>
    <cellStyle name="Cálculo 2 2 3 2 4 2 7" xfId="2905" xr:uid="{00000000-0005-0000-0000-00004A0B0000}"/>
    <cellStyle name="Cálculo 2 2 3 2 4 2 8" xfId="2906" xr:uid="{00000000-0005-0000-0000-00004B0B0000}"/>
    <cellStyle name="Cálculo 2 2 3 2 4 2 9" xfId="2907" xr:uid="{00000000-0005-0000-0000-00004C0B0000}"/>
    <cellStyle name="Cálculo 2 2 3 2 4 3" xfId="2908" xr:uid="{00000000-0005-0000-0000-00004D0B0000}"/>
    <cellStyle name="Cálculo 2 2 3 2 4 3 10" xfId="2909" xr:uid="{00000000-0005-0000-0000-00004E0B0000}"/>
    <cellStyle name="Cálculo 2 2 3 2 4 3 2" xfId="2910" xr:uid="{00000000-0005-0000-0000-00004F0B0000}"/>
    <cellStyle name="Cálculo 2 2 3 2 4 3 2 2" xfId="2911" xr:uid="{00000000-0005-0000-0000-0000500B0000}"/>
    <cellStyle name="Cálculo 2 2 3 2 4 3 2 2 2" xfId="2912" xr:uid="{00000000-0005-0000-0000-0000510B0000}"/>
    <cellStyle name="Cálculo 2 2 3 2 4 3 2 2 3" xfId="2913" xr:uid="{00000000-0005-0000-0000-0000520B0000}"/>
    <cellStyle name="Cálculo 2 2 3 2 4 3 2 2 4" xfId="2914" xr:uid="{00000000-0005-0000-0000-0000530B0000}"/>
    <cellStyle name="Cálculo 2 2 3 2 4 3 2 2 5" xfId="2915" xr:uid="{00000000-0005-0000-0000-0000540B0000}"/>
    <cellStyle name="Cálculo 2 2 3 2 4 3 2 3" xfId="2916" xr:uid="{00000000-0005-0000-0000-0000550B0000}"/>
    <cellStyle name="Cálculo 2 2 3 2 4 3 2 4" xfId="2917" xr:uid="{00000000-0005-0000-0000-0000560B0000}"/>
    <cellStyle name="Cálculo 2 2 3 2 4 3 2 5" xfId="2918" xr:uid="{00000000-0005-0000-0000-0000570B0000}"/>
    <cellStyle name="Cálculo 2 2 3 2 4 3 2 6" xfId="2919" xr:uid="{00000000-0005-0000-0000-0000580B0000}"/>
    <cellStyle name="Cálculo 2 2 3 2 4 3 3" xfId="2920" xr:uid="{00000000-0005-0000-0000-0000590B0000}"/>
    <cellStyle name="Cálculo 2 2 3 2 4 3 3 2" xfId="2921" xr:uid="{00000000-0005-0000-0000-00005A0B0000}"/>
    <cellStyle name="Cálculo 2 2 3 2 4 3 3 2 2" xfId="2922" xr:uid="{00000000-0005-0000-0000-00005B0B0000}"/>
    <cellStyle name="Cálculo 2 2 3 2 4 3 3 2 3" xfId="2923" xr:uid="{00000000-0005-0000-0000-00005C0B0000}"/>
    <cellStyle name="Cálculo 2 2 3 2 4 3 3 2 4" xfId="2924" xr:uid="{00000000-0005-0000-0000-00005D0B0000}"/>
    <cellStyle name="Cálculo 2 2 3 2 4 3 3 2 5" xfId="2925" xr:uid="{00000000-0005-0000-0000-00005E0B0000}"/>
    <cellStyle name="Cálculo 2 2 3 2 4 3 3 3" xfId="2926" xr:uid="{00000000-0005-0000-0000-00005F0B0000}"/>
    <cellStyle name="Cálculo 2 2 3 2 4 3 3 3 2" xfId="2927" xr:uid="{00000000-0005-0000-0000-0000600B0000}"/>
    <cellStyle name="Cálculo 2 2 3 2 4 3 3 3 3" xfId="2928" xr:uid="{00000000-0005-0000-0000-0000610B0000}"/>
    <cellStyle name="Cálculo 2 2 3 2 4 3 3 3 4" xfId="2929" xr:uid="{00000000-0005-0000-0000-0000620B0000}"/>
    <cellStyle name="Cálculo 2 2 3 2 4 3 3 3 5" xfId="2930" xr:uid="{00000000-0005-0000-0000-0000630B0000}"/>
    <cellStyle name="Cálculo 2 2 3 2 4 3 3 4" xfId="2931" xr:uid="{00000000-0005-0000-0000-0000640B0000}"/>
    <cellStyle name="Cálculo 2 2 3 2 4 3 3 5" xfId="2932" xr:uid="{00000000-0005-0000-0000-0000650B0000}"/>
    <cellStyle name="Cálculo 2 2 3 2 4 3 3 6" xfId="2933" xr:uid="{00000000-0005-0000-0000-0000660B0000}"/>
    <cellStyle name="Cálculo 2 2 3 2 4 3 3 7" xfId="2934" xr:uid="{00000000-0005-0000-0000-0000670B0000}"/>
    <cellStyle name="Cálculo 2 2 3 2 4 3 4" xfId="2935" xr:uid="{00000000-0005-0000-0000-0000680B0000}"/>
    <cellStyle name="Cálculo 2 2 3 2 4 3 4 2" xfId="2936" xr:uid="{00000000-0005-0000-0000-0000690B0000}"/>
    <cellStyle name="Cálculo 2 2 3 2 4 3 4 3" xfId="2937" xr:uid="{00000000-0005-0000-0000-00006A0B0000}"/>
    <cellStyle name="Cálculo 2 2 3 2 4 3 4 4" xfId="2938" xr:uid="{00000000-0005-0000-0000-00006B0B0000}"/>
    <cellStyle name="Cálculo 2 2 3 2 4 3 4 5" xfId="2939" xr:uid="{00000000-0005-0000-0000-00006C0B0000}"/>
    <cellStyle name="Cálculo 2 2 3 2 4 3 5" xfId="2940" xr:uid="{00000000-0005-0000-0000-00006D0B0000}"/>
    <cellStyle name="Cálculo 2 2 3 2 4 3 6" xfId="2941" xr:uid="{00000000-0005-0000-0000-00006E0B0000}"/>
    <cellStyle name="Cálculo 2 2 3 2 4 3 7" xfId="2942" xr:uid="{00000000-0005-0000-0000-00006F0B0000}"/>
    <cellStyle name="Cálculo 2 2 3 2 4 3 8" xfId="2943" xr:uid="{00000000-0005-0000-0000-0000700B0000}"/>
    <cellStyle name="Cálculo 2 2 3 2 4 3 9" xfId="2944" xr:uid="{00000000-0005-0000-0000-0000710B0000}"/>
    <cellStyle name="Cálculo 2 2 3 2 4 4" xfId="2945" xr:uid="{00000000-0005-0000-0000-0000720B0000}"/>
    <cellStyle name="Cálculo 2 2 3 2 4 4 2" xfId="2946" xr:uid="{00000000-0005-0000-0000-0000730B0000}"/>
    <cellStyle name="Cálculo 2 2 3 2 4 4 2 2" xfId="2947" xr:uid="{00000000-0005-0000-0000-0000740B0000}"/>
    <cellStyle name="Cálculo 2 2 3 2 4 4 2 3" xfId="2948" xr:uid="{00000000-0005-0000-0000-0000750B0000}"/>
    <cellStyle name="Cálculo 2 2 3 2 4 4 2 4" xfId="2949" xr:uid="{00000000-0005-0000-0000-0000760B0000}"/>
    <cellStyle name="Cálculo 2 2 3 2 4 4 2 5" xfId="2950" xr:uid="{00000000-0005-0000-0000-0000770B0000}"/>
    <cellStyle name="Cálculo 2 2 3 2 4 4 3" xfId="2951" xr:uid="{00000000-0005-0000-0000-0000780B0000}"/>
    <cellStyle name="Cálculo 2 2 3 2 4 4 4" xfId="2952" xr:uid="{00000000-0005-0000-0000-0000790B0000}"/>
    <cellStyle name="Cálculo 2 2 3 2 4 4 5" xfId="2953" xr:uid="{00000000-0005-0000-0000-00007A0B0000}"/>
    <cellStyle name="Cálculo 2 2 3 2 4 4 6" xfId="2954" xr:uid="{00000000-0005-0000-0000-00007B0B0000}"/>
    <cellStyle name="Cálculo 2 2 3 2 4 5" xfId="2955" xr:uid="{00000000-0005-0000-0000-00007C0B0000}"/>
    <cellStyle name="Cálculo 2 2 3 2 4 5 2" xfId="2956" xr:uid="{00000000-0005-0000-0000-00007D0B0000}"/>
    <cellStyle name="Cálculo 2 2 3 2 4 5 2 2" xfId="2957" xr:uid="{00000000-0005-0000-0000-00007E0B0000}"/>
    <cellStyle name="Cálculo 2 2 3 2 4 5 2 3" xfId="2958" xr:uid="{00000000-0005-0000-0000-00007F0B0000}"/>
    <cellStyle name="Cálculo 2 2 3 2 4 5 2 4" xfId="2959" xr:uid="{00000000-0005-0000-0000-0000800B0000}"/>
    <cellStyle name="Cálculo 2 2 3 2 4 5 2 5" xfId="2960" xr:uid="{00000000-0005-0000-0000-0000810B0000}"/>
    <cellStyle name="Cálculo 2 2 3 2 4 5 3" xfId="2961" xr:uid="{00000000-0005-0000-0000-0000820B0000}"/>
    <cellStyle name="Cálculo 2 2 3 2 4 5 3 2" xfId="2962" xr:uid="{00000000-0005-0000-0000-0000830B0000}"/>
    <cellStyle name="Cálculo 2 2 3 2 4 5 3 3" xfId="2963" xr:uid="{00000000-0005-0000-0000-0000840B0000}"/>
    <cellStyle name="Cálculo 2 2 3 2 4 5 3 4" xfId="2964" xr:uid="{00000000-0005-0000-0000-0000850B0000}"/>
    <cellStyle name="Cálculo 2 2 3 2 4 5 3 5" xfId="2965" xr:uid="{00000000-0005-0000-0000-0000860B0000}"/>
    <cellStyle name="Cálculo 2 2 3 2 4 5 4" xfId="2966" xr:uid="{00000000-0005-0000-0000-0000870B0000}"/>
    <cellStyle name="Cálculo 2 2 3 2 4 5 5" xfId="2967" xr:uid="{00000000-0005-0000-0000-0000880B0000}"/>
    <cellStyle name="Cálculo 2 2 3 2 4 5 6" xfId="2968" xr:uid="{00000000-0005-0000-0000-0000890B0000}"/>
    <cellStyle name="Cálculo 2 2 3 2 4 5 7" xfId="2969" xr:uid="{00000000-0005-0000-0000-00008A0B0000}"/>
    <cellStyle name="Cálculo 2 2 3 2 4 6" xfId="2970" xr:uid="{00000000-0005-0000-0000-00008B0B0000}"/>
    <cellStyle name="Cálculo 2 2 3 2 4 6 2" xfId="2971" xr:uid="{00000000-0005-0000-0000-00008C0B0000}"/>
    <cellStyle name="Cálculo 2 2 3 2 4 6 3" xfId="2972" xr:uid="{00000000-0005-0000-0000-00008D0B0000}"/>
    <cellStyle name="Cálculo 2 2 3 2 4 6 4" xfId="2973" xr:uid="{00000000-0005-0000-0000-00008E0B0000}"/>
    <cellStyle name="Cálculo 2 2 3 2 4 6 5" xfId="2974" xr:uid="{00000000-0005-0000-0000-00008F0B0000}"/>
    <cellStyle name="Cálculo 2 2 3 2 4 7" xfId="2975" xr:uid="{00000000-0005-0000-0000-0000900B0000}"/>
    <cellStyle name="Cálculo 2 2 3 2 4 8" xfId="2976" xr:uid="{00000000-0005-0000-0000-0000910B0000}"/>
    <cellStyle name="Cálculo 2 2 3 2 4 9" xfId="2977" xr:uid="{00000000-0005-0000-0000-0000920B0000}"/>
    <cellStyle name="Cálculo 2 2 3 2 5" xfId="2978" xr:uid="{00000000-0005-0000-0000-0000930B0000}"/>
    <cellStyle name="Cálculo 2 2 3 2 5 10" xfId="2979" xr:uid="{00000000-0005-0000-0000-0000940B0000}"/>
    <cellStyle name="Cálculo 2 2 3 2 5 2" xfId="2980" xr:uid="{00000000-0005-0000-0000-0000950B0000}"/>
    <cellStyle name="Cálculo 2 2 3 2 5 2 2" xfId="2981" xr:uid="{00000000-0005-0000-0000-0000960B0000}"/>
    <cellStyle name="Cálculo 2 2 3 2 5 2 2 2" xfId="2982" xr:uid="{00000000-0005-0000-0000-0000970B0000}"/>
    <cellStyle name="Cálculo 2 2 3 2 5 2 2 3" xfId="2983" xr:uid="{00000000-0005-0000-0000-0000980B0000}"/>
    <cellStyle name="Cálculo 2 2 3 2 5 2 2 4" xfId="2984" xr:uid="{00000000-0005-0000-0000-0000990B0000}"/>
    <cellStyle name="Cálculo 2 2 3 2 5 2 2 5" xfId="2985" xr:uid="{00000000-0005-0000-0000-00009A0B0000}"/>
    <cellStyle name="Cálculo 2 2 3 2 5 2 3" xfId="2986" xr:uid="{00000000-0005-0000-0000-00009B0B0000}"/>
    <cellStyle name="Cálculo 2 2 3 2 5 2 4" xfId="2987" xr:uid="{00000000-0005-0000-0000-00009C0B0000}"/>
    <cellStyle name="Cálculo 2 2 3 2 5 2 5" xfId="2988" xr:uid="{00000000-0005-0000-0000-00009D0B0000}"/>
    <cellStyle name="Cálculo 2 2 3 2 5 2 6" xfId="2989" xr:uid="{00000000-0005-0000-0000-00009E0B0000}"/>
    <cellStyle name="Cálculo 2 2 3 2 5 3" xfId="2990" xr:uid="{00000000-0005-0000-0000-00009F0B0000}"/>
    <cellStyle name="Cálculo 2 2 3 2 5 3 2" xfId="2991" xr:uid="{00000000-0005-0000-0000-0000A00B0000}"/>
    <cellStyle name="Cálculo 2 2 3 2 5 3 2 2" xfId="2992" xr:uid="{00000000-0005-0000-0000-0000A10B0000}"/>
    <cellStyle name="Cálculo 2 2 3 2 5 3 2 3" xfId="2993" xr:uid="{00000000-0005-0000-0000-0000A20B0000}"/>
    <cellStyle name="Cálculo 2 2 3 2 5 3 2 4" xfId="2994" xr:uid="{00000000-0005-0000-0000-0000A30B0000}"/>
    <cellStyle name="Cálculo 2 2 3 2 5 3 2 5" xfId="2995" xr:uid="{00000000-0005-0000-0000-0000A40B0000}"/>
    <cellStyle name="Cálculo 2 2 3 2 5 3 3" xfId="2996" xr:uid="{00000000-0005-0000-0000-0000A50B0000}"/>
    <cellStyle name="Cálculo 2 2 3 2 5 3 3 2" xfId="2997" xr:uid="{00000000-0005-0000-0000-0000A60B0000}"/>
    <cellStyle name="Cálculo 2 2 3 2 5 3 3 3" xfId="2998" xr:uid="{00000000-0005-0000-0000-0000A70B0000}"/>
    <cellStyle name="Cálculo 2 2 3 2 5 3 3 4" xfId="2999" xr:uid="{00000000-0005-0000-0000-0000A80B0000}"/>
    <cellStyle name="Cálculo 2 2 3 2 5 3 3 5" xfId="3000" xr:uid="{00000000-0005-0000-0000-0000A90B0000}"/>
    <cellStyle name="Cálculo 2 2 3 2 5 3 4" xfId="3001" xr:uid="{00000000-0005-0000-0000-0000AA0B0000}"/>
    <cellStyle name="Cálculo 2 2 3 2 5 3 5" xfId="3002" xr:uid="{00000000-0005-0000-0000-0000AB0B0000}"/>
    <cellStyle name="Cálculo 2 2 3 2 5 3 6" xfId="3003" xr:uid="{00000000-0005-0000-0000-0000AC0B0000}"/>
    <cellStyle name="Cálculo 2 2 3 2 5 3 7" xfId="3004" xr:uid="{00000000-0005-0000-0000-0000AD0B0000}"/>
    <cellStyle name="Cálculo 2 2 3 2 5 4" xfId="3005" xr:uid="{00000000-0005-0000-0000-0000AE0B0000}"/>
    <cellStyle name="Cálculo 2 2 3 2 5 4 2" xfId="3006" xr:uid="{00000000-0005-0000-0000-0000AF0B0000}"/>
    <cellStyle name="Cálculo 2 2 3 2 5 4 3" xfId="3007" xr:uid="{00000000-0005-0000-0000-0000B00B0000}"/>
    <cellStyle name="Cálculo 2 2 3 2 5 4 4" xfId="3008" xr:uid="{00000000-0005-0000-0000-0000B10B0000}"/>
    <cellStyle name="Cálculo 2 2 3 2 5 4 5" xfId="3009" xr:uid="{00000000-0005-0000-0000-0000B20B0000}"/>
    <cellStyle name="Cálculo 2 2 3 2 5 5" xfId="3010" xr:uid="{00000000-0005-0000-0000-0000B30B0000}"/>
    <cellStyle name="Cálculo 2 2 3 2 5 6" xfId="3011" xr:uid="{00000000-0005-0000-0000-0000B40B0000}"/>
    <cellStyle name="Cálculo 2 2 3 2 5 7" xfId="3012" xr:uid="{00000000-0005-0000-0000-0000B50B0000}"/>
    <cellStyle name="Cálculo 2 2 3 2 5 8" xfId="3013" xr:uid="{00000000-0005-0000-0000-0000B60B0000}"/>
    <cellStyle name="Cálculo 2 2 3 2 5 9" xfId="3014" xr:uid="{00000000-0005-0000-0000-0000B70B0000}"/>
    <cellStyle name="Cálculo 2 2 3 2 6" xfId="3015" xr:uid="{00000000-0005-0000-0000-0000B80B0000}"/>
    <cellStyle name="Cálculo 2 2 3 2 6 2" xfId="3016" xr:uid="{00000000-0005-0000-0000-0000B90B0000}"/>
    <cellStyle name="Cálculo 2 2 3 2 6 2 2" xfId="3017" xr:uid="{00000000-0005-0000-0000-0000BA0B0000}"/>
    <cellStyle name="Cálculo 2 2 3 2 6 2 2 2" xfId="3018" xr:uid="{00000000-0005-0000-0000-0000BB0B0000}"/>
    <cellStyle name="Cálculo 2 2 3 2 6 2 2 3" xfId="3019" xr:uid="{00000000-0005-0000-0000-0000BC0B0000}"/>
    <cellStyle name="Cálculo 2 2 3 2 6 2 2 4" xfId="3020" xr:uid="{00000000-0005-0000-0000-0000BD0B0000}"/>
    <cellStyle name="Cálculo 2 2 3 2 6 2 2 5" xfId="3021" xr:uid="{00000000-0005-0000-0000-0000BE0B0000}"/>
    <cellStyle name="Cálculo 2 2 3 2 6 2 3" xfId="3022" xr:uid="{00000000-0005-0000-0000-0000BF0B0000}"/>
    <cellStyle name="Cálculo 2 2 3 2 6 2 4" xfId="3023" xr:uid="{00000000-0005-0000-0000-0000C00B0000}"/>
    <cellStyle name="Cálculo 2 2 3 2 6 2 5" xfId="3024" xr:uid="{00000000-0005-0000-0000-0000C10B0000}"/>
    <cellStyle name="Cálculo 2 2 3 2 6 2 6" xfId="3025" xr:uid="{00000000-0005-0000-0000-0000C20B0000}"/>
    <cellStyle name="Cálculo 2 2 3 2 6 3" xfId="3026" xr:uid="{00000000-0005-0000-0000-0000C30B0000}"/>
    <cellStyle name="Cálculo 2 2 3 2 6 3 2" xfId="3027" xr:uid="{00000000-0005-0000-0000-0000C40B0000}"/>
    <cellStyle name="Cálculo 2 2 3 2 6 3 2 2" xfId="3028" xr:uid="{00000000-0005-0000-0000-0000C50B0000}"/>
    <cellStyle name="Cálculo 2 2 3 2 6 3 2 3" xfId="3029" xr:uid="{00000000-0005-0000-0000-0000C60B0000}"/>
    <cellStyle name="Cálculo 2 2 3 2 6 3 2 4" xfId="3030" xr:uid="{00000000-0005-0000-0000-0000C70B0000}"/>
    <cellStyle name="Cálculo 2 2 3 2 6 3 2 5" xfId="3031" xr:uid="{00000000-0005-0000-0000-0000C80B0000}"/>
    <cellStyle name="Cálculo 2 2 3 2 6 3 3" xfId="3032" xr:uid="{00000000-0005-0000-0000-0000C90B0000}"/>
    <cellStyle name="Cálculo 2 2 3 2 6 3 3 2" xfId="3033" xr:uid="{00000000-0005-0000-0000-0000CA0B0000}"/>
    <cellStyle name="Cálculo 2 2 3 2 6 3 3 3" xfId="3034" xr:uid="{00000000-0005-0000-0000-0000CB0B0000}"/>
    <cellStyle name="Cálculo 2 2 3 2 6 3 3 4" xfId="3035" xr:uid="{00000000-0005-0000-0000-0000CC0B0000}"/>
    <cellStyle name="Cálculo 2 2 3 2 6 3 3 5" xfId="3036" xr:uid="{00000000-0005-0000-0000-0000CD0B0000}"/>
    <cellStyle name="Cálculo 2 2 3 2 6 3 4" xfId="3037" xr:uid="{00000000-0005-0000-0000-0000CE0B0000}"/>
    <cellStyle name="Cálculo 2 2 3 2 6 3 5" xfId="3038" xr:uid="{00000000-0005-0000-0000-0000CF0B0000}"/>
    <cellStyle name="Cálculo 2 2 3 2 6 3 6" xfId="3039" xr:uid="{00000000-0005-0000-0000-0000D00B0000}"/>
    <cellStyle name="Cálculo 2 2 3 2 6 3 7" xfId="3040" xr:uid="{00000000-0005-0000-0000-0000D10B0000}"/>
    <cellStyle name="Cálculo 2 2 3 2 6 4" xfId="3041" xr:uid="{00000000-0005-0000-0000-0000D20B0000}"/>
    <cellStyle name="Cálculo 2 2 3 2 6 4 2" xfId="3042" xr:uid="{00000000-0005-0000-0000-0000D30B0000}"/>
    <cellStyle name="Cálculo 2 2 3 2 6 4 3" xfId="3043" xr:uid="{00000000-0005-0000-0000-0000D40B0000}"/>
    <cellStyle name="Cálculo 2 2 3 2 6 4 4" xfId="3044" xr:uid="{00000000-0005-0000-0000-0000D50B0000}"/>
    <cellStyle name="Cálculo 2 2 3 2 6 4 5" xfId="3045" xr:uid="{00000000-0005-0000-0000-0000D60B0000}"/>
    <cellStyle name="Cálculo 2 2 3 2 6 5" xfId="3046" xr:uid="{00000000-0005-0000-0000-0000D70B0000}"/>
    <cellStyle name="Cálculo 2 2 3 2 6 6" xfId="3047" xr:uid="{00000000-0005-0000-0000-0000D80B0000}"/>
    <cellStyle name="Cálculo 2 2 3 2 6 7" xfId="3048" xr:uid="{00000000-0005-0000-0000-0000D90B0000}"/>
    <cellStyle name="Cálculo 2 2 3 2 6 8" xfId="3049" xr:uid="{00000000-0005-0000-0000-0000DA0B0000}"/>
    <cellStyle name="Cálculo 2 2 3 2 6 9" xfId="3050" xr:uid="{00000000-0005-0000-0000-0000DB0B0000}"/>
    <cellStyle name="Cálculo 2 2 3 2 7" xfId="3051" xr:uid="{00000000-0005-0000-0000-0000DC0B0000}"/>
    <cellStyle name="Cálculo 2 2 3 2 7 2" xfId="3052" xr:uid="{00000000-0005-0000-0000-0000DD0B0000}"/>
    <cellStyle name="Cálculo 2 2 3 2 7 2 2" xfId="3053" xr:uid="{00000000-0005-0000-0000-0000DE0B0000}"/>
    <cellStyle name="Cálculo 2 2 3 2 7 2 2 2" xfId="3054" xr:uid="{00000000-0005-0000-0000-0000DF0B0000}"/>
    <cellStyle name="Cálculo 2 2 3 2 7 2 2 3" xfId="3055" xr:uid="{00000000-0005-0000-0000-0000E00B0000}"/>
    <cellStyle name="Cálculo 2 2 3 2 7 2 2 4" xfId="3056" xr:uid="{00000000-0005-0000-0000-0000E10B0000}"/>
    <cellStyle name="Cálculo 2 2 3 2 7 2 2 5" xfId="3057" xr:uid="{00000000-0005-0000-0000-0000E20B0000}"/>
    <cellStyle name="Cálculo 2 2 3 2 7 2 3" xfId="3058" xr:uid="{00000000-0005-0000-0000-0000E30B0000}"/>
    <cellStyle name="Cálculo 2 2 3 2 7 2 4" xfId="3059" xr:uid="{00000000-0005-0000-0000-0000E40B0000}"/>
    <cellStyle name="Cálculo 2 2 3 2 7 2 5" xfId="3060" xr:uid="{00000000-0005-0000-0000-0000E50B0000}"/>
    <cellStyle name="Cálculo 2 2 3 2 7 2 6" xfId="3061" xr:uid="{00000000-0005-0000-0000-0000E60B0000}"/>
    <cellStyle name="Cálculo 2 2 3 2 7 3" xfId="3062" xr:uid="{00000000-0005-0000-0000-0000E70B0000}"/>
    <cellStyle name="Cálculo 2 2 3 2 7 3 2" xfId="3063" xr:uid="{00000000-0005-0000-0000-0000E80B0000}"/>
    <cellStyle name="Cálculo 2 2 3 2 7 3 2 2" xfId="3064" xr:uid="{00000000-0005-0000-0000-0000E90B0000}"/>
    <cellStyle name="Cálculo 2 2 3 2 7 3 2 3" xfId="3065" xr:uid="{00000000-0005-0000-0000-0000EA0B0000}"/>
    <cellStyle name="Cálculo 2 2 3 2 7 3 2 4" xfId="3066" xr:uid="{00000000-0005-0000-0000-0000EB0B0000}"/>
    <cellStyle name="Cálculo 2 2 3 2 7 3 2 5" xfId="3067" xr:uid="{00000000-0005-0000-0000-0000EC0B0000}"/>
    <cellStyle name="Cálculo 2 2 3 2 7 3 3" xfId="3068" xr:uid="{00000000-0005-0000-0000-0000ED0B0000}"/>
    <cellStyle name="Cálculo 2 2 3 2 7 3 3 2" xfId="3069" xr:uid="{00000000-0005-0000-0000-0000EE0B0000}"/>
    <cellStyle name="Cálculo 2 2 3 2 7 3 3 3" xfId="3070" xr:uid="{00000000-0005-0000-0000-0000EF0B0000}"/>
    <cellStyle name="Cálculo 2 2 3 2 7 3 3 4" xfId="3071" xr:uid="{00000000-0005-0000-0000-0000F00B0000}"/>
    <cellStyle name="Cálculo 2 2 3 2 7 3 3 5" xfId="3072" xr:uid="{00000000-0005-0000-0000-0000F10B0000}"/>
    <cellStyle name="Cálculo 2 2 3 2 7 3 4" xfId="3073" xr:uid="{00000000-0005-0000-0000-0000F20B0000}"/>
    <cellStyle name="Cálculo 2 2 3 2 7 3 5" xfId="3074" xr:uid="{00000000-0005-0000-0000-0000F30B0000}"/>
    <cellStyle name="Cálculo 2 2 3 2 7 3 6" xfId="3075" xr:uid="{00000000-0005-0000-0000-0000F40B0000}"/>
    <cellStyle name="Cálculo 2 2 3 2 7 3 7" xfId="3076" xr:uid="{00000000-0005-0000-0000-0000F50B0000}"/>
    <cellStyle name="Cálculo 2 2 3 2 7 4" xfId="3077" xr:uid="{00000000-0005-0000-0000-0000F60B0000}"/>
    <cellStyle name="Cálculo 2 2 3 2 7 4 2" xfId="3078" xr:uid="{00000000-0005-0000-0000-0000F70B0000}"/>
    <cellStyle name="Cálculo 2 2 3 2 7 4 3" xfId="3079" xr:uid="{00000000-0005-0000-0000-0000F80B0000}"/>
    <cellStyle name="Cálculo 2 2 3 2 7 4 4" xfId="3080" xr:uid="{00000000-0005-0000-0000-0000F90B0000}"/>
    <cellStyle name="Cálculo 2 2 3 2 7 4 5" xfId="3081" xr:uid="{00000000-0005-0000-0000-0000FA0B0000}"/>
    <cellStyle name="Cálculo 2 2 3 2 7 5" xfId="3082" xr:uid="{00000000-0005-0000-0000-0000FB0B0000}"/>
    <cellStyle name="Cálculo 2 2 3 2 7 6" xfId="3083" xr:uid="{00000000-0005-0000-0000-0000FC0B0000}"/>
    <cellStyle name="Cálculo 2 2 3 2 7 7" xfId="3084" xr:uid="{00000000-0005-0000-0000-0000FD0B0000}"/>
    <cellStyle name="Cálculo 2 2 3 2 7 8" xfId="3085" xr:uid="{00000000-0005-0000-0000-0000FE0B0000}"/>
    <cellStyle name="Cálculo 2 2 3 2 8" xfId="3086" xr:uid="{00000000-0005-0000-0000-0000FF0B0000}"/>
    <cellStyle name="Cálculo 2 2 3 2 8 2" xfId="3087" xr:uid="{00000000-0005-0000-0000-0000000C0000}"/>
    <cellStyle name="Cálculo 2 2 3 2 8 3" xfId="3088" xr:uid="{00000000-0005-0000-0000-0000010C0000}"/>
    <cellStyle name="Cálculo 2 2 3 2 8 4" xfId="3089" xr:uid="{00000000-0005-0000-0000-0000020C0000}"/>
    <cellStyle name="Cálculo 2 2 3 2 8 5" xfId="3090" xr:uid="{00000000-0005-0000-0000-0000030C0000}"/>
    <cellStyle name="Cálculo 2 2 3 2 9" xfId="3091" xr:uid="{00000000-0005-0000-0000-0000040C0000}"/>
    <cellStyle name="Cálculo 2 2 3 3" xfId="3092" xr:uid="{00000000-0005-0000-0000-0000050C0000}"/>
    <cellStyle name="Cálculo 2 2 3 3 2" xfId="3093" xr:uid="{00000000-0005-0000-0000-0000060C0000}"/>
    <cellStyle name="Cálculo 2 2 3 3 2 2" xfId="3094" xr:uid="{00000000-0005-0000-0000-0000070C0000}"/>
    <cellStyle name="Cálculo 2 2 3 3 2 2 2" xfId="3095" xr:uid="{00000000-0005-0000-0000-0000080C0000}"/>
    <cellStyle name="Cálculo 2 2 3 3 2 2 3" xfId="3096" xr:uid="{00000000-0005-0000-0000-0000090C0000}"/>
    <cellStyle name="Cálculo 2 2 3 3 2 2 4" xfId="3097" xr:uid="{00000000-0005-0000-0000-00000A0C0000}"/>
    <cellStyle name="Cálculo 2 2 3 3 2 2 5" xfId="3098" xr:uid="{00000000-0005-0000-0000-00000B0C0000}"/>
    <cellStyle name="Cálculo 2 2 3 3 2 3" xfId="3099" xr:uid="{00000000-0005-0000-0000-00000C0C0000}"/>
    <cellStyle name="Cálculo 2 2 3 3 2 3 2" xfId="3100" xr:uid="{00000000-0005-0000-0000-00000D0C0000}"/>
    <cellStyle name="Cálculo 2 2 3 3 2 4" xfId="3101" xr:uid="{00000000-0005-0000-0000-00000E0C0000}"/>
    <cellStyle name="Cálculo 2 2 3 3 2 5" xfId="3102" xr:uid="{00000000-0005-0000-0000-00000F0C0000}"/>
    <cellStyle name="Cálculo 2 2 3 3 2 6" xfId="3103" xr:uid="{00000000-0005-0000-0000-0000100C0000}"/>
    <cellStyle name="Cálculo 2 2 3 3 3" xfId="3104" xr:uid="{00000000-0005-0000-0000-0000110C0000}"/>
    <cellStyle name="Cálculo 2 2 3 3 3 2" xfId="3105" xr:uid="{00000000-0005-0000-0000-0000120C0000}"/>
    <cellStyle name="Cálculo 2 2 3 3 3 2 2" xfId="3106" xr:uid="{00000000-0005-0000-0000-0000130C0000}"/>
    <cellStyle name="Cálculo 2 2 3 3 3 2 3" xfId="3107" xr:uid="{00000000-0005-0000-0000-0000140C0000}"/>
    <cellStyle name="Cálculo 2 2 3 3 3 2 4" xfId="3108" xr:uid="{00000000-0005-0000-0000-0000150C0000}"/>
    <cellStyle name="Cálculo 2 2 3 3 3 2 5" xfId="3109" xr:uid="{00000000-0005-0000-0000-0000160C0000}"/>
    <cellStyle name="Cálculo 2 2 3 3 3 3" xfId="3110" xr:uid="{00000000-0005-0000-0000-0000170C0000}"/>
    <cellStyle name="Cálculo 2 2 3 3 3 3 2" xfId="3111" xr:uid="{00000000-0005-0000-0000-0000180C0000}"/>
    <cellStyle name="Cálculo 2 2 3 3 3 3 3" xfId="3112" xr:uid="{00000000-0005-0000-0000-0000190C0000}"/>
    <cellStyle name="Cálculo 2 2 3 3 3 3 4" xfId="3113" xr:uid="{00000000-0005-0000-0000-00001A0C0000}"/>
    <cellStyle name="Cálculo 2 2 3 3 3 3 5" xfId="3114" xr:uid="{00000000-0005-0000-0000-00001B0C0000}"/>
    <cellStyle name="Cálculo 2 2 3 3 3 4" xfId="3115" xr:uid="{00000000-0005-0000-0000-00001C0C0000}"/>
    <cellStyle name="Cálculo 2 2 3 3 3 5" xfId="3116" xr:uid="{00000000-0005-0000-0000-00001D0C0000}"/>
    <cellStyle name="Cálculo 2 2 3 3 3 6" xfId="3117" xr:uid="{00000000-0005-0000-0000-00001E0C0000}"/>
    <cellStyle name="Cálculo 2 2 3 3 3 7" xfId="3118" xr:uid="{00000000-0005-0000-0000-00001F0C0000}"/>
    <cellStyle name="Cálculo 2 2 3 3 4" xfId="3119" xr:uid="{00000000-0005-0000-0000-0000200C0000}"/>
    <cellStyle name="Cálculo 2 2 3 3 4 2" xfId="3120" xr:uid="{00000000-0005-0000-0000-0000210C0000}"/>
    <cellStyle name="Cálculo 2 2 3 3 4 2 2" xfId="3121" xr:uid="{00000000-0005-0000-0000-0000220C0000}"/>
    <cellStyle name="Cálculo 2 2 3 3 4 2 3" xfId="3122" xr:uid="{00000000-0005-0000-0000-0000230C0000}"/>
    <cellStyle name="Cálculo 2 2 3 3 4 2 4" xfId="3123" xr:uid="{00000000-0005-0000-0000-0000240C0000}"/>
    <cellStyle name="Cálculo 2 2 3 3 4 2 5" xfId="3124" xr:uid="{00000000-0005-0000-0000-0000250C0000}"/>
    <cellStyle name="Cálculo 2 2 3 3 4 3" xfId="3125" xr:uid="{00000000-0005-0000-0000-0000260C0000}"/>
    <cellStyle name="Cálculo 2 2 3 3 4 4" xfId="3126" xr:uid="{00000000-0005-0000-0000-0000270C0000}"/>
    <cellStyle name="Cálculo 2 2 3 3 4 5" xfId="3127" xr:uid="{00000000-0005-0000-0000-0000280C0000}"/>
    <cellStyle name="Cálculo 2 2 3 3 4 6" xfId="3128" xr:uid="{00000000-0005-0000-0000-0000290C0000}"/>
    <cellStyle name="Cálculo 2 2 3 3 5" xfId="3129" xr:uid="{00000000-0005-0000-0000-00002A0C0000}"/>
    <cellStyle name="Cálculo 2 2 3 3 5 2" xfId="3130" xr:uid="{00000000-0005-0000-0000-00002B0C0000}"/>
    <cellStyle name="Cálculo 2 2 3 3 5 3" xfId="3131" xr:uid="{00000000-0005-0000-0000-00002C0C0000}"/>
    <cellStyle name="Cálculo 2 2 3 3 5 4" xfId="3132" xr:uid="{00000000-0005-0000-0000-00002D0C0000}"/>
    <cellStyle name="Cálculo 2 2 3 3 5 5" xfId="3133" xr:uid="{00000000-0005-0000-0000-00002E0C0000}"/>
    <cellStyle name="Cálculo 2 2 3 3 6" xfId="3134" xr:uid="{00000000-0005-0000-0000-00002F0C0000}"/>
    <cellStyle name="Cálculo 2 2 3 3 7" xfId="3135" xr:uid="{00000000-0005-0000-0000-0000300C0000}"/>
    <cellStyle name="Cálculo 2 2 3 3 8" xfId="3136" xr:uid="{00000000-0005-0000-0000-0000310C0000}"/>
    <cellStyle name="Cálculo 2 2 3 3 9" xfId="3137" xr:uid="{00000000-0005-0000-0000-0000320C0000}"/>
    <cellStyle name="Cálculo 2 2 3 4" xfId="3138" xr:uid="{00000000-0005-0000-0000-0000330C0000}"/>
    <cellStyle name="Cálculo 2 2 3 4 2" xfId="3139" xr:uid="{00000000-0005-0000-0000-0000340C0000}"/>
    <cellStyle name="Cálculo 2 2 3 4 2 2" xfId="3140" xr:uid="{00000000-0005-0000-0000-0000350C0000}"/>
    <cellStyle name="Cálculo 2 2 3 4 3" xfId="3141" xr:uid="{00000000-0005-0000-0000-0000360C0000}"/>
    <cellStyle name="Cálculo 2 2 3 4 4" xfId="3142" xr:uid="{00000000-0005-0000-0000-0000370C0000}"/>
    <cellStyle name="Cálculo 2 2 3 4 5" xfId="3143" xr:uid="{00000000-0005-0000-0000-0000380C0000}"/>
    <cellStyle name="Cálculo 2 2 3 5" xfId="3144" xr:uid="{00000000-0005-0000-0000-0000390C0000}"/>
    <cellStyle name="Cálculo 2 2 3 5 2" xfId="3145" xr:uid="{00000000-0005-0000-0000-00003A0C0000}"/>
    <cellStyle name="Cálculo 2 2 4" xfId="3146" xr:uid="{00000000-0005-0000-0000-00003B0C0000}"/>
    <cellStyle name="Cálculo 2 2 4 10" xfId="3147" xr:uid="{00000000-0005-0000-0000-00003C0C0000}"/>
    <cellStyle name="Cálculo 2 2 4 11" xfId="3148" xr:uid="{00000000-0005-0000-0000-00003D0C0000}"/>
    <cellStyle name="Cálculo 2 2 4 2" xfId="3149" xr:uid="{00000000-0005-0000-0000-00003E0C0000}"/>
    <cellStyle name="Cálculo 2 2 4 2 2" xfId="3150" xr:uid="{00000000-0005-0000-0000-00003F0C0000}"/>
    <cellStyle name="Cálculo 2 2 4 2 2 10" xfId="3151" xr:uid="{00000000-0005-0000-0000-0000400C0000}"/>
    <cellStyle name="Cálculo 2 2 4 2 2 11" xfId="3152" xr:uid="{00000000-0005-0000-0000-0000410C0000}"/>
    <cellStyle name="Cálculo 2 2 4 2 2 12" xfId="3153" xr:uid="{00000000-0005-0000-0000-0000420C0000}"/>
    <cellStyle name="Cálculo 2 2 4 2 2 13" xfId="3154" xr:uid="{00000000-0005-0000-0000-0000430C0000}"/>
    <cellStyle name="Cálculo 2 2 4 2 2 14" xfId="3155" xr:uid="{00000000-0005-0000-0000-0000440C0000}"/>
    <cellStyle name="Cálculo 2 2 4 2 2 2" xfId="3156" xr:uid="{00000000-0005-0000-0000-0000450C0000}"/>
    <cellStyle name="Cálculo 2 2 4 2 2 2 10" xfId="3157" xr:uid="{00000000-0005-0000-0000-0000460C0000}"/>
    <cellStyle name="Cálculo 2 2 4 2 2 2 11" xfId="3158" xr:uid="{00000000-0005-0000-0000-0000470C0000}"/>
    <cellStyle name="Cálculo 2 2 4 2 2 2 12" xfId="3159" xr:uid="{00000000-0005-0000-0000-0000480C0000}"/>
    <cellStyle name="Cálculo 2 2 4 2 2 2 2" xfId="3160" xr:uid="{00000000-0005-0000-0000-0000490C0000}"/>
    <cellStyle name="Cálculo 2 2 4 2 2 2 2 2" xfId="3161" xr:uid="{00000000-0005-0000-0000-00004A0C0000}"/>
    <cellStyle name="Cálculo 2 2 4 2 2 2 2 2 2" xfId="3162" xr:uid="{00000000-0005-0000-0000-00004B0C0000}"/>
    <cellStyle name="Cálculo 2 2 4 2 2 2 2 2 2 2" xfId="3163" xr:uid="{00000000-0005-0000-0000-00004C0C0000}"/>
    <cellStyle name="Cálculo 2 2 4 2 2 2 2 2 2 3" xfId="3164" xr:uid="{00000000-0005-0000-0000-00004D0C0000}"/>
    <cellStyle name="Cálculo 2 2 4 2 2 2 2 2 2 4" xfId="3165" xr:uid="{00000000-0005-0000-0000-00004E0C0000}"/>
    <cellStyle name="Cálculo 2 2 4 2 2 2 2 2 2 5" xfId="3166" xr:uid="{00000000-0005-0000-0000-00004F0C0000}"/>
    <cellStyle name="Cálculo 2 2 4 2 2 2 2 2 3" xfId="3167" xr:uid="{00000000-0005-0000-0000-0000500C0000}"/>
    <cellStyle name="Cálculo 2 2 4 2 2 2 2 2 4" xfId="3168" xr:uid="{00000000-0005-0000-0000-0000510C0000}"/>
    <cellStyle name="Cálculo 2 2 4 2 2 2 2 2 5" xfId="3169" xr:uid="{00000000-0005-0000-0000-0000520C0000}"/>
    <cellStyle name="Cálculo 2 2 4 2 2 2 2 2 6" xfId="3170" xr:uid="{00000000-0005-0000-0000-0000530C0000}"/>
    <cellStyle name="Cálculo 2 2 4 2 2 2 2 3" xfId="3171" xr:uid="{00000000-0005-0000-0000-0000540C0000}"/>
    <cellStyle name="Cálculo 2 2 4 2 2 2 2 3 2" xfId="3172" xr:uid="{00000000-0005-0000-0000-0000550C0000}"/>
    <cellStyle name="Cálculo 2 2 4 2 2 2 2 3 2 2" xfId="3173" xr:uid="{00000000-0005-0000-0000-0000560C0000}"/>
    <cellStyle name="Cálculo 2 2 4 2 2 2 2 3 2 3" xfId="3174" xr:uid="{00000000-0005-0000-0000-0000570C0000}"/>
    <cellStyle name="Cálculo 2 2 4 2 2 2 2 3 2 4" xfId="3175" xr:uid="{00000000-0005-0000-0000-0000580C0000}"/>
    <cellStyle name="Cálculo 2 2 4 2 2 2 2 3 2 5" xfId="3176" xr:uid="{00000000-0005-0000-0000-0000590C0000}"/>
    <cellStyle name="Cálculo 2 2 4 2 2 2 2 3 3" xfId="3177" xr:uid="{00000000-0005-0000-0000-00005A0C0000}"/>
    <cellStyle name="Cálculo 2 2 4 2 2 2 2 3 3 2" xfId="3178" xr:uid="{00000000-0005-0000-0000-00005B0C0000}"/>
    <cellStyle name="Cálculo 2 2 4 2 2 2 2 3 3 3" xfId="3179" xr:uid="{00000000-0005-0000-0000-00005C0C0000}"/>
    <cellStyle name="Cálculo 2 2 4 2 2 2 2 3 3 4" xfId="3180" xr:uid="{00000000-0005-0000-0000-00005D0C0000}"/>
    <cellStyle name="Cálculo 2 2 4 2 2 2 2 3 3 5" xfId="3181" xr:uid="{00000000-0005-0000-0000-00005E0C0000}"/>
    <cellStyle name="Cálculo 2 2 4 2 2 2 2 3 4" xfId="3182" xr:uid="{00000000-0005-0000-0000-00005F0C0000}"/>
    <cellStyle name="Cálculo 2 2 4 2 2 2 2 3 5" xfId="3183" xr:uid="{00000000-0005-0000-0000-0000600C0000}"/>
    <cellStyle name="Cálculo 2 2 4 2 2 2 2 3 6" xfId="3184" xr:uid="{00000000-0005-0000-0000-0000610C0000}"/>
    <cellStyle name="Cálculo 2 2 4 2 2 2 2 3 7" xfId="3185" xr:uid="{00000000-0005-0000-0000-0000620C0000}"/>
    <cellStyle name="Cálculo 2 2 4 2 2 2 2 4" xfId="3186" xr:uid="{00000000-0005-0000-0000-0000630C0000}"/>
    <cellStyle name="Cálculo 2 2 4 2 2 2 2 4 2" xfId="3187" xr:uid="{00000000-0005-0000-0000-0000640C0000}"/>
    <cellStyle name="Cálculo 2 2 4 2 2 2 2 4 3" xfId="3188" xr:uid="{00000000-0005-0000-0000-0000650C0000}"/>
    <cellStyle name="Cálculo 2 2 4 2 2 2 2 4 4" xfId="3189" xr:uid="{00000000-0005-0000-0000-0000660C0000}"/>
    <cellStyle name="Cálculo 2 2 4 2 2 2 2 4 5" xfId="3190" xr:uid="{00000000-0005-0000-0000-0000670C0000}"/>
    <cellStyle name="Cálculo 2 2 4 2 2 2 2 5" xfId="3191" xr:uid="{00000000-0005-0000-0000-0000680C0000}"/>
    <cellStyle name="Cálculo 2 2 4 2 2 2 2 6" xfId="3192" xr:uid="{00000000-0005-0000-0000-0000690C0000}"/>
    <cellStyle name="Cálculo 2 2 4 2 2 2 2 7" xfId="3193" xr:uid="{00000000-0005-0000-0000-00006A0C0000}"/>
    <cellStyle name="Cálculo 2 2 4 2 2 2 2 8" xfId="3194" xr:uid="{00000000-0005-0000-0000-00006B0C0000}"/>
    <cellStyle name="Cálculo 2 2 4 2 2 2 2 9" xfId="3195" xr:uid="{00000000-0005-0000-0000-00006C0C0000}"/>
    <cellStyle name="Cálculo 2 2 4 2 2 2 3" xfId="3196" xr:uid="{00000000-0005-0000-0000-00006D0C0000}"/>
    <cellStyle name="Cálculo 2 2 4 2 2 2 3 2" xfId="3197" xr:uid="{00000000-0005-0000-0000-00006E0C0000}"/>
    <cellStyle name="Cálculo 2 2 4 2 2 2 3 2 2" xfId="3198" xr:uid="{00000000-0005-0000-0000-00006F0C0000}"/>
    <cellStyle name="Cálculo 2 2 4 2 2 2 3 2 2 2" xfId="3199" xr:uid="{00000000-0005-0000-0000-0000700C0000}"/>
    <cellStyle name="Cálculo 2 2 4 2 2 2 3 2 2 3" xfId="3200" xr:uid="{00000000-0005-0000-0000-0000710C0000}"/>
    <cellStyle name="Cálculo 2 2 4 2 2 2 3 2 2 4" xfId="3201" xr:uid="{00000000-0005-0000-0000-0000720C0000}"/>
    <cellStyle name="Cálculo 2 2 4 2 2 2 3 2 2 5" xfId="3202" xr:uid="{00000000-0005-0000-0000-0000730C0000}"/>
    <cellStyle name="Cálculo 2 2 4 2 2 2 3 2 3" xfId="3203" xr:uid="{00000000-0005-0000-0000-0000740C0000}"/>
    <cellStyle name="Cálculo 2 2 4 2 2 2 3 2 4" xfId="3204" xr:uid="{00000000-0005-0000-0000-0000750C0000}"/>
    <cellStyle name="Cálculo 2 2 4 2 2 2 3 2 5" xfId="3205" xr:uid="{00000000-0005-0000-0000-0000760C0000}"/>
    <cellStyle name="Cálculo 2 2 4 2 2 2 3 2 6" xfId="3206" xr:uid="{00000000-0005-0000-0000-0000770C0000}"/>
    <cellStyle name="Cálculo 2 2 4 2 2 2 3 3" xfId="3207" xr:uid="{00000000-0005-0000-0000-0000780C0000}"/>
    <cellStyle name="Cálculo 2 2 4 2 2 2 3 3 2" xfId="3208" xr:uid="{00000000-0005-0000-0000-0000790C0000}"/>
    <cellStyle name="Cálculo 2 2 4 2 2 2 3 3 2 2" xfId="3209" xr:uid="{00000000-0005-0000-0000-00007A0C0000}"/>
    <cellStyle name="Cálculo 2 2 4 2 2 2 3 3 2 3" xfId="3210" xr:uid="{00000000-0005-0000-0000-00007B0C0000}"/>
    <cellStyle name="Cálculo 2 2 4 2 2 2 3 3 2 4" xfId="3211" xr:uid="{00000000-0005-0000-0000-00007C0C0000}"/>
    <cellStyle name="Cálculo 2 2 4 2 2 2 3 3 2 5" xfId="3212" xr:uid="{00000000-0005-0000-0000-00007D0C0000}"/>
    <cellStyle name="Cálculo 2 2 4 2 2 2 3 3 3" xfId="3213" xr:uid="{00000000-0005-0000-0000-00007E0C0000}"/>
    <cellStyle name="Cálculo 2 2 4 2 2 2 3 3 3 2" xfId="3214" xr:uid="{00000000-0005-0000-0000-00007F0C0000}"/>
    <cellStyle name="Cálculo 2 2 4 2 2 2 3 3 3 3" xfId="3215" xr:uid="{00000000-0005-0000-0000-0000800C0000}"/>
    <cellStyle name="Cálculo 2 2 4 2 2 2 3 3 3 4" xfId="3216" xr:uid="{00000000-0005-0000-0000-0000810C0000}"/>
    <cellStyle name="Cálculo 2 2 4 2 2 2 3 3 3 5" xfId="3217" xr:uid="{00000000-0005-0000-0000-0000820C0000}"/>
    <cellStyle name="Cálculo 2 2 4 2 2 2 3 3 4" xfId="3218" xr:uid="{00000000-0005-0000-0000-0000830C0000}"/>
    <cellStyle name="Cálculo 2 2 4 2 2 2 3 3 5" xfId="3219" xr:uid="{00000000-0005-0000-0000-0000840C0000}"/>
    <cellStyle name="Cálculo 2 2 4 2 2 2 3 3 6" xfId="3220" xr:uid="{00000000-0005-0000-0000-0000850C0000}"/>
    <cellStyle name="Cálculo 2 2 4 2 2 2 3 3 7" xfId="3221" xr:uid="{00000000-0005-0000-0000-0000860C0000}"/>
    <cellStyle name="Cálculo 2 2 4 2 2 2 3 4" xfId="3222" xr:uid="{00000000-0005-0000-0000-0000870C0000}"/>
    <cellStyle name="Cálculo 2 2 4 2 2 2 3 4 2" xfId="3223" xr:uid="{00000000-0005-0000-0000-0000880C0000}"/>
    <cellStyle name="Cálculo 2 2 4 2 2 2 3 4 3" xfId="3224" xr:uid="{00000000-0005-0000-0000-0000890C0000}"/>
    <cellStyle name="Cálculo 2 2 4 2 2 2 3 4 4" xfId="3225" xr:uid="{00000000-0005-0000-0000-00008A0C0000}"/>
    <cellStyle name="Cálculo 2 2 4 2 2 2 3 4 5" xfId="3226" xr:uid="{00000000-0005-0000-0000-00008B0C0000}"/>
    <cellStyle name="Cálculo 2 2 4 2 2 2 3 5" xfId="3227" xr:uid="{00000000-0005-0000-0000-00008C0C0000}"/>
    <cellStyle name="Cálculo 2 2 4 2 2 2 3 6" xfId="3228" xr:uid="{00000000-0005-0000-0000-00008D0C0000}"/>
    <cellStyle name="Cálculo 2 2 4 2 2 2 3 7" xfId="3229" xr:uid="{00000000-0005-0000-0000-00008E0C0000}"/>
    <cellStyle name="Cálculo 2 2 4 2 2 2 3 8" xfId="3230" xr:uid="{00000000-0005-0000-0000-00008F0C0000}"/>
    <cellStyle name="Cálculo 2 2 4 2 2 2 3 9" xfId="3231" xr:uid="{00000000-0005-0000-0000-0000900C0000}"/>
    <cellStyle name="Cálculo 2 2 4 2 2 2 4" xfId="3232" xr:uid="{00000000-0005-0000-0000-0000910C0000}"/>
    <cellStyle name="Cálculo 2 2 4 2 2 2 4 2" xfId="3233" xr:uid="{00000000-0005-0000-0000-0000920C0000}"/>
    <cellStyle name="Cálculo 2 2 4 2 2 2 4 2 2" xfId="3234" xr:uid="{00000000-0005-0000-0000-0000930C0000}"/>
    <cellStyle name="Cálculo 2 2 4 2 2 2 4 2 3" xfId="3235" xr:uid="{00000000-0005-0000-0000-0000940C0000}"/>
    <cellStyle name="Cálculo 2 2 4 2 2 2 4 2 4" xfId="3236" xr:uid="{00000000-0005-0000-0000-0000950C0000}"/>
    <cellStyle name="Cálculo 2 2 4 2 2 2 4 2 5" xfId="3237" xr:uid="{00000000-0005-0000-0000-0000960C0000}"/>
    <cellStyle name="Cálculo 2 2 4 2 2 2 4 3" xfId="3238" xr:uid="{00000000-0005-0000-0000-0000970C0000}"/>
    <cellStyle name="Cálculo 2 2 4 2 2 2 4 4" xfId="3239" xr:uid="{00000000-0005-0000-0000-0000980C0000}"/>
    <cellStyle name="Cálculo 2 2 4 2 2 2 4 5" xfId="3240" xr:uid="{00000000-0005-0000-0000-0000990C0000}"/>
    <cellStyle name="Cálculo 2 2 4 2 2 2 4 6" xfId="3241" xr:uid="{00000000-0005-0000-0000-00009A0C0000}"/>
    <cellStyle name="Cálculo 2 2 4 2 2 2 5" xfId="3242" xr:uid="{00000000-0005-0000-0000-00009B0C0000}"/>
    <cellStyle name="Cálculo 2 2 4 2 2 2 5 2" xfId="3243" xr:uid="{00000000-0005-0000-0000-00009C0C0000}"/>
    <cellStyle name="Cálculo 2 2 4 2 2 2 5 2 2" xfId="3244" xr:uid="{00000000-0005-0000-0000-00009D0C0000}"/>
    <cellStyle name="Cálculo 2 2 4 2 2 2 5 2 3" xfId="3245" xr:uid="{00000000-0005-0000-0000-00009E0C0000}"/>
    <cellStyle name="Cálculo 2 2 4 2 2 2 5 2 4" xfId="3246" xr:uid="{00000000-0005-0000-0000-00009F0C0000}"/>
    <cellStyle name="Cálculo 2 2 4 2 2 2 5 2 5" xfId="3247" xr:uid="{00000000-0005-0000-0000-0000A00C0000}"/>
    <cellStyle name="Cálculo 2 2 4 2 2 2 5 3" xfId="3248" xr:uid="{00000000-0005-0000-0000-0000A10C0000}"/>
    <cellStyle name="Cálculo 2 2 4 2 2 2 5 3 2" xfId="3249" xr:uid="{00000000-0005-0000-0000-0000A20C0000}"/>
    <cellStyle name="Cálculo 2 2 4 2 2 2 5 3 3" xfId="3250" xr:uid="{00000000-0005-0000-0000-0000A30C0000}"/>
    <cellStyle name="Cálculo 2 2 4 2 2 2 5 3 4" xfId="3251" xr:uid="{00000000-0005-0000-0000-0000A40C0000}"/>
    <cellStyle name="Cálculo 2 2 4 2 2 2 5 3 5" xfId="3252" xr:uid="{00000000-0005-0000-0000-0000A50C0000}"/>
    <cellStyle name="Cálculo 2 2 4 2 2 2 5 4" xfId="3253" xr:uid="{00000000-0005-0000-0000-0000A60C0000}"/>
    <cellStyle name="Cálculo 2 2 4 2 2 2 5 5" xfId="3254" xr:uid="{00000000-0005-0000-0000-0000A70C0000}"/>
    <cellStyle name="Cálculo 2 2 4 2 2 2 5 6" xfId="3255" xr:uid="{00000000-0005-0000-0000-0000A80C0000}"/>
    <cellStyle name="Cálculo 2 2 4 2 2 2 5 7" xfId="3256" xr:uid="{00000000-0005-0000-0000-0000A90C0000}"/>
    <cellStyle name="Cálculo 2 2 4 2 2 2 6" xfId="3257" xr:uid="{00000000-0005-0000-0000-0000AA0C0000}"/>
    <cellStyle name="Cálculo 2 2 4 2 2 2 6 2" xfId="3258" xr:uid="{00000000-0005-0000-0000-0000AB0C0000}"/>
    <cellStyle name="Cálculo 2 2 4 2 2 2 6 3" xfId="3259" xr:uid="{00000000-0005-0000-0000-0000AC0C0000}"/>
    <cellStyle name="Cálculo 2 2 4 2 2 2 6 4" xfId="3260" xr:uid="{00000000-0005-0000-0000-0000AD0C0000}"/>
    <cellStyle name="Cálculo 2 2 4 2 2 2 6 5" xfId="3261" xr:uid="{00000000-0005-0000-0000-0000AE0C0000}"/>
    <cellStyle name="Cálculo 2 2 4 2 2 2 7" xfId="3262" xr:uid="{00000000-0005-0000-0000-0000AF0C0000}"/>
    <cellStyle name="Cálculo 2 2 4 2 2 2 8" xfId="3263" xr:uid="{00000000-0005-0000-0000-0000B00C0000}"/>
    <cellStyle name="Cálculo 2 2 4 2 2 2 9" xfId="3264" xr:uid="{00000000-0005-0000-0000-0000B10C0000}"/>
    <cellStyle name="Cálculo 2 2 4 2 2 3" xfId="3265" xr:uid="{00000000-0005-0000-0000-0000B20C0000}"/>
    <cellStyle name="Cálculo 2 2 4 2 2 3 10" xfId="3266" xr:uid="{00000000-0005-0000-0000-0000B30C0000}"/>
    <cellStyle name="Cálculo 2 2 4 2 2 3 2" xfId="3267" xr:uid="{00000000-0005-0000-0000-0000B40C0000}"/>
    <cellStyle name="Cálculo 2 2 4 2 2 3 2 2" xfId="3268" xr:uid="{00000000-0005-0000-0000-0000B50C0000}"/>
    <cellStyle name="Cálculo 2 2 4 2 2 3 2 2 2" xfId="3269" xr:uid="{00000000-0005-0000-0000-0000B60C0000}"/>
    <cellStyle name="Cálculo 2 2 4 2 2 3 2 2 3" xfId="3270" xr:uid="{00000000-0005-0000-0000-0000B70C0000}"/>
    <cellStyle name="Cálculo 2 2 4 2 2 3 2 2 4" xfId="3271" xr:uid="{00000000-0005-0000-0000-0000B80C0000}"/>
    <cellStyle name="Cálculo 2 2 4 2 2 3 2 2 5" xfId="3272" xr:uid="{00000000-0005-0000-0000-0000B90C0000}"/>
    <cellStyle name="Cálculo 2 2 4 2 2 3 2 3" xfId="3273" xr:uid="{00000000-0005-0000-0000-0000BA0C0000}"/>
    <cellStyle name="Cálculo 2 2 4 2 2 3 2 4" xfId="3274" xr:uid="{00000000-0005-0000-0000-0000BB0C0000}"/>
    <cellStyle name="Cálculo 2 2 4 2 2 3 2 5" xfId="3275" xr:uid="{00000000-0005-0000-0000-0000BC0C0000}"/>
    <cellStyle name="Cálculo 2 2 4 2 2 3 2 6" xfId="3276" xr:uid="{00000000-0005-0000-0000-0000BD0C0000}"/>
    <cellStyle name="Cálculo 2 2 4 2 2 3 3" xfId="3277" xr:uid="{00000000-0005-0000-0000-0000BE0C0000}"/>
    <cellStyle name="Cálculo 2 2 4 2 2 3 3 2" xfId="3278" xr:uid="{00000000-0005-0000-0000-0000BF0C0000}"/>
    <cellStyle name="Cálculo 2 2 4 2 2 3 3 2 2" xfId="3279" xr:uid="{00000000-0005-0000-0000-0000C00C0000}"/>
    <cellStyle name="Cálculo 2 2 4 2 2 3 3 2 3" xfId="3280" xr:uid="{00000000-0005-0000-0000-0000C10C0000}"/>
    <cellStyle name="Cálculo 2 2 4 2 2 3 3 2 4" xfId="3281" xr:uid="{00000000-0005-0000-0000-0000C20C0000}"/>
    <cellStyle name="Cálculo 2 2 4 2 2 3 3 2 5" xfId="3282" xr:uid="{00000000-0005-0000-0000-0000C30C0000}"/>
    <cellStyle name="Cálculo 2 2 4 2 2 3 3 3" xfId="3283" xr:uid="{00000000-0005-0000-0000-0000C40C0000}"/>
    <cellStyle name="Cálculo 2 2 4 2 2 3 3 3 2" xfId="3284" xr:uid="{00000000-0005-0000-0000-0000C50C0000}"/>
    <cellStyle name="Cálculo 2 2 4 2 2 3 3 3 3" xfId="3285" xr:uid="{00000000-0005-0000-0000-0000C60C0000}"/>
    <cellStyle name="Cálculo 2 2 4 2 2 3 3 3 4" xfId="3286" xr:uid="{00000000-0005-0000-0000-0000C70C0000}"/>
    <cellStyle name="Cálculo 2 2 4 2 2 3 3 3 5" xfId="3287" xr:uid="{00000000-0005-0000-0000-0000C80C0000}"/>
    <cellStyle name="Cálculo 2 2 4 2 2 3 3 4" xfId="3288" xr:uid="{00000000-0005-0000-0000-0000C90C0000}"/>
    <cellStyle name="Cálculo 2 2 4 2 2 3 3 5" xfId="3289" xr:uid="{00000000-0005-0000-0000-0000CA0C0000}"/>
    <cellStyle name="Cálculo 2 2 4 2 2 3 3 6" xfId="3290" xr:uid="{00000000-0005-0000-0000-0000CB0C0000}"/>
    <cellStyle name="Cálculo 2 2 4 2 2 3 3 7" xfId="3291" xr:uid="{00000000-0005-0000-0000-0000CC0C0000}"/>
    <cellStyle name="Cálculo 2 2 4 2 2 3 4" xfId="3292" xr:uid="{00000000-0005-0000-0000-0000CD0C0000}"/>
    <cellStyle name="Cálculo 2 2 4 2 2 3 4 2" xfId="3293" xr:uid="{00000000-0005-0000-0000-0000CE0C0000}"/>
    <cellStyle name="Cálculo 2 2 4 2 2 3 4 3" xfId="3294" xr:uid="{00000000-0005-0000-0000-0000CF0C0000}"/>
    <cellStyle name="Cálculo 2 2 4 2 2 3 4 4" xfId="3295" xr:uid="{00000000-0005-0000-0000-0000D00C0000}"/>
    <cellStyle name="Cálculo 2 2 4 2 2 3 4 5" xfId="3296" xr:uid="{00000000-0005-0000-0000-0000D10C0000}"/>
    <cellStyle name="Cálculo 2 2 4 2 2 3 5" xfId="3297" xr:uid="{00000000-0005-0000-0000-0000D20C0000}"/>
    <cellStyle name="Cálculo 2 2 4 2 2 3 6" xfId="3298" xr:uid="{00000000-0005-0000-0000-0000D30C0000}"/>
    <cellStyle name="Cálculo 2 2 4 2 2 3 7" xfId="3299" xr:uid="{00000000-0005-0000-0000-0000D40C0000}"/>
    <cellStyle name="Cálculo 2 2 4 2 2 3 8" xfId="3300" xr:uid="{00000000-0005-0000-0000-0000D50C0000}"/>
    <cellStyle name="Cálculo 2 2 4 2 2 3 9" xfId="3301" xr:uid="{00000000-0005-0000-0000-0000D60C0000}"/>
    <cellStyle name="Cálculo 2 2 4 2 2 4" xfId="3302" xr:uid="{00000000-0005-0000-0000-0000D70C0000}"/>
    <cellStyle name="Cálculo 2 2 4 2 2 4 10" xfId="3303" xr:uid="{00000000-0005-0000-0000-0000D80C0000}"/>
    <cellStyle name="Cálculo 2 2 4 2 2 4 2" xfId="3304" xr:uid="{00000000-0005-0000-0000-0000D90C0000}"/>
    <cellStyle name="Cálculo 2 2 4 2 2 4 2 2" xfId="3305" xr:uid="{00000000-0005-0000-0000-0000DA0C0000}"/>
    <cellStyle name="Cálculo 2 2 4 2 2 4 2 2 2" xfId="3306" xr:uid="{00000000-0005-0000-0000-0000DB0C0000}"/>
    <cellStyle name="Cálculo 2 2 4 2 2 4 2 2 3" xfId="3307" xr:uid="{00000000-0005-0000-0000-0000DC0C0000}"/>
    <cellStyle name="Cálculo 2 2 4 2 2 4 2 2 4" xfId="3308" xr:uid="{00000000-0005-0000-0000-0000DD0C0000}"/>
    <cellStyle name="Cálculo 2 2 4 2 2 4 2 2 5" xfId="3309" xr:uid="{00000000-0005-0000-0000-0000DE0C0000}"/>
    <cellStyle name="Cálculo 2 2 4 2 2 4 2 3" xfId="3310" xr:uid="{00000000-0005-0000-0000-0000DF0C0000}"/>
    <cellStyle name="Cálculo 2 2 4 2 2 4 2 4" xfId="3311" xr:uid="{00000000-0005-0000-0000-0000E00C0000}"/>
    <cellStyle name="Cálculo 2 2 4 2 2 4 2 5" xfId="3312" xr:uid="{00000000-0005-0000-0000-0000E10C0000}"/>
    <cellStyle name="Cálculo 2 2 4 2 2 4 2 6" xfId="3313" xr:uid="{00000000-0005-0000-0000-0000E20C0000}"/>
    <cellStyle name="Cálculo 2 2 4 2 2 4 3" xfId="3314" xr:uid="{00000000-0005-0000-0000-0000E30C0000}"/>
    <cellStyle name="Cálculo 2 2 4 2 2 4 3 2" xfId="3315" xr:uid="{00000000-0005-0000-0000-0000E40C0000}"/>
    <cellStyle name="Cálculo 2 2 4 2 2 4 3 2 2" xfId="3316" xr:uid="{00000000-0005-0000-0000-0000E50C0000}"/>
    <cellStyle name="Cálculo 2 2 4 2 2 4 3 2 3" xfId="3317" xr:uid="{00000000-0005-0000-0000-0000E60C0000}"/>
    <cellStyle name="Cálculo 2 2 4 2 2 4 3 2 4" xfId="3318" xr:uid="{00000000-0005-0000-0000-0000E70C0000}"/>
    <cellStyle name="Cálculo 2 2 4 2 2 4 3 2 5" xfId="3319" xr:uid="{00000000-0005-0000-0000-0000E80C0000}"/>
    <cellStyle name="Cálculo 2 2 4 2 2 4 3 3" xfId="3320" xr:uid="{00000000-0005-0000-0000-0000E90C0000}"/>
    <cellStyle name="Cálculo 2 2 4 2 2 4 3 3 2" xfId="3321" xr:uid="{00000000-0005-0000-0000-0000EA0C0000}"/>
    <cellStyle name="Cálculo 2 2 4 2 2 4 3 3 3" xfId="3322" xr:uid="{00000000-0005-0000-0000-0000EB0C0000}"/>
    <cellStyle name="Cálculo 2 2 4 2 2 4 3 3 4" xfId="3323" xr:uid="{00000000-0005-0000-0000-0000EC0C0000}"/>
    <cellStyle name="Cálculo 2 2 4 2 2 4 3 3 5" xfId="3324" xr:uid="{00000000-0005-0000-0000-0000ED0C0000}"/>
    <cellStyle name="Cálculo 2 2 4 2 2 4 3 4" xfId="3325" xr:uid="{00000000-0005-0000-0000-0000EE0C0000}"/>
    <cellStyle name="Cálculo 2 2 4 2 2 4 3 5" xfId="3326" xr:uid="{00000000-0005-0000-0000-0000EF0C0000}"/>
    <cellStyle name="Cálculo 2 2 4 2 2 4 3 6" xfId="3327" xr:uid="{00000000-0005-0000-0000-0000F00C0000}"/>
    <cellStyle name="Cálculo 2 2 4 2 2 4 3 7" xfId="3328" xr:uid="{00000000-0005-0000-0000-0000F10C0000}"/>
    <cellStyle name="Cálculo 2 2 4 2 2 4 4" xfId="3329" xr:uid="{00000000-0005-0000-0000-0000F20C0000}"/>
    <cellStyle name="Cálculo 2 2 4 2 2 4 4 2" xfId="3330" xr:uid="{00000000-0005-0000-0000-0000F30C0000}"/>
    <cellStyle name="Cálculo 2 2 4 2 2 4 4 3" xfId="3331" xr:uid="{00000000-0005-0000-0000-0000F40C0000}"/>
    <cellStyle name="Cálculo 2 2 4 2 2 4 4 4" xfId="3332" xr:uid="{00000000-0005-0000-0000-0000F50C0000}"/>
    <cellStyle name="Cálculo 2 2 4 2 2 4 4 5" xfId="3333" xr:uid="{00000000-0005-0000-0000-0000F60C0000}"/>
    <cellStyle name="Cálculo 2 2 4 2 2 4 5" xfId="3334" xr:uid="{00000000-0005-0000-0000-0000F70C0000}"/>
    <cellStyle name="Cálculo 2 2 4 2 2 4 6" xfId="3335" xr:uid="{00000000-0005-0000-0000-0000F80C0000}"/>
    <cellStyle name="Cálculo 2 2 4 2 2 4 7" xfId="3336" xr:uid="{00000000-0005-0000-0000-0000F90C0000}"/>
    <cellStyle name="Cálculo 2 2 4 2 2 4 8" xfId="3337" xr:uid="{00000000-0005-0000-0000-0000FA0C0000}"/>
    <cellStyle name="Cálculo 2 2 4 2 2 4 9" xfId="3338" xr:uid="{00000000-0005-0000-0000-0000FB0C0000}"/>
    <cellStyle name="Cálculo 2 2 4 2 2 5" xfId="3339" xr:uid="{00000000-0005-0000-0000-0000FC0C0000}"/>
    <cellStyle name="Cálculo 2 2 4 2 2 5 2" xfId="3340" xr:uid="{00000000-0005-0000-0000-0000FD0C0000}"/>
    <cellStyle name="Cálculo 2 2 4 2 2 5 2 2" xfId="3341" xr:uid="{00000000-0005-0000-0000-0000FE0C0000}"/>
    <cellStyle name="Cálculo 2 2 4 2 2 5 2 2 2" xfId="3342" xr:uid="{00000000-0005-0000-0000-0000FF0C0000}"/>
    <cellStyle name="Cálculo 2 2 4 2 2 5 2 2 3" xfId="3343" xr:uid="{00000000-0005-0000-0000-0000000D0000}"/>
    <cellStyle name="Cálculo 2 2 4 2 2 5 2 2 4" xfId="3344" xr:uid="{00000000-0005-0000-0000-0000010D0000}"/>
    <cellStyle name="Cálculo 2 2 4 2 2 5 2 2 5" xfId="3345" xr:uid="{00000000-0005-0000-0000-0000020D0000}"/>
    <cellStyle name="Cálculo 2 2 4 2 2 5 2 3" xfId="3346" xr:uid="{00000000-0005-0000-0000-0000030D0000}"/>
    <cellStyle name="Cálculo 2 2 4 2 2 5 2 4" xfId="3347" xr:uid="{00000000-0005-0000-0000-0000040D0000}"/>
    <cellStyle name="Cálculo 2 2 4 2 2 5 2 5" xfId="3348" xr:uid="{00000000-0005-0000-0000-0000050D0000}"/>
    <cellStyle name="Cálculo 2 2 4 2 2 5 2 6" xfId="3349" xr:uid="{00000000-0005-0000-0000-0000060D0000}"/>
    <cellStyle name="Cálculo 2 2 4 2 2 5 3" xfId="3350" xr:uid="{00000000-0005-0000-0000-0000070D0000}"/>
    <cellStyle name="Cálculo 2 2 4 2 2 5 3 2" xfId="3351" xr:uid="{00000000-0005-0000-0000-0000080D0000}"/>
    <cellStyle name="Cálculo 2 2 4 2 2 5 3 2 2" xfId="3352" xr:uid="{00000000-0005-0000-0000-0000090D0000}"/>
    <cellStyle name="Cálculo 2 2 4 2 2 5 3 2 3" xfId="3353" xr:uid="{00000000-0005-0000-0000-00000A0D0000}"/>
    <cellStyle name="Cálculo 2 2 4 2 2 5 3 2 4" xfId="3354" xr:uid="{00000000-0005-0000-0000-00000B0D0000}"/>
    <cellStyle name="Cálculo 2 2 4 2 2 5 3 2 5" xfId="3355" xr:uid="{00000000-0005-0000-0000-00000C0D0000}"/>
    <cellStyle name="Cálculo 2 2 4 2 2 5 3 3" xfId="3356" xr:uid="{00000000-0005-0000-0000-00000D0D0000}"/>
    <cellStyle name="Cálculo 2 2 4 2 2 5 3 3 2" xfId="3357" xr:uid="{00000000-0005-0000-0000-00000E0D0000}"/>
    <cellStyle name="Cálculo 2 2 4 2 2 5 3 3 3" xfId="3358" xr:uid="{00000000-0005-0000-0000-00000F0D0000}"/>
    <cellStyle name="Cálculo 2 2 4 2 2 5 3 3 4" xfId="3359" xr:uid="{00000000-0005-0000-0000-0000100D0000}"/>
    <cellStyle name="Cálculo 2 2 4 2 2 5 3 3 5" xfId="3360" xr:uid="{00000000-0005-0000-0000-0000110D0000}"/>
    <cellStyle name="Cálculo 2 2 4 2 2 5 3 4" xfId="3361" xr:uid="{00000000-0005-0000-0000-0000120D0000}"/>
    <cellStyle name="Cálculo 2 2 4 2 2 5 3 5" xfId="3362" xr:uid="{00000000-0005-0000-0000-0000130D0000}"/>
    <cellStyle name="Cálculo 2 2 4 2 2 5 3 6" xfId="3363" xr:uid="{00000000-0005-0000-0000-0000140D0000}"/>
    <cellStyle name="Cálculo 2 2 4 2 2 5 3 7" xfId="3364" xr:uid="{00000000-0005-0000-0000-0000150D0000}"/>
    <cellStyle name="Cálculo 2 2 4 2 2 5 4" xfId="3365" xr:uid="{00000000-0005-0000-0000-0000160D0000}"/>
    <cellStyle name="Cálculo 2 2 4 2 2 5 4 2" xfId="3366" xr:uid="{00000000-0005-0000-0000-0000170D0000}"/>
    <cellStyle name="Cálculo 2 2 4 2 2 5 4 3" xfId="3367" xr:uid="{00000000-0005-0000-0000-0000180D0000}"/>
    <cellStyle name="Cálculo 2 2 4 2 2 5 4 4" xfId="3368" xr:uid="{00000000-0005-0000-0000-0000190D0000}"/>
    <cellStyle name="Cálculo 2 2 4 2 2 5 4 5" xfId="3369" xr:uid="{00000000-0005-0000-0000-00001A0D0000}"/>
    <cellStyle name="Cálculo 2 2 4 2 2 5 5" xfId="3370" xr:uid="{00000000-0005-0000-0000-00001B0D0000}"/>
    <cellStyle name="Cálculo 2 2 4 2 2 5 6" xfId="3371" xr:uid="{00000000-0005-0000-0000-00001C0D0000}"/>
    <cellStyle name="Cálculo 2 2 4 2 2 5 7" xfId="3372" xr:uid="{00000000-0005-0000-0000-00001D0D0000}"/>
    <cellStyle name="Cálculo 2 2 4 2 2 5 8" xfId="3373" xr:uid="{00000000-0005-0000-0000-00001E0D0000}"/>
    <cellStyle name="Cálculo 2 2 4 2 2 6" xfId="3374" xr:uid="{00000000-0005-0000-0000-00001F0D0000}"/>
    <cellStyle name="Cálculo 2 2 4 2 2 6 2" xfId="3375" xr:uid="{00000000-0005-0000-0000-0000200D0000}"/>
    <cellStyle name="Cálculo 2 2 4 2 2 6 2 2" xfId="3376" xr:uid="{00000000-0005-0000-0000-0000210D0000}"/>
    <cellStyle name="Cálculo 2 2 4 2 2 6 2 3" xfId="3377" xr:uid="{00000000-0005-0000-0000-0000220D0000}"/>
    <cellStyle name="Cálculo 2 2 4 2 2 6 2 4" xfId="3378" xr:uid="{00000000-0005-0000-0000-0000230D0000}"/>
    <cellStyle name="Cálculo 2 2 4 2 2 6 2 5" xfId="3379" xr:uid="{00000000-0005-0000-0000-0000240D0000}"/>
    <cellStyle name="Cálculo 2 2 4 2 2 6 3" xfId="3380" xr:uid="{00000000-0005-0000-0000-0000250D0000}"/>
    <cellStyle name="Cálculo 2 2 4 2 2 6 4" xfId="3381" xr:uid="{00000000-0005-0000-0000-0000260D0000}"/>
    <cellStyle name="Cálculo 2 2 4 2 2 6 5" xfId="3382" xr:uid="{00000000-0005-0000-0000-0000270D0000}"/>
    <cellStyle name="Cálculo 2 2 4 2 2 6 6" xfId="3383" xr:uid="{00000000-0005-0000-0000-0000280D0000}"/>
    <cellStyle name="Cálculo 2 2 4 2 2 7" xfId="3384" xr:uid="{00000000-0005-0000-0000-0000290D0000}"/>
    <cellStyle name="Cálculo 2 2 4 2 2 7 2" xfId="3385" xr:uid="{00000000-0005-0000-0000-00002A0D0000}"/>
    <cellStyle name="Cálculo 2 2 4 2 2 7 2 2" xfId="3386" xr:uid="{00000000-0005-0000-0000-00002B0D0000}"/>
    <cellStyle name="Cálculo 2 2 4 2 2 7 2 3" xfId="3387" xr:uid="{00000000-0005-0000-0000-00002C0D0000}"/>
    <cellStyle name="Cálculo 2 2 4 2 2 7 2 4" xfId="3388" xr:uid="{00000000-0005-0000-0000-00002D0D0000}"/>
    <cellStyle name="Cálculo 2 2 4 2 2 7 2 5" xfId="3389" xr:uid="{00000000-0005-0000-0000-00002E0D0000}"/>
    <cellStyle name="Cálculo 2 2 4 2 2 7 3" xfId="3390" xr:uid="{00000000-0005-0000-0000-00002F0D0000}"/>
    <cellStyle name="Cálculo 2 2 4 2 2 7 3 2" xfId="3391" xr:uid="{00000000-0005-0000-0000-0000300D0000}"/>
    <cellStyle name="Cálculo 2 2 4 2 2 7 3 3" xfId="3392" xr:uid="{00000000-0005-0000-0000-0000310D0000}"/>
    <cellStyle name="Cálculo 2 2 4 2 2 7 3 4" xfId="3393" xr:uid="{00000000-0005-0000-0000-0000320D0000}"/>
    <cellStyle name="Cálculo 2 2 4 2 2 7 3 5" xfId="3394" xr:uid="{00000000-0005-0000-0000-0000330D0000}"/>
    <cellStyle name="Cálculo 2 2 4 2 2 7 4" xfId="3395" xr:uid="{00000000-0005-0000-0000-0000340D0000}"/>
    <cellStyle name="Cálculo 2 2 4 2 2 7 5" xfId="3396" xr:uid="{00000000-0005-0000-0000-0000350D0000}"/>
    <cellStyle name="Cálculo 2 2 4 2 2 7 6" xfId="3397" xr:uid="{00000000-0005-0000-0000-0000360D0000}"/>
    <cellStyle name="Cálculo 2 2 4 2 2 7 7" xfId="3398" xr:uid="{00000000-0005-0000-0000-0000370D0000}"/>
    <cellStyle name="Cálculo 2 2 4 2 2 8" xfId="3399" xr:uid="{00000000-0005-0000-0000-0000380D0000}"/>
    <cellStyle name="Cálculo 2 2 4 2 2 8 2" xfId="3400" xr:uid="{00000000-0005-0000-0000-0000390D0000}"/>
    <cellStyle name="Cálculo 2 2 4 2 2 8 3" xfId="3401" xr:uid="{00000000-0005-0000-0000-00003A0D0000}"/>
    <cellStyle name="Cálculo 2 2 4 2 2 8 4" xfId="3402" xr:uid="{00000000-0005-0000-0000-00003B0D0000}"/>
    <cellStyle name="Cálculo 2 2 4 2 2 8 5" xfId="3403" xr:uid="{00000000-0005-0000-0000-00003C0D0000}"/>
    <cellStyle name="Cálculo 2 2 4 2 2 9" xfId="3404" xr:uid="{00000000-0005-0000-0000-00003D0D0000}"/>
    <cellStyle name="Cálculo 2 2 4 2 3" xfId="3405" xr:uid="{00000000-0005-0000-0000-00003E0D0000}"/>
    <cellStyle name="Cálculo 2 2 4 2 3 10" xfId="3406" xr:uid="{00000000-0005-0000-0000-00003F0D0000}"/>
    <cellStyle name="Cálculo 2 2 4 2 3 11" xfId="3407" xr:uid="{00000000-0005-0000-0000-0000400D0000}"/>
    <cellStyle name="Cálculo 2 2 4 2 3 12" xfId="3408" xr:uid="{00000000-0005-0000-0000-0000410D0000}"/>
    <cellStyle name="Cálculo 2 2 4 2 3 2" xfId="3409" xr:uid="{00000000-0005-0000-0000-0000420D0000}"/>
    <cellStyle name="Cálculo 2 2 4 2 3 2 10" xfId="3410" xr:uid="{00000000-0005-0000-0000-0000430D0000}"/>
    <cellStyle name="Cálculo 2 2 4 2 3 2 2" xfId="3411" xr:uid="{00000000-0005-0000-0000-0000440D0000}"/>
    <cellStyle name="Cálculo 2 2 4 2 3 2 2 2" xfId="3412" xr:uid="{00000000-0005-0000-0000-0000450D0000}"/>
    <cellStyle name="Cálculo 2 2 4 2 3 2 2 2 2" xfId="3413" xr:uid="{00000000-0005-0000-0000-0000460D0000}"/>
    <cellStyle name="Cálculo 2 2 4 2 3 2 2 2 3" xfId="3414" xr:uid="{00000000-0005-0000-0000-0000470D0000}"/>
    <cellStyle name="Cálculo 2 2 4 2 3 2 2 2 4" xfId="3415" xr:uid="{00000000-0005-0000-0000-0000480D0000}"/>
    <cellStyle name="Cálculo 2 2 4 2 3 2 2 2 5" xfId="3416" xr:uid="{00000000-0005-0000-0000-0000490D0000}"/>
    <cellStyle name="Cálculo 2 2 4 2 3 2 2 3" xfId="3417" xr:uid="{00000000-0005-0000-0000-00004A0D0000}"/>
    <cellStyle name="Cálculo 2 2 4 2 3 2 2 4" xfId="3418" xr:uid="{00000000-0005-0000-0000-00004B0D0000}"/>
    <cellStyle name="Cálculo 2 2 4 2 3 2 2 5" xfId="3419" xr:uid="{00000000-0005-0000-0000-00004C0D0000}"/>
    <cellStyle name="Cálculo 2 2 4 2 3 2 2 6" xfId="3420" xr:uid="{00000000-0005-0000-0000-00004D0D0000}"/>
    <cellStyle name="Cálculo 2 2 4 2 3 2 3" xfId="3421" xr:uid="{00000000-0005-0000-0000-00004E0D0000}"/>
    <cellStyle name="Cálculo 2 2 4 2 3 2 3 2" xfId="3422" xr:uid="{00000000-0005-0000-0000-00004F0D0000}"/>
    <cellStyle name="Cálculo 2 2 4 2 3 2 3 2 2" xfId="3423" xr:uid="{00000000-0005-0000-0000-0000500D0000}"/>
    <cellStyle name="Cálculo 2 2 4 2 3 2 3 2 3" xfId="3424" xr:uid="{00000000-0005-0000-0000-0000510D0000}"/>
    <cellStyle name="Cálculo 2 2 4 2 3 2 3 2 4" xfId="3425" xr:uid="{00000000-0005-0000-0000-0000520D0000}"/>
    <cellStyle name="Cálculo 2 2 4 2 3 2 3 2 5" xfId="3426" xr:uid="{00000000-0005-0000-0000-0000530D0000}"/>
    <cellStyle name="Cálculo 2 2 4 2 3 2 3 3" xfId="3427" xr:uid="{00000000-0005-0000-0000-0000540D0000}"/>
    <cellStyle name="Cálculo 2 2 4 2 3 2 3 3 2" xfId="3428" xr:uid="{00000000-0005-0000-0000-0000550D0000}"/>
    <cellStyle name="Cálculo 2 2 4 2 3 2 3 3 3" xfId="3429" xr:uid="{00000000-0005-0000-0000-0000560D0000}"/>
    <cellStyle name="Cálculo 2 2 4 2 3 2 3 3 4" xfId="3430" xr:uid="{00000000-0005-0000-0000-0000570D0000}"/>
    <cellStyle name="Cálculo 2 2 4 2 3 2 3 3 5" xfId="3431" xr:uid="{00000000-0005-0000-0000-0000580D0000}"/>
    <cellStyle name="Cálculo 2 2 4 2 3 2 3 4" xfId="3432" xr:uid="{00000000-0005-0000-0000-0000590D0000}"/>
    <cellStyle name="Cálculo 2 2 4 2 3 2 3 5" xfId="3433" xr:uid="{00000000-0005-0000-0000-00005A0D0000}"/>
    <cellStyle name="Cálculo 2 2 4 2 3 2 3 6" xfId="3434" xr:uid="{00000000-0005-0000-0000-00005B0D0000}"/>
    <cellStyle name="Cálculo 2 2 4 2 3 2 3 7" xfId="3435" xr:uid="{00000000-0005-0000-0000-00005C0D0000}"/>
    <cellStyle name="Cálculo 2 2 4 2 3 2 4" xfId="3436" xr:uid="{00000000-0005-0000-0000-00005D0D0000}"/>
    <cellStyle name="Cálculo 2 2 4 2 3 2 4 2" xfId="3437" xr:uid="{00000000-0005-0000-0000-00005E0D0000}"/>
    <cellStyle name="Cálculo 2 2 4 2 3 2 4 3" xfId="3438" xr:uid="{00000000-0005-0000-0000-00005F0D0000}"/>
    <cellStyle name="Cálculo 2 2 4 2 3 2 4 4" xfId="3439" xr:uid="{00000000-0005-0000-0000-0000600D0000}"/>
    <cellStyle name="Cálculo 2 2 4 2 3 2 4 5" xfId="3440" xr:uid="{00000000-0005-0000-0000-0000610D0000}"/>
    <cellStyle name="Cálculo 2 2 4 2 3 2 5" xfId="3441" xr:uid="{00000000-0005-0000-0000-0000620D0000}"/>
    <cellStyle name="Cálculo 2 2 4 2 3 2 6" xfId="3442" xr:uid="{00000000-0005-0000-0000-0000630D0000}"/>
    <cellStyle name="Cálculo 2 2 4 2 3 2 7" xfId="3443" xr:uid="{00000000-0005-0000-0000-0000640D0000}"/>
    <cellStyle name="Cálculo 2 2 4 2 3 2 8" xfId="3444" xr:uid="{00000000-0005-0000-0000-0000650D0000}"/>
    <cellStyle name="Cálculo 2 2 4 2 3 2 9" xfId="3445" xr:uid="{00000000-0005-0000-0000-0000660D0000}"/>
    <cellStyle name="Cálculo 2 2 4 2 3 3" xfId="3446" xr:uid="{00000000-0005-0000-0000-0000670D0000}"/>
    <cellStyle name="Cálculo 2 2 4 2 3 3 10" xfId="3447" xr:uid="{00000000-0005-0000-0000-0000680D0000}"/>
    <cellStyle name="Cálculo 2 2 4 2 3 3 2" xfId="3448" xr:uid="{00000000-0005-0000-0000-0000690D0000}"/>
    <cellStyle name="Cálculo 2 2 4 2 3 3 2 2" xfId="3449" xr:uid="{00000000-0005-0000-0000-00006A0D0000}"/>
    <cellStyle name="Cálculo 2 2 4 2 3 3 2 2 2" xfId="3450" xr:uid="{00000000-0005-0000-0000-00006B0D0000}"/>
    <cellStyle name="Cálculo 2 2 4 2 3 3 2 2 3" xfId="3451" xr:uid="{00000000-0005-0000-0000-00006C0D0000}"/>
    <cellStyle name="Cálculo 2 2 4 2 3 3 2 2 4" xfId="3452" xr:uid="{00000000-0005-0000-0000-00006D0D0000}"/>
    <cellStyle name="Cálculo 2 2 4 2 3 3 2 2 5" xfId="3453" xr:uid="{00000000-0005-0000-0000-00006E0D0000}"/>
    <cellStyle name="Cálculo 2 2 4 2 3 3 2 3" xfId="3454" xr:uid="{00000000-0005-0000-0000-00006F0D0000}"/>
    <cellStyle name="Cálculo 2 2 4 2 3 3 2 4" xfId="3455" xr:uid="{00000000-0005-0000-0000-0000700D0000}"/>
    <cellStyle name="Cálculo 2 2 4 2 3 3 2 5" xfId="3456" xr:uid="{00000000-0005-0000-0000-0000710D0000}"/>
    <cellStyle name="Cálculo 2 2 4 2 3 3 2 6" xfId="3457" xr:uid="{00000000-0005-0000-0000-0000720D0000}"/>
    <cellStyle name="Cálculo 2 2 4 2 3 3 3" xfId="3458" xr:uid="{00000000-0005-0000-0000-0000730D0000}"/>
    <cellStyle name="Cálculo 2 2 4 2 3 3 3 2" xfId="3459" xr:uid="{00000000-0005-0000-0000-0000740D0000}"/>
    <cellStyle name="Cálculo 2 2 4 2 3 3 3 2 2" xfId="3460" xr:uid="{00000000-0005-0000-0000-0000750D0000}"/>
    <cellStyle name="Cálculo 2 2 4 2 3 3 3 2 3" xfId="3461" xr:uid="{00000000-0005-0000-0000-0000760D0000}"/>
    <cellStyle name="Cálculo 2 2 4 2 3 3 3 2 4" xfId="3462" xr:uid="{00000000-0005-0000-0000-0000770D0000}"/>
    <cellStyle name="Cálculo 2 2 4 2 3 3 3 2 5" xfId="3463" xr:uid="{00000000-0005-0000-0000-0000780D0000}"/>
    <cellStyle name="Cálculo 2 2 4 2 3 3 3 3" xfId="3464" xr:uid="{00000000-0005-0000-0000-0000790D0000}"/>
    <cellStyle name="Cálculo 2 2 4 2 3 3 3 3 2" xfId="3465" xr:uid="{00000000-0005-0000-0000-00007A0D0000}"/>
    <cellStyle name="Cálculo 2 2 4 2 3 3 3 3 3" xfId="3466" xr:uid="{00000000-0005-0000-0000-00007B0D0000}"/>
    <cellStyle name="Cálculo 2 2 4 2 3 3 3 3 4" xfId="3467" xr:uid="{00000000-0005-0000-0000-00007C0D0000}"/>
    <cellStyle name="Cálculo 2 2 4 2 3 3 3 3 5" xfId="3468" xr:uid="{00000000-0005-0000-0000-00007D0D0000}"/>
    <cellStyle name="Cálculo 2 2 4 2 3 3 3 4" xfId="3469" xr:uid="{00000000-0005-0000-0000-00007E0D0000}"/>
    <cellStyle name="Cálculo 2 2 4 2 3 3 3 5" xfId="3470" xr:uid="{00000000-0005-0000-0000-00007F0D0000}"/>
    <cellStyle name="Cálculo 2 2 4 2 3 3 3 6" xfId="3471" xr:uid="{00000000-0005-0000-0000-0000800D0000}"/>
    <cellStyle name="Cálculo 2 2 4 2 3 3 3 7" xfId="3472" xr:uid="{00000000-0005-0000-0000-0000810D0000}"/>
    <cellStyle name="Cálculo 2 2 4 2 3 3 4" xfId="3473" xr:uid="{00000000-0005-0000-0000-0000820D0000}"/>
    <cellStyle name="Cálculo 2 2 4 2 3 3 4 2" xfId="3474" xr:uid="{00000000-0005-0000-0000-0000830D0000}"/>
    <cellStyle name="Cálculo 2 2 4 2 3 3 4 3" xfId="3475" xr:uid="{00000000-0005-0000-0000-0000840D0000}"/>
    <cellStyle name="Cálculo 2 2 4 2 3 3 4 4" xfId="3476" xr:uid="{00000000-0005-0000-0000-0000850D0000}"/>
    <cellStyle name="Cálculo 2 2 4 2 3 3 4 5" xfId="3477" xr:uid="{00000000-0005-0000-0000-0000860D0000}"/>
    <cellStyle name="Cálculo 2 2 4 2 3 3 5" xfId="3478" xr:uid="{00000000-0005-0000-0000-0000870D0000}"/>
    <cellStyle name="Cálculo 2 2 4 2 3 3 6" xfId="3479" xr:uid="{00000000-0005-0000-0000-0000880D0000}"/>
    <cellStyle name="Cálculo 2 2 4 2 3 3 7" xfId="3480" xr:uid="{00000000-0005-0000-0000-0000890D0000}"/>
    <cellStyle name="Cálculo 2 2 4 2 3 3 8" xfId="3481" xr:uid="{00000000-0005-0000-0000-00008A0D0000}"/>
    <cellStyle name="Cálculo 2 2 4 2 3 3 9" xfId="3482" xr:uid="{00000000-0005-0000-0000-00008B0D0000}"/>
    <cellStyle name="Cálculo 2 2 4 2 3 4" xfId="3483" xr:uid="{00000000-0005-0000-0000-00008C0D0000}"/>
    <cellStyle name="Cálculo 2 2 4 2 3 4 2" xfId="3484" xr:uid="{00000000-0005-0000-0000-00008D0D0000}"/>
    <cellStyle name="Cálculo 2 2 4 2 3 4 2 2" xfId="3485" xr:uid="{00000000-0005-0000-0000-00008E0D0000}"/>
    <cellStyle name="Cálculo 2 2 4 2 3 4 2 3" xfId="3486" xr:uid="{00000000-0005-0000-0000-00008F0D0000}"/>
    <cellStyle name="Cálculo 2 2 4 2 3 4 2 4" xfId="3487" xr:uid="{00000000-0005-0000-0000-0000900D0000}"/>
    <cellStyle name="Cálculo 2 2 4 2 3 4 2 5" xfId="3488" xr:uid="{00000000-0005-0000-0000-0000910D0000}"/>
    <cellStyle name="Cálculo 2 2 4 2 3 4 3" xfId="3489" xr:uid="{00000000-0005-0000-0000-0000920D0000}"/>
    <cellStyle name="Cálculo 2 2 4 2 3 4 4" xfId="3490" xr:uid="{00000000-0005-0000-0000-0000930D0000}"/>
    <cellStyle name="Cálculo 2 2 4 2 3 4 5" xfId="3491" xr:uid="{00000000-0005-0000-0000-0000940D0000}"/>
    <cellStyle name="Cálculo 2 2 4 2 3 4 6" xfId="3492" xr:uid="{00000000-0005-0000-0000-0000950D0000}"/>
    <cellStyle name="Cálculo 2 2 4 2 3 5" xfId="3493" xr:uid="{00000000-0005-0000-0000-0000960D0000}"/>
    <cellStyle name="Cálculo 2 2 4 2 3 5 2" xfId="3494" xr:uid="{00000000-0005-0000-0000-0000970D0000}"/>
    <cellStyle name="Cálculo 2 2 4 2 3 5 2 2" xfId="3495" xr:uid="{00000000-0005-0000-0000-0000980D0000}"/>
    <cellStyle name="Cálculo 2 2 4 2 3 5 2 3" xfId="3496" xr:uid="{00000000-0005-0000-0000-0000990D0000}"/>
    <cellStyle name="Cálculo 2 2 4 2 3 5 2 4" xfId="3497" xr:uid="{00000000-0005-0000-0000-00009A0D0000}"/>
    <cellStyle name="Cálculo 2 2 4 2 3 5 2 5" xfId="3498" xr:uid="{00000000-0005-0000-0000-00009B0D0000}"/>
    <cellStyle name="Cálculo 2 2 4 2 3 5 3" xfId="3499" xr:uid="{00000000-0005-0000-0000-00009C0D0000}"/>
    <cellStyle name="Cálculo 2 2 4 2 3 5 3 2" xfId="3500" xr:uid="{00000000-0005-0000-0000-00009D0D0000}"/>
    <cellStyle name="Cálculo 2 2 4 2 3 5 3 3" xfId="3501" xr:uid="{00000000-0005-0000-0000-00009E0D0000}"/>
    <cellStyle name="Cálculo 2 2 4 2 3 5 3 4" xfId="3502" xr:uid="{00000000-0005-0000-0000-00009F0D0000}"/>
    <cellStyle name="Cálculo 2 2 4 2 3 5 3 5" xfId="3503" xr:uid="{00000000-0005-0000-0000-0000A00D0000}"/>
    <cellStyle name="Cálculo 2 2 4 2 3 5 4" xfId="3504" xr:uid="{00000000-0005-0000-0000-0000A10D0000}"/>
    <cellStyle name="Cálculo 2 2 4 2 3 5 5" xfId="3505" xr:uid="{00000000-0005-0000-0000-0000A20D0000}"/>
    <cellStyle name="Cálculo 2 2 4 2 3 5 6" xfId="3506" xr:uid="{00000000-0005-0000-0000-0000A30D0000}"/>
    <cellStyle name="Cálculo 2 2 4 2 3 5 7" xfId="3507" xr:uid="{00000000-0005-0000-0000-0000A40D0000}"/>
    <cellStyle name="Cálculo 2 2 4 2 3 6" xfId="3508" xr:uid="{00000000-0005-0000-0000-0000A50D0000}"/>
    <cellStyle name="Cálculo 2 2 4 2 3 6 2" xfId="3509" xr:uid="{00000000-0005-0000-0000-0000A60D0000}"/>
    <cellStyle name="Cálculo 2 2 4 2 3 6 3" xfId="3510" xr:uid="{00000000-0005-0000-0000-0000A70D0000}"/>
    <cellStyle name="Cálculo 2 2 4 2 3 6 4" xfId="3511" xr:uid="{00000000-0005-0000-0000-0000A80D0000}"/>
    <cellStyle name="Cálculo 2 2 4 2 3 6 5" xfId="3512" xr:uid="{00000000-0005-0000-0000-0000A90D0000}"/>
    <cellStyle name="Cálculo 2 2 4 2 3 7" xfId="3513" xr:uid="{00000000-0005-0000-0000-0000AA0D0000}"/>
    <cellStyle name="Cálculo 2 2 4 2 3 8" xfId="3514" xr:uid="{00000000-0005-0000-0000-0000AB0D0000}"/>
    <cellStyle name="Cálculo 2 2 4 2 3 9" xfId="3515" xr:uid="{00000000-0005-0000-0000-0000AC0D0000}"/>
    <cellStyle name="Cálculo 2 2 4 2 4" xfId="3516" xr:uid="{00000000-0005-0000-0000-0000AD0D0000}"/>
    <cellStyle name="Cálculo 2 2 4 2 4 10" xfId="3517" xr:uid="{00000000-0005-0000-0000-0000AE0D0000}"/>
    <cellStyle name="Cálculo 2 2 4 2 4 2" xfId="3518" xr:uid="{00000000-0005-0000-0000-0000AF0D0000}"/>
    <cellStyle name="Cálculo 2 2 4 2 4 2 2" xfId="3519" xr:uid="{00000000-0005-0000-0000-0000B00D0000}"/>
    <cellStyle name="Cálculo 2 2 4 2 4 2 2 2" xfId="3520" xr:uid="{00000000-0005-0000-0000-0000B10D0000}"/>
    <cellStyle name="Cálculo 2 2 4 2 4 2 2 3" xfId="3521" xr:uid="{00000000-0005-0000-0000-0000B20D0000}"/>
    <cellStyle name="Cálculo 2 2 4 2 4 2 2 4" xfId="3522" xr:uid="{00000000-0005-0000-0000-0000B30D0000}"/>
    <cellStyle name="Cálculo 2 2 4 2 4 2 2 5" xfId="3523" xr:uid="{00000000-0005-0000-0000-0000B40D0000}"/>
    <cellStyle name="Cálculo 2 2 4 2 4 2 3" xfId="3524" xr:uid="{00000000-0005-0000-0000-0000B50D0000}"/>
    <cellStyle name="Cálculo 2 2 4 2 4 2 4" xfId="3525" xr:uid="{00000000-0005-0000-0000-0000B60D0000}"/>
    <cellStyle name="Cálculo 2 2 4 2 4 2 5" xfId="3526" xr:uid="{00000000-0005-0000-0000-0000B70D0000}"/>
    <cellStyle name="Cálculo 2 2 4 2 4 2 6" xfId="3527" xr:uid="{00000000-0005-0000-0000-0000B80D0000}"/>
    <cellStyle name="Cálculo 2 2 4 2 4 3" xfId="3528" xr:uid="{00000000-0005-0000-0000-0000B90D0000}"/>
    <cellStyle name="Cálculo 2 2 4 2 4 3 2" xfId="3529" xr:uid="{00000000-0005-0000-0000-0000BA0D0000}"/>
    <cellStyle name="Cálculo 2 2 4 2 4 3 2 2" xfId="3530" xr:uid="{00000000-0005-0000-0000-0000BB0D0000}"/>
    <cellStyle name="Cálculo 2 2 4 2 4 3 2 3" xfId="3531" xr:uid="{00000000-0005-0000-0000-0000BC0D0000}"/>
    <cellStyle name="Cálculo 2 2 4 2 4 3 2 4" xfId="3532" xr:uid="{00000000-0005-0000-0000-0000BD0D0000}"/>
    <cellStyle name="Cálculo 2 2 4 2 4 3 2 5" xfId="3533" xr:uid="{00000000-0005-0000-0000-0000BE0D0000}"/>
    <cellStyle name="Cálculo 2 2 4 2 4 3 3" xfId="3534" xr:uid="{00000000-0005-0000-0000-0000BF0D0000}"/>
    <cellStyle name="Cálculo 2 2 4 2 4 3 3 2" xfId="3535" xr:uid="{00000000-0005-0000-0000-0000C00D0000}"/>
    <cellStyle name="Cálculo 2 2 4 2 4 3 3 3" xfId="3536" xr:uid="{00000000-0005-0000-0000-0000C10D0000}"/>
    <cellStyle name="Cálculo 2 2 4 2 4 3 3 4" xfId="3537" xr:uid="{00000000-0005-0000-0000-0000C20D0000}"/>
    <cellStyle name="Cálculo 2 2 4 2 4 3 3 5" xfId="3538" xr:uid="{00000000-0005-0000-0000-0000C30D0000}"/>
    <cellStyle name="Cálculo 2 2 4 2 4 3 4" xfId="3539" xr:uid="{00000000-0005-0000-0000-0000C40D0000}"/>
    <cellStyle name="Cálculo 2 2 4 2 4 3 5" xfId="3540" xr:uid="{00000000-0005-0000-0000-0000C50D0000}"/>
    <cellStyle name="Cálculo 2 2 4 2 4 3 6" xfId="3541" xr:uid="{00000000-0005-0000-0000-0000C60D0000}"/>
    <cellStyle name="Cálculo 2 2 4 2 4 3 7" xfId="3542" xr:uid="{00000000-0005-0000-0000-0000C70D0000}"/>
    <cellStyle name="Cálculo 2 2 4 2 4 4" xfId="3543" xr:uid="{00000000-0005-0000-0000-0000C80D0000}"/>
    <cellStyle name="Cálculo 2 2 4 2 4 4 2" xfId="3544" xr:uid="{00000000-0005-0000-0000-0000C90D0000}"/>
    <cellStyle name="Cálculo 2 2 4 2 4 4 3" xfId="3545" xr:uid="{00000000-0005-0000-0000-0000CA0D0000}"/>
    <cellStyle name="Cálculo 2 2 4 2 4 4 4" xfId="3546" xr:uid="{00000000-0005-0000-0000-0000CB0D0000}"/>
    <cellStyle name="Cálculo 2 2 4 2 4 4 5" xfId="3547" xr:uid="{00000000-0005-0000-0000-0000CC0D0000}"/>
    <cellStyle name="Cálculo 2 2 4 2 4 5" xfId="3548" xr:uid="{00000000-0005-0000-0000-0000CD0D0000}"/>
    <cellStyle name="Cálculo 2 2 4 2 4 6" xfId="3549" xr:uid="{00000000-0005-0000-0000-0000CE0D0000}"/>
    <cellStyle name="Cálculo 2 2 4 2 4 7" xfId="3550" xr:uid="{00000000-0005-0000-0000-0000CF0D0000}"/>
    <cellStyle name="Cálculo 2 2 4 2 4 8" xfId="3551" xr:uid="{00000000-0005-0000-0000-0000D00D0000}"/>
    <cellStyle name="Cálculo 2 2 4 2 4 9" xfId="3552" xr:uid="{00000000-0005-0000-0000-0000D10D0000}"/>
    <cellStyle name="Cálculo 2 2 4 2 5" xfId="3553" xr:uid="{00000000-0005-0000-0000-0000D20D0000}"/>
    <cellStyle name="Cálculo 2 2 4 2 5 2" xfId="3554" xr:uid="{00000000-0005-0000-0000-0000D30D0000}"/>
    <cellStyle name="Cálculo 2 2 4 2 5 2 2" xfId="3555" xr:uid="{00000000-0005-0000-0000-0000D40D0000}"/>
    <cellStyle name="Cálculo 2 2 4 2 5 2 2 2" xfId="3556" xr:uid="{00000000-0005-0000-0000-0000D50D0000}"/>
    <cellStyle name="Cálculo 2 2 4 2 5 2 2 3" xfId="3557" xr:uid="{00000000-0005-0000-0000-0000D60D0000}"/>
    <cellStyle name="Cálculo 2 2 4 2 5 2 2 4" xfId="3558" xr:uid="{00000000-0005-0000-0000-0000D70D0000}"/>
    <cellStyle name="Cálculo 2 2 4 2 5 2 2 5" xfId="3559" xr:uid="{00000000-0005-0000-0000-0000D80D0000}"/>
    <cellStyle name="Cálculo 2 2 4 2 5 2 3" xfId="3560" xr:uid="{00000000-0005-0000-0000-0000D90D0000}"/>
    <cellStyle name="Cálculo 2 2 4 2 5 2 4" xfId="3561" xr:uid="{00000000-0005-0000-0000-0000DA0D0000}"/>
    <cellStyle name="Cálculo 2 2 4 2 5 2 5" xfId="3562" xr:uid="{00000000-0005-0000-0000-0000DB0D0000}"/>
    <cellStyle name="Cálculo 2 2 4 2 5 2 6" xfId="3563" xr:uid="{00000000-0005-0000-0000-0000DC0D0000}"/>
    <cellStyle name="Cálculo 2 2 4 2 5 3" xfId="3564" xr:uid="{00000000-0005-0000-0000-0000DD0D0000}"/>
    <cellStyle name="Cálculo 2 2 4 2 5 3 2" xfId="3565" xr:uid="{00000000-0005-0000-0000-0000DE0D0000}"/>
    <cellStyle name="Cálculo 2 2 4 2 5 3 2 2" xfId="3566" xr:uid="{00000000-0005-0000-0000-0000DF0D0000}"/>
    <cellStyle name="Cálculo 2 2 4 2 5 3 2 3" xfId="3567" xr:uid="{00000000-0005-0000-0000-0000E00D0000}"/>
    <cellStyle name="Cálculo 2 2 4 2 5 3 2 4" xfId="3568" xr:uid="{00000000-0005-0000-0000-0000E10D0000}"/>
    <cellStyle name="Cálculo 2 2 4 2 5 3 2 5" xfId="3569" xr:uid="{00000000-0005-0000-0000-0000E20D0000}"/>
    <cellStyle name="Cálculo 2 2 4 2 5 3 3" xfId="3570" xr:uid="{00000000-0005-0000-0000-0000E30D0000}"/>
    <cellStyle name="Cálculo 2 2 4 2 5 3 3 2" xfId="3571" xr:uid="{00000000-0005-0000-0000-0000E40D0000}"/>
    <cellStyle name="Cálculo 2 2 4 2 5 3 3 3" xfId="3572" xr:uid="{00000000-0005-0000-0000-0000E50D0000}"/>
    <cellStyle name="Cálculo 2 2 4 2 5 3 3 4" xfId="3573" xr:uid="{00000000-0005-0000-0000-0000E60D0000}"/>
    <cellStyle name="Cálculo 2 2 4 2 5 3 3 5" xfId="3574" xr:uid="{00000000-0005-0000-0000-0000E70D0000}"/>
    <cellStyle name="Cálculo 2 2 4 2 5 3 4" xfId="3575" xr:uid="{00000000-0005-0000-0000-0000E80D0000}"/>
    <cellStyle name="Cálculo 2 2 4 2 5 3 5" xfId="3576" xr:uid="{00000000-0005-0000-0000-0000E90D0000}"/>
    <cellStyle name="Cálculo 2 2 4 2 5 3 6" xfId="3577" xr:uid="{00000000-0005-0000-0000-0000EA0D0000}"/>
    <cellStyle name="Cálculo 2 2 4 2 5 3 7" xfId="3578" xr:uid="{00000000-0005-0000-0000-0000EB0D0000}"/>
    <cellStyle name="Cálculo 2 2 4 2 5 4" xfId="3579" xr:uid="{00000000-0005-0000-0000-0000EC0D0000}"/>
    <cellStyle name="Cálculo 2 2 4 2 5 4 2" xfId="3580" xr:uid="{00000000-0005-0000-0000-0000ED0D0000}"/>
    <cellStyle name="Cálculo 2 2 4 2 5 4 3" xfId="3581" xr:uid="{00000000-0005-0000-0000-0000EE0D0000}"/>
    <cellStyle name="Cálculo 2 2 4 2 5 4 4" xfId="3582" xr:uid="{00000000-0005-0000-0000-0000EF0D0000}"/>
    <cellStyle name="Cálculo 2 2 4 2 5 4 5" xfId="3583" xr:uid="{00000000-0005-0000-0000-0000F00D0000}"/>
    <cellStyle name="Cálculo 2 2 4 2 5 5" xfId="3584" xr:uid="{00000000-0005-0000-0000-0000F10D0000}"/>
    <cellStyle name="Cálculo 2 2 4 2 5 6" xfId="3585" xr:uid="{00000000-0005-0000-0000-0000F20D0000}"/>
    <cellStyle name="Cálculo 2 2 4 2 5 7" xfId="3586" xr:uid="{00000000-0005-0000-0000-0000F30D0000}"/>
    <cellStyle name="Cálculo 2 2 4 2 5 8" xfId="3587" xr:uid="{00000000-0005-0000-0000-0000F40D0000}"/>
    <cellStyle name="Cálculo 2 2 4 2 5 9" xfId="3588" xr:uid="{00000000-0005-0000-0000-0000F50D0000}"/>
    <cellStyle name="Cálculo 2 2 4 2 6" xfId="3589" xr:uid="{00000000-0005-0000-0000-0000F60D0000}"/>
    <cellStyle name="Cálculo 2 2 4 2 6 2" xfId="3590" xr:uid="{00000000-0005-0000-0000-0000F70D0000}"/>
    <cellStyle name="Cálculo 2 2 4 2 6 2 2" xfId="3591" xr:uid="{00000000-0005-0000-0000-0000F80D0000}"/>
    <cellStyle name="Cálculo 2 2 4 2 6 2 2 2" xfId="3592" xr:uid="{00000000-0005-0000-0000-0000F90D0000}"/>
    <cellStyle name="Cálculo 2 2 4 2 6 2 2 3" xfId="3593" xr:uid="{00000000-0005-0000-0000-0000FA0D0000}"/>
    <cellStyle name="Cálculo 2 2 4 2 6 2 2 4" xfId="3594" xr:uid="{00000000-0005-0000-0000-0000FB0D0000}"/>
    <cellStyle name="Cálculo 2 2 4 2 6 2 2 5" xfId="3595" xr:uid="{00000000-0005-0000-0000-0000FC0D0000}"/>
    <cellStyle name="Cálculo 2 2 4 2 6 2 3" xfId="3596" xr:uid="{00000000-0005-0000-0000-0000FD0D0000}"/>
    <cellStyle name="Cálculo 2 2 4 2 6 2 4" xfId="3597" xr:uid="{00000000-0005-0000-0000-0000FE0D0000}"/>
    <cellStyle name="Cálculo 2 2 4 2 6 2 5" xfId="3598" xr:uid="{00000000-0005-0000-0000-0000FF0D0000}"/>
    <cellStyle name="Cálculo 2 2 4 2 6 2 6" xfId="3599" xr:uid="{00000000-0005-0000-0000-0000000E0000}"/>
    <cellStyle name="Cálculo 2 2 4 2 6 3" xfId="3600" xr:uid="{00000000-0005-0000-0000-0000010E0000}"/>
    <cellStyle name="Cálculo 2 2 4 2 6 3 2" xfId="3601" xr:uid="{00000000-0005-0000-0000-0000020E0000}"/>
    <cellStyle name="Cálculo 2 2 4 2 6 3 2 2" xfId="3602" xr:uid="{00000000-0005-0000-0000-0000030E0000}"/>
    <cellStyle name="Cálculo 2 2 4 2 6 3 2 3" xfId="3603" xr:uid="{00000000-0005-0000-0000-0000040E0000}"/>
    <cellStyle name="Cálculo 2 2 4 2 6 3 2 4" xfId="3604" xr:uid="{00000000-0005-0000-0000-0000050E0000}"/>
    <cellStyle name="Cálculo 2 2 4 2 6 3 2 5" xfId="3605" xr:uid="{00000000-0005-0000-0000-0000060E0000}"/>
    <cellStyle name="Cálculo 2 2 4 2 6 3 3" xfId="3606" xr:uid="{00000000-0005-0000-0000-0000070E0000}"/>
    <cellStyle name="Cálculo 2 2 4 2 6 3 3 2" xfId="3607" xr:uid="{00000000-0005-0000-0000-0000080E0000}"/>
    <cellStyle name="Cálculo 2 2 4 2 6 3 3 3" xfId="3608" xr:uid="{00000000-0005-0000-0000-0000090E0000}"/>
    <cellStyle name="Cálculo 2 2 4 2 6 3 3 4" xfId="3609" xr:uid="{00000000-0005-0000-0000-00000A0E0000}"/>
    <cellStyle name="Cálculo 2 2 4 2 6 3 3 5" xfId="3610" xr:uid="{00000000-0005-0000-0000-00000B0E0000}"/>
    <cellStyle name="Cálculo 2 2 4 2 6 3 4" xfId="3611" xr:uid="{00000000-0005-0000-0000-00000C0E0000}"/>
    <cellStyle name="Cálculo 2 2 4 2 6 3 5" xfId="3612" xr:uid="{00000000-0005-0000-0000-00000D0E0000}"/>
    <cellStyle name="Cálculo 2 2 4 2 6 3 6" xfId="3613" xr:uid="{00000000-0005-0000-0000-00000E0E0000}"/>
    <cellStyle name="Cálculo 2 2 4 2 6 3 7" xfId="3614" xr:uid="{00000000-0005-0000-0000-00000F0E0000}"/>
    <cellStyle name="Cálculo 2 2 4 2 6 4" xfId="3615" xr:uid="{00000000-0005-0000-0000-0000100E0000}"/>
    <cellStyle name="Cálculo 2 2 4 2 6 4 2" xfId="3616" xr:uid="{00000000-0005-0000-0000-0000110E0000}"/>
    <cellStyle name="Cálculo 2 2 4 2 6 4 3" xfId="3617" xr:uid="{00000000-0005-0000-0000-0000120E0000}"/>
    <cellStyle name="Cálculo 2 2 4 2 6 4 4" xfId="3618" xr:uid="{00000000-0005-0000-0000-0000130E0000}"/>
    <cellStyle name="Cálculo 2 2 4 2 6 4 5" xfId="3619" xr:uid="{00000000-0005-0000-0000-0000140E0000}"/>
    <cellStyle name="Cálculo 2 2 4 2 6 5" xfId="3620" xr:uid="{00000000-0005-0000-0000-0000150E0000}"/>
    <cellStyle name="Cálculo 2 2 4 2 6 6" xfId="3621" xr:uid="{00000000-0005-0000-0000-0000160E0000}"/>
    <cellStyle name="Cálculo 2 2 4 2 6 7" xfId="3622" xr:uid="{00000000-0005-0000-0000-0000170E0000}"/>
    <cellStyle name="Cálculo 2 2 4 2 6 8" xfId="3623" xr:uid="{00000000-0005-0000-0000-0000180E0000}"/>
    <cellStyle name="Cálculo 2 2 4 2 7" xfId="3624" xr:uid="{00000000-0005-0000-0000-0000190E0000}"/>
    <cellStyle name="Cálculo 2 2 4 2 7 2" xfId="3625" xr:uid="{00000000-0005-0000-0000-00001A0E0000}"/>
    <cellStyle name="Cálculo 2 2 4 2 7 3" xfId="3626" xr:uid="{00000000-0005-0000-0000-00001B0E0000}"/>
    <cellStyle name="Cálculo 2 2 4 2 7 4" xfId="3627" xr:uid="{00000000-0005-0000-0000-00001C0E0000}"/>
    <cellStyle name="Cálculo 2 2 4 2 7 5" xfId="3628" xr:uid="{00000000-0005-0000-0000-00001D0E0000}"/>
    <cellStyle name="Cálculo 2 2 4 2 8" xfId="3629" xr:uid="{00000000-0005-0000-0000-00001E0E0000}"/>
    <cellStyle name="Cálculo 2 2 4 2 9" xfId="3630" xr:uid="{00000000-0005-0000-0000-00001F0E0000}"/>
    <cellStyle name="Cálculo 2 2 4 3" xfId="3631" xr:uid="{00000000-0005-0000-0000-0000200E0000}"/>
    <cellStyle name="Cálculo 2 2 4 3 2" xfId="3632" xr:uid="{00000000-0005-0000-0000-0000210E0000}"/>
    <cellStyle name="Cálculo 2 2 4 3 2 10" xfId="3633" xr:uid="{00000000-0005-0000-0000-0000220E0000}"/>
    <cellStyle name="Cálculo 2 2 4 3 2 11" xfId="3634" xr:uid="{00000000-0005-0000-0000-0000230E0000}"/>
    <cellStyle name="Cálculo 2 2 4 3 2 12" xfId="3635" xr:uid="{00000000-0005-0000-0000-0000240E0000}"/>
    <cellStyle name="Cálculo 2 2 4 3 2 13" xfId="3636" xr:uid="{00000000-0005-0000-0000-0000250E0000}"/>
    <cellStyle name="Cálculo 2 2 4 3 2 14" xfId="3637" xr:uid="{00000000-0005-0000-0000-0000260E0000}"/>
    <cellStyle name="Cálculo 2 2 4 3 2 2" xfId="3638" xr:uid="{00000000-0005-0000-0000-0000270E0000}"/>
    <cellStyle name="Cálculo 2 2 4 3 2 2 10" xfId="3639" xr:uid="{00000000-0005-0000-0000-0000280E0000}"/>
    <cellStyle name="Cálculo 2 2 4 3 2 2 11" xfId="3640" xr:uid="{00000000-0005-0000-0000-0000290E0000}"/>
    <cellStyle name="Cálculo 2 2 4 3 2 2 12" xfId="3641" xr:uid="{00000000-0005-0000-0000-00002A0E0000}"/>
    <cellStyle name="Cálculo 2 2 4 3 2 2 2" xfId="3642" xr:uid="{00000000-0005-0000-0000-00002B0E0000}"/>
    <cellStyle name="Cálculo 2 2 4 3 2 2 2 2" xfId="3643" xr:uid="{00000000-0005-0000-0000-00002C0E0000}"/>
    <cellStyle name="Cálculo 2 2 4 3 2 2 2 2 2" xfId="3644" xr:uid="{00000000-0005-0000-0000-00002D0E0000}"/>
    <cellStyle name="Cálculo 2 2 4 3 2 2 2 2 2 2" xfId="3645" xr:uid="{00000000-0005-0000-0000-00002E0E0000}"/>
    <cellStyle name="Cálculo 2 2 4 3 2 2 2 2 2 3" xfId="3646" xr:uid="{00000000-0005-0000-0000-00002F0E0000}"/>
    <cellStyle name="Cálculo 2 2 4 3 2 2 2 2 2 4" xfId="3647" xr:uid="{00000000-0005-0000-0000-0000300E0000}"/>
    <cellStyle name="Cálculo 2 2 4 3 2 2 2 2 2 5" xfId="3648" xr:uid="{00000000-0005-0000-0000-0000310E0000}"/>
    <cellStyle name="Cálculo 2 2 4 3 2 2 2 2 3" xfId="3649" xr:uid="{00000000-0005-0000-0000-0000320E0000}"/>
    <cellStyle name="Cálculo 2 2 4 3 2 2 2 2 4" xfId="3650" xr:uid="{00000000-0005-0000-0000-0000330E0000}"/>
    <cellStyle name="Cálculo 2 2 4 3 2 2 2 2 5" xfId="3651" xr:uid="{00000000-0005-0000-0000-0000340E0000}"/>
    <cellStyle name="Cálculo 2 2 4 3 2 2 2 2 6" xfId="3652" xr:uid="{00000000-0005-0000-0000-0000350E0000}"/>
    <cellStyle name="Cálculo 2 2 4 3 2 2 2 3" xfId="3653" xr:uid="{00000000-0005-0000-0000-0000360E0000}"/>
    <cellStyle name="Cálculo 2 2 4 3 2 2 2 3 2" xfId="3654" xr:uid="{00000000-0005-0000-0000-0000370E0000}"/>
    <cellStyle name="Cálculo 2 2 4 3 2 2 2 3 2 2" xfId="3655" xr:uid="{00000000-0005-0000-0000-0000380E0000}"/>
    <cellStyle name="Cálculo 2 2 4 3 2 2 2 3 2 3" xfId="3656" xr:uid="{00000000-0005-0000-0000-0000390E0000}"/>
    <cellStyle name="Cálculo 2 2 4 3 2 2 2 3 2 4" xfId="3657" xr:uid="{00000000-0005-0000-0000-00003A0E0000}"/>
    <cellStyle name="Cálculo 2 2 4 3 2 2 2 3 2 5" xfId="3658" xr:uid="{00000000-0005-0000-0000-00003B0E0000}"/>
    <cellStyle name="Cálculo 2 2 4 3 2 2 2 3 3" xfId="3659" xr:uid="{00000000-0005-0000-0000-00003C0E0000}"/>
    <cellStyle name="Cálculo 2 2 4 3 2 2 2 3 3 2" xfId="3660" xr:uid="{00000000-0005-0000-0000-00003D0E0000}"/>
    <cellStyle name="Cálculo 2 2 4 3 2 2 2 3 3 3" xfId="3661" xr:uid="{00000000-0005-0000-0000-00003E0E0000}"/>
    <cellStyle name="Cálculo 2 2 4 3 2 2 2 3 3 4" xfId="3662" xr:uid="{00000000-0005-0000-0000-00003F0E0000}"/>
    <cellStyle name="Cálculo 2 2 4 3 2 2 2 3 3 5" xfId="3663" xr:uid="{00000000-0005-0000-0000-0000400E0000}"/>
    <cellStyle name="Cálculo 2 2 4 3 2 2 2 3 4" xfId="3664" xr:uid="{00000000-0005-0000-0000-0000410E0000}"/>
    <cellStyle name="Cálculo 2 2 4 3 2 2 2 3 5" xfId="3665" xr:uid="{00000000-0005-0000-0000-0000420E0000}"/>
    <cellStyle name="Cálculo 2 2 4 3 2 2 2 3 6" xfId="3666" xr:uid="{00000000-0005-0000-0000-0000430E0000}"/>
    <cellStyle name="Cálculo 2 2 4 3 2 2 2 3 7" xfId="3667" xr:uid="{00000000-0005-0000-0000-0000440E0000}"/>
    <cellStyle name="Cálculo 2 2 4 3 2 2 2 4" xfId="3668" xr:uid="{00000000-0005-0000-0000-0000450E0000}"/>
    <cellStyle name="Cálculo 2 2 4 3 2 2 2 4 2" xfId="3669" xr:uid="{00000000-0005-0000-0000-0000460E0000}"/>
    <cellStyle name="Cálculo 2 2 4 3 2 2 2 4 3" xfId="3670" xr:uid="{00000000-0005-0000-0000-0000470E0000}"/>
    <cellStyle name="Cálculo 2 2 4 3 2 2 2 4 4" xfId="3671" xr:uid="{00000000-0005-0000-0000-0000480E0000}"/>
    <cellStyle name="Cálculo 2 2 4 3 2 2 2 4 5" xfId="3672" xr:uid="{00000000-0005-0000-0000-0000490E0000}"/>
    <cellStyle name="Cálculo 2 2 4 3 2 2 2 5" xfId="3673" xr:uid="{00000000-0005-0000-0000-00004A0E0000}"/>
    <cellStyle name="Cálculo 2 2 4 3 2 2 2 6" xfId="3674" xr:uid="{00000000-0005-0000-0000-00004B0E0000}"/>
    <cellStyle name="Cálculo 2 2 4 3 2 2 2 7" xfId="3675" xr:uid="{00000000-0005-0000-0000-00004C0E0000}"/>
    <cellStyle name="Cálculo 2 2 4 3 2 2 2 8" xfId="3676" xr:uid="{00000000-0005-0000-0000-00004D0E0000}"/>
    <cellStyle name="Cálculo 2 2 4 3 2 2 2 9" xfId="3677" xr:uid="{00000000-0005-0000-0000-00004E0E0000}"/>
    <cellStyle name="Cálculo 2 2 4 3 2 2 3" xfId="3678" xr:uid="{00000000-0005-0000-0000-00004F0E0000}"/>
    <cellStyle name="Cálculo 2 2 4 3 2 2 3 2" xfId="3679" xr:uid="{00000000-0005-0000-0000-0000500E0000}"/>
    <cellStyle name="Cálculo 2 2 4 3 2 2 3 2 2" xfId="3680" xr:uid="{00000000-0005-0000-0000-0000510E0000}"/>
    <cellStyle name="Cálculo 2 2 4 3 2 2 3 2 2 2" xfId="3681" xr:uid="{00000000-0005-0000-0000-0000520E0000}"/>
    <cellStyle name="Cálculo 2 2 4 3 2 2 3 2 2 3" xfId="3682" xr:uid="{00000000-0005-0000-0000-0000530E0000}"/>
    <cellStyle name="Cálculo 2 2 4 3 2 2 3 2 2 4" xfId="3683" xr:uid="{00000000-0005-0000-0000-0000540E0000}"/>
    <cellStyle name="Cálculo 2 2 4 3 2 2 3 2 2 5" xfId="3684" xr:uid="{00000000-0005-0000-0000-0000550E0000}"/>
    <cellStyle name="Cálculo 2 2 4 3 2 2 3 2 3" xfId="3685" xr:uid="{00000000-0005-0000-0000-0000560E0000}"/>
    <cellStyle name="Cálculo 2 2 4 3 2 2 3 2 4" xfId="3686" xr:uid="{00000000-0005-0000-0000-0000570E0000}"/>
    <cellStyle name="Cálculo 2 2 4 3 2 2 3 2 5" xfId="3687" xr:uid="{00000000-0005-0000-0000-0000580E0000}"/>
    <cellStyle name="Cálculo 2 2 4 3 2 2 3 2 6" xfId="3688" xr:uid="{00000000-0005-0000-0000-0000590E0000}"/>
    <cellStyle name="Cálculo 2 2 4 3 2 2 3 3" xfId="3689" xr:uid="{00000000-0005-0000-0000-00005A0E0000}"/>
    <cellStyle name="Cálculo 2 2 4 3 2 2 3 3 2" xfId="3690" xr:uid="{00000000-0005-0000-0000-00005B0E0000}"/>
    <cellStyle name="Cálculo 2 2 4 3 2 2 3 3 2 2" xfId="3691" xr:uid="{00000000-0005-0000-0000-00005C0E0000}"/>
    <cellStyle name="Cálculo 2 2 4 3 2 2 3 3 2 3" xfId="3692" xr:uid="{00000000-0005-0000-0000-00005D0E0000}"/>
    <cellStyle name="Cálculo 2 2 4 3 2 2 3 3 2 4" xfId="3693" xr:uid="{00000000-0005-0000-0000-00005E0E0000}"/>
    <cellStyle name="Cálculo 2 2 4 3 2 2 3 3 2 5" xfId="3694" xr:uid="{00000000-0005-0000-0000-00005F0E0000}"/>
    <cellStyle name="Cálculo 2 2 4 3 2 2 3 3 3" xfId="3695" xr:uid="{00000000-0005-0000-0000-0000600E0000}"/>
    <cellStyle name="Cálculo 2 2 4 3 2 2 3 3 3 2" xfId="3696" xr:uid="{00000000-0005-0000-0000-0000610E0000}"/>
    <cellStyle name="Cálculo 2 2 4 3 2 2 3 3 3 3" xfId="3697" xr:uid="{00000000-0005-0000-0000-0000620E0000}"/>
    <cellStyle name="Cálculo 2 2 4 3 2 2 3 3 3 4" xfId="3698" xr:uid="{00000000-0005-0000-0000-0000630E0000}"/>
    <cellStyle name="Cálculo 2 2 4 3 2 2 3 3 3 5" xfId="3699" xr:uid="{00000000-0005-0000-0000-0000640E0000}"/>
    <cellStyle name="Cálculo 2 2 4 3 2 2 3 3 4" xfId="3700" xr:uid="{00000000-0005-0000-0000-0000650E0000}"/>
    <cellStyle name="Cálculo 2 2 4 3 2 2 3 3 5" xfId="3701" xr:uid="{00000000-0005-0000-0000-0000660E0000}"/>
    <cellStyle name="Cálculo 2 2 4 3 2 2 3 3 6" xfId="3702" xr:uid="{00000000-0005-0000-0000-0000670E0000}"/>
    <cellStyle name="Cálculo 2 2 4 3 2 2 3 3 7" xfId="3703" xr:uid="{00000000-0005-0000-0000-0000680E0000}"/>
    <cellStyle name="Cálculo 2 2 4 3 2 2 3 4" xfId="3704" xr:uid="{00000000-0005-0000-0000-0000690E0000}"/>
    <cellStyle name="Cálculo 2 2 4 3 2 2 3 4 2" xfId="3705" xr:uid="{00000000-0005-0000-0000-00006A0E0000}"/>
    <cellStyle name="Cálculo 2 2 4 3 2 2 3 4 3" xfId="3706" xr:uid="{00000000-0005-0000-0000-00006B0E0000}"/>
    <cellStyle name="Cálculo 2 2 4 3 2 2 3 4 4" xfId="3707" xr:uid="{00000000-0005-0000-0000-00006C0E0000}"/>
    <cellStyle name="Cálculo 2 2 4 3 2 2 3 4 5" xfId="3708" xr:uid="{00000000-0005-0000-0000-00006D0E0000}"/>
    <cellStyle name="Cálculo 2 2 4 3 2 2 3 5" xfId="3709" xr:uid="{00000000-0005-0000-0000-00006E0E0000}"/>
    <cellStyle name="Cálculo 2 2 4 3 2 2 3 6" xfId="3710" xr:uid="{00000000-0005-0000-0000-00006F0E0000}"/>
    <cellStyle name="Cálculo 2 2 4 3 2 2 3 7" xfId="3711" xr:uid="{00000000-0005-0000-0000-0000700E0000}"/>
    <cellStyle name="Cálculo 2 2 4 3 2 2 3 8" xfId="3712" xr:uid="{00000000-0005-0000-0000-0000710E0000}"/>
    <cellStyle name="Cálculo 2 2 4 3 2 2 3 9" xfId="3713" xr:uid="{00000000-0005-0000-0000-0000720E0000}"/>
    <cellStyle name="Cálculo 2 2 4 3 2 2 4" xfId="3714" xr:uid="{00000000-0005-0000-0000-0000730E0000}"/>
    <cellStyle name="Cálculo 2 2 4 3 2 2 4 2" xfId="3715" xr:uid="{00000000-0005-0000-0000-0000740E0000}"/>
    <cellStyle name="Cálculo 2 2 4 3 2 2 4 2 2" xfId="3716" xr:uid="{00000000-0005-0000-0000-0000750E0000}"/>
    <cellStyle name="Cálculo 2 2 4 3 2 2 4 2 3" xfId="3717" xr:uid="{00000000-0005-0000-0000-0000760E0000}"/>
    <cellStyle name="Cálculo 2 2 4 3 2 2 4 2 4" xfId="3718" xr:uid="{00000000-0005-0000-0000-0000770E0000}"/>
    <cellStyle name="Cálculo 2 2 4 3 2 2 4 2 5" xfId="3719" xr:uid="{00000000-0005-0000-0000-0000780E0000}"/>
    <cellStyle name="Cálculo 2 2 4 3 2 2 4 3" xfId="3720" xr:uid="{00000000-0005-0000-0000-0000790E0000}"/>
    <cellStyle name="Cálculo 2 2 4 3 2 2 4 4" xfId="3721" xr:uid="{00000000-0005-0000-0000-00007A0E0000}"/>
    <cellStyle name="Cálculo 2 2 4 3 2 2 4 5" xfId="3722" xr:uid="{00000000-0005-0000-0000-00007B0E0000}"/>
    <cellStyle name="Cálculo 2 2 4 3 2 2 4 6" xfId="3723" xr:uid="{00000000-0005-0000-0000-00007C0E0000}"/>
    <cellStyle name="Cálculo 2 2 4 3 2 2 5" xfId="3724" xr:uid="{00000000-0005-0000-0000-00007D0E0000}"/>
    <cellStyle name="Cálculo 2 2 4 3 2 2 5 2" xfId="3725" xr:uid="{00000000-0005-0000-0000-00007E0E0000}"/>
    <cellStyle name="Cálculo 2 2 4 3 2 2 5 2 2" xfId="3726" xr:uid="{00000000-0005-0000-0000-00007F0E0000}"/>
    <cellStyle name="Cálculo 2 2 4 3 2 2 5 2 3" xfId="3727" xr:uid="{00000000-0005-0000-0000-0000800E0000}"/>
    <cellStyle name="Cálculo 2 2 4 3 2 2 5 2 4" xfId="3728" xr:uid="{00000000-0005-0000-0000-0000810E0000}"/>
    <cellStyle name="Cálculo 2 2 4 3 2 2 5 2 5" xfId="3729" xr:uid="{00000000-0005-0000-0000-0000820E0000}"/>
    <cellStyle name="Cálculo 2 2 4 3 2 2 5 3" xfId="3730" xr:uid="{00000000-0005-0000-0000-0000830E0000}"/>
    <cellStyle name="Cálculo 2 2 4 3 2 2 5 3 2" xfId="3731" xr:uid="{00000000-0005-0000-0000-0000840E0000}"/>
    <cellStyle name="Cálculo 2 2 4 3 2 2 5 3 3" xfId="3732" xr:uid="{00000000-0005-0000-0000-0000850E0000}"/>
    <cellStyle name="Cálculo 2 2 4 3 2 2 5 3 4" xfId="3733" xr:uid="{00000000-0005-0000-0000-0000860E0000}"/>
    <cellStyle name="Cálculo 2 2 4 3 2 2 5 3 5" xfId="3734" xr:uid="{00000000-0005-0000-0000-0000870E0000}"/>
    <cellStyle name="Cálculo 2 2 4 3 2 2 5 4" xfId="3735" xr:uid="{00000000-0005-0000-0000-0000880E0000}"/>
    <cellStyle name="Cálculo 2 2 4 3 2 2 5 5" xfId="3736" xr:uid="{00000000-0005-0000-0000-0000890E0000}"/>
    <cellStyle name="Cálculo 2 2 4 3 2 2 5 6" xfId="3737" xr:uid="{00000000-0005-0000-0000-00008A0E0000}"/>
    <cellStyle name="Cálculo 2 2 4 3 2 2 5 7" xfId="3738" xr:uid="{00000000-0005-0000-0000-00008B0E0000}"/>
    <cellStyle name="Cálculo 2 2 4 3 2 2 6" xfId="3739" xr:uid="{00000000-0005-0000-0000-00008C0E0000}"/>
    <cellStyle name="Cálculo 2 2 4 3 2 2 6 2" xfId="3740" xr:uid="{00000000-0005-0000-0000-00008D0E0000}"/>
    <cellStyle name="Cálculo 2 2 4 3 2 2 6 3" xfId="3741" xr:uid="{00000000-0005-0000-0000-00008E0E0000}"/>
    <cellStyle name="Cálculo 2 2 4 3 2 2 6 4" xfId="3742" xr:uid="{00000000-0005-0000-0000-00008F0E0000}"/>
    <cellStyle name="Cálculo 2 2 4 3 2 2 6 5" xfId="3743" xr:uid="{00000000-0005-0000-0000-0000900E0000}"/>
    <cellStyle name="Cálculo 2 2 4 3 2 2 7" xfId="3744" xr:uid="{00000000-0005-0000-0000-0000910E0000}"/>
    <cellStyle name="Cálculo 2 2 4 3 2 2 8" xfId="3745" xr:uid="{00000000-0005-0000-0000-0000920E0000}"/>
    <cellStyle name="Cálculo 2 2 4 3 2 2 9" xfId="3746" xr:uid="{00000000-0005-0000-0000-0000930E0000}"/>
    <cellStyle name="Cálculo 2 2 4 3 2 3" xfId="3747" xr:uid="{00000000-0005-0000-0000-0000940E0000}"/>
    <cellStyle name="Cálculo 2 2 4 3 2 3 10" xfId="3748" xr:uid="{00000000-0005-0000-0000-0000950E0000}"/>
    <cellStyle name="Cálculo 2 2 4 3 2 3 2" xfId="3749" xr:uid="{00000000-0005-0000-0000-0000960E0000}"/>
    <cellStyle name="Cálculo 2 2 4 3 2 3 2 2" xfId="3750" xr:uid="{00000000-0005-0000-0000-0000970E0000}"/>
    <cellStyle name="Cálculo 2 2 4 3 2 3 2 2 2" xfId="3751" xr:uid="{00000000-0005-0000-0000-0000980E0000}"/>
    <cellStyle name="Cálculo 2 2 4 3 2 3 2 2 3" xfId="3752" xr:uid="{00000000-0005-0000-0000-0000990E0000}"/>
    <cellStyle name="Cálculo 2 2 4 3 2 3 2 2 4" xfId="3753" xr:uid="{00000000-0005-0000-0000-00009A0E0000}"/>
    <cellStyle name="Cálculo 2 2 4 3 2 3 2 2 5" xfId="3754" xr:uid="{00000000-0005-0000-0000-00009B0E0000}"/>
    <cellStyle name="Cálculo 2 2 4 3 2 3 2 3" xfId="3755" xr:uid="{00000000-0005-0000-0000-00009C0E0000}"/>
    <cellStyle name="Cálculo 2 2 4 3 2 3 2 4" xfId="3756" xr:uid="{00000000-0005-0000-0000-00009D0E0000}"/>
    <cellStyle name="Cálculo 2 2 4 3 2 3 2 5" xfId="3757" xr:uid="{00000000-0005-0000-0000-00009E0E0000}"/>
    <cellStyle name="Cálculo 2 2 4 3 2 3 2 6" xfId="3758" xr:uid="{00000000-0005-0000-0000-00009F0E0000}"/>
    <cellStyle name="Cálculo 2 2 4 3 2 3 3" xfId="3759" xr:uid="{00000000-0005-0000-0000-0000A00E0000}"/>
    <cellStyle name="Cálculo 2 2 4 3 2 3 3 2" xfId="3760" xr:uid="{00000000-0005-0000-0000-0000A10E0000}"/>
    <cellStyle name="Cálculo 2 2 4 3 2 3 3 2 2" xfId="3761" xr:uid="{00000000-0005-0000-0000-0000A20E0000}"/>
    <cellStyle name="Cálculo 2 2 4 3 2 3 3 2 3" xfId="3762" xr:uid="{00000000-0005-0000-0000-0000A30E0000}"/>
    <cellStyle name="Cálculo 2 2 4 3 2 3 3 2 4" xfId="3763" xr:uid="{00000000-0005-0000-0000-0000A40E0000}"/>
    <cellStyle name="Cálculo 2 2 4 3 2 3 3 2 5" xfId="3764" xr:uid="{00000000-0005-0000-0000-0000A50E0000}"/>
    <cellStyle name="Cálculo 2 2 4 3 2 3 3 3" xfId="3765" xr:uid="{00000000-0005-0000-0000-0000A60E0000}"/>
    <cellStyle name="Cálculo 2 2 4 3 2 3 3 3 2" xfId="3766" xr:uid="{00000000-0005-0000-0000-0000A70E0000}"/>
    <cellStyle name="Cálculo 2 2 4 3 2 3 3 3 3" xfId="3767" xr:uid="{00000000-0005-0000-0000-0000A80E0000}"/>
    <cellStyle name="Cálculo 2 2 4 3 2 3 3 3 4" xfId="3768" xr:uid="{00000000-0005-0000-0000-0000A90E0000}"/>
    <cellStyle name="Cálculo 2 2 4 3 2 3 3 3 5" xfId="3769" xr:uid="{00000000-0005-0000-0000-0000AA0E0000}"/>
    <cellStyle name="Cálculo 2 2 4 3 2 3 3 4" xfId="3770" xr:uid="{00000000-0005-0000-0000-0000AB0E0000}"/>
    <cellStyle name="Cálculo 2 2 4 3 2 3 3 5" xfId="3771" xr:uid="{00000000-0005-0000-0000-0000AC0E0000}"/>
    <cellStyle name="Cálculo 2 2 4 3 2 3 3 6" xfId="3772" xr:uid="{00000000-0005-0000-0000-0000AD0E0000}"/>
    <cellStyle name="Cálculo 2 2 4 3 2 3 3 7" xfId="3773" xr:uid="{00000000-0005-0000-0000-0000AE0E0000}"/>
    <cellStyle name="Cálculo 2 2 4 3 2 3 4" xfId="3774" xr:uid="{00000000-0005-0000-0000-0000AF0E0000}"/>
    <cellStyle name="Cálculo 2 2 4 3 2 3 4 2" xfId="3775" xr:uid="{00000000-0005-0000-0000-0000B00E0000}"/>
    <cellStyle name="Cálculo 2 2 4 3 2 3 4 3" xfId="3776" xr:uid="{00000000-0005-0000-0000-0000B10E0000}"/>
    <cellStyle name="Cálculo 2 2 4 3 2 3 4 4" xfId="3777" xr:uid="{00000000-0005-0000-0000-0000B20E0000}"/>
    <cellStyle name="Cálculo 2 2 4 3 2 3 4 5" xfId="3778" xr:uid="{00000000-0005-0000-0000-0000B30E0000}"/>
    <cellStyle name="Cálculo 2 2 4 3 2 3 5" xfId="3779" xr:uid="{00000000-0005-0000-0000-0000B40E0000}"/>
    <cellStyle name="Cálculo 2 2 4 3 2 3 6" xfId="3780" xr:uid="{00000000-0005-0000-0000-0000B50E0000}"/>
    <cellStyle name="Cálculo 2 2 4 3 2 3 7" xfId="3781" xr:uid="{00000000-0005-0000-0000-0000B60E0000}"/>
    <cellStyle name="Cálculo 2 2 4 3 2 3 8" xfId="3782" xr:uid="{00000000-0005-0000-0000-0000B70E0000}"/>
    <cellStyle name="Cálculo 2 2 4 3 2 3 9" xfId="3783" xr:uid="{00000000-0005-0000-0000-0000B80E0000}"/>
    <cellStyle name="Cálculo 2 2 4 3 2 4" xfId="3784" xr:uid="{00000000-0005-0000-0000-0000B90E0000}"/>
    <cellStyle name="Cálculo 2 2 4 3 2 4 10" xfId="3785" xr:uid="{00000000-0005-0000-0000-0000BA0E0000}"/>
    <cellStyle name="Cálculo 2 2 4 3 2 4 2" xfId="3786" xr:uid="{00000000-0005-0000-0000-0000BB0E0000}"/>
    <cellStyle name="Cálculo 2 2 4 3 2 4 2 2" xfId="3787" xr:uid="{00000000-0005-0000-0000-0000BC0E0000}"/>
    <cellStyle name="Cálculo 2 2 4 3 2 4 2 2 2" xfId="3788" xr:uid="{00000000-0005-0000-0000-0000BD0E0000}"/>
    <cellStyle name="Cálculo 2 2 4 3 2 4 2 2 3" xfId="3789" xr:uid="{00000000-0005-0000-0000-0000BE0E0000}"/>
    <cellStyle name="Cálculo 2 2 4 3 2 4 2 2 4" xfId="3790" xr:uid="{00000000-0005-0000-0000-0000BF0E0000}"/>
    <cellStyle name="Cálculo 2 2 4 3 2 4 2 2 5" xfId="3791" xr:uid="{00000000-0005-0000-0000-0000C00E0000}"/>
    <cellStyle name="Cálculo 2 2 4 3 2 4 2 3" xfId="3792" xr:uid="{00000000-0005-0000-0000-0000C10E0000}"/>
    <cellStyle name="Cálculo 2 2 4 3 2 4 2 4" xfId="3793" xr:uid="{00000000-0005-0000-0000-0000C20E0000}"/>
    <cellStyle name="Cálculo 2 2 4 3 2 4 2 5" xfId="3794" xr:uid="{00000000-0005-0000-0000-0000C30E0000}"/>
    <cellStyle name="Cálculo 2 2 4 3 2 4 2 6" xfId="3795" xr:uid="{00000000-0005-0000-0000-0000C40E0000}"/>
    <cellStyle name="Cálculo 2 2 4 3 2 4 3" xfId="3796" xr:uid="{00000000-0005-0000-0000-0000C50E0000}"/>
    <cellStyle name="Cálculo 2 2 4 3 2 4 3 2" xfId="3797" xr:uid="{00000000-0005-0000-0000-0000C60E0000}"/>
    <cellStyle name="Cálculo 2 2 4 3 2 4 3 2 2" xfId="3798" xr:uid="{00000000-0005-0000-0000-0000C70E0000}"/>
    <cellStyle name="Cálculo 2 2 4 3 2 4 3 2 3" xfId="3799" xr:uid="{00000000-0005-0000-0000-0000C80E0000}"/>
    <cellStyle name="Cálculo 2 2 4 3 2 4 3 2 4" xfId="3800" xr:uid="{00000000-0005-0000-0000-0000C90E0000}"/>
    <cellStyle name="Cálculo 2 2 4 3 2 4 3 2 5" xfId="3801" xr:uid="{00000000-0005-0000-0000-0000CA0E0000}"/>
    <cellStyle name="Cálculo 2 2 4 3 2 4 3 3" xfId="3802" xr:uid="{00000000-0005-0000-0000-0000CB0E0000}"/>
    <cellStyle name="Cálculo 2 2 4 3 2 4 3 3 2" xfId="3803" xr:uid="{00000000-0005-0000-0000-0000CC0E0000}"/>
    <cellStyle name="Cálculo 2 2 4 3 2 4 3 3 3" xfId="3804" xr:uid="{00000000-0005-0000-0000-0000CD0E0000}"/>
    <cellStyle name="Cálculo 2 2 4 3 2 4 3 3 4" xfId="3805" xr:uid="{00000000-0005-0000-0000-0000CE0E0000}"/>
    <cellStyle name="Cálculo 2 2 4 3 2 4 3 3 5" xfId="3806" xr:uid="{00000000-0005-0000-0000-0000CF0E0000}"/>
    <cellStyle name="Cálculo 2 2 4 3 2 4 3 4" xfId="3807" xr:uid="{00000000-0005-0000-0000-0000D00E0000}"/>
    <cellStyle name="Cálculo 2 2 4 3 2 4 3 5" xfId="3808" xr:uid="{00000000-0005-0000-0000-0000D10E0000}"/>
    <cellStyle name="Cálculo 2 2 4 3 2 4 3 6" xfId="3809" xr:uid="{00000000-0005-0000-0000-0000D20E0000}"/>
    <cellStyle name="Cálculo 2 2 4 3 2 4 3 7" xfId="3810" xr:uid="{00000000-0005-0000-0000-0000D30E0000}"/>
    <cellStyle name="Cálculo 2 2 4 3 2 4 4" xfId="3811" xr:uid="{00000000-0005-0000-0000-0000D40E0000}"/>
    <cellStyle name="Cálculo 2 2 4 3 2 4 4 2" xfId="3812" xr:uid="{00000000-0005-0000-0000-0000D50E0000}"/>
    <cellStyle name="Cálculo 2 2 4 3 2 4 4 3" xfId="3813" xr:uid="{00000000-0005-0000-0000-0000D60E0000}"/>
    <cellStyle name="Cálculo 2 2 4 3 2 4 4 4" xfId="3814" xr:uid="{00000000-0005-0000-0000-0000D70E0000}"/>
    <cellStyle name="Cálculo 2 2 4 3 2 4 4 5" xfId="3815" xr:uid="{00000000-0005-0000-0000-0000D80E0000}"/>
    <cellStyle name="Cálculo 2 2 4 3 2 4 5" xfId="3816" xr:uid="{00000000-0005-0000-0000-0000D90E0000}"/>
    <cellStyle name="Cálculo 2 2 4 3 2 4 6" xfId="3817" xr:uid="{00000000-0005-0000-0000-0000DA0E0000}"/>
    <cellStyle name="Cálculo 2 2 4 3 2 4 7" xfId="3818" xr:uid="{00000000-0005-0000-0000-0000DB0E0000}"/>
    <cellStyle name="Cálculo 2 2 4 3 2 4 8" xfId="3819" xr:uid="{00000000-0005-0000-0000-0000DC0E0000}"/>
    <cellStyle name="Cálculo 2 2 4 3 2 4 9" xfId="3820" xr:uid="{00000000-0005-0000-0000-0000DD0E0000}"/>
    <cellStyle name="Cálculo 2 2 4 3 2 5" xfId="3821" xr:uid="{00000000-0005-0000-0000-0000DE0E0000}"/>
    <cellStyle name="Cálculo 2 2 4 3 2 5 2" xfId="3822" xr:uid="{00000000-0005-0000-0000-0000DF0E0000}"/>
    <cellStyle name="Cálculo 2 2 4 3 2 5 2 2" xfId="3823" xr:uid="{00000000-0005-0000-0000-0000E00E0000}"/>
    <cellStyle name="Cálculo 2 2 4 3 2 5 2 2 2" xfId="3824" xr:uid="{00000000-0005-0000-0000-0000E10E0000}"/>
    <cellStyle name="Cálculo 2 2 4 3 2 5 2 2 3" xfId="3825" xr:uid="{00000000-0005-0000-0000-0000E20E0000}"/>
    <cellStyle name="Cálculo 2 2 4 3 2 5 2 2 4" xfId="3826" xr:uid="{00000000-0005-0000-0000-0000E30E0000}"/>
    <cellStyle name="Cálculo 2 2 4 3 2 5 2 2 5" xfId="3827" xr:uid="{00000000-0005-0000-0000-0000E40E0000}"/>
    <cellStyle name="Cálculo 2 2 4 3 2 5 2 3" xfId="3828" xr:uid="{00000000-0005-0000-0000-0000E50E0000}"/>
    <cellStyle name="Cálculo 2 2 4 3 2 5 2 4" xfId="3829" xr:uid="{00000000-0005-0000-0000-0000E60E0000}"/>
    <cellStyle name="Cálculo 2 2 4 3 2 5 2 5" xfId="3830" xr:uid="{00000000-0005-0000-0000-0000E70E0000}"/>
    <cellStyle name="Cálculo 2 2 4 3 2 5 2 6" xfId="3831" xr:uid="{00000000-0005-0000-0000-0000E80E0000}"/>
    <cellStyle name="Cálculo 2 2 4 3 2 5 3" xfId="3832" xr:uid="{00000000-0005-0000-0000-0000E90E0000}"/>
    <cellStyle name="Cálculo 2 2 4 3 2 5 3 2" xfId="3833" xr:uid="{00000000-0005-0000-0000-0000EA0E0000}"/>
    <cellStyle name="Cálculo 2 2 4 3 2 5 3 2 2" xfId="3834" xr:uid="{00000000-0005-0000-0000-0000EB0E0000}"/>
    <cellStyle name="Cálculo 2 2 4 3 2 5 3 2 3" xfId="3835" xr:uid="{00000000-0005-0000-0000-0000EC0E0000}"/>
    <cellStyle name="Cálculo 2 2 4 3 2 5 3 2 4" xfId="3836" xr:uid="{00000000-0005-0000-0000-0000ED0E0000}"/>
    <cellStyle name="Cálculo 2 2 4 3 2 5 3 2 5" xfId="3837" xr:uid="{00000000-0005-0000-0000-0000EE0E0000}"/>
    <cellStyle name="Cálculo 2 2 4 3 2 5 3 3" xfId="3838" xr:uid="{00000000-0005-0000-0000-0000EF0E0000}"/>
    <cellStyle name="Cálculo 2 2 4 3 2 5 3 3 2" xfId="3839" xr:uid="{00000000-0005-0000-0000-0000F00E0000}"/>
    <cellStyle name="Cálculo 2 2 4 3 2 5 3 3 3" xfId="3840" xr:uid="{00000000-0005-0000-0000-0000F10E0000}"/>
    <cellStyle name="Cálculo 2 2 4 3 2 5 3 3 4" xfId="3841" xr:uid="{00000000-0005-0000-0000-0000F20E0000}"/>
    <cellStyle name="Cálculo 2 2 4 3 2 5 3 3 5" xfId="3842" xr:uid="{00000000-0005-0000-0000-0000F30E0000}"/>
    <cellStyle name="Cálculo 2 2 4 3 2 5 3 4" xfId="3843" xr:uid="{00000000-0005-0000-0000-0000F40E0000}"/>
    <cellStyle name="Cálculo 2 2 4 3 2 5 3 5" xfId="3844" xr:uid="{00000000-0005-0000-0000-0000F50E0000}"/>
    <cellStyle name="Cálculo 2 2 4 3 2 5 3 6" xfId="3845" xr:uid="{00000000-0005-0000-0000-0000F60E0000}"/>
    <cellStyle name="Cálculo 2 2 4 3 2 5 3 7" xfId="3846" xr:uid="{00000000-0005-0000-0000-0000F70E0000}"/>
    <cellStyle name="Cálculo 2 2 4 3 2 5 4" xfId="3847" xr:uid="{00000000-0005-0000-0000-0000F80E0000}"/>
    <cellStyle name="Cálculo 2 2 4 3 2 5 4 2" xfId="3848" xr:uid="{00000000-0005-0000-0000-0000F90E0000}"/>
    <cellStyle name="Cálculo 2 2 4 3 2 5 4 3" xfId="3849" xr:uid="{00000000-0005-0000-0000-0000FA0E0000}"/>
    <cellStyle name="Cálculo 2 2 4 3 2 5 4 4" xfId="3850" xr:uid="{00000000-0005-0000-0000-0000FB0E0000}"/>
    <cellStyle name="Cálculo 2 2 4 3 2 5 4 5" xfId="3851" xr:uid="{00000000-0005-0000-0000-0000FC0E0000}"/>
    <cellStyle name="Cálculo 2 2 4 3 2 5 5" xfId="3852" xr:uid="{00000000-0005-0000-0000-0000FD0E0000}"/>
    <cellStyle name="Cálculo 2 2 4 3 2 5 6" xfId="3853" xr:uid="{00000000-0005-0000-0000-0000FE0E0000}"/>
    <cellStyle name="Cálculo 2 2 4 3 2 5 7" xfId="3854" xr:uid="{00000000-0005-0000-0000-0000FF0E0000}"/>
    <cellStyle name="Cálculo 2 2 4 3 2 5 8" xfId="3855" xr:uid="{00000000-0005-0000-0000-0000000F0000}"/>
    <cellStyle name="Cálculo 2 2 4 3 2 6" xfId="3856" xr:uid="{00000000-0005-0000-0000-0000010F0000}"/>
    <cellStyle name="Cálculo 2 2 4 3 2 6 2" xfId="3857" xr:uid="{00000000-0005-0000-0000-0000020F0000}"/>
    <cellStyle name="Cálculo 2 2 4 3 2 6 2 2" xfId="3858" xr:uid="{00000000-0005-0000-0000-0000030F0000}"/>
    <cellStyle name="Cálculo 2 2 4 3 2 6 2 3" xfId="3859" xr:uid="{00000000-0005-0000-0000-0000040F0000}"/>
    <cellStyle name="Cálculo 2 2 4 3 2 6 2 4" xfId="3860" xr:uid="{00000000-0005-0000-0000-0000050F0000}"/>
    <cellStyle name="Cálculo 2 2 4 3 2 6 2 5" xfId="3861" xr:uid="{00000000-0005-0000-0000-0000060F0000}"/>
    <cellStyle name="Cálculo 2 2 4 3 2 6 3" xfId="3862" xr:uid="{00000000-0005-0000-0000-0000070F0000}"/>
    <cellStyle name="Cálculo 2 2 4 3 2 6 4" xfId="3863" xr:uid="{00000000-0005-0000-0000-0000080F0000}"/>
    <cellStyle name="Cálculo 2 2 4 3 2 6 5" xfId="3864" xr:uid="{00000000-0005-0000-0000-0000090F0000}"/>
    <cellStyle name="Cálculo 2 2 4 3 2 6 6" xfId="3865" xr:uid="{00000000-0005-0000-0000-00000A0F0000}"/>
    <cellStyle name="Cálculo 2 2 4 3 2 7" xfId="3866" xr:uid="{00000000-0005-0000-0000-00000B0F0000}"/>
    <cellStyle name="Cálculo 2 2 4 3 2 7 2" xfId="3867" xr:uid="{00000000-0005-0000-0000-00000C0F0000}"/>
    <cellStyle name="Cálculo 2 2 4 3 2 7 2 2" xfId="3868" xr:uid="{00000000-0005-0000-0000-00000D0F0000}"/>
    <cellStyle name="Cálculo 2 2 4 3 2 7 2 3" xfId="3869" xr:uid="{00000000-0005-0000-0000-00000E0F0000}"/>
    <cellStyle name="Cálculo 2 2 4 3 2 7 2 4" xfId="3870" xr:uid="{00000000-0005-0000-0000-00000F0F0000}"/>
    <cellStyle name="Cálculo 2 2 4 3 2 7 2 5" xfId="3871" xr:uid="{00000000-0005-0000-0000-0000100F0000}"/>
    <cellStyle name="Cálculo 2 2 4 3 2 7 3" xfId="3872" xr:uid="{00000000-0005-0000-0000-0000110F0000}"/>
    <cellStyle name="Cálculo 2 2 4 3 2 7 3 2" xfId="3873" xr:uid="{00000000-0005-0000-0000-0000120F0000}"/>
    <cellStyle name="Cálculo 2 2 4 3 2 7 3 3" xfId="3874" xr:uid="{00000000-0005-0000-0000-0000130F0000}"/>
    <cellStyle name="Cálculo 2 2 4 3 2 7 3 4" xfId="3875" xr:uid="{00000000-0005-0000-0000-0000140F0000}"/>
    <cellStyle name="Cálculo 2 2 4 3 2 7 3 5" xfId="3876" xr:uid="{00000000-0005-0000-0000-0000150F0000}"/>
    <cellStyle name="Cálculo 2 2 4 3 2 7 4" xfId="3877" xr:uid="{00000000-0005-0000-0000-0000160F0000}"/>
    <cellStyle name="Cálculo 2 2 4 3 2 7 5" xfId="3878" xr:uid="{00000000-0005-0000-0000-0000170F0000}"/>
    <cellStyle name="Cálculo 2 2 4 3 2 7 6" xfId="3879" xr:uid="{00000000-0005-0000-0000-0000180F0000}"/>
    <cellStyle name="Cálculo 2 2 4 3 2 7 7" xfId="3880" xr:uid="{00000000-0005-0000-0000-0000190F0000}"/>
    <cellStyle name="Cálculo 2 2 4 3 2 8" xfId="3881" xr:uid="{00000000-0005-0000-0000-00001A0F0000}"/>
    <cellStyle name="Cálculo 2 2 4 3 2 8 2" xfId="3882" xr:uid="{00000000-0005-0000-0000-00001B0F0000}"/>
    <cellStyle name="Cálculo 2 2 4 3 2 8 3" xfId="3883" xr:uid="{00000000-0005-0000-0000-00001C0F0000}"/>
    <cellStyle name="Cálculo 2 2 4 3 2 8 4" xfId="3884" xr:uid="{00000000-0005-0000-0000-00001D0F0000}"/>
    <cellStyle name="Cálculo 2 2 4 3 2 8 5" xfId="3885" xr:uid="{00000000-0005-0000-0000-00001E0F0000}"/>
    <cellStyle name="Cálculo 2 2 4 3 2 9" xfId="3886" xr:uid="{00000000-0005-0000-0000-00001F0F0000}"/>
    <cellStyle name="Cálculo 2 2 4 3 3" xfId="3887" xr:uid="{00000000-0005-0000-0000-0000200F0000}"/>
    <cellStyle name="Cálculo 2 2 4 3 3 10" xfId="3888" xr:uid="{00000000-0005-0000-0000-0000210F0000}"/>
    <cellStyle name="Cálculo 2 2 4 3 3 11" xfId="3889" xr:uid="{00000000-0005-0000-0000-0000220F0000}"/>
    <cellStyle name="Cálculo 2 2 4 3 3 12" xfId="3890" xr:uid="{00000000-0005-0000-0000-0000230F0000}"/>
    <cellStyle name="Cálculo 2 2 4 3 3 2" xfId="3891" xr:uid="{00000000-0005-0000-0000-0000240F0000}"/>
    <cellStyle name="Cálculo 2 2 4 3 3 2 10" xfId="3892" xr:uid="{00000000-0005-0000-0000-0000250F0000}"/>
    <cellStyle name="Cálculo 2 2 4 3 3 2 2" xfId="3893" xr:uid="{00000000-0005-0000-0000-0000260F0000}"/>
    <cellStyle name="Cálculo 2 2 4 3 3 2 2 2" xfId="3894" xr:uid="{00000000-0005-0000-0000-0000270F0000}"/>
    <cellStyle name="Cálculo 2 2 4 3 3 2 2 2 2" xfId="3895" xr:uid="{00000000-0005-0000-0000-0000280F0000}"/>
    <cellStyle name="Cálculo 2 2 4 3 3 2 2 2 3" xfId="3896" xr:uid="{00000000-0005-0000-0000-0000290F0000}"/>
    <cellStyle name="Cálculo 2 2 4 3 3 2 2 2 4" xfId="3897" xr:uid="{00000000-0005-0000-0000-00002A0F0000}"/>
    <cellStyle name="Cálculo 2 2 4 3 3 2 2 2 5" xfId="3898" xr:uid="{00000000-0005-0000-0000-00002B0F0000}"/>
    <cellStyle name="Cálculo 2 2 4 3 3 2 2 3" xfId="3899" xr:uid="{00000000-0005-0000-0000-00002C0F0000}"/>
    <cellStyle name="Cálculo 2 2 4 3 3 2 2 4" xfId="3900" xr:uid="{00000000-0005-0000-0000-00002D0F0000}"/>
    <cellStyle name="Cálculo 2 2 4 3 3 2 2 5" xfId="3901" xr:uid="{00000000-0005-0000-0000-00002E0F0000}"/>
    <cellStyle name="Cálculo 2 2 4 3 3 2 2 6" xfId="3902" xr:uid="{00000000-0005-0000-0000-00002F0F0000}"/>
    <cellStyle name="Cálculo 2 2 4 3 3 2 3" xfId="3903" xr:uid="{00000000-0005-0000-0000-0000300F0000}"/>
    <cellStyle name="Cálculo 2 2 4 3 3 2 3 2" xfId="3904" xr:uid="{00000000-0005-0000-0000-0000310F0000}"/>
    <cellStyle name="Cálculo 2 2 4 3 3 2 3 2 2" xfId="3905" xr:uid="{00000000-0005-0000-0000-0000320F0000}"/>
    <cellStyle name="Cálculo 2 2 4 3 3 2 3 2 3" xfId="3906" xr:uid="{00000000-0005-0000-0000-0000330F0000}"/>
    <cellStyle name="Cálculo 2 2 4 3 3 2 3 2 4" xfId="3907" xr:uid="{00000000-0005-0000-0000-0000340F0000}"/>
    <cellStyle name="Cálculo 2 2 4 3 3 2 3 2 5" xfId="3908" xr:uid="{00000000-0005-0000-0000-0000350F0000}"/>
    <cellStyle name="Cálculo 2 2 4 3 3 2 3 3" xfId="3909" xr:uid="{00000000-0005-0000-0000-0000360F0000}"/>
    <cellStyle name="Cálculo 2 2 4 3 3 2 3 3 2" xfId="3910" xr:uid="{00000000-0005-0000-0000-0000370F0000}"/>
    <cellStyle name="Cálculo 2 2 4 3 3 2 3 3 3" xfId="3911" xr:uid="{00000000-0005-0000-0000-0000380F0000}"/>
    <cellStyle name="Cálculo 2 2 4 3 3 2 3 3 4" xfId="3912" xr:uid="{00000000-0005-0000-0000-0000390F0000}"/>
    <cellStyle name="Cálculo 2 2 4 3 3 2 3 3 5" xfId="3913" xr:uid="{00000000-0005-0000-0000-00003A0F0000}"/>
    <cellStyle name="Cálculo 2 2 4 3 3 2 3 4" xfId="3914" xr:uid="{00000000-0005-0000-0000-00003B0F0000}"/>
    <cellStyle name="Cálculo 2 2 4 3 3 2 3 5" xfId="3915" xr:uid="{00000000-0005-0000-0000-00003C0F0000}"/>
    <cellStyle name="Cálculo 2 2 4 3 3 2 3 6" xfId="3916" xr:uid="{00000000-0005-0000-0000-00003D0F0000}"/>
    <cellStyle name="Cálculo 2 2 4 3 3 2 3 7" xfId="3917" xr:uid="{00000000-0005-0000-0000-00003E0F0000}"/>
    <cellStyle name="Cálculo 2 2 4 3 3 2 4" xfId="3918" xr:uid="{00000000-0005-0000-0000-00003F0F0000}"/>
    <cellStyle name="Cálculo 2 2 4 3 3 2 4 2" xfId="3919" xr:uid="{00000000-0005-0000-0000-0000400F0000}"/>
    <cellStyle name="Cálculo 2 2 4 3 3 2 4 3" xfId="3920" xr:uid="{00000000-0005-0000-0000-0000410F0000}"/>
    <cellStyle name="Cálculo 2 2 4 3 3 2 4 4" xfId="3921" xr:uid="{00000000-0005-0000-0000-0000420F0000}"/>
    <cellStyle name="Cálculo 2 2 4 3 3 2 4 5" xfId="3922" xr:uid="{00000000-0005-0000-0000-0000430F0000}"/>
    <cellStyle name="Cálculo 2 2 4 3 3 2 5" xfId="3923" xr:uid="{00000000-0005-0000-0000-0000440F0000}"/>
    <cellStyle name="Cálculo 2 2 4 3 3 2 6" xfId="3924" xr:uid="{00000000-0005-0000-0000-0000450F0000}"/>
    <cellStyle name="Cálculo 2 2 4 3 3 2 7" xfId="3925" xr:uid="{00000000-0005-0000-0000-0000460F0000}"/>
    <cellStyle name="Cálculo 2 2 4 3 3 2 8" xfId="3926" xr:uid="{00000000-0005-0000-0000-0000470F0000}"/>
    <cellStyle name="Cálculo 2 2 4 3 3 2 9" xfId="3927" xr:uid="{00000000-0005-0000-0000-0000480F0000}"/>
    <cellStyle name="Cálculo 2 2 4 3 3 3" xfId="3928" xr:uid="{00000000-0005-0000-0000-0000490F0000}"/>
    <cellStyle name="Cálculo 2 2 4 3 3 3 10" xfId="3929" xr:uid="{00000000-0005-0000-0000-00004A0F0000}"/>
    <cellStyle name="Cálculo 2 2 4 3 3 3 2" xfId="3930" xr:uid="{00000000-0005-0000-0000-00004B0F0000}"/>
    <cellStyle name="Cálculo 2 2 4 3 3 3 2 2" xfId="3931" xr:uid="{00000000-0005-0000-0000-00004C0F0000}"/>
    <cellStyle name="Cálculo 2 2 4 3 3 3 2 2 2" xfId="3932" xr:uid="{00000000-0005-0000-0000-00004D0F0000}"/>
    <cellStyle name="Cálculo 2 2 4 3 3 3 2 2 3" xfId="3933" xr:uid="{00000000-0005-0000-0000-00004E0F0000}"/>
    <cellStyle name="Cálculo 2 2 4 3 3 3 2 2 4" xfId="3934" xr:uid="{00000000-0005-0000-0000-00004F0F0000}"/>
    <cellStyle name="Cálculo 2 2 4 3 3 3 2 2 5" xfId="3935" xr:uid="{00000000-0005-0000-0000-0000500F0000}"/>
    <cellStyle name="Cálculo 2 2 4 3 3 3 2 3" xfId="3936" xr:uid="{00000000-0005-0000-0000-0000510F0000}"/>
    <cellStyle name="Cálculo 2 2 4 3 3 3 2 4" xfId="3937" xr:uid="{00000000-0005-0000-0000-0000520F0000}"/>
    <cellStyle name="Cálculo 2 2 4 3 3 3 2 5" xfId="3938" xr:uid="{00000000-0005-0000-0000-0000530F0000}"/>
    <cellStyle name="Cálculo 2 2 4 3 3 3 2 6" xfId="3939" xr:uid="{00000000-0005-0000-0000-0000540F0000}"/>
    <cellStyle name="Cálculo 2 2 4 3 3 3 3" xfId="3940" xr:uid="{00000000-0005-0000-0000-0000550F0000}"/>
    <cellStyle name="Cálculo 2 2 4 3 3 3 3 2" xfId="3941" xr:uid="{00000000-0005-0000-0000-0000560F0000}"/>
    <cellStyle name="Cálculo 2 2 4 3 3 3 3 2 2" xfId="3942" xr:uid="{00000000-0005-0000-0000-0000570F0000}"/>
    <cellStyle name="Cálculo 2 2 4 3 3 3 3 2 3" xfId="3943" xr:uid="{00000000-0005-0000-0000-0000580F0000}"/>
    <cellStyle name="Cálculo 2 2 4 3 3 3 3 2 4" xfId="3944" xr:uid="{00000000-0005-0000-0000-0000590F0000}"/>
    <cellStyle name="Cálculo 2 2 4 3 3 3 3 2 5" xfId="3945" xr:uid="{00000000-0005-0000-0000-00005A0F0000}"/>
    <cellStyle name="Cálculo 2 2 4 3 3 3 3 3" xfId="3946" xr:uid="{00000000-0005-0000-0000-00005B0F0000}"/>
    <cellStyle name="Cálculo 2 2 4 3 3 3 3 3 2" xfId="3947" xr:uid="{00000000-0005-0000-0000-00005C0F0000}"/>
    <cellStyle name="Cálculo 2 2 4 3 3 3 3 3 3" xfId="3948" xr:uid="{00000000-0005-0000-0000-00005D0F0000}"/>
    <cellStyle name="Cálculo 2 2 4 3 3 3 3 3 4" xfId="3949" xr:uid="{00000000-0005-0000-0000-00005E0F0000}"/>
    <cellStyle name="Cálculo 2 2 4 3 3 3 3 3 5" xfId="3950" xr:uid="{00000000-0005-0000-0000-00005F0F0000}"/>
    <cellStyle name="Cálculo 2 2 4 3 3 3 3 4" xfId="3951" xr:uid="{00000000-0005-0000-0000-0000600F0000}"/>
    <cellStyle name="Cálculo 2 2 4 3 3 3 3 5" xfId="3952" xr:uid="{00000000-0005-0000-0000-0000610F0000}"/>
    <cellStyle name="Cálculo 2 2 4 3 3 3 3 6" xfId="3953" xr:uid="{00000000-0005-0000-0000-0000620F0000}"/>
    <cellStyle name="Cálculo 2 2 4 3 3 3 3 7" xfId="3954" xr:uid="{00000000-0005-0000-0000-0000630F0000}"/>
    <cellStyle name="Cálculo 2 2 4 3 3 3 4" xfId="3955" xr:uid="{00000000-0005-0000-0000-0000640F0000}"/>
    <cellStyle name="Cálculo 2 2 4 3 3 3 4 2" xfId="3956" xr:uid="{00000000-0005-0000-0000-0000650F0000}"/>
    <cellStyle name="Cálculo 2 2 4 3 3 3 4 3" xfId="3957" xr:uid="{00000000-0005-0000-0000-0000660F0000}"/>
    <cellStyle name="Cálculo 2 2 4 3 3 3 4 4" xfId="3958" xr:uid="{00000000-0005-0000-0000-0000670F0000}"/>
    <cellStyle name="Cálculo 2 2 4 3 3 3 4 5" xfId="3959" xr:uid="{00000000-0005-0000-0000-0000680F0000}"/>
    <cellStyle name="Cálculo 2 2 4 3 3 3 5" xfId="3960" xr:uid="{00000000-0005-0000-0000-0000690F0000}"/>
    <cellStyle name="Cálculo 2 2 4 3 3 3 6" xfId="3961" xr:uid="{00000000-0005-0000-0000-00006A0F0000}"/>
    <cellStyle name="Cálculo 2 2 4 3 3 3 7" xfId="3962" xr:uid="{00000000-0005-0000-0000-00006B0F0000}"/>
    <cellStyle name="Cálculo 2 2 4 3 3 3 8" xfId="3963" xr:uid="{00000000-0005-0000-0000-00006C0F0000}"/>
    <cellStyle name="Cálculo 2 2 4 3 3 3 9" xfId="3964" xr:uid="{00000000-0005-0000-0000-00006D0F0000}"/>
    <cellStyle name="Cálculo 2 2 4 3 3 4" xfId="3965" xr:uid="{00000000-0005-0000-0000-00006E0F0000}"/>
    <cellStyle name="Cálculo 2 2 4 3 3 4 2" xfId="3966" xr:uid="{00000000-0005-0000-0000-00006F0F0000}"/>
    <cellStyle name="Cálculo 2 2 4 3 3 4 2 2" xfId="3967" xr:uid="{00000000-0005-0000-0000-0000700F0000}"/>
    <cellStyle name="Cálculo 2 2 4 3 3 4 2 3" xfId="3968" xr:uid="{00000000-0005-0000-0000-0000710F0000}"/>
    <cellStyle name="Cálculo 2 2 4 3 3 4 2 4" xfId="3969" xr:uid="{00000000-0005-0000-0000-0000720F0000}"/>
    <cellStyle name="Cálculo 2 2 4 3 3 4 2 5" xfId="3970" xr:uid="{00000000-0005-0000-0000-0000730F0000}"/>
    <cellStyle name="Cálculo 2 2 4 3 3 4 3" xfId="3971" xr:uid="{00000000-0005-0000-0000-0000740F0000}"/>
    <cellStyle name="Cálculo 2 2 4 3 3 4 4" xfId="3972" xr:uid="{00000000-0005-0000-0000-0000750F0000}"/>
    <cellStyle name="Cálculo 2 2 4 3 3 4 5" xfId="3973" xr:uid="{00000000-0005-0000-0000-0000760F0000}"/>
    <cellStyle name="Cálculo 2 2 4 3 3 4 6" xfId="3974" xr:uid="{00000000-0005-0000-0000-0000770F0000}"/>
    <cellStyle name="Cálculo 2 2 4 3 3 5" xfId="3975" xr:uid="{00000000-0005-0000-0000-0000780F0000}"/>
    <cellStyle name="Cálculo 2 2 4 3 3 5 2" xfId="3976" xr:uid="{00000000-0005-0000-0000-0000790F0000}"/>
    <cellStyle name="Cálculo 2 2 4 3 3 5 2 2" xfId="3977" xr:uid="{00000000-0005-0000-0000-00007A0F0000}"/>
    <cellStyle name="Cálculo 2 2 4 3 3 5 2 3" xfId="3978" xr:uid="{00000000-0005-0000-0000-00007B0F0000}"/>
    <cellStyle name="Cálculo 2 2 4 3 3 5 2 4" xfId="3979" xr:uid="{00000000-0005-0000-0000-00007C0F0000}"/>
    <cellStyle name="Cálculo 2 2 4 3 3 5 2 5" xfId="3980" xr:uid="{00000000-0005-0000-0000-00007D0F0000}"/>
    <cellStyle name="Cálculo 2 2 4 3 3 5 3" xfId="3981" xr:uid="{00000000-0005-0000-0000-00007E0F0000}"/>
    <cellStyle name="Cálculo 2 2 4 3 3 5 3 2" xfId="3982" xr:uid="{00000000-0005-0000-0000-00007F0F0000}"/>
    <cellStyle name="Cálculo 2 2 4 3 3 5 3 3" xfId="3983" xr:uid="{00000000-0005-0000-0000-0000800F0000}"/>
    <cellStyle name="Cálculo 2 2 4 3 3 5 3 4" xfId="3984" xr:uid="{00000000-0005-0000-0000-0000810F0000}"/>
    <cellStyle name="Cálculo 2 2 4 3 3 5 3 5" xfId="3985" xr:uid="{00000000-0005-0000-0000-0000820F0000}"/>
    <cellStyle name="Cálculo 2 2 4 3 3 5 4" xfId="3986" xr:uid="{00000000-0005-0000-0000-0000830F0000}"/>
    <cellStyle name="Cálculo 2 2 4 3 3 5 5" xfId="3987" xr:uid="{00000000-0005-0000-0000-0000840F0000}"/>
    <cellStyle name="Cálculo 2 2 4 3 3 5 6" xfId="3988" xr:uid="{00000000-0005-0000-0000-0000850F0000}"/>
    <cellStyle name="Cálculo 2 2 4 3 3 5 7" xfId="3989" xr:uid="{00000000-0005-0000-0000-0000860F0000}"/>
    <cellStyle name="Cálculo 2 2 4 3 3 6" xfId="3990" xr:uid="{00000000-0005-0000-0000-0000870F0000}"/>
    <cellStyle name="Cálculo 2 2 4 3 3 6 2" xfId="3991" xr:uid="{00000000-0005-0000-0000-0000880F0000}"/>
    <cellStyle name="Cálculo 2 2 4 3 3 6 3" xfId="3992" xr:uid="{00000000-0005-0000-0000-0000890F0000}"/>
    <cellStyle name="Cálculo 2 2 4 3 3 6 4" xfId="3993" xr:uid="{00000000-0005-0000-0000-00008A0F0000}"/>
    <cellStyle name="Cálculo 2 2 4 3 3 6 5" xfId="3994" xr:uid="{00000000-0005-0000-0000-00008B0F0000}"/>
    <cellStyle name="Cálculo 2 2 4 3 3 7" xfId="3995" xr:uid="{00000000-0005-0000-0000-00008C0F0000}"/>
    <cellStyle name="Cálculo 2 2 4 3 3 8" xfId="3996" xr:uid="{00000000-0005-0000-0000-00008D0F0000}"/>
    <cellStyle name="Cálculo 2 2 4 3 3 9" xfId="3997" xr:uid="{00000000-0005-0000-0000-00008E0F0000}"/>
    <cellStyle name="Cálculo 2 2 4 3 4" xfId="3998" xr:uid="{00000000-0005-0000-0000-00008F0F0000}"/>
    <cellStyle name="Cálculo 2 2 4 3 4 10" xfId="3999" xr:uid="{00000000-0005-0000-0000-0000900F0000}"/>
    <cellStyle name="Cálculo 2 2 4 3 4 2" xfId="4000" xr:uid="{00000000-0005-0000-0000-0000910F0000}"/>
    <cellStyle name="Cálculo 2 2 4 3 4 2 2" xfId="4001" xr:uid="{00000000-0005-0000-0000-0000920F0000}"/>
    <cellStyle name="Cálculo 2 2 4 3 4 2 2 2" xfId="4002" xr:uid="{00000000-0005-0000-0000-0000930F0000}"/>
    <cellStyle name="Cálculo 2 2 4 3 4 2 2 3" xfId="4003" xr:uid="{00000000-0005-0000-0000-0000940F0000}"/>
    <cellStyle name="Cálculo 2 2 4 3 4 2 2 4" xfId="4004" xr:uid="{00000000-0005-0000-0000-0000950F0000}"/>
    <cellStyle name="Cálculo 2 2 4 3 4 2 2 5" xfId="4005" xr:uid="{00000000-0005-0000-0000-0000960F0000}"/>
    <cellStyle name="Cálculo 2 2 4 3 4 2 3" xfId="4006" xr:uid="{00000000-0005-0000-0000-0000970F0000}"/>
    <cellStyle name="Cálculo 2 2 4 3 4 2 4" xfId="4007" xr:uid="{00000000-0005-0000-0000-0000980F0000}"/>
    <cellStyle name="Cálculo 2 2 4 3 4 2 5" xfId="4008" xr:uid="{00000000-0005-0000-0000-0000990F0000}"/>
    <cellStyle name="Cálculo 2 2 4 3 4 2 6" xfId="4009" xr:uid="{00000000-0005-0000-0000-00009A0F0000}"/>
    <cellStyle name="Cálculo 2 2 4 3 4 3" xfId="4010" xr:uid="{00000000-0005-0000-0000-00009B0F0000}"/>
    <cellStyle name="Cálculo 2 2 4 3 4 3 2" xfId="4011" xr:uid="{00000000-0005-0000-0000-00009C0F0000}"/>
    <cellStyle name="Cálculo 2 2 4 3 4 3 2 2" xfId="4012" xr:uid="{00000000-0005-0000-0000-00009D0F0000}"/>
    <cellStyle name="Cálculo 2 2 4 3 4 3 2 3" xfId="4013" xr:uid="{00000000-0005-0000-0000-00009E0F0000}"/>
    <cellStyle name="Cálculo 2 2 4 3 4 3 2 4" xfId="4014" xr:uid="{00000000-0005-0000-0000-00009F0F0000}"/>
    <cellStyle name="Cálculo 2 2 4 3 4 3 2 5" xfId="4015" xr:uid="{00000000-0005-0000-0000-0000A00F0000}"/>
    <cellStyle name="Cálculo 2 2 4 3 4 3 3" xfId="4016" xr:uid="{00000000-0005-0000-0000-0000A10F0000}"/>
    <cellStyle name="Cálculo 2 2 4 3 4 3 3 2" xfId="4017" xr:uid="{00000000-0005-0000-0000-0000A20F0000}"/>
    <cellStyle name="Cálculo 2 2 4 3 4 3 3 3" xfId="4018" xr:uid="{00000000-0005-0000-0000-0000A30F0000}"/>
    <cellStyle name="Cálculo 2 2 4 3 4 3 3 4" xfId="4019" xr:uid="{00000000-0005-0000-0000-0000A40F0000}"/>
    <cellStyle name="Cálculo 2 2 4 3 4 3 3 5" xfId="4020" xr:uid="{00000000-0005-0000-0000-0000A50F0000}"/>
    <cellStyle name="Cálculo 2 2 4 3 4 3 4" xfId="4021" xr:uid="{00000000-0005-0000-0000-0000A60F0000}"/>
    <cellStyle name="Cálculo 2 2 4 3 4 3 5" xfId="4022" xr:uid="{00000000-0005-0000-0000-0000A70F0000}"/>
    <cellStyle name="Cálculo 2 2 4 3 4 3 6" xfId="4023" xr:uid="{00000000-0005-0000-0000-0000A80F0000}"/>
    <cellStyle name="Cálculo 2 2 4 3 4 3 7" xfId="4024" xr:uid="{00000000-0005-0000-0000-0000A90F0000}"/>
    <cellStyle name="Cálculo 2 2 4 3 4 4" xfId="4025" xr:uid="{00000000-0005-0000-0000-0000AA0F0000}"/>
    <cellStyle name="Cálculo 2 2 4 3 4 4 2" xfId="4026" xr:uid="{00000000-0005-0000-0000-0000AB0F0000}"/>
    <cellStyle name="Cálculo 2 2 4 3 4 4 3" xfId="4027" xr:uid="{00000000-0005-0000-0000-0000AC0F0000}"/>
    <cellStyle name="Cálculo 2 2 4 3 4 4 4" xfId="4028" xr:uid="{00000000-0005-0000-0000-0000AD0F0000}"/>
    <cellStyle name="Cálculo 2 2 4 3 4 4 5" xfId="4029" xr:uid="{00000000-0005-0000-0000-0000AE0F0000}"/>
    <cellStyle name="Cálculo 2 2 4 3 4 5" xfId="4030" xr:uid="{00000000-0005-0000-0000-0000AF0F0000}"/>
    <cellStyle name="Cálculo 2 2 4 3 4 6" xfId="4031" xr:uid="{00000000-0005-0000-0000-0000B00F0000}"/>
    <cellStyle name="Cálculo 2 2 4 3 4 7" xfId="4032" xr:uid="{00000000-0005-0000-0000-0000B10F0000}"/>
    <cellStyle name="Cálculo 2 2 4 3 4 8" xfId="4033" xr:uid="{00000000-0005-0000-0000-0000B20F0000}"/>
    <cellStyle name="Cálculo 2 2 4 3 4 9" xfId="4034" xr:uid="{00000000-0005-0000-0000-0000B30F0000}"/>
    <cellStyle name="Cálculo 2 2 4 3 5" xfId="4035" xr:uid="{00000000-0005-0000-0000-0000B40F0000}"/>
    <cellStyle name="Cálculo 2 2 4 3 5 2" xfId="4036" xr:uid="{00000000-0005-0000-0000-0000B50F0000}"/>
    <cellStyle name="Cálculo 2 2 4 3 5 2 2" xfId="4037" xr:uid="{00000000-0005-0000-0000-0000B60F0000}"/>
    <cellStyle name="Cálculo 2 2 4 3 5 2 2 2" xfId="4038" xr:uid="{00000000-0005-0000-0000-0000B70F0000}"/>
    <cellStyle name="Cálculo 2 2 4 3 5 2 2 3" xfId="4039" xr:uid="{00000000-0005-0000-0000-0000B80F0000}"/>
    <cellStyle name="Cálculo 2 2 4 3 5 2 2 4" xfId="4040" xr:uid="{00000000-0005-0000-0000-0000B90F0000}"/>
    <cellStyle name="Cálculo 2 2 4 3 5 2 2 5" xfId="4041" xr:uid="{00000000-0005-0000-0000-0000BA0F0000}"/>
    <cellStyle name="Cálculo 2 2 4 3 5 2 3" xfId="4042" xr:uid="{00000000-0005-0000-0000-0000BB0F0000}"/>
    <cellStyle name="Cálculo 2 2 4 3 5 2 4" xfId="4043" xr:uid="{00000000-0005-0000-0000-0000BC0F0000}"/>
    <cellStyle name="Cálculo 2 2 4 3 5 2 5" xfId="4044" xr:uid="{00000000-0005-0000-0000-0000BD0F0000}"/>
    <cellStyle name="Cálculo 2 2 4 3 5 2 6" xfId="4045" xr:uid="{00000000-0005-0000-0000-0000BE0F0000}"/>
    <cellStyle name="Cálculo 2 2 4 3 5 3" xfId="4046" xr:uid="{00000000-0005-0000-0000-0000BF0F0000}"/>
    <cellStyle name="Cálculo 2 2 4 3 5 3 2" xfId="4047" xr:uid="{00000000-0005-0000-0000-0000C00F0000}"/>
    <cellStyle name="Cálculo 2 2 4 3 5 3 2 2" xfId="4048" xr:uid="{00000000-0005-0000-0000-0000C10F0000}"/>
    <cellStyle name="Cálculo 2 2 4 3 5 3 2 3" xfId="4049" xr:uid="{00000000-0005-0000-0000-0000C20F0000}"/>
    <cellStyle name="Cálculo 2 2 4 3 5 3 2 4" xfId="4050" xr:uid="{00000000-0005-0000-0000-0000C30F0000}"/>
    <cellStyle name="Cálculo 2 2 4 3 5 3 2 5" xfId="4051" xr:uid="{00000000-0005-0000-0000-0000C40F0000}"/>
    <cellStyle name="Cálculo 2 2 4 3 5 3 3" xfId="4052" xr:uid="{00000000-0005-0000-0000-0000C50F0000}"/>
    <cellStyle name="Cálculo 2 2 4 3 5 3 3 2" xfId="4053" xr:uid="{00000000-0005-0000-0000-0000C60F0000}"/>
    <cellStyle name="Cálculo 2 2 4 3 5 3 3 3" xfId="4054" xr:uid="{00000000-0005-0000-0000-0000C70F0000}"/>
    <cellStyle name="Cálculo 2 2 4 3 5 3 3 4" xfId="4055" xr:uid="{00000000-0005-0000-0000-0000C80F0000}"/>
    <cellStyle name="Cálculo 2 2 4 3 5 3 3 5" xfId="4056" xr:uid="{00000000-0005-0000-0000-0000C90F0000}"/>
    <cellStyle name="Cálculo 2 2 4 3 5 3 4" xfId="4057" xr:uid="{00000000-0005-0000-0000-0000CA0F0000}"/>
    <cellStyle name="Cálculo 2 2 4 3 5 3 5" xfId="4058" xr:uid="{00000000-0005-0000-0000-0000CB0F0000}"/>
    <cellStyle name="Cálculo 2 2 4 3 5 3 6" xfId="4059" xr:uid="{00000000-0005-0000-0000-0000CC0F0000}"/>
    <cellStyle name="Cálculo 2 2 4 3 5 3 7" xfId="4060" xr:uid="{00000000-0005-0000-0000-0000CD0F0000}"/>
    <cellStyle name="Cálculo 2 2 4 3 5 4" xfId="4061" xr:uid="{00000000-0005-0000-0000-0000CE0F0000}"/>
    <cellStyle name="Cálculo 2 2 4 3 5 4 2" xfId="4062" xr:uid="{00000000-0005-0000-0000-0000CF0F0000}"/>
    <cellStyle name="Cálculo 2 2 4 3 5 4 3" xfId="4063" xr:uid="{00000000-0005-0000-0000-0000D00F0000}"/>
    <cellStyle name="Cálculo 2 2 4 3 5 4 4" xfId="4064" xr:uid="{00000000-0005-0000-0000-0000D10F0000}"/>
    <cellStyle name="Cálculo 2 2 4 3 5 4 5" xfId="4065" xr:uid="{00000000-0005-0000-0000-0000D20F0000}"/>
    <cellStyle name="Cálculo 2 2 4 3 5 5" xfId="4066" xr:uid="{00000000-0005-0000-0000-0000D30F0000}"/>
    <cellStyle name="Cálculo 2 2 4 3 5 6" xfId="4067" xr:uid="{00000000-0005-0000-0000-0000D40F0000}"/>
    <cellStyle name="Cálculo 2 2 4 3 5 7" xfId="4068" xr:uid="{00000000-0005-0000-0000-0000D50F0000}"/>
    <cellStyle name="Cálculo 2 2 4 3 5 8" xfId="4069" xr:uid="{00000000-0005-0000-0000-0000D60F0000}"/>
    <cellStyle name="Cálculo 2 2 4 3 5 9" xfId="4070" xr:uid="{00000000-0005-0000-0000-0000D70F0000}"/>
    <cellStyle name="Cálculo 2 2 4 3 6" xfId="4071" xr:uid="{00000000-0005-0000-0000-0000D80F0000}"/>
    <cellStyle name="Cálculo 2 2 4 3 6 2" xfId="4072" xr:uid="{00000000-0005-0000-0000-0000D90F0000}"/>
    <cellStyle name="Cálculo 2 2 4 3 6 2 2" xfId="4073" xr:uid="{00000000-0005-0000-0000-0000DA0F0000}"/>
    <cellStyle name="Cálculo 2 2 4 3 6 2 2 2" xfId="4074" xr:uid="{00000000-0005-0000-0000-0000DB0F0000}"/>
    <cellStyle name="Cálculo 2 2 4 3 6 2 2 3" xfId="4075" xr:uid="{00000000-0005-0000-0000-0000DC0F0000}"/>
    <cellStyle name="Cálculo 2 2 4 3 6 2 2 4" xfId="4076" xr:uid="{00000000-0005-0000-0000-0000DD0F0000}"/>
    <cellStyle name="Cálculo 2 2 4 3 6 2 2 5" xfId="4077" xr:uid="{00000000-0005-0000-0000-0000DE0F0000}"/>
    <cellStyle name="Cálculo 2 2 4 3 6 2 3" xfId="4078" xr:uid="{00000000-0005-0000-0000-0000DF0F0000}"/>
    <cellStyle name="Cálculo 2 2 4 3 6 2 4" xfId="4079" xr:uid="{00000000-0005-0000-0000-0000E00F0000}"/>
    <cellStyle name="Cálculo 2 2 4 3 6 2 5" xfId="4080" xr:uid="{00000000-0005-0000-0000-0000E10F0000}"/>
    <cellStyle name="Cálculo 2 2 4 3 6 2 6" xfId="4081" xr:uid="{00000000-0005-0000-0000-0000E20F0000}"/>
    <cellStyle name="Cálculo 2 2 4 3 6 3" xfId="4082" xr:uid="{00000000-0005-0000-0000-0000E30F0000}"/>
    <cellStyle name="Cálculo 2 2 4 3 6 3 2" xfId="4083" xr:uid="{00000000-0005-0000-0000-0000E40F0000}"/>
    <cellStyle name="Cálculo 2 2 4 3 6 3 2 2" xfId="4084" xr:uid="{00000000-0005-0000-0000-0000E50F0000}"/>
    <cellStyle name="Cálculo 2 2 4 3 6 3 2 3" xfId="4085" xr:uid="{00000000-0005-0000-0000-0000E60F0000}"/>
    <cellStyle name="Cálculo 2 2 4 3 6 3 2 4" xfId="4086" xr:uid="{00000000-0005-0000-0000-0000E70F0000}"/>
    <cellStyle name="Cálculo 2 2 4 3 6 3 2 5" xfId="4087" xr:uid="{00000000-0005-0000-0000-0000E80F0000}"/>
    <cellStyle name="Cálculo 2 2 4 3 6 3 3" xfId="4088" xr:uid="{00000000-0005-0000-0000-0000E90F0000}"/>
    <cellStyle name="Cálculo 2 2 4 3 6 3 3 2" xfId="4089" xr:uid="{00000000-0005-0000-0000-0000EA0F0000}"/>
    <cellStyle name="Cálculo 2 2 4 3 6 3 3 3" xfId="4090" xr:uid="{00000000-0005-0000-0000-0000EB0F0000}"/>
    <cellStyle name="Cálculo 2 2 4 3 6 3 3 4" xfId="4091" xr:uid="{00000000-0005-0000-0000-0000EC0F0000}"/>
    <cellStyle name="Cálculo 2 2 4 3 6 3 3 5" xfId="4092" xr:uid="{00000000-0005-0000-0000-0000ED0F0000}"/>
    <cellStyle name="Cálculo 2 2 4 3 6 3 4" xfId="4093" xr:uid="{00000000-0005-0000-0000-0000EE0F0000}"/>
    <cellStyle name="Cálculo 2 2 4 3 6 3 5" xfId="4094" xr:uid="{00000000-0005-0000-0000-0000EF0F0000}"/>
    <cellStyle name="Cálculo 2 2 4 3 6 3 6" xfId="4095" xr:uid="{00000000-0005-0000-0000-0000F00F0000}"/>
    <cellStyle name="Cálculo 2 2 4 3 6 3 7" xfId="4096" xr:uid="{00000000-0005-0000-0000-0000F10F0000}"/>
    <cellStyle name="Cálculo 2 2 4 3 6 4" xfId="4097" xr:uid="{00000000-0005-0000-0000-0000F20F0000}"/>
    <cellStyle name="Cálculo 2 2 4 3 6 4 2" xfId="4098" xr:uid="{00000000-0005-0000-0000-0000F30F0000}"/>
    <cellStyle name="Cálculo 2 2 4 3 6 4 3" xfId="4099" xr:uid="{00000000-0005-0000-0000-0000F40F0000}"/>
    <cellStyle name="Cálculo 2 2 4 3 6 4 4" xfId="4100" xr:uid="{00000000-0005-0000-0000-0000F50F0000}"/>
    <cellStyle name="Cálculo 2 2 4 3 6 4 5" xfId="4101" xr:uid="{00000000-0005-0000-0000-0000F60F0000}"/>
    <cellStyle name="Cálculo 2 2 4 3 6 5" xfId="4102" xr:uid="{00000000-0005-0000-0000-0000F70F0000}"/>
    <cellStyle name="Cálculo 2 2 4 3 6 6" xfId="4103" xr:uid="{00000000-0005-0000-0000-0000F80F0000}"/>
    <cellStyle name="Cálculo 2 2 4 3 6 7" xfId="4104" xr:uid="{00000000-0005-0000-0000-0000F90F0000}"/>
    <cellStyle name="Cálculo 2 2 4 3 6 8" xfId="4105" xr:uid="{00000000-0005-0000-0000-0000FA0F0000}"/>
    <cellStyle name="Cálculo 2 2 4 3 7" xfId="4106" xr:uid="{00000000-0005-0000-0000-0000FB0F0000}"/>
    <cellStyle name="Cálculo 2 2 4 3 7 2" xfId="4107" xr:uid="{00000000-0005-0000-0000-0000FC0F0000}"/>
    <cellStyle name="Cálculo 2 2 4 3 7 3" xfId="4108" xr:uid="{00000000-0005-0000-0000-0000FD0F0000}"/>
    <cellStyle name="Cálculo 2 2 4 3 7 4" xfId="4109" xr:uid="{00000000-0005-0000-0000-0000FE0F0000}"/>
    <cellStyle name="Cálculo 2 2 4 3 7 5" xfId="4110" xr:uid="{00000000-0005-0000-0000-0000FF0F0000}"/>
    <cellStyle name="Cálculo 2 2 4 3 8" xfId="4111" xr:uid="{00000000-0005-0000-0000-000000100000}"/>
    <cellStyle name="Cálculo 2 2 4 3 9" xfId="4112" xr:uid="{00000000-0005-0000-0000-000001100000}"/>
    <cellStyle name="Cálculo 2 2 4 4" xfId="4113" xr:uid="{00000000-0005-0000-0000-000002100000}"/>
    <cellStyle name="Cálculo 2 2 4 4 10" xfId="4114" xr:uid="{00000000-0005-0000-0000-000003100000}"/>
    <cellStyle name="Cálculo 2 2 4 4 11" xfId="4115" xr:uid="{00000000-0005-0000-0000-000004100000}"/>
    <cellStyle name="Cálculo 2 2 4 4 12" xfId="4116" xr:uid="{00000000-0005-0000-0000-000005100000}"/>
    <cellStyle name="Cálculo 2 2 4 4 13" xfId="4117" xr:uid="{00000000-0005-0000-0000-000006100000}"/>
    <cellStyle name="Cálculo 2 2 4 4 14" xfId="4118" xr:uid="{00000000-0005-0000-0000-000007100000}"/>
    <cellStyle name="Cálculo 2 2 4 4 2" xfId="4119" xr:uid="{00000000-0005-0000-0000-000008100000}"/>
    <cellStyle name="Cálculo 2 2 4 4 2 10" xfId="4120" xr:uid="{00000000-0005-0000-0000-000009100000}"/>
    <cellStyle name="Cálculo 2 2 4 4 2 11" xfId="4121" xr:uid="{00000000-0005-0000-0000-00000A100000}"/>
    <cellStyle name="Cálculo 2 2 4 4 2 12" xfId="4122" xr:uid="{00000000-0005-0000-0000-00000B100000}"/>
    <cellStyle name="Cálculo 2 2 4 4 2 2" xfId="4123" xr:uid="{00000000-0005-0000-0000-00000C100000}"/>
    <cellStyle name="Cálculo 2 2 4 4 2 2 2" xfId="4124" xr:uid="{00000000-0005-0000-0000-00000D100000}"/>
    <cellStyle name="Cálculo 2 2 4 4 2 2 2 2" xfId="4125" xr:uid="{00000000-0005-0000-0000-00000E100000}"/>
    <cellStyle name="Cálculo 2 2 4 4 2 2 2 2 2" xfId="4126" xr:uid="{00000000-0005-0000-0000-00000F100000}"/>
    <cellStyle name="Cálculo 2 2 4 4 2 2 2 2 3" xfId="4127" xr:uid="{00000000-0005-0000-0000-000010100000}"/>
    <cellStyle name="Cálculo 2 2 4 4 2 2 2 2 4" xfId="4128" xr:uid="{00000000-0005-0000-0000-000011100000}"/>
    <cellStyle name="Cálculo 2 2 4 4 2 2 2 2 5" xfId="4129" xr:uid="{00000000-0005-0000-0000-000012100000}"/>
    <cellStyle name="Cálculo 2 2 4 4 2 2 2 3" xfId="4130" xr:uid="{00000000-0005-0000-0000-000013100000}"/>
    <cellStyle name="Cálculo 2 2 4 4 2 2 2 4" xfId="4131" xr:uid="{00000000-0005-0000-0000-000014100000}"/>
    <cellStyle name="Cálculo 2 2 4 4 2 2 2 5" xfId="4132" xr:uid="{00000000-0005-0000-0000-000015100000}"/>
    <cellStyle name="Cálculo 2 2 4 4 2 2 2 6" xfId="4133" xr:uid="{00000000-0005-0000-0000-000016100000}"/>
    <cellStyle name="Cálculo 2 2 4 4 2 2 3" xfId="4134" xr:uid="{00000000-0005-0000-0000-000017100000}"/>
    <cellStyle name="Cálculo 2 2 4 4 2 2 3 2" xfId="4135" xr:uid="{00000000-0005-0000-0000-000018100000}"/>
    <cellStyle name="Cálculo 2 2 4 4 2 2 3 2 2" xfId="4136" xr:uid="{00000000-0005-0000-0000-000019100000}"/>
    <cellStyle name="Cálculo 2 2 4 4 2 2 3 2 3" xfId="4137" xr:uid="{00000000-0005-0000-0000-00001A100000}"/>
    <cellStyle name="Cálculo 2 2 4 4 2 2 3 2 4" xfId="4138" xr:uid="{00000000-0005-0000-0000-00001B100000}"/>
    <cellStyle name="Cálculo 2 2 4 4 2 2 3 2 5" xfId="4139" xr:uid="{00000000-0005-0000-0000-00001C100000}"/>
    <cellStyle name="Cálculo 2 2 4 4 2 2 3 3" xfId="4140" xr:uid="{00000000-0005-0000-0000-00001D100000}"/>
    <cellStyle name="Cálculo 2 2 4 4 2 2 3 3 2" xfId="4141" xr:uid="{00000000-0005-0000-0000-00001E100000}"/>
    <cellStyle name="Cálculo 2 2 4 4 2 2 3 3 3" xfId="4142" xr:uid="{00000000-0005-0000-0000-00001F100000}"/>
    <cellStyle name="Cálculo 2 2 4 4 2 2 3 3 4" xfId="4143" xr:uid="{00000000-0005-0000-0000-000020100000}"/>
    <cellStyle name="Cálculo 2 2 4 4 2 2 3 3 5" xfId="4144" xr:uid="{00000000-0005-0000-0000-000021100000}"/>
    <cellStyle name="Cálculo 2 2 4 4 2 2 3 4" xfId="4145" xr:uid="{00000000-0005-0000-0000-000022100000}"/>
    <cellStyle name="Cálculo 2 2 4 4 2 2 3 5" xfId="4146" xr:uid="{00000000-0005-0000-0000-000023100000}"/>
    <cellStyle name="Cálculo 2 2 4 4 2 2 3 6" xfId="4147" xr:uid="{00000000-0005-0000-0000-000024100000}"/>
    <cellStyle name="Cálculo 2 2 4 4 2 2 3 7" xfId="4148" xr:uid="{00000000-0005-0000-0000-000025100000}"/>
    <cellStyle name="Cálculo 2 2 4 4 2 2 4" xfId="4149" xr:uid="{00000000-0005-0000-0000-000026100000}"/>
    <cellStyle name="Cálculo 2 2 4 4 2 2 4 2" xfId="4150" xr:uid="{00000000-0005-0000-0000-000027100000}"/>
    <cellStyle name="Cálculo 2 2 4 4 2 2 4 3" xfId="4151" xr:uid="{00000000-0005-0000-0000-000028100000}"/>
    <cellStyle name="Cálculo 2 2 4 4 2 2 4 4" xfId="4152" xr:uid="{00000000-0005-0000-0000-000029100000}"/>
    <cellStyle name="Cálculo 2 2 4 4 2 2 4 5" xfId="4153" xr:uid="{00000000-0005-0000-0000-00002A100000}"/>
    <cellStyle name="Cálculo 2 2 4 4 2 2 5" xfId="4154" xr:uid="{00000000-0005-0000-0000-00002B100000}"/>
    <cellStyle name="Cálculo 2 2 4 4 2 2 6" xfId="4155" xr:uid="{00000000-0005-0000-0000-00002C100000}"/>
    <cellStyle name="Cálculo 2 2 4 4 2 2 7" xfId="4156" xr:uid="{00000000-0005-0000-0000-00002D100000}"/>
    <cellStyle name="Cálculo 2 2 4 4 2 2 8" xfId="4157" xr:uid="{00000000-0005-0000-0000-00002E100000}"/>
    <cellStyle name="Cálculo 2 2 4 4 2 2 9" xfId="4158" xr:uid="{00000000-0005-0000-0000-00002F100000}"/>
    <cellStyle name="Cálculo 2 2 4 4 2 3" xfId="4159" xr:uid="{00000000-0005-0000-0000-000030100000}"/>
    <cellStyle name="Cálculo 2 2 4 4 2 3 2" xfId="4160" xr:uid="{00000000-0005-0000-0000-000031100000}"/>
    <cellStyle name="Cálculo 2 2 4 4 2 3 2 2" xfId="4161" xr:uid="{00000000-0005-0000-0000-000032100000}"/>
    <cellStyle name="Cálculo 2 2 4 4 2 3 2 2 2" xfId="4162" xr:uid="{00000000-0005-0000-0000-000033100000}"/>
    <cellStyle name="Cálculo 2 2 4 4 2 3 2 2 3" xfId="4163" xr:uid="{00000000-0005-0000-0000-000034100000}"/>
    <cellStyle name="Cálculo 2 2 4 4 2 3 2 2 4" xfId="4164" xr:uid="{00000000-0005-0000-0000-000035100000}"/>
    <cellStyle name="Cálculo 2 2 4 4 2 3 2 2 5" xfId="4165" xr:uid="{00000000-0005-0000-0000-000036100000}"/>
    <cellStyle name="Cálculo 2 2 4 4 2 3 2 3" xfId="4166" xr:uid="{00000000-0005-0000-0000-000037100000}"/>
    <cellStyle name="Cálculo 2 2 4 4 2 3 2 4" xfId="4167" xr:uid="{00000000-0005-0000-0000-000038100000}"/>
    <cellStyle name="Cálculo 2 2 4 4 2 3 2 5" xfId="4168" xr:uid="{00000000-0005-0000-0000-000039100000}"/>
    <cellStyle name="Cálculo 2 2 4 4 2 3 2 6" xfId="4169" xr:uid="{00000000-0005-0000-0000-00003A100000}"/>
    <cellStyle name="Cálculo 2 2 4 4 2 3 3" xfId="4170" xr:uid="{00000000-0005-0000-0000-00003B100000}"/>
    <cellStyle name="Cálculo 2 2 4 4 2 3 3 2" xfId="4171" xr:uid="{00000000-0005-0000-0000-00003C100000}"/>
    <cellStyle name="Cálculo 2 2 4 4 2 3 3 2 2" xfId="4172" xr:uid="{00000000-0005-0000-0000-00003D100000}"/>
    <cellStyle name="Cálculo 2 2 4 4 2 3 3 2 3" xfId="4173" xr:uid="{00000000-0005-0000-0000-00003E100000}"/>
    <cellStyle name="Cálculo 2 2 4 4 2 3 3 2 4" xfId="4174" xr:uid="{00000000-0005-0000-0000-00003F100000}"/>
    <cellStyle name="Cálculo 2 2 4 4 2 3 3 2 5" xfId="4175" xr:uid="{00000000-0005-0000-0000-000040100000}"/>
    <cellStyle name="Cálculo 2 2 4 4 2 3 3 3" xfId="4176" xr:uid="{00000000-0005-0000-0000-000041100000}"/>
    <cellStyle name="Cálculo 2 2 4 4 2 3 3 3 2" xfId="4177" xr:uid="{00000000-0005-0000-0000-000042100000}"/>
    <cellStyle name="Cálculo 2 2 4 4 2 3 3 3 3" xfId="4178" xr:uid="{00000000-0005-0000-0000-000043100000}"/>
    <cellStyle name="Cálculo 2 2 4 4 2 3 3 3 4" xfId="4179" xr:uid="{00000000-0005-0000-0000-000044100000}"/>
    <cellStyle name="Cálculo 2 2 4 4 2 3 3 3 5" xfId="4180" xr:uid="{00000000-0005-0000-0000-000045100000}"/>
    <cellStyle name="Cálculo 2 2 4 4 2 3 3 4" xfId="4181" xr:uid="{00000000-0005-0000-0000-000046100000}"/>
    <cellStyle name="Cálculo 2 2 4 4 2 3 3 5" xfId="4182" xr:uid="{00000000-0005-0000-0000-000047100000}"/>
    <cellStyle name="Cálculo 2 2 4 4 2 3 3 6" xfId="4183" xr:uid="{00000000-0005-0000-0000-000048100000}"/>
    <cellStyle name="Cálculo 2 2 4 4 2 3 3 7" xfId="4184" xr:uid="{00000000-0005-0000-0000-000049100000}"/>
    <cellStyle name="Cálculo 2 2 4 4 2 3 4" xfId="4185" xr:uid="{00000000-0005-0000-0000-00004A100000}"/>
    <cellStyle name="Cálculo 2 2 4 4 2 3 4 2" xfId="4186" xr:uid="{00000000-0005-0000-0000-00004B100000}"/>
    <cellStyle name="Cálculo 2 2 4 4 2 3 4 3" xfId="4187" xr:uid="{00000000-0005-0000-0000-00004C100000}"/>
    <cellStyle name="Cálculo 2 2 4 4 2 3 4 4" xfId="4188" xr:uid="{00000000-0005-0000-0000-00004D100000}"/>
    <cellStyle name="Cálculo 2 2 4 4 2 3 4 5" xfId="4189" xr:uid="{00000000-0005-0000-0000-00004E100000}"/>
    <cellStyle name="Cálculo 2 2 4 4 2 3 5" xfId="4190" xr:uid="{00000000-0005-0000-0000-00004F100000}"/>
    <cellStyle name="Cálculo 2 2 4 4 2 3 6" xfId="4191" xr:uid="{00000000-0005-0000-0000-000050100000}"/>
    <cellStyle name="Cálculo 2 2 4 4 2 3 7" xfId="4192" xr:uid="{00000000-0005-0000-0000-000051100000}"/>
    <cellStyle name="Cálculo 2 2 4 4 2 3 8" xfId="4193" xr:uid="{00000000-0005-0000-0000-000052100000}"/>
    <cellStyle name="Cálculo 2 2 4 4 2 3 9" xfId="4194" xr:uid="{00000000-0005-0000-0000-000053100000}"/>
    <cellStyle name="Cálculo 2 2 4 4 2 4" xfId="4195" xr:uid="{00000000-0005-0000-0000-000054100000}"/>
    <cellStyle name="Cálculo 2 2 4 4 2 4 2" xfId="4196" xr:uid="{00000000-0005-0000-0000-000055100000}"/>
    <cellStyle name="Cálculo 2 2 4 4 2 4 2 2" xfId="4197" xr:uid="{00000000-0005-0000-0000-000056100000}"/>
    <cellStyle name="Cálculo 2 2 4 4 2 4 2 3" xfId="4198" xr:uid="{00000000-0005-0000-0000-000057100000}"/>
    <cellStyle name="Cálculo 2 2 4 4 2 4 2 4" xfId="4199" xr:uid="{00000000-0005-0000-0000-000058100000}"/>
    <cellStyle name="Cálculo 2 2 4 4 2 4 2 5" xfId="4200" xr:uid="{00000000-0005-0000-0000-000059100000}"/>
    <cellStyle name="Cálculo 2 2 4 4 2 4 3" xfId="4201" xr:uid="{00000000-0005-0000-0000-00005A100000}"/>
    <cellStyle name="Cálculo 2 2 4 4 2 4 4" xfId="4202" xr:uid="{00000000-0005-0000-0000-00005B100000}"/>
    <cellStyle name="Cálculo 2 2 4 4 2 4 5" xfId="4203" xr:uid="{00000000-0005-0000-0000-00005C100000}"/>
    <cellStyle name="Cálculo 2 2 4 4 2 4 6" xfId="4204" xr:uid="{00000000-0005-0000-0000-00005D100000}"/>
    <cellStyle name="Cálculo 2 2 4 4 2 5" xfId="4205" xr:uid="{00000000-0005-0000-0000-00005E100000}"/>
    <cellStyle name="Cálculo 2 2 4 4 2 5 2" xfId="4206" xr:uid="{00000000-0005-0000-0000-00005F100000}"/>
    <cellStyle name="Cálculo 2 2 4 4 2 5 2 2" xfId="4207" xr:uid="{00000000-0005-0000-0000-000060100000}"/>
    <cellStyle name="Cálculo 2 2 4 4 2 5 2 3" xfId="4208" xr:uid="{00000000-0005-0000-0000-000061100000}"/>
    <cellStyle name="Cálculo 2 2 4 4 2 5 2 4" xfId="4209" xr:uid="{00000000-0005-0000-0000-000062100000}"/>
    <cellStyle name="Cálculo 2 2 4 4 2 5 2 5" xfId="4210" xr:uid="{00000000-0005-0000-0000-000063100000}"/>
    <cellStyle name="Cálculo 2 2 4 4 2 5 3" xfId="4211" xr:uid="{00000000-0005-0000-0000-000064100000}"/>
    <cellStyle name="Cálculo 2 2 4 4 2 5 3 2" xfId="4212" xr:uid="{00000000-0005-0000-0000-000065100000}"/>
    <cellStyle name="Cálculo 2 2 4 4 2 5 3 3" xfId="4213" xr:uid="{00000000-0005-0000-0000-000066100000}"/>
    <cellStyle name="Cálculo 2 2 4 4 2 5 3 4" xfId="4214" xr:uid="{00000000-0005-0000-0000-000067100000}"/>
    <cellStyle name="Cálculo 2 2 4 4 2 5 3 5" xfId="4215" xr:uid="{00000000-0005-0000-0000-000068100000}"/>
    <cellStyle name="Cálculo 2 2 4 4 2 5 4" xfId="4216" xr:uid="{00000000-0005-0000-0000-000069100000}"/>
    <cellStyle name="Cálculo 2 2 4 4 2 5 5" xfId="4217" xr:uid="{00000000-0005-0000-0000-00006A100000}"/>
    <cellStyle name="Cálculo 2 2 4 4 2 5 6" xfId="4218" xr:uid="{00000000-0005-0000-0000-00006B100000}"/>
    <cellStyle name="Cálculo 2 2 4 4 2 5 7" xfId="4219" xr:uid="{00000000-0005-0000-0000-00006C100000}"/>
    <cellStyle name="Cálculo 2 2 4 4 2 6" xfId="4220" xr:uid="{00000000-0005-0000-0000-00006D100000}"/>
    <cellStyle name="Cálculo 2 2 4 4 2 6 2" xfId="4221" xr:uid="{00000000-0005-0000-0000-00006E100000}"/>
    <cellStyle name="Cálculo 2 2 4 4 2 6 3" xfId="4222" xr:uid="{00000000-0005-0000-0000-00006F100000}"/>
    <cellStyle name="Cálculo 2 2 4 4 2 6 4" xfId="4223" xr:uid="{00000000-0005-0000-0000-000070100000}"/>
    <cellStyle name="Cálculo 2 2 4 4 2 6 5" xfId="4224" xr:uid="{00000000-0005-0000-0000-000071100000}"/>
    <cellStyle name="Cálculo 2 2 4 4 2 7" xfId="4225" xr:uid="{00000000-0005-0000-0000-000072100000}"/>
    <cellStyle name="Cálculo 2 2 4 4 2 8" xfId="4226" xr:uid="{00000000-0005-0000-0000-000073100000}"/>
    <cellStyle name="Cálculo 2 2 4 4 2 9" xfId="4227" xr:uid="{00000000-0005-0000-0000-000074100000}"/>
    <cellStyle name="Cálculo 2 2 4 4 3" xfId="4228" xr:uid="{00000000-0005-0000-0000-000075100000}"/>
    <cellStyle name="Cálculo 2 2 4 4 3 10" xfId="4229" xr:uid="{00000000-0005-0000-0000-000076100000}"/>
    <cellStyle name="Cálculo 2 2 4 4 3 2" xfId="4230" xr:uid="{00000000-0005-0000-0000-000077100000}"/>
    <cellStyle name="Cálculo 2 2 4 4 3 2 2" xfId="4231" xr:uid="{00000000-0005-0000-0000-000078100000}"/>
    <cellStyle name="Cálculo 2 2 4 4 3 2 2 2" xfId="4232" xr:uid="{00000000-0005-0000-0000-000079100000}"/>
    <cellStyle name="Cálculo 2 2 4 4 3 2 2 3" xfId="4233" xr:uid="{00000000-0005-0000-0000-00007A100000}"/>
    <cellStyle name="Cálculo 2 2 4 4 3 2 2 4" xfId="4234" xr:uid="{00000000-0005-0000-0000-00007B100000}"/>
    <cellStyle name="Cálculo 2 2 4 4 3 2 2 5" xfId="4235" xr:uid="{00000000-0005-0000-0000-00007C100000}"/>
    <cellStyle name="Cálculo 2 2 4 4 3 2 3" xfId="4236" xr:uid="{00000000-0005-0000-0000-00007D100000}"/>
    <cellStyle name="Cálculo 2 2 4 4 3 2 4" xfId="4237" xr:uid="{00000000-0005-0000-0000-00007E100000}"/>
    <cellStyle name="Cálculo 2 2 4 4 3 2 5" xfId="4238" xr:uid="{00000000-0005-0000-0000-00007F100000}"/>
    <cellStyle name="Cálculo 2 2 4 4 3 2 6" xfId="4239" xr:uid="{00000000-0005-0000-0000-000080100000}"/>
    <cellStyle name="Cálculo 2 2 4 4 3 3" xfId="4240" xr:uid="{00000000-0005-0000-0000-000081100000}"/>
    <cellStyle name="Cálculo 2 2 4 4 3 3 2" xfId="4241" xr:uid="{00000000-0005-0000-0000-000082100000}"/>
    <cellStyle name="Cálculo 2 2 4 4 3 3 2 2" xfId="4242" xr:uid="{00000000-0005-0000-0000-000083100000}"/>
    <cellStyle name="Cálculo 2 2 4 4 3 3 2 3" xfId="4243" xr:uid="{00000000-0005-0000-0000-000084100000}"/>
    <cellStyle name="Cálculo 2 2 4 4 3 3 2 4" xfId="4244" xr:uid="{00000000-0005-0000-0000-000085100000}"/>
    <cellStyle name="Cálculo 2 2 4 4 3 3 2 5" xfId="4245" xr:uid="{00000000-0005-0000-0000-000086100000}"/>
    <cellStyle name="Cálculo 2 2 4 4 3 3 3" xfId="4246" xr:uid="{00000000-0005-0000-0000-000087100000}"/>
    <cellStyle name="Cálculo 2 2 4 4 3 3 3 2" xfId="4247" xr:uid="{00000000-0005-0000-0000-000088100000}"/>
    <cellStyle name="Cálculo 2 2 4 4 3 3 3 3" xfId="4248" xr:uid="{00000000-0005-0000-0000-000089100000}"/>
    <cellStyle name="Cálculo 2 2 4 4 3 3 3 4" xfId="4249" xr:uid="{00000000-0005-0000-0000-00008A100000}"/>
    <cellStyle name="Cálculo 2 2 4 4 3 3 3 5" xfId="4250" xr:uid="{00000000-0005-0000-0000-00008B100000}"/>
    <cellStyle name="Cálculo 2 2 4 4 3 3 4" xfId="4251" xr:uid="{00000000-0005-0000-0000-00008C100000}"/>
    <cellStyle name="Cálculo 2 2 4 4 3 3 5" xfId="4252" xr:uid="{00000000-0005-0000-0000-00008D100000}"/>
    <cellStyle name="Cálculo 2 2 4 4 3 3 6" xfId="4253" xr:uid="{00000000-0005-0000-0000-00008E100000}"/>
    <cellStyle name="Cálculo 2 2 4 4 3 3 7" xfId="4254" xr:uid="{00000000-0005-0000-0000-00008F100000}"/>
    <cellStyle name="Cálculo 2 2 4 4 3 4" xfId="4255" xr:uid="{00000000-0005-0000-0000-000090100000}"/>
    <cellStyle name="Cálculo 2 2 4 4 3 4 2" xfId="4256" xr:uid="{00000000-0005-0000-0000-000091100000}"/>
    <cellStyle name="Cálculo 2 2 4 4 3 4 3" xfId="4257" xr:uid="{00000000-0005-0000-0000-000092100000}"/>
    <cellStyle name="Cálculo 2 2 4 4 3 4 4" xfId="4258" xr:uid="{00000000-0005-0000-0000-000093100000}"/>
    <cellStyle name="Cálculo 2 2 4 4 3 4 5" xfId="4259" xr:uid="{00000000-0005-0000-0000-000094100000}"/>
    <cellStyle name="Cálculo 2 2 4 4 3 5" xfId="4260" xr:uid="{00000000-0005-0000-0000-000095100000}"/>
    <cellStyle name="Cálculo 2 2 4 4 3 6" xfId="4261" xr:uid="{00000000-0005-0000-0000-000096100000}"/>
    <cellStyle name="Cálculo 2 2 4 4 3 7" xfId="4262" xr:uid="{00000000-0005-0000-0000-000097100000}"/>
    <cellStyle name="Cálculo 2 2 4 4 3 8" xfId="4263" xr:uid="{00000000-0005-0000-0000-000098100000}"/>
    <cellStyle name="Cálculo 2 2 4 4 3 9" xfId="4264" xr:uid="{00000000-0005-0000-0000-000099100000}"/>
    <cellStyle name="Cálculo 2 2 4 4 4" xfId="4265" xr:uid="{00000000-0005-0000-0000-00009A100000}"/>
    <cellStyle name="Cálculo 2 2 4 4 4 10" xfId="4266" xr:uid="{00000000-0005-0000-0000-00009B100000}"/>
    <cellStyle name="Cálculo 2 2 4 4 4 2" xfId="4267" xr:uid="{00000000-0005-0000-0000-00009C100000}"/>
    <cellStyle name="Cálculo 2 2 4 4 4 2 2" xfId="4268" xr:uid="{00000000-0005-0000-0000-00009D100000}"/>
    <cellStyle name="Cálculo 2 2 4 4 4 2 2 2" xfId="4269" xr:uid="{00000000-0005-0000-0000-00009E100000}"/>
    <cellStyle name="Cálculo 2 2 4 4 4 2 2 3" xfId="4270" xr:uid="{00000000-0005-0000-0000-00009F100000}"/>
    <cellStyle name="Cálculo 2 2 4 4 4 2 2 4" xfId="4271" xr:uid="{00000000-0005-0000-0000-0000A0100000}"/>
    <cellStyle name="Cálculo 2 2 4 4 4 2 2 5" xfId="4272" xr:uid="{00000000-0005-0000-0000-0000A1100000}"/>
    <cellStyle name="Cálculo 2 2 4 4 4 2 3" xfId="4273" xr:uid="{00000000-0005-0000-0000-0000A2100000}"/>
    <cellStyle name="Cálculo 2 2 4 4 4 2 4" xfId="4274" xr:uid="{00000000-0005-0000-0000-0000A3100000}"/>
    <cellStyle name="Cálculo 2 2 4 4 4 2 5" xfId="4275" xr:uid="{00000000-0005-0000-0000-0000A4100000}"/>
    <cellStyle name="Cálculo 2 2 4 4 4 2 6" xfId="4276" xr:uid="{00000000-0005-0000-0000-0000A5100000}"/>
    <cellStyle name="Cálculo 2 2 4 4 4 3" xfId="4277" xr:uid="{00000000-0005-0000-0000-0000A6100000}"/>
    <cellStyle name="Cálculo 2 2 4 4 4 3 2" xfId="4278" xr:uid="{00000000-0005-0000-0000-0000A7100000}"/>
    <cellStyle name="Cálculo 2 2 4 4 4 3 2 2" xfId="4279" xr:uid="{00000000-0005-0000-0000-0000A8100000}"/>
    <cellStyle name="Cálculo 2 2 4 4 4 3 2 3" xfId="4280" xr:uid="{00000000-0005-0000-0000-0000A9100000}"/>
    <cellStyle name="Cálculo 2 2 4 4 4 3 2 4" xfId="4281" xr:uid="{00000000-0005-0000-0000-0000AA100000}"/>
    <cellStyle name="Cálculo 2 2 4 4 4 3 2 5" xfId="4282" xr:uid="{00000000-0005-0000-0000-0000AB100000}"/>
    <cellStyle name="Cálculo 2 2 4 4 4 3 3" xfId="4283" xr:uid="{00000000-0005-0000-0000-0000AC100000}"/>
    <cellStyle name="Cálculo 2 2 4 4 4 3 3 2" xfId="4284" xr:uid="{00000000-0005-0000-0000-0000AD100000}"/>
    <cellStyle name="Cálculo 2 2 4 4 4 3 3 3" xfId="4285" xr:uid="{00000000-0005-0000-0000-0000AE100000}"/>
    <cellStyle name="Cálculo 2 2 4 4 4 3 3 4" xfId="4286" xr:uid="{00000000-0005-0000-0000-0000AF100000}"/>
    <cellStyle name="Cálculo 2 2 4 4 4 3 3 5" xfId="4287" xr:uid="{00000000-0005-0000-0000-0000B0100000}"/>
    <cellStyle name="Cálculo 2 2 4 4 4 3 4" xfId="4288" xr:uid="{00000000-0005-0000-0000-0000B1100000}"/>
    <cellStyle name="Cálculo 2 2 4 4 4 3 5" xfId="4289" xr:uid="{00000000-0005-0000-0000-0000B2100000}"/>
    <cellStyle name="Cálculo 2 2 4 4 4 3 6" xfId="4290" xr:uid="{00000000-0005-0000-0000-0000B3100000}"/>
    <cellStyle name="Cálculo 2 2 4 4 4 3 7" xfId="4291" xr:uid="{00000000-0005-0000-0000-0000B4100000}"/>
    <cellStyle name="Cálculo 2 2 4 4 4 4" xfId="4292" xr:uid="{00000000-0005-0000-0000-0000B5100000}"/>
    <cellStyle name="Cálculo 2 2 4 4 4 4 2" xfId="4293" xr:uid="{00000000-0005-0000-0000-0000B6100000}"/>
    <cellStyle name="Cálculo 2 2 4 4 4 4 3" xfId="4294" xr:uid="{00000000-0005-0000-0000-0000B7100000}"/>
    <cellStyle name="Cálculo 2 2 4 4 4 4 4" xfId="4295" xr:uid="{00000000-0005-0000-0000-0000B8100000}"/>
    <cellStyle name="Cálculo 2 2 4 4 4 4 5" xfId="4296" xr:uid="{00000000-0005-0000-0000-0000B9100000}"/>
    <cellStyle name="Cálculo 2 2 4 4 4 5" xfId="4297" xr:uid="{00000000-0005-0000-0000-0000BA100000}"/>
    <cellStyle name="Cálculo 2 2 4 4 4 6" xfId="4298" xr:uid="{00000000-0005-0000-0000-0000BB100000}"/>
    <cellStyle name="Cálculo 2 2 4 4 4 7" xfId="4299" xr:uid="{00000000-0005-0000-0000-0000BC100000}"/>
    <cellStyle name="Cálculo 2 2 4 4 4 8" xfId="4300" xr:uid="{00000000-0005-0000-0000-0000BD100000}"/>
    <cellStyle name="Cálculo 2 2 4 4 4 9" xfId="4301" xr:uid="{00000000-0005-0000-0000-0000BE100000}"/>
    <cellStyle name="Cálculo 2 2 4 4 5" xfId="4302" xr:uid="{00000000-0005-0000-0000-0000BF100000}"/>
    <cellStyle name="Cálculo 2 2 4 4 5 2" xfId="4303" xr:uid="{00000000-0005-0000-0000-0000C0100000}"/>
    <cellStyle name="Cálculo 2 2 4 4 5 2 2" xfId="4304" xr:uid="{00000000-0005-0000-0000-0000C1100000}"/>
    <cellStyle name="Cálculo 2 2 4 4 5 2 2 2" xfId="4305" xr:uid="{00000000-0005-0000-0000-0000C2100000}"/>
    <cellStyle name="Cálculo 2 2 4 4 5 2 2 3" xfId="4306" xr:uid="{00000000-0005-0000-0000-0000C3100000}"/>
    <cellStyle name="Cálculo 2 2 4 4 5 2 2 4" xfId="4307" xr:uid="{00000000-0005-0000-0000-0000C4100000}"/>
    <cellStyle name="Cálculo 2 2 4 4 5 2 2 5" xfId="4308" xr:uid="{00000000-0005-0000-0000-0000C5100000}"/>
    <cellStyle name="Cálculo 2 2 4 4 5 2 3" xfId="4309" xr:uid="{00000000-0005-0000-0000-0000C6100000}"/>
    <cellStyle name="Cálculo 2 2 4 4 5 2 4" xfId="4310" xr:uid="{00000000-0005-0000-0000-0000C7100000}"/>
    <cellStyle name="Cálculo 2 2 4 4 5 2 5" xfId="4311" xr:uid="{00000000-0005-0000-0000-0000C8100000}"/>
    <cellStyle name="Cálculo 2 2 4 4 5 2 6" xfId="4312" xr:uid="{00000000-0005-0000-0000-0000C9100000}"/>
    <cellStyle name="Cálculo 2 2 4 4 5 3" xfId="4313" xr:uid="{00000000-0005-0000-0000-0000CA100000}"/>
    <cellStyle name="Cálculo 2 2 4 4 5 3 2" xfId="4314" xr:uid="{00000000-0005-0000-0000-0000CB100000}"/>
    <cellStyle name="Cálculo 2 2 4 4 5 3 2 2" xfId="4315" xr:uid="{00000000-0005-0000-0000-0000CC100000}"/>
    <cellStyle name="Cálculo 2 2 4 4 5 3 2 3" xfId="4316" xr:uid="{00000000-0005-0000-0000-0000CD100000}"/>
    <cellStyle name="Cálculo 2 2 4 4 5 3 2 4" xfId="4317" xr:uid="{00000000-0005-0000-0000-0000CE100000}"/>
    <cellStyle name="Cálculo 2 2 4 4 5 3 2 5" xfId="4318" xr:uid="{00000000-0005-0000-0000-0000CF100000}"/>
    <cellStyle name="Cálculo 2 2 4 4 5 3 3" xfId="4319" xr:uid="{00000000-0005-0000-0000-0000D0100000}"/>
    <cellStyle name="Cálculo 2 2 4 4 5 3 3 2" xfId="4320" xr:uid="{00000000-0005-0000-0000-0000D1100000}"/>
    <cellStyle name="Cálculo 2 2 4 4 5 3 3 3" xfId="4321" xr:uid="{00000000-0005-0000-0000-0000D2100000}"/>
    <cellStyle name="Cálculo 2 2 4 4 5 3 3 4" xfId="4322" xr:uid="{00000000-0005-0000-0000-0000D3100000}"/>
    <cellStyle name="Cálculo 2 2 4 4 5 3 3 5" xfId="4323" xr:uid="{00000000-0005-0000-0000-0000D4100000}"/>
    <cellStyle name="Cálculo 2 2 4 4 5 3 4" xfId="4324" xr:uid="{00000000-0005-0000-0000-0000D5100000}"/>
    <cellStyle name="Cálculo 2 2 4 4 5 3 5" xfId="4325" xr:uid="{00000000-0005-0000-0000-0000D6100000}"/>
    <cellStyle name="Cálculo 2 2 4 4 5 3 6" xfId="4326" xr:uid="{00000000-0005-0000-0000-0000D7100000}"/>
    <cellStyle name="Cálculo 2 2 4 4 5 3 7" xfId="4327" xr:uid="{00000000-0005-0000-0000-0000D8100000}"/>
    <cellStyle name="Cálculo 2 2 4 4 5 4" xfId="4328" xr:uid="{00000000-0005-0000-0000-0000D9100000}"/>
    <cellStyle name="Cálculo 2 2 4 4 5 4 2" xfId="4329" xr:uid="{00000000-0005-0000-0000-0000DA100000}"/>
    <cellStyle name="Cálculo 2 2 4 4 5 4 3" xfId="4330" xr:uid="{00000000-0005-0000-0000-0000DB100000}"/>
    <cellStyle name="Cálculo 2 2 4 4 5 4 4" xfId="4331" xr:uid="{00000000-0005-0000-0000-0000DC100000}"/>
    <cellStyle name="Cálculo 2 2 4 4 5 4 5" xfId="4332" xr:uid="{00000000-0005-0000-0000-0000DD100000}"/>
    <cellStyle name="Cálculo 2 2 4 4 5 5" xfId="4333" xr:uid="{00000000-0005-0000-0000-0000DE100000}"/>
    <cellStyle name="Cálculo 2 2 4 4 5 6" xfId="4334" xr:uid="{00000000-0005-0000-0000-0000DF100000}"/>
    <cellStyle name="Cálculo 2 2 4 4 5 7" xfId="4335" xr:uid="{00000000-0005-0000-0000-0000E0100000}"/>
    <cellStyle name="Cálculo 2 2 4 4 5 8" xfId="4336" xr:uid="{00000000-0005-0000-0000-0000E1100000}"/>
    <cellStyle name="Cálculo 2 2 4 4 6" xfId="4337" xr:uid="{00000000-0005-0000-0000-0000E2100000}"/>
    <cellStyle name="Cálculo 2 2 4 4 6 2" xfId="4338" xr:uid="{00000000-0005-0000-0000-0000E3100000}"/>
    <cellStyle name="Cálculo 2 2 4 4 6 2 2" xfId="4339" xr:uid="{00000000-0005-0000-0000-0000E4100000}"/>
    <cellStyle name="Cálculo 2 2 4 4 6 2 3" xfId="4340" xr:uid="{00000000-0005-0000-0000-0000E5100000}"/>
    <cellStyle name="Cálculo 2 2 4 4 6 2 4" xfId="4341" xr:uid="{00000000-0005-0000-0000-0000E6100000}"/>
    <cellStyle name="Cálculo 2 2 4 4 6 2 5" xfId="4342" xr:uid="{00000000-0005-0000-0000-0000E7100000}"/>
    <cellStyle name="Cálculo 2 2 4 4 6 3" xfId="4343" xr:uid="{00000000-0005-0000-0000-0000E8100000}"/>
    <cellStyle name="Cálculo 2 2 4 4 6 4" xfId="4344" xr:uid="{00000000-0005-0000-0000-0000E9100000}"/>
    <cellStyle name="Cálculo 2 2 4 4 6 5" xfId="4345" xr:uid="{00000000-0005-0000-0000-0000EA100000}"/>
    <cellStyle name="Cálculo 2 2 4 4 6 6" xfId="4346" xr:uid="{00000000-0005-0000-0000-0000EB100000}"/>
    <cellStyle name="Cálculo 2 2 4 4 7" xfId="4347" xr:uid="{00000000-0005-0000-0000-0000EC100000}"/>
    <cellStyle name="Cálculo 2 2 4 4 7 2" xfId="4348" xr:uid="{00000000-0005-0000-0000-0000ED100000}"/>
    <cellStyle name="Cálculo 2 2 4 4 7 2 2" xfId="4349" xr:uid="{00000000-0005-0000-0000-0000EE100000}"/>
    <cellStyle name="Cálculo 2 2 4 4 7 2 3" xfId="4350" xr:uid="{00000000-0005-0000-0000-0000EF100000}"/>
    <cellStyle name="Cálculo 2 2 4 4 7 2 4" xfId="4351" xr:uid="{00000000-0005-0000-0000-0000F0100000}"/>
    <cellStyle name="Cálculo 2 2 4 4 7 2 5" xfId="4352" xr:uid="{00000000-0005-0000-0000-0000F1100000}"/>
    <cellStyle name="Cálculo 2 2 4 4 7 3" xfId="4353" xr:uid="{00000000-0005-0000-0000-0000F2100000}"/>
    <cellStyle name="Cálculo 2 2 4 4 7 3 2" xfId="4354" xr:uid="{00000000-0005-0000-0000-0000F3100000}"/>
    <cellStyle name="Cálculo 2 2 4 4 7 3 3" xfId="4355" xr:uid="{00000000-0005-0000-0000-0000F4100000}"/>
    <cellStyle name="Cálculo 2 2 4 4 7 3 4" xfId="4356" xr:uid="{00000000-0005-0000-0000-0000F5100000}"/>
    <cellStyle name="Cálculo 2 2 4 4 7 3 5" xfId="4357" xr:uid="{00000000-0005-0000-0000-0000F6100000}"/>
    <cellStyle name="Cálculo 2 2 4 4 7 4" xfId="4358" xr:uid="{00000000-0005-0000-0000-0000F7100000}"/>
    <cellStyle name="Cálculo 2 2 4 4 7 5" xfId="4359" xr:uid="{00000000-0005-0000-0000-0000F8100000}"/>
    <cellStyle name="Cálculo 2 2 4 4 7 6" xfId="4360" xr:uid="{00000000-0005-0000-0000-0000F9100000}"/>
    <cellStyle name="Cálculo 2 2 4 4 7 7" xfId="4361" xr:uid="{00000000-0005-0000-0000-0000FA100000}"/>
    <cellStyle name="Cálculo 2 2 4 4 8" xfId="4362" xr:uid="{00000000-0005-0000-0000-0000FB100000}"/>
    <cellStyle name="Cálculo 2 2 4 4 8 2" xfId="4363" xr:uid="{00000000-0005-0000-0000-0000FC100000}"/>
    <cellStyle name="Cálculo 2 2 4 4 8 3" xfId="4364" xr:uid="{00000000-0005-0000-0000-0000FD100000}"/>
    <cellStyle name="Cálculo 2 2 4 4 8 4" xfId="4365" xr:uid="{00000000-0005-0000-0000-0000FE100000}"/>
    <cellStyle name="Cálculo 2 2 4 4 8 5" xfId="4366" xr:uid="{00000000-0005-0000-0000-0000FF100000}"/>
    <cellStyle name="Cálculo 2 2 4 4 9" xfId="4367" xr:uid="{00000000-0005-0000-0000-000000110000}"/>
    <cellStyle name="Cálculo 2 2 4 5" xfId="4368" xr:uid="{00000000-0005-0000-0000-000001110000}"/>
    <cellStyle name="Cálculo 2 2 4 5 10" xfId="4369" xr:uid="{00000000-0005-0000-0000-000002110000}"/>
    <cellStyle name="Cálculo 2 2 4 5 11" xfId="4370" xr:uid="{00000000-0005-0000-0000-000003110000}"/>
    <cellStyle name="Cálculo 2 2 4 5 12" xfId="4371" xr:uid="{00000000-0005-0000-0000-000004110000}"/>
    <cellStyle name="Cálculo 2 2 4 5 2" xfId="4372" xr:uid="{00000000-0005-0000-0000-000005110000}"/>
    <cellStyle name="Cálculo 2 2 4 5 2 10" xfId="4373" xr:uid="{00000000-0005-0000-0000-000006110000}"/>
    <cellStyle name="Cálculo 2 2 4 5 2 2" xfId="4374" xr:uid="{00000000-0005-0000-0000-000007110000}"/>
    <cellStyle name="Cálculo 2 2 4 5 2 2 2" xfId="4375" xr:uid="{00000000-0005-0000-0000-000008110000}"/>
    <cellStyle name="Cálculo 2 2 4 5 2 2 2 2" xfId="4376" xr:uid="{00000000-0005-0000-0000-000009110000}"/>
    <cellStyle name="Cálculo 2 2 4 5 2 2 2 3" xfId="4377" xr:uid="{00000000-0005-0000-0000-00000A110000}"/>
    <cellStyle name="Cálculo 2 2 4 5 2 2 2 4" xfId="4378" xr:uid="{00000000-0005-0000-0000-00000B110000}"/>
    <cellStyle name="Cálculo 2 2 4 5 2 2 2 5" xfId="4379" xr:uid="{00000000-0005-0000-0000-00000C110000}"/>
    <cellStyle name="Cálculo 2 2 4 5 2 2 3" xfId="4380" xr:uid="{00000000-0005-0000-0000-00000D110000}"/>
    <cellStyle name="Cálculo 2 2 4 5 2 2 4" xfId="4381" xr:uid="{00000000-0005-0000-0000-00000E110000}"/>
    <cellStyle name="Cálculo 2 2 4 5 2 2 5" xfId="4382" xr:uid="{00000000-0005-0000-0000-00000F110000}"/>
    <cellStyle name="Cálculo 2 2 4 5 2 2 6" xfId="4383" xr:uid="{00000000-0005-0000-0000-000010110000}"/>
    <cellStyle name="Cálculo 2 2 4 5 2 3" xfId="4384" xr:uid="{00000000-0005-0000-0000-000011110000}"/>
    <cellStyle name="Cálculo 2 2 4 5 2 3 2" xfId="4385" xr:uid="{00000000-0005-0000-0000-000012110000}"/>
    <cellStyle name="Cálculo 2 2 4 5 2 3 2 2" xfId="4386" xr:uid="{00000000-0005-0000-0000-000013110000}"/>
    <cellStyle name="Cálculo 2 2 4 5 2 3 2 3" xfId="4387" xr:uid="{00000000-0005-0000-0000-000014110000}"/>
    <cellStyle name="Cálculo 2 2 4 5 2 3 2 4" xfId="4388" xr:uid="{00000000-0005-0000-0000-000015110000}"/>
    <cellStyle name="Cálculo 2 2 4 5 2 3 2 5" xfId="4389" xr:uid="{00000000-0005-0000-0000-000016110000}"/>
    <cellStyle name="Cálculo 2 2 4 5 2 3 3" xfId="4390" xr:uid="{00000000-0005-0000-0000-000017110000}"/>
    <cellStyle name="Cálculo 2 2 4 5 2 3 3 2" xfId="4391" xr:uid="{00000000-0005-0000-0000-000018110000}"/>
    <cellStyle name="Cálculo 2 2 4 5 2 3 3 3" xfId="4392" xr:uid="{00000000-0005-0000-0000-000019110000}"/>
    <cellStyle name="Cálculo 2 2 4 5 2 3 3 4" xfId="4393" xr:uid="{00000000-0005-0000-0000-00001A110000}"/>
    <cellStyle name="Cálculo 2 2 4 5 2 3 3 5" xfId="4394" xr:uid="{00000000-0005-0000-0000-00001B110000}"/>
    <cellStyle name="Cálculo 2 2 4 5 2 3 4" xfId="4395" xr:uid="{00000000-0005-0000-0000-00001C110000}"/>
    <cellStyle name="Cálculo 2 2 4 5 2 3 5" xfId="4396" xr:uid="{00000000-0005-0000-0000-00001D110000}"/>
    <cellStyle name="Cálculo 2 2 4 5 2 3 6" xfId="4397" xr:uid="{00000000-0005-0000-0000-00001E110000}"/>
    <cellStyle name="Cálculo 2 2 4 5 2 3 7" xfId="4398" xr:uid="{00000000-0005-0000-0000-00001F110000}"/>
    <cellStyle name="Cálculo 2 2 4 5 2 4" xfId="4399" xr:uid="{00000000-0005-0000-0000-000020110000}"/>
    <cellStyle name="Cálculo 2 2 4 5 2 4 2" xfId="4400" xr:uid="{00000000-0005-0000-0000-000021110000}"/>
    <cellStyle name="Cálculo 2 2 4 5 2 4 3" xfId="4401" xr:uid="{00000000-0005-0000-0000-000022110000}"/>
    <cellStyle name="Cálculo 2 2 4 5 2 4 4" xfId="4402" xr:uid="{00000000-0005-0000-0000-000023110000}"/>
    <cellStyle name="Cálculo 2 2 4 5 2 4 5" xfId="4403" xr:uid="{00000000-0005-0000-0000-000024110000}"/>
    <cellStyle name="Cálculo 2 2 4 5 2 5" xfId="4404" xr:uid="{00000000-0005-0000-0000-000025110000}"/>
    <cellStyle name="Cálculo 2 2 4 5 2 6" xfId="4405" xr:uid="{00000000-0005-0000-0000-000026110000}"/>
    <cellStyle name="Cálculo 2 2 4 5 2 7" xfId="4406" xr:uid="{00000000-0005-0000-0000-000027110000}"/>
    <cellStyle name="Cálculo 2 2 4 5 2 8" xfId="4407" xr:uid="{00000000-0005-0000-0000-000028110000}"/>
    <cellStyle name="Cálculo 2 2 4 5 2 9" xfId="4408" xr:uid="{00000000-0005-0000-0000-000029110000}"/>
    <cellStyle name="Cálculo 2 2 4 5 3" xfId="4409" xr:uid="{00000000-0005-0000-0000-00002A110000}"/>
    <cellStyle name="Cálculo 2 2 4 5 3 10" xfId="4410" xr:uid="{00000000-0005-0000-0000-00002B110000}"/>
    <cellStyle name="Cálculo 2 2 4 5 3 2" xfId="4411" xr:uid="{00000000-0005-0000-0000-00002C110000}"/>
    <cellStyle name="Cálculo 2 2 4 5 3 2 2" xfId="4412" xr:uid="{00000000-0005-0000-0000-00002D110000}"/>
    <cellStyle name="Cálculo 2 2 4 5 3 2 2 2" xfId="4413" xr:uid="{00000000-0005-0000-0000-00002E110000}"/>
    <cellStyle name="Cálculo 2 2 4 5 3 2 2 3" xfId="4414" xr:uid="{00000000-0005-0000-0000-00002F110000}"/>
    <cellStyle name="Cálculo 2 2 4 5 3 2 2 4" xfId="4415" xr:uid="{00000000-0005-0000-0000-000030110000}"/>
    <cellStyle name="Cálculo 2 2 4 5 3 2 2 5" xfId="4416" xr:uid="{00000000-0005-0000-0000-000031110000}"/>
    <cellStyle name="Cálculo 2 2 4 5 3 2 3" xfId="4417" xr:uid="{00000000-0005-0000-0000-000032110000}"/>
    <cellStyle name="Cálculo 2 2 4 5 3 2 4" xfId="4418" xr:uid="{00000000-0005-0000-0000-000033110000}"/>
    <cellStyle name="Cálculo 2 2 4 5 3 2 5" xfId="4419" xr:uid="{00000000-0005-0000-0000-000034110000}"/>
    <cellStyle name="Cálculo 2 2 4 5 3 2 6" xfId="4420" xr:uid="{00000000-0005-0000-0000-000035110000}"/>
    <cellStyle name="Cálculo 2 2 4 5 3 3" xfId="4421" xr:uid="{00000000-0005-0000-0000-000036110000}"/>
    <cellStyle name="Cálculo 2 2 4 5 3 3 2" xfId="4422" xr:uid="{00000000-0005-0000-0000-000037110000}"/>
    <cellStyle name="Cálculo 2 2 4 5 3 3 2 2" xfId="4423" xr:uid="{00000000-0005-0000-0000-000038110000}"/>
    <cellStyle name="Cálculo 2 2 4 5 3 3 2 3" xfId="4424" xr:uid="{00000000-0005-0000-0000-000039110000}"/>
    <cellStyle name="Cálculo 2 2 4 5 3 3 2 4" xfId="4425" xr:uid="{00000000-0005-0000-0000-00003A110000}"/>
    <cellStyle name="Cálculo 2 2 4 5 3 3 2 5" xfId="4426" xr:uid="{00000000-0005-0000-0000-00003B110000}"/>
    <cellStyle name="Cálculo 2 2 4 5 3 3 3" xfId="4427" xr:uid="{00000000-0005-0000-0000-00003C110000}"/>
    <cellStyle name="Cálculo 2 2 4 5 3 3 3 2" xfId="4428" xr:uid="{00000000-0005-0000-0000-00003D110000}"/>
    <cellStyle name="Cálculo 2 2 4 5 3 3 3 3" xfId="4429" xr:uid="{00000000-0005-0000-0000-00003E110000}"/>
    <cellStyle name="Cálculo 2 2 4 5 3 3 3 4" xfId="4430" xr:uid="{00000000-0005-0000-0000-00003F110000}"/>
    <cellStyle name="Cálculo 2 2 4 5 3 3 3 5" xfId="4431" xr:uid="{00000000-0005-0000-0000-000040110000}"/>
    <cellStyle name="Cálculo 2 2 4 5 3 3 4" xfId="4432" xr:uid="{00000000-0005-0000-0000-000041110000}"/>
    <cellStyle name="Cálculo 2 2 4 5 3 3 5" xfId="4433" xr:uid="{00000000-0005-0000-0000-000042110000}"/>
    <cellStyle name="Cálculo 2 2 4 5 3 3 6" xfId="4434" xr:uid="{00000000-0005-0000-0000-000043110000}"/>
    <cellStyle name="Cálculo 2 2 4 5 3 3 7" xfId="4435" xr:uid="{00000000-0005-0000-0000-000044110000}"/>
    <cellStyle name="Cálculo 2 2 4 5 3 4" xfId="4436" xr:uid="{00000000-0005-0000-0000-000045110000}"/>
    <cellStyle name="Cálculo 2 2 4 5 3 4 2" xfId="4437" xr:uid="{00000000-0005-0000-0000-000046110000}"/>
    <cellStyle name="Cálculo 2 2 4 5 3 4 3" xfId="4438" xr:uid="{00000000-0005-0000-0000-000047110000}"/>
    <cellStyle name="Cálculo 2 2 4 5 3 4 4" xfId="4439" xr:uid="{00000000-0005-0000-0000-000048110000}"/>
    <cellStyle name="Cálculo 2 2 4 5 3 4 5" xfId="4440" xr:uid="{00000000-0005-0000-0000-000049110000}"/>
    <cellStyle name="Cálculo 2 2 4 5 3 5" xfId="4441" xr:uid="{00000000-0005-0000-0000-00004A110000}"/>
    <cellStyle name="Cálculo 2 2 4 5 3 6" xfId="4442" xr:uid="{00000000-0005-0000-0000-00004B110000}"/>
    <cellStyle name="Cálculo 2 2 4 5 3 7" xfId="4443" xr:uid="{00000000-0005-0000-0000-00004C110000}"/>
    <cellStyle name="Cálculo 2 2 4 5 3 8" xfId="4444" xr:uid="{00000000-0005-0000-0000-00004D110000}"/>
    <cellStyle name="Cálculo 2 2 4 5 3 9" xfId="4445" xr:uid="{00000000-0005-0000-0000-00004E110000}"/>
    <cellStyle name="Cálculo 2 2 4 5 4" xfId="4446" xr:uid="{00000000-0005-0000-0000-00004F110000}"/>
    <cellStyle name="Cálculo 2 2 4 5 4 2" xfId="4447" xr:uid="{00000000-0005-0000-0000-000050110000}"/>
    <cellStyle name="Cálculo 2 2 4 5 4 2 2" xfId="4448" xr:uid="{00000000-0005-0000-0000-000051110000}"/>
    <cellStyle name="Cálculo 2 2 4 5 4 2 3" xfId="4449" xr:uid="{00000000-0005-0000-0000-000052110000}"/>
    <cellStyle name="Cálculo 2 2 4 5 4 2 4" xfId="4450" xr:uid="{00000000-0005-0000-0000-000053110000}"/>
    <cellStyle name="Cálculo 2 2 4 5 4 2 5" xfId="4451" xr:uid="{00000000-0005-0000-0000-000054110000}"/>
    <cellStyle name="Cálculo 2 2 4 5 4 3" xfId="4452" xr:uid="{00000000-0005-0000-0000-000055110000}"/>
    <cellStyle name="Cálculo 2 2 4 5 4 4" xfId="4453" xr:uid="{00000000-0005-0000-0000-000056110000}"/>
    <cellStyle name="Cálculo 2 2 4 5 4 5" xfId="4454" xr:uid="{00000000-0005-0000-0000-000057110000}"/>
    <cellStyle name="Cálculo 2 2 4 5 4 6" xfId="4455" xr:uid="{00000000-0005-0000-0000-000058110000}"/>
    <cellStyle name="Cálculo 2 2 4 5 5" xfId="4456" xr:uid="{00000000-0005-0000-0000-000059110000}"/>
    <cellStyle name="Cálculo 2 2 4 5 5 2" xfId="4457" xr:uid="{00000000-0005-0000-0000-00005A110000}"/>
    <cellStyle name="Cálculo 2 2 4 5 5 2 2" xfId="4458" xr:uid="{00000000-0005-0000-0000-00005B110000}"/>
    <cellStyle name="Cálculo 2 2 4 5 5 2 3" xfId="4459" xr:uid="{00000000-0005-0000-0000-00005C110000}"/>
    <cellStyle name="Cálculo 2 2 4 5 5 2 4" xfId="4460" xr:uid="{00000000-0005-0000-0000-00005D110000}"/>
    <cellStyle name="Cálculo 2 2 4 5 5 2 5" xfId="4461" xr:uid="{00000000-0005-0000-0000-00005E110000}"/>
    <cellStyle name="Cálculo 2 2 4 5 5 3" xfId="4462" xr:uid="{00000000-0005-0000-0000-00005F110000}"/>
    <cellStyle name="Cálculo 2 2 4 5 5 3 2" xfId="4463" xr:uid="{00000000-0005-0000-0000-000060110000}"/>
    <cellStyle name="Cálculo 2 2 4 5 5 3 3" xfId="4464" xr:uid="{00000000-0005-0000-0000-000061110000}"/>
    <cellStyle name="Cálculo 2 2 4 5 5 3 4" xfId="4465" xr:uid="{00000000-0005-0000-0000-000062110000}"/>
    <cellStyle name="Cálculo 2 2 4 5 5 3 5" xfId="4466" xr:uid="{00000000-0005-0000-0000-000063110000}"/>
    <cellStyle name="Cálculo 2 2 4 5 5 4" xfId="4467" xr:uid="{00000000-0005-0000-0000-000064110000}"/>
    <cellStyle name="Cálculo 2 2 4 5 5 5" xfId="4468" xr:uid="{00000000-0005-0000-0000-000065110000}"/>
    <cellStyle name="Cálculo 2 2 4 5 5 6" xfId="4469" xr:uid="{00000000-0005-0000-0000-000066110000}"/>
    <cellStyle name="Cálculo 2 2 4 5 5 7" xfId="4470" xr:uid="{00000000-0005-0000-0000-000067110000}"/>
    <cellStyle name="Cálculo 2 2 4 5 6" xfId="4471" xr:uid="{00000000-0005-0000-0000-000068110000}"/>
    <cellStyle name="Cálculo 2 2 4 5 6 2" xfId="4472" xr:uid="{00000000-0005-0000-0000-000069110000}"/>
    <cellStyle name="Cálculo 2 2 4 5 6 3" xfId="4473" xr:uid="{00000000-0005-0000-0000-00006A110000}"/>
    <cellStyle name="Cálculo 2 2 4 5 6 4" xfId="4474" xr:uid="{00000000-0005-0000-0000-00006B110000}"/>
    <cellStyle name="Cálculo 2 2 4 5 6 5" xfId="4475" xr:uid="{00000000-0005-0000-0000-00006C110000}"/>
    <cellStyle name="Cálculo 2 2 4 5 7" xfId="4476" xr:uid="{00000000-0005-0000-0000-00006D110000}"/>
    <cellStyle name="Cálculo 2 2 4 5 8" xfId="4477" xr:uid="{00000000-0005-0000-0000-00006E110000}"/>
    <cellStyle name="Cálculo 2 2 4 5 9" xfId="4478" xr:uid="{00000000-0005-0000-0000-00006F110000}"/>
    <cellStyle name="Cálculo 2 2 4 6" xfId="4479" xr:uid="{00000000-0005-0000-0000-000070110000}"/>
    <cellStyle name="Cálculo 2 2 4 6 10" xfId="4480" xr:uid="{00000000-0005-0000-0000-000071110000}"/>
    <cellStyle name="Cálculo 2 2 4 6 2" xfId="4481" xr:uid="{00000000-0005-0000-0000-000072110000}"/>
    <cellStyle name="Cálculo 2 2 4 6 2 2" xfId="4482" xr:uid="{00000000-0005-0000-0000-000073110000}"/>
    <cellStyle name="Cálculo 2 2 4 6 2 2 2" xfId="4483" xr:uid="{00000000-0005-0000-0000-000074110000}"/>
    <cellStyle name="Cálculo 2 2 4 6 2 2 3" xfId="4484" xr:uid="{00000000-0005-0000-0000-000075110000}"/>
    <cellStyle name="Cálculo 2 2 4 6 2 2 4" xfId="4485" xr:uid="{00000000-0005-0000-0000-000076110000}"/>
    <cellStyle name="Cálculo 2 2 4 6 2 2 5" xfId="4486" xr:uid="{00000000-0005-0000-0000-000077110000}"/>
    <cellStyle name="Cálculo 2 2 4 6 2 3" xfId="4487" xr:uid="{00000000-0005-0000-0000-000078110000}"/>
    <cellStyle name="Cálculo 2 2 4 6 2 4" xfId="4488" xr:uid="{00000000-0005-0000-0000-000079110000}"/>
    <cellStyle name="Cálculo 2 2 4 6 2 5" xfId="4489" xr:uid="{00000000-0005-0000-0000-00007A110000}"/>
    <cellStyle name="Cálculo 2 2 4 6 2 6" xfId="4490" xr:uid="{00000000-0005-0000-0000-00007B110000}"/>
    <cellStyle name="Cálculo 2 2 4 6 3" xfId="4491" xr:uid="{00000000-0005-0000-0000-00007C110000}"/>
    <cellStyle name="Cálculo 2 2 4 6 3 2" xfId="4492" xr:uid="{00000000-0005-0000-0000-00007D110000}"/>
    <cellStyle name="Cálculo 2 2 4 6 3 2 2" xfId="4493" xr:uid="{00000000-0005-0000-0000-00007E110000}"/>
    <cellStyle name="Cálculo 2 2 4 6 3 2 3" xfId="4494" xr:uid="{00000000-0005-0000-0000-00007F110000}"/>
    <cellStyle name="Cálculo 2 2 4 6 3 2 4" xfId="4495" xr:uid="{00000000-0005-0000-0000-000080110000}"/>
    <cellStyle name="Cálculo 2 2 4 6 3 2 5" xfId="4496" xr:uid="{00000000-0005-0000-0000-000081110000}"/>
    <cellStyle name="Cálculo 2 2 4 6 3 3" xfId="4497" xr:uid="{00000000-0005-0000-0000-000082110000}"/>
    <cellStyle name="Cálculo 2 2 4 6 3 3 2" xfId="4498" xr:uid="{00000000-0005-0000-0000-000083110000}"/>
    <cellStyle name="Cálculo 2 2 4 6 3 3 3" xfId="4499" xr:uid="{00000000-0005-0000-0000-000084110000}"/>
    <cellStyle name="Cálculo 2 2 4 6 3 3 4" xfId="4500" xr:uid="{00000000-0005-0000-0000-000085110000}"/>
    <cellStyle name="Cálculo 2 2 4 6 3 3 5" xfId="4501" xr:uid="{00000000-0005-0000-0000-000086110000}"/>
    <cellStyle name="Cálculo 2 2 4 6 3 4" xfId="4502" xr:uid="{00000000-0005-0000-0000-000087110000}"/>
    <cellStyle name="Cálculo 2 2 4 6 3 5" xfId="4503" xr:uid="{00000000-0005-0000-0000-000088110000}"/>
    <cellStyle name="Cálculo 2 2 4 6 3 6" xfId="4504" xr:uid="{00000000-0005-0000-0000-000089110000}"/>
    <cellStyle name="Cálculo 2 2 4 6 3 7" xfId="4505" xr:uid="{00000000-0005-0000-0000-00008A110000}"/>
    <cellStyle name="Cálculo 2 2 4 6 4" xfId="4506" xr:uid="{00000000-0005-0000-0000-00008B110000}"/>
    <cellStyle name="Cálculo 2 2 4 6 4 2" xfId="4507" xr:uid="{00000000-0005-0000-0000-00008C110000}"/>
    <cellStyle name="Cálculo 2 2 4 6 4 3" xfId="4508" xr:uid="{00000000-0005-0000-0000-00008D110000}"/>
    <cellStyle name="Cálculo 2 2 4 6 4 4" xfId="4509" xr:uid="{00000000-0005-0000-0000-00008E110000}"/>
    <cellStyle name="Cálculo 2 2 4 6 4 5" xfId="4510" xr:uid="{00000000-0005-0000-0000-00008F110000}"/>
    <cellStyle name="Cálculo 2 2 4 6 5" xfId="4511" xr:uid="{00000000-0005-0000-0000-000090110000}"/>
    <cellStyle name="Cálculo 2 2 4 6 6" xfId="4512" xr:uid="{00000000-0005-0000-0000-000091110000}"/>
    <cellStyle name="Cálculo 2 2 4 6 7" xfId="4513" xr:uid="{00000000-0005-0000-0000-000092110000}"/>
    <cellStyle name="Cálculo 2 2 4 6 8" xfId="4514" xr:uid="{00000000-0005-0000-0000-000093110000}"/>
    <cellStyle name="Cálculo 2 2 4 6 9" xfId="4515" xr:uid="{00000000-0005-0000-0000-000094110000}"/>
    <cellStyle name="Cálculo 2 2 4 7" xfId="4516" xr:uid="{00000000-0005-0000-0000-000095110000}"/>
    <cellStyle name="Cálculo 2 2 4 7 2" xfId="4517" xr:uid="{00000000-0005-0000-0000-000096110000}"/>
    <cellStyle name="Cálculo 2 2 4 7 2 2" xfId="4518" xr:uid="{00000000-0005-0000-0000-000097110000}"/>
    <cellStyle name="Cálculo 2 2 4 7 2 2 2" xfId="4519" xr:uid="{00000000-0005-0000-0000-000098110000}"/>
    <cellStyle name="Cálculo 2 2 4 7 2 2 3" xfId="4520" xr:uid="{00000000-0005-0000-0000-000099110000}"/>
    <cellStyle name="Cálculo 2 2 4 7 2 2 4" xfId="4521" xr:uid="{00000000-0005-0000-0000-00009A110000}"/>
    <cellStyle name="Cálculo 2 2 4 7 2 2 5" xfId="4522" xr:uid="{00000000-0005-0000-0000-00009B110000}"/>
    <cellStyle name="Cálculo 2 2 4 7 2 3" xfId="4523" xr:uid="{00000000-0005-0000-0000-00009C110000}"/>
    <cellStyle name="Cálculo 2 2 4 7 2 4" xfId="4524" xr:uid="{00000000-0005-0000-0000-00009D110000}"/>
    <cellStyle name="Cálculo 2 2 4 7 2 5" xfId="4525" xr:uid="{00000000-0005-0000-0000-00009E110000}"/>
    <cellStyle name="Cálculo 2 2 4 7 2 6" xfId="4526" xr:uid="{00000000-0005-0000-0000-00009F110000}"/>
    <cellStyle name="Cálculo 2 2 4 7 3" xfId="4527" xr:uid="{00000000-0005-0000-0000-0000A0110000}"/>
    <cellStyle name="Cálculo 2 2 4 7 3 2" xfId="4528" xr:uid="{00000000-0005-0000-0000-0000A1110000}"/>
    <cellStyle name="Cálculo 2 2 4 7 3 2 2" xfId="4529" xr:uid="{00000000-0005-0000-0000-0000A2110000}"/>
    <cellStyle name="Cálculo 2 2 4 7 3 2 3" xfId="4530" xr:uid="{00000000-0005-0000-0000-0000A3110000}"/>
    <cellStyle name="Cálculo 2 2 4 7 3 2 4" xfId="4531" xr:uid="{00000000-0005-0000-0000-0000A4110000}"/>
    <cellStyle name="Cálculo 2 2 4 7 3 2 5" xfId="4532" xr:uid="{00000000-0005-0000-0000-0000A5110000}"/>
    <cellStyle name="Cálculo 2 2 4 7 3 3" xfId="4533" xr:uid="{00000000-0005-0000-0000-0000A6110000}"/>
    <cellStyle name="Cálculo 2 2 4 7 3 3 2" xfId="4534" xr:uid="{00000000-0005-0000-0000-0000A7110000}"/>
    <cellStyle name="Cálculo 2 2 4 7 3 3 3" xfId="4535" xr:uid="{00000000-0005-0000-0000-0000A8110000}"/>
    <cellStyle name="Cálculo 2 2 4 7 3 3 4" xfId="4536" xr:uid="{00000000-0005-0000-0000-0000A9110000}"/>
    <cellStyle name="Cálculo 2 2 4 7 3 3 5" xfId="4537" xr:uid="{00000000-0005-0000-0000-0000AA110000}"/>
    <cellStyle name="Cálculo 2 2 4 7 3 4" xfId="4538" xr:uid="{00000000-0005-0000-0000-0000AB110000}"/>
    <cellStyle name="Cálculo 2 2 4 7 3 5" xfId="4539" xr:uid="{00000000-0005-0000-0000-0000AC110000}"/>
    <cellStyle name="Cálculo 2 2 4 7 3 6" xfId="4540" xr:uid="{00000000-0005-0000-0000-0000AD110000}"/>
    <cellStyle name="Cálculo 2 2 4 7 3 7" xfId="4541" xr:uid="{00000000-0005-0000-0000-0000AE110000}"/>
    <cellStyle name="Cálculo 2 2 4 7 4" xfId="4542" xr:uid="{00000000-0005-0000-0000-0000AF110000}"/>
    <cellStyle name="Cálculo 2 2 4 7 4 2" xfId="4543" xr:uid="{00000000-0005-0000-0000-0000B0110000}"/>
    <cellStyle name="Cálculo 2 2 4 7 4 3" xfId="4544" xr:uid="{00000000-0005-0000-0000-0000B1110000}"/>
    <cellStyle name="Cálculo 2 2 4 7 4 4" xfId="4545" xr:uid="{00000000-0005-0000-0000-0000B2110000}"/>
    <cellStyle name="Cálculo 2 2 4 7 4 5" xfId="4546" xr:uid="{00000000-0005-0000-0000-0000B3110000}"/>
    <cellStyle name="Cálculo 2 2 4 7 5" xfId="4547" xr:uid="{00000000-0005-0000-0000-0000B4110000}"/>
    <cellStyle name="Cálculo 2 2 4 7 6" xfId="4548" xr:uid="{00000000-0005-0000-0000-0000B5110000}"/>
    <cellStyle name="Cálculo 2 2 4 7 7" xfId="4549" xr:uid="{00000000-0005-0000-0000-0000B6110000}"/>
    <cellStyle name="Cálculo 2 2 4 7 8" xfId="4550" xr:uid="{00000000-0005-0000-0000-0000B7110000}"/>
    <cellStyle name="Cálculo 2 2 4 7 9" xfId="4551" xr:uid="{00000000-0005-0000-0000-0000B8110000}"/>
    <cellStyle name="Cálculo 2 2 4 8" xfId="4552" xr:uid="{00000000-0005-0000-0000-0000B9110000}"/>
    <cellStyle name="Cálculo 2 2 4 8 2" xfId="4553" xr:uid="{00000000-0005-0000-0000-0000BA110000}"/>
    <cellStyle name="Cálculo 2 2 4 8 2 2" xfId="4554" xr:uid="{00000000-0005-0000-0000-0000BB110000}"/>
    <cellStyle name="Cálculo 2 2 4 8 2 2 2" xfId="4555" xr:uid="{00000000-0005-0000-0000-0000BC110000}"/>
    <cellStyle name="Cálculo 2 2 4 8 2 2 3" xfId="4556" xr:uid="{00000000-0005-0000-0000-0000BD110000}"/>
    <cellStyle name="Cálculo 2 2 4 8 2 2 4" xfId="4557" xr:uid="{00000000-0005-0000-0000-0000BE110000}"/>
    <cellStyle name="Cálculo 2 2 4 8 2 2 5" xfId="4558" xr:uid="{00000000-0005-0000-0000-0000BF110000}"/>
    <cellStyle name="Cálculo 2 2 4 8 2 3" xfId="4559" xr:uid="{00000000-0005-0000-0000-0000C0110000}"/>
    <cellStyle name="Cálculo 2 2 4 8 2 4" xfId="4560" xr:uid="{00000000-0005-0000-0000-0000C1110000}"/>
    <cellStyle name="Cálculo 2 2 4 8 2 5" xfId="4561" xr:uid="{00000000-0005-0000-0000-0000C2110000}"/>
    <cellStyle name="Cálculo 2 2 4 8 2 6" xfId="4562" xr:uid="{00000000-0005-0000-0000-0000C3110000}"/>
    <cellStyle name="Cálculo 2 2 4 8 3" xfId="4563" xr:uid="{00000000-0005-0000-0000-0000C4110000}"/>
    <cellStyle name="Cálculo 2 2 4 8 3 2" xfId="4564" xr:uid="{00000000-0005-0000-0000-0000C5110000}"/>
    <cellStyle name="Cálculo 2 2 4 8 3 2 2" xfId="4565" xr:uid="{00000000-0005-0000-0000-0000C6110000}"/>
    <cellStyle name="Cálculo 2 2 4 8 3 2 3" xfId="4566" xr:uid="{00000000-0005-0000-0000-0000C7110000}"/>
    <cellStyle name="Cálculo 2 2 4 8 3 2 4" xfId="4567" xr:uid="{00000000-0005-0000-0000-0000C8110000}"/>
    <cellStyle name="Cálculo 2 2 4 8 3 2 5" xfId="4568" xr:uid="{00000000-0005-0000-0000-0000C9110000}"/>
    <cellStyle name="Cálculo 2 2 4 8 3 3" xfId="4569" xr:uid="{00000000-0005-0000-0000-0000CA110000}"/>
    <cellStyle name="Cálculo 2 2 4 8 3 3 2" xfId="4570" xr:uid="{00000000-0005-0000-0000-0000CB110000}"/>
    <cellStyle name="Cálculo 2 2 4 8 3 3 3" xfId="4571" xr:uid="{00000000-0005-0000-0000-0000CC110000}"/>
    <cellStyle name="Cálculo 2 2 4 8 3 3 4" xfId="4572" xr:uid="{00000000-0005-0000-0000-0000CD110000}"/>
    <cellStyle name="Cálculo 2 2 4 8 3 3 5" xfId="4573" xr:uid="{00000000-0005-0000-0000-0000CE110000}"/>
    <cellStyle name="Cálculo 2 2 4 8 3 4" xfId="4574" xr:uid="{00000000-0005-0000-0000-0000CF110000}"/>
    <cellStyle name="Cálculo 2 2 4 8 3 5" xfId="4575" xr:uid="{00000000-0005-0000-0000-0000D0110000}"/>
    <cellStyle name="Cálculo 2 2 4 8 3 6" xfId="4576" xr:uid="{00000000-0005-0000-0000-0000D1110000}"/>
    <cellStyle name="Cálculo 2 2 4 8 3 7" xfId="4577" xr:uid="{00000000-0005-0000-0000-0000D2110000}"/>
    <cellStyle name="Cálculo 2 2 4 8 4" xfId="4578" xr:uid="{00000000-0005-0000-0000-0000D3110000}"/>
    <cellStyle name="Cálculo 2 2 4 8 4 2" xfId="4579" xr:uid="{00000000-0005-0000-0000-0000D4110000}"/>
    <cellStyle name="Cálculo 2 2 4 8 4 3" xfId="4580" xr:uid="{00000000-0005-0000-0000-0000D5110000}"/>
    <cellStyle name="Cálculo 2 2 4 8 4 4" xfId="4581" xr:uid="{00000000-0005-0000-0000-0000D6110000}"/>
    <cellStyle name="Cálculo 2 2 4 8 4 5" xfId="4582" xr:uid="{00000000-0005-0000-0000-0000D7110000}"/>
    <cellStyle name="Cálculo 2 2 4 8 5" xfId="4583" xr:uid="{00000000-0005-0000-0000-0000D8110000}"/>
    <cellStyle name="Cálculo 2 2 4 8 6" xfId="4584" xr:uid="{00000000-0005-0000-0000-0000D9110000}"/>
    <cellStyle name="Cálculo 2 2 4 8 7" xfId="4585" xr:uid="{00000000-0005-0000-0000-0000DA110000}"/>
    <cellStyle name="Cálculo 2 2 4 8 8" xfId="4586" xr:uid="{00000000-0005-0000-0000-0000DB110000}"/>
    <cellStyle name="Cálculo 2 2 4 9" xfId="4587" xr:uid="{00000000-0005-0000-0000-0000DC110000}"/>
    <cellStyle name="Cálculo 2 2 4 9 2" xfId="4588" xr:uid="{00000000-0005-0000-0000-0000DD110000}"/>
    <cellStyle name="Cálculo 2 2 4 9 3" xfId="4589" xr:uid="{00000000-0005-0000-0000-0000DE110000}"/>
    <cellStyle name="Cálculo 2 2 4 9 4" xfId="4590" xr:uid="{00000000-0005-0000-0000-0000DF110000}"/>
    <cellStyle name="Cálculo 2 2 4 9 5" xfId="4591" xr:uid="{00000000-0005-0000-0000-0000E0110000}"/>
    <cellStyle name="Cálculo 2 2 5" xfId="4592" xr:uid="{00000000-0005-0000-0000-0000E1110000}"/>
    <cellStyle name="Cálculo 2 2 5 10" xfId="4593" xr:uid="{00000000-0005-0000-0000-0000E2110000}"/>
    <cellStyle name="Cálculo 2 2 5 2" xfId="4594" xr:uid="{00000000-0005-0000-0000-0000E3110000}"/>
    <cellStyle name="Cálculo 2 2 5 2 2" xfId="4595" xr:uid="{00000000-0005-0000-0000-0000E4110000}"/>
    <cellStyle name="Cálculo 2 2 5 2 2 10" xfId="4596" xr:uid="{00000000-0005-0000-0000-0000E5110000}"/>
    <cellStyle name="Cálculo 2 2 5 2 2 11" xfId="4597" xr:uid="{00000000-0005-0000-0000-0000E6110000}"/>
    <cellStyle name="Cálculo 2 2 5 2 2 12" xfId="4598" xr:uid="{00000000-0005-0000-0000-0000E7110000}"/>
    <cellStyle name="Cálculo 2 2 5 2 2 13" xfId="4599" xr:uid="{00000000-0005-0000-0000-0000E8110000}"/>
    <cellStyle name="Cálculo 2 2 5 2 2 14" xfId="4600" xr:uid="{00000000-0005-0000-0000-0000E9110000}"/>
    <cellStyle name="Cálculo 2 2 5 2 2 2" xfId="4601" xr:uid="{00000000-0005-0000-0000-0000EA110000}"/>
    <cellStyle name="Cálculo 2 2 5 2 2 2 10" xfId="4602" xr:uid="{00000000-0005-0000-0000-0000EB110000}"/>
    <cellStyle name="Cálculo 2 2 5 2 2 2 11" xfId="4603" xr:uid="{00000000-0005-0000-0000-0000EC110000}"/>
    <cellStyle name="Cálculo 2 2 5 2 2 2 12" xfId="4604" xr:uid="{00000000-0005-0000-0000-0000ED110000}"/>
    <cellStyle name="Cálculo 2 2 5 2 2 2 2" xfId="4605" xr:uid="{00000000-0005-0000-0000-0000EE110000}"/>
    <cellStyle name="Cálculo 2 2 5 2 2 2 2 2" xfId="4606" xr:uid="{00000000-0005-0000-0000-0000EF110000}"/>
    <cellStyle name="Cálculo 2 2 5 2 2 2 2 2 2" xfId="4607" xr:uid="{00000000-0005-0000-0000-0000F0110000}"/>
    <cellStyle name="Cálculo 2 2 5 2 2 2 2 2 2 2" xfId="4608" xr:uid="{00000000-0005-0000-0000-0000F1110000}"/>
    <cellStyle name="Cálculo 2 2 5 2 2 2 2 2 2 3" xfId="4609" xr:uid="{00000000-0005-0000-0000-0000F2110000}"/>
    <cellStyle name="Cálculo 2 2 5 2 2 2 2 2 2 4" xfId="4610" xr:uid="{00000000-0005-0000-0000-0000F3110000}"/>
    <cellStyle name="Cálculo 2 2 5 2 2 2 2 2 2 5" xfId="4611" xr:uid="{00000000-0005-0000-0000-0000F4110000}"/>
    <cellStyle name="Cálculo 2 2 5 2 2 2 2 2 3" xfId="4612" xr:uid="{00000000-0005-0000-0000-0000F5110000}"/>
    <cellStyle name="Cálculo 2 2 5 2 2 2 2 2 4" xfId="4613" xr:uid="{00000000-0005-0000-0000-0000F6110000}"/>
    <cellStyle name="Cálculo 2 2 5 2 2 2 2 2 5" xfId="4614" xr:uid="{00000000-0005-0000-0000-0000F7110000}"/>
    <cellStyle name="Cálculo 2 2 5 2 2 2 2 2 6" xfId="4615" xr:uid="{00000000-0005-0000-0000-0000F8110000}"/>
    <cellStyle name="Cálculo 2 2 5 2 2 2 2 3" xfId="4616" xr:uid="{00000000-0005-0000-0000-0000F9110000}"/>
    <cellStyle name="Cálculo 2 2 5 2 2 2 2 3 2" xfId="4617" xr:uid="{00000000-0005-0000-0000-0000FA110000}"/>
    <cellStyle name="Cálculo 2 2 5 2 2 2 2 3 2 2" xfId="4618" xr:uid="{00000000-0005-0000-0000-0000FB110000}"/>
    <cellStyle name="Cálculo 2 2 5 2 2 2 2 3 2 3" xfId="4619" xr:uid="{00000000-0005-0000-0000-0000FC110000}"/>
    <cellStyle name="Cálculo 2 2 5 2 2 2 2 3 2 4" xfId="4620" xr:uid="{00000000-0005-0000-0000-0000FD110000}"/>
    <cellStyle name="Cálculo 2 2 5 2 2 2 2 3 2 5" xfId="4621" xr:uid="{00000000-0005-0000-0000-0000FE110000}"/>
    <cellStyle name="Cálculo 2 2 5 2 2 2 2 3 3" xfId="4622" xr:uid="{00000000-0005-0000-0000-0000FF110000}"/>
    <cellStyle name="Cálculo 2 2 5 2 2 2 2 3 3 2" xfId="4623" xr:uid="{00000000-0005-0000-0000-000000120000}"/>
    <cellStyle name="Cálculo 2 2 5 2 2 2 2 3 3 3" xfId="4624" xr:uid="{00000000-0005-0000-0000-000001120000}"/>
    <cellStyle name="Cálculo 2 2 5 2 2 2 2 3 3 4" xfId="4625" xr:uid="{00000000-0005-0000-0000-000002120000}"/>
    <cellStyle name="Cálculo 2 2 5 2 2 2 2 3 3 5" xfId="4626" xr:uid="{00000000-0005-0000-0000-000003120000}"/>
    <cellStyle name="Cálculo 2 2 5 2 2 2 2 3 4" xfId="4627" xr:uid="{00000000-0005-0000-0000-000004120000}"/>
    <cellStyle name="Cálculo 2 2 5 2 2 2 2 3 5" xfId="4628" xr:uid="{00000000-0005-0000-0000-000005120000}"/>
    <cellStyle name="Cálculo 2 2 5 2 2 2 2 3 6" xfId="4629" xr:uid="{00000000-0005-0000-0000-000006120000}"/>
    <cellStyle name="Cálculo 2 2 5 2 2 2 2 3 7" xfId="4630" xr:uid="{00000000-0005-0000-0000-000007120000}"/>
    <cellStyle name="Cálculo 2 2 5 2 2 2 2 4" xfId="4631" xr:uid="{00000000-0005-0000-0000-000008120000}"/>
    <cellStyle name="Cálculo 2 2 5 2 2 2 2 4 2" xfId="4632" xr:uid="{00000000-0005-0000-0000-000009120000}"/>
    <cellStyle name="Cálculo 2 2 5 2 2 2 2 4 3" xfId="4633" xr:uid="{00000000-0005-0000-0000-00000A120000}"/>
    <cellStyle name="Cálculo 2 2 5 2 2 2 2 4 4" xfId="4634" xr:uid="{00000000-0005-0000-0000-00000B120000}"/>
    <cellStyle name="Cálculo 2 2 5 2 2 2 2 4 5" xfId="4635" xr:uid="{00000000-0005-0000-0000-00000C120000}"/>
    <cellStyle name="Cálculo 2 2 5 2 2 2 2 5" xfId="4636" xr:uid="{00000000-0005-0000-0000-00000D120000}"/>
    <cellStyle name="Cálculo 2 2 5 2 2 2 2 6" xfId="4637" xr:uid="{00000000-0005-0000-0000-00000E120000}"/>
    <cellStyle name="Cálculo 2 2 5 2 2 2 2 7" xfId="4638" xr:uid="{00000000-0005-0000-0000-00000F120000}"/>
    <cellStyle name="Cálculo 2 2 5 2 2 2 2 8" xfId="4639" xr:uid="{00000000-0005-0000-0000-000010120000}"/>
    <cellStyle name="Cálculo 2 2 5 2 2 2 2 9" xfId="4640" xr:uid="{00000000-0005-0000-0000-000011120000}"/>
    <cellStyle name="Cálculo 2 2 5 2 2 2 3" xfId="4641" xr:uid="{00000000-0005-0000-0000-000012120000}"/>
    <cellStyle name="Cálculo 2 2 5 2 2 2 3 2" xfId="4642" xr:uid="{00000000-0005-0000-0000-000013120000}"/>
    <cellStyle name="Cálculo 2 2 5 2 2 2 3 2 2" xfId="4643" xr:uid="{00000000-0005-0000-0000-000014120000}"/>
    <cellStyle name="Cálculo 2 2 5 2 2 2 3 2 2 2" xfId="4644" xr:uid="{00000000-0005-0000-0000-000015120000}"/>
    <cellStyle name="Cálculo 2 2 5 2 2 2 3 2 2 3" xfId="4645" xr:uid="{00000000-0005-0000-0000-000016120000}"/>
    <cellStyle name="Cálculo 2 2 5 2 2 2 3 2 2 4" xfId="4646" xr:uid="{00000000-0005-0000-0000-000017120000}"/>
    <cellStyle name="Cálculo 2 2 5 2 2 2 3 2 2 5" xfId="4647" xr:uid="{00000000-0005-0000-0000-000018120000}"/>
    <cellStyle name="Cálculo 2 2 5 2 2 2 3 2 3" xfId="4648" xr:uid="{00000000-0005-0000-0000-000019120000}"/>
    <cellStyle name="Cálculo 2 2 5 2 2 2 3 2 4" xfId="4649" xr:uid="{00000000-0005-0000-0000-00001A120000}"/>
    <cellStyle name="Cálculo 2 2 5 2 2 2 3 2 5" xfId="4650" xr:uid="{00000000-0005-0000-0000-00001B120000}"/>
    <cellStyle name="Cálculo 2 2 5 2 2 2 3 2 6" xfId="4651" xr:uid="{00000000-0005-0000-0000-00001C120000}"/>
    <cellStyle name="Cálculo 2 2 5 2 2 2 3 3" xfId="4652" xr:uid="{00000000-0005-0000-0000-00001D120000}"/>
    <cellStyle name="Cálculo 2 2 5 2 2 2 3 3 2" xfId="4653" xr:uid="{00000000-0005-0000-0000-00001E120000}"/>
    <cellStyle name="Cálculo 2 2 5 2 2 2 3 3 2 2" xfId="4654" xr:uid="{00000000-0005-0000-0000-00001F120000}"/>
    <cellStyle name="Cálculo 2 2 5 2 2 2 3 3 2 3" xfId="4655" xr:uid="{00000000-0005-0000-0000-000020120000}"/>
    <cellStyle name="Cálculo 2 2 5 2 2 2 3 3 2 4" xfId="4656" xr:uid="{00000000-0005-0000-0000-000021120000}"/>
    <cellStyle name="Cálculo 2 2 5 2 2 2 3 3 2 5" xfId="4657" xr:uid="{00000000-0005-0000-0000-000022120000}"/>
    <cellStyle name="Cálculo 2 2 5 2 2 2 3 3 3" xfId="4658" xr:uid="{00000000-0005-0000-0000-000023120000}"/>
    <cellStyle name="Cálculo 2 2 5 2 2 2 3 3 3 2" xfId="4659" xr:uid="{00000000-0005-0000-0000-000024120000}"/>
    <cellStyle name="Cálculo 2 2 5 2 2 2 3 3 3 3" xfId="4660" xr:uid="{00000000-0005-0000-0000-000025120000}"/>
    <cellStyle name="Cálculo 2 2 5 2 2 2 3 3 3 4" xfId="4661" xr:uid="{00000000-0005-0000-0000-000026120000}"/>
    <cellStyle name="Cálculo 2 2 5 2 2 2 3 3 3 5" xfId="4662" xr:uid="{00000000-0005-0000-0000-000027120000}"/>
    <cellStyle name="Cálculo 2 2 5 2 2 2 3 3 4" xfId="4663" xr:uid="{00000000-0005-0000-0000-000028120000}"/>
    <cellStyle name="Cálculo 2 2 5 2 2 2 3 3 5" xfId="4664" xr:uid="{00000000-0005-0000-0000-000029120000}"/>
    <cellStyle name="Cálculo 2 2 5 2 2 2 3 3 6" xfId="4665" xr:uid="{00000000-0005-0000-0000-00002A120000}"/>
    <cellStyle name="Cálculo 2 2 5 2 2 2 3 3 7" xfId="4666" xr:uid="{00000000-0005-0000-0000-00002B120000}"/>
    <cellStyle name="Cálculo 2 2 5 2 2 2 3 4" xfId="4667" xr:uid="{00000000-0005-0000-0000-00002C120000}"/>
    <cellStyle name="Cálculo 2 2 5 2 2 2 3 4 2" xfId="4668" xr:uid="{00000000-0005-0000-0000-00002D120000}"/>
    <cellStyle name="Cálculo 2 2 5 2 2 2 3 4 3" xfId="4669" xr:uid="{00000000-0005-0000-0000-00002E120000}"/>
    <cellStyle name="Cálculo 2 2 5 2 2 2 3 4 4" xfId="4670" xr:uid="{00000000-0005-0000-0000-00002F120000}"/>
    <cellStyle name="Cálculo 2 2 5 2 2 2 3 4 5" xfId="4671" xr:uid="{00000000-0005-0000-0000-000030120000}"/>
    <cellStyle name="Cálculo 2 2 5 2 2 2 3 5" xfId="4672" xr:uid="{00000000-0005-0000-0000-000031120000}"/>
    <cellStyle name="Cálculo 2 2 5 2 2 2 3 6" xfId="4673" xr:uid="{00000000-0005-0000-0000-000032120000}"/>
    <cellStyle name="Cálculo 2 2 5 2 2 2 3 7" xfId="4674" xr:uid="{00000000-0005-0000-0000-000033120000}"/>
    <cellStyle name="Cálculo 2 2 5 2 2 2 3 8" xfId="4675" xr:uid="{00000000-0005-0000-0000-000034120000}"/>
    <cellStyle name="Cálculo 2 2 5 2 2 2 3 9" xfId="4676" xr:uid="{00000000-0005-0000-0000-000035120000}"/>
    <cellStyle name="Cálculo 2 2 5 2 2 2 4" xfId="4677" xr:uid="{00000000-0005-0000-0000-000036120000}"/>
    <cellStyle name="Cálculo 2 2 5 2 2 2 4 2" xfId="4678" xr:uid="{00000000-0005-0000-0000-000037120000}"/>
    <cellStyle name="Cálculo 2 2 5 2 2 2 4 2 2" xfId="4679" xr:uid="{00000000-0005-0000-0000-000038120000}"/>
    <cellStyle name="Cálculo 2 2 5 2 2 2 4 2 3" xfId="4680" xr:uid="{00000000-0005-0000-0000-000039120000}"/>
    <cellStyle name="Cálculo 2 2 5 2 2 2 4 2 4" xfId="4681" xr:uid="{00000000-0005-0000-0000-00003A120000}"/>
    <cellStyle name="Cálculo 2 2 5 2 2 2 4 2 5" xfId="4682" xr:uid="{00000000-0005-0000-0000-00003B120000}"/>
    <cellStyle name="Cálculo 2 2 5 2 2 2 4 3" xfId="4683" xr:uid="{00000000-0005-0000-0000-00003C120000}"/>
    <cellStyle name="Cálculo 2 2 5 2 2 2 4 4" xfId="4684" xr:uid="{00000000-0005-0000-0000-00003D120000}"/>
    <cellStyle name="Cálculo 2 2 5 2 2 2 4 5" xfId="4685" xr:uid="{00000000-0005-0000-0000-00003E120000}"/>
    <cellStyle name="Cálculo 2 2 5 2 2 2 4 6" xfId="4686" xr:uid="{00000000-0005-0000-0000-00003F120000}"/>
    <cellStyle name="Cálculo 2 2 5 2 2 2 5" xfId="4687" xr:uid="{00000000-0005-0000-0000-000040120000}"/>
    <cellStyle name="Cálculo 2 2 5 2 2 2 5 2" xfId="4688" xr:uid="{00000000-0005-0000-0000-000041120000}"/>
    <cellStyle name="Cálculo 2 2 5 2 2 2 5 2 2" xfId="4689" xr:uid="{00000000-0005-0000-0000-000042120000}"/>
    <cellStyle name="Cálculo 2 2 5 2 2 2 5 2 3" xfId="4690" xr:uid="{00000000-0005-0000-0000-000043120000}"/>
    <cellStyle name="Cálculo 2 2 5 2 2 2 5 2 4" xfId="4691" xr:uid="{00000000-0005-0000-0000-000044120000}"/>
    <cellStyle name="Cálculo 2 2 5 2 2 2 5 2 5" xfId="4692" xr:uid="{00000000-0005-0000-0000-000045120000}"/>
    <cellStyle name="Cálculo 2 2 5 2 2 2 5 3" xfId="4693" xr:uid="{00000000-0005-0000-0000-000046120000}"/>
    <cellStyle name="Cálculo 2 2 5 2 2 2 5 3 2" xfId="4694" xr:uid="{00000000-0005-0000-0000-000047120000}"/>
    <cellStyle name="Cálculo 2 2 5 2 2 2 5 3 3" xfId="4695" xr:uid="{00000000-0005-0000-0000-000048120000}"/>
    <cellStyle name="Cálculo 2 2 5 2 2 2 5 3 4" xfId="4696" xr:uid="{00000000-0005-0000-0000-000049120000}"/>
    <cellStyle name="Cálculo 2 2 5 2 2 2 5 3 5" xfId="4697" xr:uid="{00000000-0005-0000-0000-00004A120000}"/>
    <cellStyle name="Cálculo 2 2 5 2 2 2 5 4" xfId="4698" xr:uid="{00000000-0005-0000-0000-00004B120000}"/>
    <cellStyle name="Cálculo 2 2 5 2 2 2 5 5" xfId="4699" xr:uid="{00000000-0005-0000-0000-00004C120000}"/>
    <cellStyle name="Cálculo 2 2 5 2 2 2 5 6" xfId="4700" xr:uid="{00000000-0005-0000-0000-00004D120000}"/>
    <cellStyle name="Cálculo 2 2 5 2 2 2 5 7" xfId="4701" xr:uid="{00000000-0005-0000-0000-00004E120000}"/>
    <cellStyle name="Cálculo 2 2 5 2 2 2 6" xfId="4702" xr:uid="{00000000-0005-0000-0000-00004F120000}"/>
    <cellStyle name="Cálculo 2 2 5 2 2 2 6 2" xfId="4703" xr:uid="{00000000-0005-0000-0000-000050120000}"/>
    <cellStyle name="Cálculo 2 2 5 2 2 2 6 3" xfId="4704" xr:uid="{00000000-0005-0000-0000-000051120000}"/>
    <cellStyle name="Cálculo 2 2 5 2 2 2 6 4" xfId="4705" xr:uid="{00000000-0005-0000-0000-000052120000}"/>
    <cellStyle name="Cálculo 2 2 5 2 2 2 6 5" xfId="4706" xr:uid="{00000000-0005-0000-0000-000053120000}"/>
    <cellStyle name="Cálculo 2 2 5 2 2 2 7" xfId="4707" xr:uid="{00000000-0005-0000-0000-000054120000}"/>
    <cellStyle name="Cálculo 2 2 5 2 2 2 8" xfId="4708" xr:uid="{00000000-0005-0000-0000-000055120000}"/>
    <cellStyle name="Cálculo 2 2 5 2 2 2 9" xfId="4709" xr:uid="{00000000-0005-0000-0000-000056120000}"/>
    <cellStyle name="Cálculo 2 2 5 2 2 3" xfId="4710" xr:uid="{00000000-0005-0000-0000-000057120000}"/>
    <cellStyle name="Cálculo 2 2 5 2 2 3 10" xfId="4711" xr:uid="{00000000-0005-0000-0000-000058120000}"/>
    <cellStyle name="Cálculo 2 2 5 2 2 3 2" xfId="4712" xr:uid="{00000000-0005-0000-0000-000059120000}"/>
    <cellStyle name="Cálculo 2 2 5 2 2 3 2 2" xfId="4713" xr:uid="{00000000-0005-0000-0000-00005A120000}"/>
    <cellStyle name="Cálculo 2 2 5 2 2 3 2 2 2" xfId="4714" xr:uid="{00000000-0005-0000-0000-00005B120000}"/>
    <cellStyle name="Cálculo 2 2 5 2 2 3 2 2 3" xfId="4715" xr:uid="{00000000-0005-0000-0000-00005C120000}"/>
    <cellStyle name="Cálculo 2 2 5 2 2 3 2 2 4" xfId="4716" xr:uid="{00000000-0005-0000-0000-00005D120000}"/>
    <cellStyle name="Cálculo 2 2 5 2 2 3 2 2 5" xfId="4717" xr:uid="{00000000-0005-0000-0000-00005E120000}"/>
    <cellStyle name="Cálculo 2 2 5 2 2 3 2 3" xfId="4718" xr:uid="{00000000-0005-0000-0000-00005F120000}"/>
    <cellStyle name="Cálculo 2 2 5 2 2 3 2 4" xfId="4719" xr:uid="{00000000-0005-0000-0000-000060120000}"/>
    <cellStyle name="Cálculo 2 2 5 2 2 3 2 5" xfId="4720" xr:uid="{00000000-0005-0000-0000-000061120000}"/>
    <cellStyle name="Cálculo 2 2 5 2 2 3 2 6" xfId="4721" xr:uid="{00000000-0005-0000-0000-000062120000}"/>
    <cellStyle name="Cálculo 2 2 5 2 2 3 3" xfId="4722" xr:uid="{00000000-0005-0000-0000-000063120000}"/>
    <cellStyle name="Cálculo 2 2 5 2 2 3 3 2" xfId="4723" xr:uid="{00000000-0005-0000-0000-000064120000}"/>
    <cellStyle name="Cálculo 2 2 5 2 2 3 3 2 2" xfId="4724" xr:uid="{00000000-0005-0000-0000-000065120000}"/>
    <cellStyle name="Cálculo 2 2 5 2 2 3 3 2 3" xfId="4725" xr:uid="{00000000-0005-0000-0000-000066120000}"/>
    <cellStyle name="Cálculo 2 2 5 2 2 3 3 2 4" xfId="4726" xr:uid="{00000000-0005-0000-0000-000067120000}"/>
    <cellStyle name="Cálculo 2 2 5 2 2 3 3 2 5" xfId="4727" xr:uid="{00000000-0005-0000-0000-000068120000}"/>
    <cellStyle name="Cálculo 2 2 5 2 2 3 3 3" xfId="4728" xr:uid="{00000000-0005-0000-0000-000069120000}"/>
    <cellStyle name="Cálculo 2 2 5 2 2 3 3 3 2" xfId="4729" xr:uid="{00000000-0005-0000-0000-00006A120000}"/>
    <cellStyle name="Cálculo 2 2 5 2 2 3 3 3 3" xfId="4730" xr:uid="{00000000-0005-0000-0000-00006B120000}"/>
    <cellStyle name="Cálculo 2 2 5 2 2 3 3 3 4" xfId="4731" xr:uid="{00000000-0005-0000-0000-00006C120000}"/>
    <cellStyle name="Cálculo 2 2 5 2 2 3 3 3 5" xfId="4732" xr:uid="{00000000-0005-0000-0000-00006D120000}"/>
    <cellStyle name="Cálculo 2 2 5 2 2 3 3 4" xfId="4733" xr:uid="{00000000-0005-0000-0000-00006E120000}"/>
    <cellStyle name="Cálculo 2 2 5 2 2 3 3 5" xfId="4734" xr:uid="{00000000-0005-0000-0000-00006F120000}"/>
    <cellStyle name="Cálculo 2 2 5 2 2 3 3 6" xfId="4735" xr:uid="{00000000-0005-0000-0000-000070120000}"/>
    <cellStyle name="Cálculo 2 2 5 2 2 3 3 7" xfId="4736" xr:uid="{00000000-0005-0000-0000-000071120000}"/>
    <cellStyle name="Cálculo 2 2 5 2 2 3 4" xfId="4737" xr:uid="{00000000-0005-0000-0000-000072120000}"/>
    <cellStyle name="Cálculo 2 2 5 2 2 3 4 2" xfId="4738" xr:uid="{00000000-0005-0000-0000-000073120000}"/>
    <cellStyle name="Cálculo 2 2 5 2 2 3 4 3" xfId="4739" xr:uid="{00000000-0005-0000-0000-000074120000}"/>
    <cellStyle name="Cálculo 2 2 5 2 2 3 4 4" xfId="4740" xr:uid="{00000000-0005-0000-0000-000075120000}"/>
    <cellStyle name="Cálculo 2 2 5 2 2 3 4 5" xfId="4741" xr:uid="{00000000-0005-0000-0000-000076120000}"/>
    <cellStyle name="Cálculo 2 2 5 2 2 3 5" xfId="4742" xr:uid="{00000000-0005-0000-0000-000077120000}"/>
    <cellStyle name="Cálculo 2 2 5 2 2 3 6" xfId="4743" xr:uid="{00000000-0005-0000-0000-000078120000}"/>
    <cellStyle name="Cálculo 2 2 5 2 2 3 7" xfId="4744" xr:uid="{00000000-0005-0000-0000-000079120000}"/>
    <cellStyle name="Cálculo 2 2 5 2 2 3 8" xfId="4745" xr:uid="{00000000-0005-0000-0000-00007A120000}"/>
    <cellStyle name="Cálculo 2 2 5 2 2 3 9" xfId="4746" xr:uid="{00000000-0005-0000-0000-00007B120000}"/>
    <cellStyle name="Cálculo 2 2 5 2 2 4" xfId="4747" xr:uid="{00000000-0005-0000-0000-00007C120000}"/>
    <cellStyle name="Cálculo 2 2 5 2 2 4 10" xfId="4748" xr:uid="{00000000-0005-0000-0000-00007D120000}"/>
    <cellStyle name="Cálculo 2 2 5 2 2 4 2" xfId="4749" xr:uid="{00000000-0005-0000-0000-00007E120000}"/>
    <cellStyle name="Cálculo 2 2 5 2 2 4 2 2" xfId="4750" xr:uid="{00000000-0005-0000-0000-00007F120000}"/>
    <cellStyle name="Cálculo 2 2 5 2 2 4 2 2 2" xfId="4751" xr:uid="{00000000-0005-0000-0000-000080120000}"/>
    <cellStyle name="Cálculo 2 2 5 2 2 4 2 2 3" xfId="4752" xr:uid="{00000000-0005-0000-0000-000081120000}"/>
    <cellStyle name="Cálculo 2 2 5 2 2 4 2 2 4" xfId="4753" xr:uid="{00000000-0005-0000-0000-000082120000}"/>
    <cellStyle name="Cálculo 2 2 5 2 2 4 2 2 5" xfId="4754" xr:uid="{00000000-0005-0000-0000-000083120000}"/>
    <cellStyle name="Cálculo 2 2 5 2 2 4 2 3" xfId="4755" xr:uid="{00000000-0005-0000-0000-000084120000}"/>
    <cellStyle name="Cálculo 2 2 5 2 2 4 2 4" xfId="4756" xr:uid="{00000000-0005-0000-0000-000085120000}"/>
    <cellStyle name="Cálculo 2 2 5 2 2 4 2 5" xfId="4757" xr:uid="{00000000-0005-0000-0000-000086120000}"/>
    <cellStyle name="Cálculo 2 2 5 2 2 4 2 6" xfId="4758" xr:uid="{00000000-0005-0000-0000-000087120000}"/>
    <cellStyle name="Cálculo 2 2 5 2 2 4 3" xfId="4759" xr:uid="{00000000-0005-0000-0000-000088120000}"/>
    <cellStyle name="Cálculo 2 2 5 2 2 4 3 2" xfId="4760" xr:uid="{00000000-0005-0000-0000-000089120000}"/>
    <cellStyle name="Cálculo 2 2 5 2 2 4 3 2 2" xfId="4761" xr:uid="{00000000-0005-0000-0000-00008A120000}"/>
    <cellStyle name="Cálculo 2 2 5 2 2 4 3 2 3" xfId="4762" xr:uid="{00000000-0005-0000-0000-00008B120000}"/>
    <cellStyle name="Cálculo 2 2 5 2 2 4 3 2 4" xfId="4763" xr:uid="{00000000-0005-0000-0000-00008C120000}"/>
    <cellStyle name="Cálculo 2 2 5 2 2 4 3 2 5" xfId="4764" xr:uid="{00000000-0005-0000-0000-00008D120000}"/>
    <cellStyle name="Cálculo 2 2 5 2 2 4 3 3" xfId="4765" xr:uid="{00000000-0005-0000-0000-00008E120000}"/>
    <cellStyle name="Cálculo 2 2 5 2 2 4 3 3 2" xfId="4766" xr:uid="{00000000-0005-0000-0000-00008F120000}"/>
    <cellStyle name="Cálculo 2 2 5 2 2 4 3 3 3" xfId="4767" xr:uid="{00000000-0005-0000-0000-000090120000}"/>
    <cellStyle name="Cálculo 2 2 5 2 2 4 3 3 4" xfId="4768" xr:uid="{00000000-0005-0000-0000-000091120000}"/>
    <cellStyle name="Cálculo 2 2 5 2 2 4 3 3 5" xfId="4769" xr:uid="{00000000-0005-0000-0000-000092120000}"/>
    <cellStyle name="Cálculo 2 2 5 2 2 4 3 4" xfId="4770" xr:uid="{00000000-0005-0000-0000-000093120000}"/>
    <cellStyle name="Cálculo 2 2 5 2 2 4 3 5" xfId="4771" xr:uid="{00000000-0005-0000-0000-000094120000}"/>
    <cellStyle name="Cálculo 2 2 5 2 2 4 3 6" xfId="4772" xr:uid="{00000000-0005-0000-0000-000095120000}"/>
    <cellStyle name="Cálculo 2 2 5 2 2 4 3 7" xfId="4773" xr:uid="{00000000-0005-0000-0000-000096120000}"/>
    <cellStyle name="Cálculo 2 2 5 2 2 4 4" xfId="4774" xr:uid="{00000000-0005-0000-0000-000097120000}"/>
    <cellStyle name="Cálculo 2 2 5 2 2 4 4 2" xfId="4775" xr:uid="{00000000-0005-0000-0000-000098120000}"/>
    <cellStyle name="Cálculo 2 2 5 2 2 4 4 3" xfId="4776" xr:uid="{00000000-0005-0000-0000-000099120000}"/>
    <cellStyle name="Cálculo 2 2 5 2 2 4 4 4" xfId="4777" xr:uid="{00000000-0005-0000-0000-00009A120000}"/>
    <cellStyle name="Cálculo 2 2 5 2 2 4 4 5" xfId="4778" xr:uid="{00000000-0005-0000-0000-00009B120000}"/>
    <cellStyle name="Cálculo 2 2 5 2 2 4 5" xfId="4779" xr:uid="{00000000-0005-0000-0000-00009C120000}"/>
    <cellStyle name="Cálculo 2 2 5 2 2 4 6" xfId="4780" xr:uid="{00000000-0005-0000-0000-00009D120000}"/>
    <cellStyle name="Cálculo 2 2 5 2 2 4 7" xfId="4781" xr:uid="{00000000-0005-0000-0000-00009E120000}"/>
    <cellStyle name="Cálculo 2 2 5 2 2 4 8" xfId="4782" xr:uid="{00000000-0005-0000-0000-00009F120000}"/>
    <cellStyle name="Cálculo 2 2 5 2 2 4 9" xfId="4783" xr:uid="{00000000-0005-0000-0000-0000A0120000}"/>
    <cellStyle name="Cálculo 2 2 5 2 2 5" xfId="4784" xr:uid="{00000000-0005-0000-0000-0000A1120000}"/>
    <cellStyle name="Cálculo 2 2 5 2 2 5 2" xfId="4785" xr:uid="{00000000-0005-0000-0000-0000A2120000}"/>
    <cellStyle name="Cálculo 2 2 5 2 2 5 2 2" xfId="4786" xr:uid="{00000000-0005-0000-0000-0000A3120000}"/>
    <cellStyle name="Cálculo 2 2 5 2 2 5 2 2 2" xfId="4787" xr:uid="{00000000-0005-0000-0000-0000A4120000}"/>
    <cellStyle name="Cálculo 2 2 5 2 2 5 2 2 3" xfId="4788" xr:uid="{00000000-0005-0000-0000-0000A5120000}"/>
    <cellStyle name="Cálculo 2 2 5 2 2 5 2 2 4" xfId="4789" xr:uid="{00000000-0005-0000-0000-0000A6120000}"/>
    <cellStyle name="Cálculo 2 2 5 2 2 5 2 2 5" xfId="4790" xr:uid="{00000000-0005-0000-0000-0000A7120000}"/>
    <cellStyle name="Cálculo 2 2 5 2 2 5 2 3" xfId="4791" xr:uid="{00000000-0005-0000-0000-0000A8120000}"/>
    <cellStyle name="Cálculo 2 2 5 2 2 5 2 4" xfId="4792" xr:uid="{00000000-0005-0000-0000-0000A9120000}"/>
    <cellStyle name="Cálculo 2 2 5 2 2 5 2 5" xfId="4793" xr:uid="{00000000-0005-0000-0000-0000AA120000}"/>
    <cellStyle name="Cálculo 2 2 5 2 2 5 2 6" xfId="4794" xr:uid="{00000000-0005-0000-0000-0000AB120000}"/>
    <cellStyle name="Cálculo 2 2 5 2 2 5 3" xfId="4795" xr:uid="{00000000-0005-0000-0000-0000AC120000}"/>
    <cellStyle name="Cálculo 2 2 5 2 2 5 3 2" xfId="4796" xr:uid="{00000000-0005-0000-0000-0000AD120000}"/>
    <cellStyle name="Cálculo 2 2 5 2 2 5 3 2 2" xfId="4797" xr:uid="{00000000-0005-0000-0000-0000AE120000}"/>
    <cellStyle name="Cálculo 2 2 5 2 2 5 3 2 3" xfId="4798" xr:uid="{00000000-0005-0000-0000-0000AF120000}"/>
    <cellStyle name="Cálculo 2 2 5 2 2 5 3 2 4" xfId="4799" xr:uid="{00000000-0005-0000-0000-0000B0120000}"/>
    <cellStyle name="Cálculo 2 2 5 2 2 5 3 2 5" xfId="4800" xr:uid="{00000000-0005-0000-0000-0000B1120000}"/>
    <cellStyle name="Cálculo 2 2 5 2 2 5 3 3" xfId="4801" xr:uid="{00000000-0005-0000-0000-0000B2120000}"/>
    <cellStyle name="Cálculo 2 2 5 2 2 5 3 3 2" xfId="4802" xr:uid="{00000000-0005-0000-0000-0000B3120000}"/>
    <cellStyle name="Cálculo 2 2 5 2 2 5 3 3 3" xfId="4803" xr:uid="{00000000-0005-0000-0000-0000B4120000}"/>
    <cellStyle name="Cálculo 2 2 5 2 2 5 3 3 4" xfId="4804" xr:uid="{00000000-0005-0000-0000-0000B5120000}"/>
    <cellStyle name="Cálculo 2 2 5 2 2 5 3 3 5" xfId="4805" xr:uid="{00000000-0005-0000-0000-0000B6120000}"/>
    <cellStyle name="Cálculo 2 2 5 2 2 5 3 4" xfId="4806" xr:uid="{00000000-0005-0000-0000-0000B7120000}"/>
    <cellStyle name="Cálculo 2 2 5 2 2 5 3 5" xfId="4807" xr:uid="{00000000-0005-0000-0000-0000B8120000}"/>
    <cellStyle name="Cálculo 2 2 5 2 2 5 3 6" xfId="4808" xr:uid="{00000000-0005-0000-0000-0000B9120000}"/>
    <cellStyle name="Cálculo 2 2 5 2 2 5 3 7" xfId="4809" xr:uid="{00000000-0005-0000-0000-0000BA120000}"/>
    <cellStyle name="Cálculo 2 2 5 2 2 5 4" xfId="4810" xr:uid="{00000000-0005-0000-0000-0000BB120000}"/>
    <cellStyle name="Cálculo 2 2 5 2 2 5 4 2" xfId="4811" xr:uid="{00000000-0005-0000-0000-0000BC120000}"/>
    <cellStyle name="Cálculo 2 2 5 2 2 5 4 3" xfId="4812" xr:uid="{00000000-0005-0000-0000-0000BD120000}"/>
    <cellStyle name="Cálculo 2 2 5 2 2 5 4 4" xfId="4813" xr:uid="{00000000-0005-0000-0000-0000BE120000}"/>
    <cellStyle name="Cálculo 2 2 5 2 2 5 4 5" xfId="4814" xr:uid="{00000000-0005-0000-0000-0000BF120000}"/>
    <cellStyle name="Cálculo 2 2 5 2 2 5 5" xfId="4815" xr:uid="{00000000-0005-0000-0000-0000C0120000}"/>
    <cellStyle name="Cálculo 2 2 5 2 2 5 6" xfId="4816" xr:uid="{00000000-0005-0000-0000-0000C1120000}"/>
    <cellStyle name="Cálculo 2 2 5 2 2 5 7" xfId="4817" xr:uid="{00000000-0005-0000-0000-0000C2120000}"/>
    <cellStyle name="Cálculo 2 2 5 2 2 5 8" xfId="4818" xr:uid="{00000000-0005-0000-0000-0000C3120000}"/>
    <cellStyle name="Cálculo 2 2 5 2 2 6" xfId="4819" xr:uid="{00000000-0005-0000-0000-0000C4120000}"/>
    <cellStyle name="Cálculo 2 2 5 2 2 6 2" xfId="4820" xr:uid="{00000000-0005-0000-0000-0000C5120000}"/>
    <cellStyle name="Cálculo 2 2 5 2 2 6 2 2" xfId="4821" xr:uid="{00000000-0005-0000-0000-0000C6120000}"/>
    <cellStyle name="Cálculo 2 2 5 2 2 6 2 3" xfId="4822" xr:uid="{00000000-0005-0000-0000-0000C7120000}"/>
    <cellStyle name="Cálculo 2 2 5 2 2 6 2 4" xfId="4823" xr:uid="{00000000-0005-0000-0000-0000C8120000}"/>
    <cellStyle name="Cálculo 2 2 5 2 2 6 2 5" xfId="4824" xr:uid="{00000000-0005-0000-0000-0000C9120000}"/>
    <cellStyle name="Cálculo 2 2 5 2 2 6 3" xfId="4825" xr:uid="{00000000-0005-0000-0000-0000CA120000}"/>
    <cellStyle name="Cálculo 2 2 5 2 2 6 4" xfId="4826" xr:uid="{00000000-0005-0000-0000-0000CB120000}"/>
    <cellStyle name="Cálculo 2 2 5 2 2 6 5" xfId="4827" xr:uid="{00000000-0005-0000-0000-0000CC120000}"/>
    <cellStyle name="Cálculo 2 2 5 2 2 6 6" xfId="4828" xr:uid="{00000000-0005-0000-0000-0000CD120000}"/>
    <cellStyle name="Cálculo 2 2 5 2 2 7" xfId="4829" xr:uid="{00000000-0005-0000-0000-0000CE120000}"/>
    <cellStyle name="Cálculo 2 2 5 2 2 7 2" xfId="4830" xr:uid="{00000000-0005-0000-0000-0000CF120000}"/>
    <cellStyle name="Cálculo 2 2 5 2 2 7 2 2" xfId="4831" xr:uid="{00000000-0005-0000-0000-0000D0120000}"/>
    <cellStyle name="Cálculo 2 2 5 2 2 7 2 3" xfId="4832" xr:uid="{00000000-0005-0000-0000-0000D1120000}"/>
    <cellStyle name="Cálculo 2 2 5 2 2 7 2 4" xfId="4833" xr:uid="{00000000-0005-0000-0000-0000D2120000}"/>
    <cellStyle name="Cálculo 2 2 5 2 2 7 2 5" xfId="4834" xr:uid="{00000000-0005-0000-0000-0000D3120000}"/>
    <cellStyle name="Cálculo 2 2 5 2 2 7 3" xfId="4835" xr:uid="{00000000-0005-0000-0000-0000D4120000}"/>
    <cellStyle name="Cálculo 2 2 5 2 2 7 3 2" xfId="4836" xr:uid="{00000000-0005-0000-0000-0000D5120000}"/>
    <cellStyle name="Cálculo 2 2 5 2 2 7 3 3" xfId="4837" xr:uid="{00000000-0005-0000-0000-0000D6120000}"/>
    <cellStyle name="Cálculo 2 2 5 2 2 7 3 4" xfId="4838" xr:uid="{00000000-0005-0000-0000-0000D7120000}"/>
    <cellStyle name="Cálculo 2 2 5 2 2 7 3 5" xfId="4839" xr:uid="{00000000-0005-0000-0000-0000D8120000}"/>
    <cellStyle name="Cálculo 2 2 5 2 2 7 4" xfId="4840" xr:uid="{00000000-0005-0000-0000-0000D9120000}"/>
    <cellStyle name="Cálculo 2 2 5 2 2 7 5" xfId="4841" xr:uid="{00000000-0005-0000-0000-0000DA120000}"/>
    <cellStyle name="Cálculo 2 2 5 2 2 7 6" xfId="4842" xr:uid="{00000000-0005-0000-0000-0000DB120000}"/>
    <cellStyle name="Cálculo 2 2 5 2 2 7 7" xfId="4843" xr:uid="{00000000-0005-0000-0000-0000DC120000}"/>
    <cellStyle name="Cálculo 2 2 5 2 2 8" xfId="4844" xr:uid="{00000000-0005-0000-0000-0000DD120000}"/>
    <cellStyle name="Cálculo 2 2 5 2 2 8 2" xfId="4845" xr:uid="{00000000-0005-0000-0000-0000DE120000}"/>
    <cellStyle name="Cálculo 2 2 5 2 2 8 3" xfId="4846" xr:uid="{00000000-0005-0000-0000-0000DF120000}"/>
    <cellStyle name="Cálculo 2 2 5 2 2 8 4" xfId="4847" xr:uid="{00000000-0005-0000-0000-0000E0120000}"/>
    <cellStyle name="Cálculo 2 2 5 2 2 8 5" xfId="4848" xr:uid="{00000000-0005-0000-0000-0000E1120000}"/>
    <cellStyle name="Cálculo 2 2 5 2 2 9" xfId="4849" xr:uid="{00000000-0005-0000-0000-0000E2120000}"/>
    <cellStyle name="Cálculo 2 2 5 2 3" xfId="4850" xr:uid="{00000000-0005-0000-0000-0000E3120000}"/>
    <cellStyle name="Cálculo 2 2 5 2 3 10" xfId="4851" xr:uid="{00000000-0005-0000-0000-0000E4120000}"/>
    <cellStyle name="Cálculo 2 2 5 2 3 11" xfId="4852" xr:uid="{00000000-0005-0000-0000-0000E5120000}"/>
    <cellStyle name="Cálculo 2 2 5 2 3 12" xfId="4853" xr:uid="{00000000-0005-0000-0000-0000E6120000}"/>
    <cellStyle name="Cálculo 2 2 5 2 3 2" xfId="4854" xr:uid="{00000000-0005-0000-0000-0000E7120000}"/>
    <cellStyle name="Cálculo 2 2 5 2 3 2 10" xfId="4855" xr:uid="{00000000-0005-0000-0000-0000E8120000}"/>
    <cellStyle name="Cálculo 2 2 5 2 3 2 2" xfId="4856" xr:uid="{00000000-0005-0000-0000-0000E9120000}"/>
    <cellStyle name="Cálculo 2 2 5 2 3 2 2 2" xfId="4857" xr:uid="{00000000-0005-0000-0000-0000EA120000}"/>
    <cellStyle name="Cálculo 2 2 5 2 3 2 2 2 2" xfId="4858" xr:uid="{00000000-0005-0000-0000-0000EB120000}"/>
    <cellStyle name="Cálculo 2 2 5 2 3 2 2 2 3" xfId="4859" xr:uid="{00000000-0005-0000-0000-0000EC120000}"/>
    <cellStyle name="Cálculo 2 2 5 2 3 2 2 2 4" xfId="4860" xr:uid="{00000000-0005-0000-0000-0000ED120000}"/>
    <cellStyle name="Cálculo 2 2 5 2 3 2 2 2 5" xfId="4861" xr:uid="{00000000-0005-0000-0000-0000EE120000}"/>
    <cellStyle name="Cálculo 2 2 5 2 3 2 2 3" xfId="4862" xr:uid="{00000000-0005-0000-0000-0000EF120000}"/>
    <cellStyle name="Cálculo 2 2 5 2 3 2 2 4" xfId="4863" xr:uid="{00000000-0005-0000-0000-0000F0120000}"/>
    <cellStyle name="Cálculo 2 2 5 2 3 2 2 5" xfId="4864" xr:uid="{00000000-0005-0000-0000-0000F1120000}"/>
    <cellStyle name="Cálculo 2 2 5 2 3 2 2 6" xfId="4865" xr:uid="{00000000-0005-0000-0000-0000F2120000}"/>
    <cellStyle name="Cálculo 2 2 5 2 3 2 3" xfId="4866" xr:uid="{00000000-0005-0000-0000-0000F3120000}"/>
    <cellStyle name="Cálculo 2 2 5 2 3 2 3 2" xfId="4867" xr:uid="{00000000-0005-0000-0000-0000F4120000}"/>
    <cellStyle name="Cálculo 2 2 5 2 3 2 3 2 2" xfId="4868" xr:uid="{00000000-0005-0000-0000-0000F5120000}"/>
    <cellStyle name="Cálculo 2 2 5 2 3 2 3 2 3" xfId="4869" xr:uid="{00000000-0005-0000-0000-0000F6120000}"/>
    <cellStyle name="Cálculo 2 2 5 2 3 2 3 2 4" xfId="4870" xr:uid="{00000000-0005-0000-0000-0000F7120000}"/>
    <cellStyle name="Cálculo 2 2 5 2 3 2 3 2 5" xfId="4871" xr:uid="{00000000-0005-0000-0000-0000F8120000}"/>
    <cellStyle name="Cálculo 2 2 5 2 3 2 3 3" xfId="4872" xr:uid="{00000000-0005-0000-0000-0000F9120000}"/>
    <cellStyle name="Cálculo 2 2 5 2 3 2 3 3 2" xfId="4873" xr:uid="{00000000-0005-0000-0000-0000FA120000}"/>
    <cellStyle name="Cálculo 2 2 5 2 3 2 3 3 3" xfId="4874" xr:uid="{00000000-0005-0000-0000-0000FB120000}"/>
    <cellStyle name="Cálculo 2 2 5 2 3 2 3 3 4" xfId="4875" xr:uid="{00000000-0005-0000-0000-0000FC120000}"/>
    <cellStyle name="Cálculo 2 2 5 2 3 2 3 3 5" xfId="4876" xr:uid="{00000000-0005-0000-0000-0000FD120000}"/>
    <cellStyle name="Cálculo 2 2 5 2 3 2 3 4" xfId="4877" xr:uid="{00000000-0005-0000-0000-0000FE120000}"/>
    <cellStyle name="Cálculo 2 2 5 2 3 2 3 5" xfId="4878" xr:uid="{00000000-0005-0000-0000-0000FF120000}"/>
    <cellStyle name="Cálculo 2 2 5 2 3 2 3 6" xfId="4879" xr:uid="{00000000-0005-0000-0000-000000130000}"/>
    <cellStyle name="Cálculo 2 2 5 2 3 2 3 7" xfId="4880" xr:uid="{00000000-0005-0000-0000-000001130000}"/>
    <cellStyle name="Cálculo 2 2 5 2 3 2 4" xfId="4881" xr:uid="{00000000-0005-0000-0000-000002130000}"/>
    <cellStyle name="Cálculo 2 2 5 2 3 2 4 2" xfId="4882" xr:uid="{00000000-0005-0000-0000-000003130000}"/>
    <cellStyle name="Cálculo 2 2 5 2 3 2 4 3" xfId="4883" xr:uid="{00000000-0005-0000-0000-000004130000}"/>
    <cellStyle name="Cálculo 2 2 5 2 3 2 4 4" xfId="4884" xr:uid="{00000000-0005-0000-0000-000005130000}"/>
    <cellStyle name="Cálculo 2 2 5 2 3 2 4 5" xfId="4885" xr:uid="{00000000-0005-0000-0000-000006130000}"/>
    <cellStyle name="Cálculo 2 2 5 2 3 2 5" xfId="4886" xr:uid="{00000000-0005-0000-0000-000007130000}"/>
    <cellStyle name="Cálculo 2 2 5 2 3 2 6" xfId="4887" xr:uid="{00000000-0005-0000-0000-000008130000}"/>
    <cellStyle name="Cálculo 2 2 5 2 3 2 7" xfId="4888" xr:uid="{00000000-0005-0000-0000-000009130000}"/>
    <cellStyle name="Cálculo 2 2 5 2 3 2 8" xfId="4889" xr:uid="{00000000-0005-0000-0000-00000A130000}"/>
    <cellStyle name="Cálculo 2 2 5 2 3 2 9" xfId="4890" xr:uid="{00000000-0005-0000-0000-00000B130000}"/>
    <cellStyle name="Cálculo 2 2 5 2 3 3" xfId="4891" xr:uid="{00000000-0005-0000-0000-00000C130000}"/>
    <cellStyle name="Cálculo 2 2 5 2 3 3 10" xfId="4892" xr:uid="{00000000-0005-0000-0000-00000D130000}"/>
    <cellStyle name="Cálculo 2 2 5 2 3 3 2" xfId="4893" xr:uid="{00000000-0005-0000-0000-00000E130000}"/>
    <cellStyle name="Cálculo 2 2 5 2 3 3 2 2" xfId="4894" xr:uid="{00000000-0005-0000-0000-00000F130000}"/>
    <cellStyle name="Cálculo 2 2 5 2 3 3 2 2 2" xfId="4895" xr:uid="{00000000-0005-0000-0000-000010130000}"/>
    <cellStyle name="Cálculo 2 2 5 2 3 3 2 2 3" xfId="4896" xr:uid="{00000000-0005-0000-0000-000011130000}"/>
    <cellStyle name="Cálculo 2 2 5 2 3 3 2 2 4" xfId="4897" xr:uid="{00000000-0005-0000-0000-000012130000}"/>
    <cellStyle name="Cálculo 2 2 5 2 3 3 2 2 5" xfId="4898" xr:uid="{00000000-0005-0000-0000-000013130000}"/>
    <cellStyle name="Cálculo 2 2 5 2 3 3 2 3" xfId="4899" xr:uid="{00000000-0005-0000-0000-000014130000}"/>
    <cellStyle name="Cálculo 2 2 5 2 3 3 2 4" xfId="4900" xr:uid="{00000000-0005-0000-0000-000015130000}"/>
    <cellStyle name="Cálculo 2 2 5 2 3 3 2 5" xfId="4901" xr:uid="{00000000-0005-0000-0000-000016130000}"/>
    <cellStyle name="Cálculo 2 2 5 2 3 3 2 6" xfId="4902" xr:uid="{00000000-0005-0000-0000-000017130000}"/>
    <cellStyle name="Cálculo 2 2 5 2 3 3 3" xfId="4903" xr:uid="{00000000-0005-0000-0000-000018130000}"/>
    <cellStyle name="Cálculo 2 2 5 2 3 3 3 2" xfId="4904" xr:uid="{00000000-0005-0000-0000-000019130000}"/>
    <cellStyle name="Cálculo 2 2 5 2 3 3 3 2 2" xfId="4905" xr:uid="{00000000-0005-0000-0000-00001A130000}"/>
    <cellStyle name="Cálculo 2 2 5 2 3 3 3 2 3" xfId="4906" xr:uid="{00000000-0005-0000-0000-00001B130000}"/>
    <cellStyle name="Cálculo 2 2 5 2 3 3 3 2 4" xfId="4907" xr:uid="{00000000-0005-0000-0000-00001C130000}"/>
    <cellStyle name="Cálculo 2 2 5 2 3 3 3 2 5" xfId="4908" xr:uid="{00000000-0005-0000-0000-00001D130000}"/>
    <cellStyle name="Cálculo 2 2 5 2 3 3 3 3" xfId="4909" xr:uid="{00000000-0005-0000-0000-00001E130000}"/>
    <cellStyle name="Cálculo 2 2 5 2 3 3 3 3 2" xfId="4910" xr:uid="{00000000-0005-0000-0000-00001F130000}"/>
    <cellStyle name="Cálculo 2 2 5 2 3 3 3 3 3" xfId="4911" xr:uid="{00000000-0005-0000-0000-000020130000}"/>
    <cellStyle name="Cálculo 2 2 5 2 3 3 3 3 4" xfId="4912" xr:uid="{00000000-0005-0000-0000-000021130000}"/>
    <cellStyle name="Cálculo 2 2 5 2 3 3 3 3 5" xfId="4913" xr:uid="{00000000-0005-0000-0000-000022130000}"/>
    <cellStyle name="Cálculo 2 2 5 2 3 3 3 4" xfId="4914" xr:uid="{00000000-0005-0000-0000-000023130000}"/>
    <cellStyle name="Cálculo 2 2 5 2 3 3 3 5" xfId="4915" xr:uid="{00000000-0005-0000-0000-000024130000}"/>
    <cellStyle name="Cálculo 2 2 5 2 3 3 3 6" xfId="4916" xr:uid="{00000000-0005-0000-0000-000025130000}"/>
    <cellStyle name="Cálculo 2 2 5 2 3 3 3 7" xfId="4917" xr:uid="{00000000-0005-0000-0000-000026130000}"/>
    <cellStyle name="Cálculo 2 2 5 2 3 3 4" xfId="4918" xr:uid="{00000000-0005-0000-0000-000027130000}"/>
    <cellStyle name="Cálculo 2 2 5 2 3 3 4 2" xfId="4919" xr:uid="{00000000-0005-0000-0000-000028130000}"/>
    <cellStyle name="Cálculo 2 2 5 2 3 3 4 3" xfId="4920" xr:uid="{00000000-0005-0000-0000-000029130000}"/>
    <cellStyle name="Cálculo 2 2 5 2 3 3 4 4" xfId="4921" xr:uid="{00000000-0005-0000-0000-00002A130000}"/>
    <cellStyle name="Cálculo 2 2 5 2 3 3 4 5" xfId="4922" xr:uid="{00000000-0005-0000-0000-00002B130000}"/>
    <cellStyle name="Cálculo 2 2 5 2 3 3 5" xfId="4923" xr:uid="{00000000-0005-0000-0000-00002C130000}"/>
    <cellStyle name="Cálculo 2 2 5 2 3 3 6" xfId="4924" xr:uid="{00000000-0005-0000-0000-00002D130000}"/>
    <cellStyle name="Cálculo 2 2 5 2 3 3 7" xfId="4925" xr:uid="{00000000-0005-0000-0000-00002E130000}"/>
    <cellStyle name="Cálculo 2 2 5 2 3 3 8" xfId="4926" xr:uid="{00000000-0005-0000-0000-00002F130000}"/>
    <cellStyle name="Cálculo 2 2 5 2 3 3 9" xfId="4927" xr:uid="{00000000-0005-0000-0000-000030130000}"/>
    <cellStyle name="Cálculo 2 2 5 2 3 4" xfId="4928" xr:uid="{00000000-0005-0000-0000-000031130000}"/>
    <cellStyle name="Cálculo 2 2 5 2 3 4 2" xfId="4929" xr:uid="{00000000-0005-0000-0000-000032130000}"/>
    <cellStyle name="Cálculo 2 2 5 2 3 4 2 2" xfId="4930" xr:uid="{00000000-0005-0000-0000-000033130000}"/>
    <cellStyle name="Cálculo 2 2 5 2 3 4 2 3" xfId="4931" xr:uid="{00000000-0005-0000-0000-000034130000}"/>
    <cellStyle name="Cálculo 2 2 5 2 3 4 2 4" xfId="4932" xr:uid="{00000000-0005-0000-0000-000035130000}"/>
    <cellStyle name="Cálculo 2 2 5 2 3 4 2 5" xfId="4933" xr:uid="{00000000-0005-0000-0000-000036130000}"/>
    <cellStyle name="Cálculo 2 2 5 2 3 4 3" xfId="4934" xr:uid="{00000000-0005-0000-0000-000037130000}"/>
    <cellStyle name="Cálculo 2 2 5 2 3 4 4" xfId="4935" xr:uid="{00000000-0005-0000-0000-000038130000}"/>
    <cellStyle name="Cálculo 2 2 5 2 3 4 5" xfId="4936" xr:uid="{00000000-0005-0000-0000-000039130000}"/>
    <cellStyle name="Cálculo 2 2 5 2 3 4 6" xfId="4937" xr:uid="{00000000-0005-0000-0000-00003A130000}"/>
    <cellStyle name="Cálculo 2 2 5 2 3 5" xfId="4938" xr:uid="{00000000-0005-0000-0000-00003B130000}"/>
    <cellStyle name="Cálculo 2 2 5 2 3 5 2" xfId="4939" xr:uid="{00000000-0005-0000-0000-00003C130000}"/>
    <cellStyle name="Cálculo 2 2 5 2 3 5 2 2" xfId="4940" xr:uid="{00000000-0005-0000-0000-00003D130000}"/>
    <cellStyle name="Cálculo 2 2 5 2 3 5 2 3" xfId="4941" xr:uid="{00000000-0005-0000-0000-00003E130000}"/>
    <cellStyle name="Cálculo 2 2 5 2 3 5 2 4" xfId="4942" xr:uid="{00000000-0005-0000-0000-00003F130000}"/>
    <cellStyle name="Cálculo 2 2 5 2 3 5 2 5" xfId="4943" xr:uid="{00000000-0005-0000-0000-000040130000}"/>
    <cellStyle name="Cálculo 2 2 5 2 3 5 3" xfId="4944" xr:uid="{00000000-0005-0000-0000-000041130000}"/>
    <cellStyle name="Cálculo 2 2 5 2 3 5 3 2" xfId="4945" xr:uid="{00000000-0005-0000-0000-000042130000}"/>
    <cellStyle name="Cálculo 2 2 5 2 3 5 3 3" xfId="4946" xr:uid="{00000000-0005-0000-0000-000043130000}"/>
    <cellStyle name="Cálculo 2 2 5 2 3 5 3 4" xfId="4947" xr:uid="{00000000-0005-0000-0000-000044130000}"/>
    <cellStyle name="Cálculo 2 2 5 2 3 5 3 5" xfId="4948" xr:uid="{00000000-0005-0000-0000-000045130000}"/>
    <cellStyle name="Cálculo 2 2 5 2 3 5 4" xfId="4949" xr:uid="{00000000-0005-0000-0000-000046130000}"/>
    <cellStyle name="Cálculo 2 2 5 2 3 5 5" xfId="4950" xr:uid="{00000000-0005-0000-0000-000047130000}"/>
    <cellStyle name="Cálculo 2 2 5 2 3 5 6" xfId="4951" xr:uid="{00000000-0005-0000-0000-000048130000}"/>
    <cellStyle name="Cálculo 2 2 5 2 3 5 7" xfId="4952" xr:uid="{00000000-0005-0000-0000-000049130000}"/>
    <cellStyle name="Cálculo 2 2 5 2 3 6" xfId="4953" xr:uid="{00000000-0005-0000-0000-00004A130000}"/>
    <cellStyle name="Cálculo 2 2 5 2 3 6 2" xfId="4954" xr:uid="{00000000-0005-0000-0000-00004B130000}"/>
    <cellStyle name="Cálculo 2 2 5 2 3 6 3" xfId="4955" xr:uid="{00000000-0005-0000-0000-00004C130000}"/>
    <cellStyle name="Cálculo 2 2 5 2 3 6 4" xfId="4956" xr:uid="{00000000-0005-0000-0000-00004D130000}"/>
    <cellStyle name="Cálculo 2 2 5 2 3 6 5" xfId="4957" xr:uid="{00000000-0005-0000-0000-00004E130000}"/>
    <cellStyle name="Cálculo 2 2 5 2 3 7" xfId="4958" xr:uid="{00000000-0005-0000-0000-00004F130000}"/>
    <cellStyle name="Cálculo 2 2 5 2 3 8" xfId="4959" xr:uid="{00000000-0005-0000-0000-000050130000}"/>
    <cellStyle name="Cálculo 2 2 5 2 3 9" xfId="4960" xr:uid="{00000000-0005-0000-0000-000051130000}"/>
    <cellStyle name="Cálculo 2 2 5 2 4" xfId="4961" xr:uid="{00000000-0005-0000-0000-000052130000}"/>
    <cellStyle name="Cálculo 2 2 5 2 4 10" xfId="4962" xr:uid="{00000000-0005-0000-0000-000053130000}"/>
    <cellStyle name="Cálculo 2 2 5 2 4 2" xfId="4963" xr:uid="{00000000-0005-0000-0000-000054130000}"/>
    <cellStyle name="Cálculo 2 2 5 2 4 2 2" xfId="4964" xr:uid="{00000000-0005-0000-0000-000055130000}"/>
    <cellStyle name="Cálculo 2 2 5 2 4 2 2 2" xfId="4965" xr:uid="{00000000-0005-0000-0000-000056130000}"/>
    <cellStyle name="Cálculo 2 2 5 2 4 2 2 3" xfId="4966" xr:uid="{00000000-0005-0000-0000-000057130000}"/>
    <cellStyle name="Cálculo 2 2 5 2 4 2 2 4" xfId="4967" xr:uid="{00000000-0005-0000-0000-000058130000}"/>
    <cellStyle name="Cálculo 2 2 5 2 4 2 2 5" xfId="4968" xr:uid="{00000000-0005-0000-0000-000059130000}"/>
    <cellStyle name="Cálculo 2 2 5 2 4 2 3" xfId="4969" xr:uid="{00000000-0005-0000-0000-00005A130000}"/>
    <cellStyle name="Cálculo 2 2 5 2 4 2 4" xfId="4970" xr:uid="{00000000-0005-0000-0000-00005B130000}"/>
    <cellStyle name="Cálculo 2 2 5 2 4 2 5" xfId="4971" xr:uid="{00000000-0005-0000-0000-00005C130000}"/>
    <cellStyle name="Cálculo 2 2 5 2 4 2 6" xfId="4972" xr:uid="{00000000-0005-0000-0000-00005D130000}"/>
    <cellStyle name="Cálculo 2 2 5 2 4 3" xfId="4973" xr:uid="{00000000-0005-0000-0000-00005E130000}"/>
    <cellStyle name="Cálculo 2 2 5 2 4 3 2" xfId="4974" xr:uid="{00000000-0005-0000-0000-00005F130000}"/>
    <cellStyle name="Cálculo 2 2 5 2 4 3 2 2" xfId="4975" xr:uid="{00000000-0005-0000-0000-000060130000}"/>
    <cellStyle name="Cálculo 2 2 5 2 4 3 2 3" xfId="4976" xr:uid="{00000000-0005-0000-0000-000061130000}"/>
    <cellStyle name="Cálculo 2 2 5 2 4 3 2 4" xfId="4977" xr:uid="{00000000-0005-0000-0000-000062130000}"/>
    <cellStyle name="Cálculo 2 2 5 2 4 3 2 5" xfId="4978" xr:uid="{00000000-0005-0000-0000-000063130000}"/>
    <cellStyle name="Cálculo 2 2 5 2 4 3 3" xfId="4979" xr:uid="{00000000-0005-0000-0000-000064130000}"/>
    <cellStyle name="Cálculo 2 2 5 2 4 3 3 2" xfId="4980" xr:uid="{00000000-0005-0000-0000-000065130000}"/>
    <cellStyle name="Cálculo 2 2 5 2 4 3 3 3" xfId="4981" xr:uid="{00000000-0005-0000-0000-000066130000}"/>
    <cellStyle name="Cálculo 2 2 5 2 4 3 3 4" xfId="4982" xr:uid="{00000000-0005-0000-0000-000067130000}"/>
    <cellStyle name="Cálculo 2 2 5 2 4 3 3 5" xfId="4983" xr:uid="{00000000-0005-0000-0000-000068130000}"/>
    <cellStyle name="Cálculo 2 2 5 2 4 3 4" xfId="4984" xr:uid="{00000000-0005-0000-0000-000069130000}"/>
    <cellStyle name="Cálculo 2 2 5 2 4 3 5" xfId="4985" xr:uid="{00000000-0005-0000-0000-00006A130000}"/>
    <cellStyle name="Cálculo 2 2 5 2 4 3 6" xfId="4986" xr:uid="{00000000-0005-0000-0000-00006B130000}"/>
    <cellStyle name="Cálculo 2 2 5 2 4 3 7" xfId="4987" xr:uid="{00000000-0005-0000-0000-00006C130000}"/>
    <cellStyle name="Cálculo 2 2 5 2 4 4" xfId="4988" xr:uid="{00000000-0005-0000-0000-00006D130000}"/>
    <cellStyle name="Cálculo 2 2 5 2 4 4 2" xfId="4989" xr:uid="{00000000-0005-0000-0000-00006E130000}"/>
    <cellStyle name="Cálculo 2 2 5 2 4 4 3" xfId="4990" xr:uid="{00000000-0005-0000-0000-00006F130000}"/>
    <cellStyle name="Cálculo 2 2 5 2 4 4 4" xfId="4991" xr:uid="{00000000-0005-0000-0000-000070130000}"/>
    <cellStyle name="Cálculo 2 2 5 2 4 4 5" xfId="4992" xr:uid="{00000000-0005-0000-0000-000071130000}"/>
    <cellStyle name="Cálculo 2 2 5 2 4 5" xfId="4993" xr:uid="{00000000-0005-0000-0000-000072130000}"/>
    <cellStyle name="Cálculo 2 2 5 2 4 6" xfId="4994" xr:uid="{00000000-0005-0000-0000-000073130000}"/>
    <cellStyle name="Cálculo 2 2 5 2 4 7" xfId="4995" xr:uid="{00000000-0005-0000-0000-000074130000}"/>
    <cellStyle name="Cálculo 2 2 5 2 4 8" xfId="4996" xr:uid="{00000000-0005-0000-0000-000075130000}"/>
    <cellStyle name="Cálculo 2 2 5 2 4 9" xfId="4997" xr:uid="{00000000-0005-0000-0000-000076130000}"/>
    <cellStyle name="Cálculo 2 2 5 2 5" xfId="4998" xr:uid="{00000000-0005-0000-0000-000077130000}"/>
    <cellStyle name="Cálculo 2 2 5 2 5 2" xfId="4999" xr:uid="{00000000-0005-0000-0000-000078130000}"/>
    <cellStyle name="Cálculo 2 2 5 2 5 2 2" xfId="5000" xr:uid="{00000000-0005-0000-0000-000079130000}"/>
    <cellStyle name="Cálculo 2 2 5 2 5 2 2 2" xfId="5001" xr:uid="{00000000-0005-0000-0000-00007A130000}"/>
    <cellStyle name="Cálculo 2 2 5 2 5 2 2 3" xfId="5002" xr:uid="{00000000-0005-0000-0000-00007B130000}"/>
    <cellStyle name="Cálculo 2 2 5 2 5 2 2 4" xfId="5003" xr:uid="{00000000-0005-0000-0000-00007C130000}"/>
    <cellStyle name="Cálculo 2 2 5 2 5 2 2 5" xfId="5004" xr:uid="{00000000-0005-0000-0000-00007D130000}"/>
    <cellStyle name="Cálculo 2 2 5 2 5 2 3" xfId="5005" xr:uid="{00000000-0005-0000-0000-00007E130000}"/>
    <cellStyle name="Cálculo 2 2 5 2 5 2 4" xfId="5006" xr:uid="{00000000-0005-0000-0000-00007F130000}"/>
    <cellStyle name="Cálculo 2 2 5 2 5 2 5" xfId="5007" xr:uid="{00000000-0005-0000-0000-000080130000}"/>
    <cellStyle name="Cálculo 2 2 5 2 5 2 6" xfId="5008" xr:uid="{00000000-0005-0000-0000-000081130000}"/>
    <cellStyle name="Cálculo 2 2 5 2 5 3" xfId="5009" xr:uid="{00000000-0005-0000-0000-000082130000}"/>
    <cellStyle name="Cálculo 2 2 5 2 5 3 2" xfId="5010" xr:uid="{00000000-0005-0000-0000-000083130000}"/>
    <cellStyle name="Cálculo 2 2 5 2 5 3 2 2" xfId="5011" xr:uid="{00000000-0005-0000-0000-000084130000}"/>
    <cellStyle name="Cálculo 2 2 5 2 5 3 2 3" xfId="5012" xr:uid="{00000000-0005-0000-0000-000085130000}"/>
    <cellStyle name="Cálculo 2 2 5 2 5 3 2 4" xfId="5013" xr:uid="{00000000-0005-0000-0000-000086130000}"/>
    <cellStyle name="Cálculo 2 2 5 2 5 3 2 5" xfId="5014" xr:uid="{00000000-0005-0000-0000-000087130000}"/>
    <cellStyle name="Cálculo 2 2 5 2 5 3 3" xfId="5015" xr:uid="{00000000-0005-0000-0000-000088130000}"/>
    <cellStyle name="Cálculo 2 2 5 2 5 3 3 2" xfId="5016" xr:uid="{00000000-0005-0000-0000-000089130000}"/>
    <cellStyle name="Cálculo 2 2 5 2 5 3 3 3" xfId="5017" xr:uid="{00000000-0005-0000-0000-00008A130000}"/>
    <cellStyle name="Cálculo 2 2 5 2 5 3 3 4" xfId="5018" xr:uid="{00000000-0005-0000-0000-00008B130000}"/>
    <cellStyle name="Cálculo 2 2 5 2 5 3 3 5" xfId="5019" xr:uid="{00000000-0005-0000-0000-00008C130000}"/>
    <cellStyle name="Cálculo 2 2 5 2 5 3 4" xfId="5020" xr:uid="{00000000-0005-0000-0000-00008D130000}"/>
    <cellStyle name="Cálculo 2 2 5 2 5 3 5" xfId="5021" xr:uid="{00000000-0005-0000-0000-00008E130000}"/>
    <cellStyle name="Cálculo 2 2 5 2 5 3 6" xfId="5022" xr:uid="{00000000-0005-0000-0000-00008F130000}"/>
    <cellStyle name="Cálculo 2 2 5 2 5 3 7" xfId="5023" xr:uid="{00000000-0005-0000-0000-000090130000}"/>
    <cellStyle name="Cálculo 2 2 5 2 5 4" xfId="5024" xr:uid="{00000000-0005-0000-0000-000091130000}"/>
    <cellStyle name="Cálculo 2 2 5 2 5 4 2" xfId="5025" xr:uid="{00000000-0005-0000-0000-000092130000}"/>
    <cellStyle name="Cálculo 2 2 5 2 5 4 3" xfId="5026" xr:uid="{00000000-0005-0000-0000-000093130000}"/>
    <cellStyle name="Cálculo 2 2 5 2 5 4 4" xfId="5027" xr:uid="{00000000-0005-0000-0000-000094130000}"/>
    <cellStyle name="Cálculo 2 2 5 2 5 4 5" xfId="5028" xr:uid="{00000000-0005-0000-0000-000095130000}"/>
    <cellStyle name="Cálculo 2 2 5 2 5 5" xfId="5029" xr:uid="{00000000-0005-0000-0000-000096130000}"/>
    <cellStyle name="Cálculo 2 2 5 2 5 6" xfId="5030" xr:uid="{00000000-0005-0000-0000-000097130000}"/>
    <cellStyle name="Cálculo 2 2 5 2 5 7" xfId="5031" xr:uid="{00000000-0005-0000-0000-000098130000}"/>
    <cellStyle name="Cálculo 2 2 5 2 5 8" xfId="5032" xr:uid="{00000000-0005-0000-0000-000099130000}"/>
    <cellStyle name="Cálculo 2 2 5 2 5 9" xfId="5033" xr:uid="{00000000-0005-0000-0000-00009A130000}"/>
    <cellStyle name="Cálculo 2 2 5 2 6" xfId="5034" xr:uid="{00000000-0005-0000-0000-00009B130000}"/>
    <cellStyle name="Cálculo 2 2 5 2 6 2" xfId="5035" xr:uid="{00000000-0005-0000-0000-00009C130000}"/>
    <cellStyle name="Cálculo 2 2 5 2 6 2 2" xfId="5036" xr:uid="{00000000-0005-0000-0000-00009D130000}"/>
    <cellStyle name="Cálculo 2 2 5 2 6 2 2 2" xfId="5037" xr:uid="{00000000-0005-0000-0000-00009E130000}"/>
    <cellStyle name="Cálculo 2 2 5 2 6 2 2 3" xfId="5038" xr:uid="{00000000-0005-0000-0000-00009F130000}"/>
    <cellStyle name="Cálculo 2 2 5 2 6 2 2 4" xfId="5039" xr:uid="{00000000-0005-0000-0000-0000A0130000}"/>
    <cellStyle name="Cálculo 2 2 5 2 6 2 2 5" xfId="5040" xr:uid="{00000000-0005-0000-0000-0000A1130000}"/>
    <cellStyle name="Cálculo 2 2 5 2 6 2 3" xfId="5041" xr:uid="{00000000-0005-0000-0000-0000A2130000}"/>
    <cellStyle name="Cálculo 2 2 5 2 6 2 4" xfId="5042" xr:uid="{00000000-0005-0000-0000-0000A3130000}"/>
    <cellStyle name="Cálculo 2 2 5 2 6 2 5" xfId="5043" xr:uid="{00000000-0005-0000-0000-0000A4130000}"/>
    <cellStyle name="Cálculo 2 2 5 2 6 2 6" xfId="5044" xr:uid="{00000000-0005-0000-0000-0000A5130000}"/>
    <cellStyle name="Cálculo 2 2 5 2 6 3" xfId="5045" xr:uid="{00000000-0005-0000-0000-0000A6130000}"/>
    <cellStyle name="Cálculo 2 2 5 2 6 3 2" xfId="5046" xr:uid="{00000000-0005-0000-0000-0000A7130000}"/>
    <cellStyle name="Cálculo 2 2 5 2 6 3 2 2" xfId="5047" xr:uid="{00000000-0005-0000-0000-0000A8130000}"/>
    <cellStyle name="Cálculo 2 2 5 2 6 3 2 3" xfId="5048" xr:uid="{00000000-0005-0000-0000-0000A9130000}"/>
    <cellStyle name="Cálculo 2 2 5 2 6 3 2 4" xfId="5049" xr:uid="{00000000-0005-0000-0000-0000AA130000}"/>
    <cellStyle name="Cálculo 2 2 5 2 6 3 2 5" xfId="5050" xr:uid="{00000000-0005-0000-0000-0000AB130000}"/>
    <cellStyle name="Cálculo 2 2 5 2 6 3 3" xfId="5051" xr:uid="{00000000-0005-0000-0000-0000AC130000}"/>
    <cellStyle name="Cálculo 2 2 5 2 6 3 3 2" xfId="5052" xr:uid="{00000000-0005-0000-0000-0000AD130000}"/>
    <cellStyle name="Cálculo 2 2 5 2 6 3 3 3" xfId="5053" xr:uid="{00000000-0005-0000-0000-0000AE130000}"/>
    <cellStyle name="Cálculo 2 2 5 2 6 3 3 4" xfId="5054" xr:uid="{00000000-0005-0000-0000-0000AF130000}"/>
    <cellStyle name="Cálculo 2 2 5 2 6 3 3 5" xfId="5055" xr:uid="{00000000-0005-0000-0000-0000B0130000}"/>
    <cellStyle name="Cálculo 2 2 5 2 6 3 4" xfId="5056" xr:uid="{00000000-0005-0000-0000-0000B1130000}"/>
    <cellStyle name="Cálculo 2 2 5 2 6 3 5" xfId="5057" xr:uid="{00000000-0005-0000-0000-0000B2130000}"/>
    <cellStyle name="Cálculo 2 2 5 2 6 3 6" xfId="5058" xr:uid="{00000000-0005-0000-0000-0000B3130000}"/>
    <cellStyle name="Cálculo 2 2 5 2 6 3 7" xfId="5059" xr:uid="{00000000-0005-0000-0000-0000B4130000}"/>
    <cellStyle name="Cálculo 2 2 5 2 6 4" xfId="5060" xr:uid="{00000000-0005-0000-0000-0000B5130000}"/>
    <cellStyle name="Cálculo 2 2 5 2 6 4 2" xfId="5061" xr:uid="{00000000-0005-0000-0000-0000B6130000}"/>
    <cellStyle name="Cálculo 2 2 5 2 6 4 3" xfId="5062" xr:uid="{00000000-0005-0000-0000-0000B7130000}"/>
    <cellStyle name="Cálculo 2 2 5 2 6 4 4" xfId="5063" xr:uid="{00000000-0005-0000-0000-0000B8130000}"/>
    <cellStyle name="Cálculo 2 2 5 2 6 4 5" xfId="5064" xr:uid="{00000000-0005-0000-0000-0000B9130000}"/>
    <cellStyle name="Cálculo 2 2 5 2 6 5" xfId="5065" xr:uid="{00000000-0005-0000-0000-0000BA130000}"/>
    <cellStyle name="Cálculo 2 2 5 2 6 6" xfId="5066" xr:uid="{00000000-0005-0000-0000-0000BB130000}"/>
    <cellStyle name="Cálculo 2 2 5 2 6 7" xfId="5067" xr:uid="{00000000-0005-0000-0000-0000BC130000}"/>
    <cellStyle name="Cálculo 2 2 5 2 6 8" xfId="5068" xr:uid="{00000000-0005-0000-0000-0000BD130000}"/>
    <cellStyle name="Cálculo 2 2 5 2 7" xfId="5069" xr:uid="{00000000-0005-0000-0000-0000BE130000}"/>
    <cellStyle name="Cálculo 2 2 5 2 7 2" xfId="5070" xr:uid="{00000000-0005-0000-0000-0000BF130000}"/>
    <cellStyle name="Cálculo 2 2 5 2 7 3" xfId="5071" xr:uid="{00000000-0005-0000-0000-0000C0130000}"/>
    <cellStyle name="Cálculo 2 2 5 2 7 4" xfId="5072" xr:uid="{00000000-0005-0000-0000-0000C1130000}"/>
    <cellStyle name="Cálculo 2 2 5 2 7 5" xfId="5073" xr:uid="{00000000-0005-0000-0000-0000C2130000}"/>
    <cellStyle name="Cálculo 2 2 5 2 8" xfId="5074" xr:uid="{00000000-0005-0000-0000-0000C3130000}"/>
    <cellStyle name="Cálculo 2 2 5 2 9" xfId="5075" xr:uid="{00000000-0005-0000-0000-0000C4130000}"/>
    <cellStyle name="Cálculo 2 2 5 3" xfId="5076" xr:uid="{00000000-0005-0000-0000-0000C5130000}"/>
    <cellStyle name="Cálculo 2 2 5 3 10" xfId="5077" xr:uid="{00000000-0005-0000-0000-0000C6130000}"/>
    <cellStyle name="Cálculo 2 2 5 3 11" xfId="5078" xr:uid="{00000000-0005-0000-0000-0000C7130000}"/>
    <cellStyle name="Cálculo 2 2 5 3 12" xfId="5079" xr:uid="{00000000-0005-0000-0000-0000C8130000}"/>
    <cellStyle name="Cálculo 2 2 5 3 13" xfId="5080" xr:uid="{00000000-0005-0000-0000-0000C9130000}"/>
    <cellStyle name="Cálculo 2 2 5 3 14" xfId="5081" xr:uid="{00000000-0005-0000-0000-0000CA130000}"/>
    <cellStyle name="Cálculo 2 2 5 3 2" xfId="5082" xr:uid="{00000000-0005-0000-0000-0000CB130000}"/>
    <cellStyle name="Cálculo 2 2 5 3 2 10" xfId="5083" xr:uid="{00000000-0005-0000-0000-0000CC130000}"/>
    <cellStyle name="Cálculo 2 2 5 3 2 11" xfId="5084" xr:uid="{00000000-0005-0000-0000-0000CD130000}"/>
    <cellStyle name="Cálculo 2 2 5 3 2 12" xfId="5085" xr:uid="{00000000-0005-0000-0000-0000CE130000}"/>
    <cellStyle name="Cálculo 2 2 5 3 2 2" xfId="5086" xr:uid="{00000000-0005-0000-0000-0000CF130000}"/>
    <cellStyle name="Cálculo 2 2 5 3 2 2 2" xfId="5087" xr:uid="{00000000-0005-0000-0000-0000D0130000}"/>
    <cellStyle name="Cálculo 2 2 5 3 2 2 2 2" xfId="5088" xr:uid="{00000000-0005-0000-0000-0000D1130000}"/>
    <cellStyle name="Cálculo 2 2 5 3 2 2 2 2 2" xfId="5089" xr:uid="{00000000-0005-0000-0000-0000D2130000}"/>
    <cellStyle name="Cálculo 2 2 5 3 2 2 2 2 3" xfId="5090" xr:uid="{00000000-0005-0000-0000-0000D3130000}"/>
    <cellStyle name="Cálculo 2 2 5 3 2 2 2 2 4" xfId="5091" xr:uid="{00000000-0005-0000-0000-0000D4130000}"/>
    <cellStyle name="Cálculo 2 2 5 3 2 2 2 2 5" xfId="5092" xr:uid="{00000000-0005-0000-0000-0000D5130000}"/>
    <cellStyle name="Cálculo 2 2 5 3 2 2 2 3" xfId="5093" xr:uid="{00000000-0005-0000-0000-0000D6130000}"/>
    <cellStyle name="Cálculo 2 2 5 3 2 2 2 4" xfId="5094" xr:uid="{00000000-0005-0000-0000-0000D7130000}"/>
    <cellStyle name="Cálculo 2 2 5 3 2 2 2 5" xfId="5095" xr:uid="{00000000-0005-0000-0000-0000D8130000}"/>
    <cellStyle name="Cálculo 2 2 5 3 2 2 2 6" xfId="5096" xr:uid="{00000000-0005-0000-0000-0000D9130000}"/>
    <cellStyle name="Cálculo 2 2 5 3 2 2 3" xfId="5097" xr:uid="{00000000-0005-0000-0000-0000DA130000}"/>
    <cellStyle name="Cálculo 2 2 5 3 2 2 3 2" xfId="5098" xr:uid="{00000000-0005-0000-0000-0000DB130000}"/>
    <cellStyle name="Cálculo 2 2 5 3 2 2 3 2 2" xfId="5099" xr:uid="{00000000-0005-0000-0000-0000DC130000}"/>
    <cellStyle name="Cálculo 2 2 5 3 2 2 3 2 3" xfId="5100" xr:uid="{00000000-0005-0000-0000-0000DD130000}"/>
    <cellStyle name="Cálculo 2 2 5 3 2 2 3 2 4" xfId="5101" xr:uid="{00000000-0005-0000-0000-0000DE130000}"/>
    <cellStyle name="Cálculo 2 2 5 3 2 2 3 2 5" xfId="5102" xr:uid="{00000000-0005-0000-0000-0000DF130000}"/>
    <cellStyle name="Cálculo 2 2 5 3 2 2 3 3" xfId="5103" xr:uid="{00000000-0005-0000-0000-0000E0130000}"/>
    <cellStyle name="Cálculo 2 2 5 3 2 2 3 3 2" xfId="5104" xr:uid="{00000000-0005-0000-0000-0000E1130000}"/>
    <cellStyle name="Cálculo 2 2 5 3 2 2 3 3 3" xfId="5105" xr:uid="{00000000-0005-0000-0000-0000E2130000}"/>
    <cellStyle name="Cálculo 2 2 5 3 2 2 3 3 4" xfId="5106" xr:uid="{00000000-0005-0000-0000-0000E3130000}"/>
    <cellStyle name="Cálculo 2 2 5 3 2 2 3 3 5" xfId="5107" xr:uid="{00000000-0005-0000-0000-0000E4130000}"/>
    <cellStyle name="Cálculo 2 2 5 3 2 2 3 4" xfId="5108" xr:uid="{00000000-0005-0000-0000-0000E5130000}"/>
    <cellStyle name="Cálculo 2 2 5 3 2 2 3 5" xfId="5109" xr:uid="{00000000-0005-0000-0000-0000E6130000}"/>
    <cellStyle name="Cálculo 2 2 5 3 2 2 3 6" xfId="5110" xr:uid="{00000000-0005-0000-0000-0000E7130000}"/>
    <cellStyle name="Cálculo 2 2 5 3 2 2 3 7" xfId="5111" xr:uid="{00000000-0005-0000-0000-0000E8130000}"/>
    <cellStyle name="Cálculo 2 2 5 3 2 2 4" xfId="5112" xr:uid="{00000000-0005-0000-0000-0000E9130000}"/>
    <cellStyle name="Cálculo 2 2 5 3 2 2 4 2" xfId="5113" xr:uid="{00000000-0005-0000-0000-0000EA130000}"/>
    <cellStyle name="Cálculo 2 2 5 3 2 2 4 3" xfId="5114" xr:uid="{00000000-0005-0000-0000-0000EB130000}"/>
    <cellStyle name="Cálculo 2 2 5 3 2 2 4 4" xfId="5115" xr:uid="{00000000-0005-0000-0000-0000EC130000}"/>
    <cellStyle name="Cálculo 2 2 5 3 2 2 4 5" xfId="5116" xr:uid="{00000000-0005-0000-0000-0000ED130000}"/>
    <cellStyle name="Cálculo 2 2 5 3 2 2 5" xfId="5117" xr:uid="{00000000-0005-0000-0000-0000EE130000}"/>
    <cellStyle name="Cálculo 2 2 5 3 2 2 6" xfId="5118" xr:uid="{00000000-0005-0000-0000-0000EF130000}"/>
    <cellStyle name="Cálculo 2 2 5 3 2 2 7" xfId="5119" xr:uid="{00000000-0005-0000-0000-0000F0130000}"/>
    <cellStyle name="Cálculo 2 2 5 3 2 2 8" xfId="5120" xr:uid="{00000000-0005-0000-0000-0000F1130000}"/>
    <cellStyle name="Cálculo 2 2 5 3 2 2 9" xfId="5121" xr:uid="{00000000-0005-0000-0000-0000F2130000}"/>
    <cellStyle name="Cálculo 2 2 5 3 2 3" xfId="5122" xr:uid="{00000000-0005-0000-0000-0000F3130000}"/>
    <cellStyle name="Cálculo 2 2 5 3 2 3 2" xfId="5123" xr:uid="{00000000-0005-0000-0000-0000F4130000}"/>
    <cellStyle name="Cálculo 2 2 5 3 2 3 2 2" xfId="5124" xr:uid="{00000000-0005-0000-0000-0000F5130000}"/>
    <cellStyle name="Cálculo 2 2 5 3 2 3 2 2 2" xfId="5125" xr:uid="{00000000-0005-0000-0000-0000F6130000}"/>
    <cellStyle name="Cálculo 2 2 5 3 2 3 2 2 3" xfId="5126" xr:uid="{00000000-0005-0000-0000-0000F7130000}"/>
    <cellStyle name="Cálculo 2 2 5 3 2 3 2 2 4" xfId="5127" xr:uid="{00000000-0005-0000-0000-0000F8130000}"/>
    <cellStyle name="Cálculo 2 2 5 3 2 3 2 2 5" xfId="5128" xr:uid="{00000000-0005-0000-0000-0000F9130000}"/>
    <cellStyle name="Cálculo 2 2 5 3 2 3 2 3" xfId="5129" xr:uid="{00000000-0005-0000-0000-0000FA130000}"/>
    <cellStyle name="Cálculo 2 2 5 3 2 3 2 4" xfId="5130" xr:uid="{00000000-0005-0000-0000-0000FB130000}"/>
    <cellStyle name="Cálculo 2 2 5 3 2 3 2 5" xfId="5131" xr:uid="{00000000-0005-0000-0000-0000FC130000}"/>
    <cellStyle name="Cálculo 2 2 5 3 2 3 2 6" xfId="5132" xr:uid="{00000000-0005-0000-0000-0000FD130000}"/>
    <cellStyle name="Cálculo 2 2 5 3 2 3 3" xfId="5133" xr:uid="{00000000-0005-0000-0000-0000FE130000}"/>
    <cellStyle name="Cálculo 2 2 5 3 2 3 3 2" xfId="5134" xr:uid="{00000000-0005-0000-0000-0000FF130000}"/>
    <cellStyle name="Cálculo 2 2 5 3 2 3 3 2 2" xfId="5135" xr:uid="{00000000-0005-0000-0000-000000140000}"/>
    <cellStyle name="Cálculo 2 2 5 3 2 3 3 2 3" xfId="5136" xr:uid="{00000000-0005-0000-0000-000001140000}"/>
    <cellStyle name="Cálculo 2 2 5 3 2 3 3 2 4" xfId="5137" xr:uid="{00000000-0005-0000-0000-000002140000}"/>
    <cellStyle name="Cálculo 2 2 5 3 2 3 3 2 5" xfId="5138" xr:uid="{00000000-0005-0000-0000-000003140000}"/>
    <cellStyle name="Cálculo 2 2 5 3 2 3 3 3" xfId="5139" xr:uid="{00000000-0005-0000-0000-000004140000}"/>
    <cellStyle name="Cálculo 2 2 5 3 2 3 3 3 2" xfId="5140" xr:uid="{00000000-0005-0000-0000-000005140000}"/>
    <cellStyle name="Cálculo 2 2 5 3 2 3 3 3 3" xfId="5141" xr:uid="{00000000-0005-0000-0000-000006140000}"/>
    <cellStyle name="Cálculo 2 2 5 3 2 3 3 3 4" xfId="5142" xr:uid="{00000000-0005-0000-0000-000007140000}"/>
    <cellStyle name="Cálculo 2 2 5 3 2 3 3 3 5" xfId="5143" xr:uid="{00000000-0005-0000-0000-000008140000}"/>
    <cellStyle name="Cálculo 2 2 5 3 2 3 3 4" xfId="5144" xr:uid="{00000000-0005-0000-0000-000009140000}"/>
    <cellStyle name="Cálculo 2 2 5 3 2 3 3 5" xfId="5145" xr:uid="{00000000-0005-0000-0000-00000A140000}"/>
    <cellStyle name="Cálculo 2 2 5 3 2 3 3 6" xfId="5146" xr:uid="{00000000-0005-0000-0000-00000B140000}"/>
    <cellStyle name="Cálculo 2 2 5 3 2 3 3 7" xfId="5147" xr:uid="{00000000-0005-0000-0000-00000C140000}"/>
    <cellStyle name="Cálculo 2 2 5 3 2 3 4" xfId="5148" xr:uid="{00000000-0005-0000-0000-00000D140000}"/>
    <cellStyle name="Cálculo 2 2 5 3 2 3 4 2" xfId="5149" xr:uid="{00000000-0005-0000-0000-00000E140000}"/>
    <cellStyle name="Cálculo 2 2 5 3 2 3 4 3" xfId="5150" xr:uid="{00000000-0005-0000-0000-00000F140000}"/>
    <cellStyle name="Cálculo 2 2 5 3 2 3 4 4" xfId="5151" xr:uid="{00000000-0005-0000-0000-000010140000}"/>
    <cellStyle name="Cálculo 2 2 5 3 2 3 4 5" xfId="5152" xr:uid="{00000000-0005-0000-0000-000011140000}"/>
    <cellStyle name="Cálculo 2 2 5 3 2 3 5" xfId="5153" xr:uid="{00000000-0005-0000-0000-000012140000}"/>
    <cellStyle name="Cálculo 2 2 5 3 2 3 6" xfId="5154" xr:uid="{00000000-0005-0000-0000-000013140000}"/>
    <cellStyle name="Cálculo 2 2 5 3 2 3 7" xfId="5155" xr:uid="{00000000-0005-0000-0000-000014140000}"/>
    <cellStyle name="Cálculo 2 2 5 3 2 3 8" xfId="5156" xr:uid="{00000000-0005-0000-0000-000015140000}"/>
    <cellStyle name="Cálculo 2 2 5 3 2 3 9" xfId="5157" xr:uid="{00000000-0005-0000-0000-000016140000}"/>
    <cellStyle name="Cálculo 2 2 5 3 2 4" xfId="5158" xr:uid="{00000000-0005-0000-0000-000017140000}"/>
    <cellStyle name="Cálculo 2 2 5 3 2 4 2" xfId="5159" xr:uid="{00000000-0005-0000-0000-000018140000}"/>
    <cellStyle name="Cálculo 2 2 5 3 2 4 2 2" xfId="5160" xr:uid="{00000000-0005-0000-0000-000019140000}"/>
    <cellStyle name="Cálculo 2 2 5 3 2 4 2 3" xfId="5161" xr:uid="{00000000-0005-0000-0000-00001A140000}"/>
    <cellStyle name="Cálculo 2 2 5 3 2 4 2 4" xfId="5162" xr:uid="{00000000-0005-0000-0000-00001B140000}"/>
    <cellStyle name="Cálculo 2 2 5 3 2 4 2 5" xfId="5163" xr:uid="{00000000-0005-0000-0000-00001C140000}"/>
    <cellStyle name="Cálculo 2 2 5 3 2 4 3" xfId="5164" xr:uid="{00000000-0005-0000-0000-00001D140000}"/>
    <cellStyle name="Cálculo 2 2 5 3 2 4 4" xfId="5165" xr:uid="{00000000-0005-0000-0000-00001E140000}"/>
    <cellStyle name="Cálculo 2 2 5 3 2 4 5" xfId="5166" xr:uid="{00000000-0005-0000-0000-00001F140000}"/>
    <cellStyle name="Cálculo 2 2 5 3 2 4 6" xfId="5167" xr:uid="{00000000-0005-0000-0000-000020140000}"/>
    <cellStyle name="Cálculo 2 2 5 3 2 5" xfId="5168" xr:uid="{00000000-0005-0000-0000-000021140000}"/>
    <cellStyle name="Cálculo 2 2 5 3 2 5 2" xfId="5169" xr:uid="{00000000-0005-0000-0000-000022140000}"/>
    <cellStyle name="Cálculo 2 2 5 3 2 5 2 2" xfId="5170" xr:uid="{00000000-0005-0000-0000-000023140000}"/>
    <cellStyle name="Cálculo 2 2 5 3 2 5 2 3" xfId="5171" xr:uid="{00000000-0005-0000-0000-000024140000}"/>
    <cellStyle name="Cálculo 2 2 5 3 2 5 2 4" xfId="5172" xr:uid="{00000000-0005-0000-0000-000025140000}"/>
    <cellStyle name="Cálculo 2 2 5 3 2 5 2 5" xfId="5173" xr:uid="{00000000-0005-0000-0000-000026140000}"/>
    <cellStyle name="Cálculo 2 2 5 3 2 5 3" xfId="5174" xr:uid="{00000000-0005-0000-0000-000027140000}"/>
    <cellStyle name="Cálculo 2 2 5 3 2 5 3 2" xfId="5175" xr:uid="{00000000-0005-0000-0000-000028140000}"/>
    <cellStyle name="Cálculo 2 2 5 3 2 5 3 3" xfId="5176" xr:uid="{00000000-0005-0000-0000-000029140000}"/>
    <cellStyle name="Cálculo 2 2 5 3 2 5 3 4" xfId="5177" xr:uid="{00000000-0005-0000-0000-00002A140000}"/>
    <cellStyle name="Cálculo 2 2 5 3 2 5 3 5" xfId="5178" xr:uid="{00000000-0005-0000-0000-00002B140000}"/>
    <cellStyle name="Cálculo 2 2 5 3 2 5 4" xfId="5179" xr:uid="{00000000-0005-0000-0000-00002C140000}"/>
    <cellStyle name="Cálculo 2 2 5 3 2 5 5" xfId="5180" xr:uid="{00000000-0005-0000-0000-00002D140000}"/>
    <cellStyle name="Cálculo 2 2 5 3 2 5 6" xfId="5181" xr:uid="{00000000-0005-0000-0000-00002E140000}"/>
    <cellStyle name="Cálculo 2 2 5 3 2 5 7" xfId="5182" xr:uid="{00000000-0005-0000-0000-00002F140000}"/>
    <cellStyle name="Cálculo 2 2 5 3 2 6" xfId="5183" xr:uid="{00000000-0005-0000-0000-000030140000}"/>
    <cellStyle name="Cálculo 2 2 5 3 2 6 2" xfId="5184" xr:uid="{00000000-0005-0000-0000-000031140000}"/>
    <cellStyle name="Cálculo 2 2 5 3 2 6 3" xfId="5185" xr:uid="{00000000-0005-0000-0000-000032140000}"/>
    <cellStyle name="Cálculo 2 2 5 3 2 6 4" xfId="5186" xr:uid="{00000000-0005-0000-0000-000033140000}"/>
    <cellStyle name="Cálculo 2 2 5 3 2 6 5" xfId="5187" xr:uid="{00000000-0005-0000-0000-000034140000}"/>
    <cellStyle name="Cálculo 2 2 5 3 2 7" xfId="5188" xr:uid="{00000000-0005-0000-0000-000035140000}"/>
    <cellStyle name="Cálculo 2 2 5 3 2 8" xfId="5189" xr:uid="{00000000-0005-0000-0000-000036140000}"/>
    <cellStyle name="Cálculo 2 2 5 3 2 9" xfId="5190" xr:uid="{00000000-0005-0000-0000-000037140000}"/>
    <cellStyle name="Cálculo 2 2 5 3 3" xfId="5191" xr:uid="{00000000-0005-0000-0000-000038140000}"/>
    <cellStyle name="Cálculo 2 2 5 3 3 10" xfId="5192" xr:uid="{00000000-0005-0000-0000-000039140000}"/>
    <cellStyle name="Cálculo 2 2 5 3 3 2" xfId="5193" xr:uid="{00000000-0005-0000-0000-00003A140000}"/>
    <cellStyle name="Cálculo 2 2 5 3 3 2 2" xfId="5194" xr:uid="{00000000-0005-0000-0000-00003B140000}"/>
    <cellStyle name="Cálculo 2 2 5 3 3 2 2 2" xfId="5195" xr:uid="{00000000-0005-0000-0000-00003C140000}"/>
    <cellStyle name="Cálculo 2 2 5 3 3 2 2 3" xfId="5196" xr:uid="{00000000-0005-0000-0000-00003D140000}"/>
    <cellStyle name="Cálculo 2 2 5 3 3 2 2 4" xfId="5197" xr:uid="{00000000-0005-0000-0000-00003E140000}"/>
    <cellStyle name="Cálculo 2 2 5 3 3 2 2 5" xfId="5198" xr:uid="{00000000-0005-0000-0000-00003F140000}"/>
    <cellStyle name="Cálculo 2 2 5 3 3 2 3" xfId="5199" xr:uid="{00000000-0005-0000-0000-000040140000}"/>
    <cellStyle name="Cálculo 2 2 5 3 3 2 4" xfId="5200" xr:uid="{00000000-0005-0000-0000-000041140000}"/>
    <cellStyle name="Cálculo 2 2 5 3 3 2 5" xfId="5201" xr:uid="{00000000-0005-0000-0000-000042140000}"/>
    <cellStyle name="Cálculo 2 2 5 3 3 2 6" xfId="5202" xr:uid="{00000000-0005-0000-0000-000043140000}"/>
    <cellStyle name="Cálculo 2 2 5 3 3 3" xfId="5203" xr:uid="{00000000-0005-0000-0000-000044140000}"/>
    <cellStyle name="Cálculo 2 2 5 3 3 3 2" xfId="5204" xr:uid="{00000000-0005-0000-0000-000045140000}"/>
    <cellStyle name="Cálculo 2 2 5 3 3 3 2 2" xfId="5205" xr:uid="{00000000-0005-0000-0000-000046140000}"/>
    <cellStyle name="Cálculo 2 2 5 3 3 3 2 3" xfId="5206" xr:uid="{00000000-0005-0000-0000-000047140000}"/>
    <cellStyle name="Cálculo 2 2 5 3 3 3 2 4" xfId="5207" xr:uid="{00000000-0005-0000-0000-000048140000}"/>
    <cellStyle name="Cálculo 2 2 5 3 3 3 2 5" xfId="5208" xr:uid="{00000000-0005-0000-0000-000049140000}"/>
    <cellStyle name="Cálculo 2 2 5 3 3 3 3" xfId="5209" xr:uid="{00000000-0005-0000-0000-00004A140000}"/>
    <cellStyle name="Cálculo 2 2 5 3 3 3 3 2" xfId="5210" xr:uid="{00000000-0005-0000-0000-00004B140000}"/>
    <cellStyle name="Cálculo 2 2 5 3 3 3 3 3" xfId="5211" xr:uid="{00000000-0005-0000-0000-00004C140000}"/>
    <cellStyle name="Cálculo 2 2 5 3 3 3 3 4" xfId="5212" xr:uid="{00000000-0005-0000-0000-00004D140000}"/>
    <cellStyle name="Cálculo 2 2 5 3 3 3 3 5" xfId="5213" xr:uid="{00000000-0005-0000-0000-00004E140000}"/>
    <cellStyle name="Cálculo 2 2 5 3 3 3 4" xfId="5214" xr:uid="{00000000-0005-0000-0000-00004F140000}"/>
    <cellStyle name="Cálculo 2 2 5 3 3 3 5" xfId="5215" xr:uid="{00000000-0005-0000-0000-000050140000}"/>
    <cellStyle name="Cálculo 2 2 5 3 3 3 6" xfId="5216" xr:uid="{00000000-0005-0000-0000-000051140000}"/>
    <cellStyle name="Cálculo 2 2 5 3 3 3 7" xfId="5217" xr:uid="{00000000-0005-0000-0000-000052140000}"/>
    <cellStyle name="Cálculo 2 2 5 3 3 4" xfId="5218" xr:uid="{00000000-0005-0000-0000-000053140000}"/>
    <cellStyle name="Cálculo 2 2 5 3 3 4 2" xfId="5219" xr:uid="{00000000-0005-0000-0000-000054140000}"/>
    <cellStyle name="Cálculo 2 2 5 3 3 4 3" xfId="5220" xr:uid="{00000000-0005-0000-0000-000055140000}"/>
    <cellStyle name="Cálculo 2 2 5 3 3 4 4" xfId="5221" xr:uid="{00000000-0005-0000-0000-000056140000}"/>
    <cellStyle name="Cálculo 2 2 5 3 3 4 5" xfId="5222" xr:uid="{00000000-0005-0000-0000-000057140000}"/>
    <cellStyle name="Cálculo 2 2 5 3 3 5" xfId="5223" xr:uid="{00000000-0005-0000-0000-000058140000}"/>
    <cellStyle name="Cálculo 2 2 5 3 3 6" xfId="5224" xr:uid="{00000000-0005-0000-0000-000059140000}"/>
    <cellStyle name="Cálculo 2 2 5 3 3 7" xfId="5225" xr:uid="{00000000-0005-0000-0000-00005A140000}"/>
    <cellStyle name="Cálculo 2 2 5 3 3 8" xfId="5226" xr:uid="{00000000-0005-0000-0000-00005B140000}"/>
    <cellStyle name="Cálculo 2 2 5 3 3 9" xfId="5227" xr:uid="{00000000-0005-0000-0000-00005C140000}"/>
    <cellStyle name="Cálculo 2 2 5 3 4" xfId="5228" xr:uid="{00000000-0005-0000-0000-00005D140000}"/>
    <cellStyle name="Cálculo 2 2 5 3 4 10" xfId="5229" xr:uid="{00000000-0005-0000-0000-00005E140000}"/>
    <cellStyle name="Cálculo 2 2 5 3 4 2" xfId="5230" xr:uid="{00000000-0005-0000-0000-00005F140000}"/>
    <cellStyle name="Cálculo 2 2 5 3 4 2 2" xfId="5231" xr:uid="{00000000-0005-0000-0000-000060140000}"/>
    <cellStyle name="Cálculo 2 2 5 3 4 2 2 2" xfId="5232" xr:uid="{00000000-0005-0000-0000-000061140000}"/>
    <cellStyle name="Cálculo 2 2 5 3 4 2 2 3" xfId="5233" xr:uid="{00000000-0005-0000-0000-000062140000}"/>
    <cellStyle name="Cálculo 2 2 5 3 4 2 2 4" xfId="5234" xr:uid="{00000000-0005-0000-0000-000063140000}"/>
    <cellStyle name="Cálculo 2 2 5 3 4 2 2 5" xfId="5235" xr:uid="{00000000-0005-0000-0000-000064140000}"/>
    <cellStyle name="Cálculo 2 2 5 3 4 2 3" xfId="5236" xr:uid="{00000000-0005-0000-0000-000065140000}"/>
    <cellStyle name="Cálculo 2 2 5 3 4 2 4" xfId="5237" xr:uid="{00000000-0005-0000-0000-000066140000}"/>
    <cellStyle name="Cálculo 2 2 5 3 4 2 5" xfId="5238" xr:uid="{00000000-0005-0000-0000-000067140000}"/>
    <cellStyle name="Cálculo 2 2 5 3 4 2 6" xfId="5239" xr:uid="{00000000-0005-0000-0000-000068140000}"/>
    <cellStyle name="Cálculo 2 2 5 3 4 3" xfId="5240" xr:uid="{00000000-0005-0000-0000-000069140000}"/>
    <cellStyle name="Cálculo 2 2 5 3 4 3 2" xfId="5241" xr:uid="{00000000-0005-0000-0000-00006A140000}"/>
    <cellStyle name="Cálculo 2 2 5 3 4 3 2 2" xfId="5242" xr:uid="{00000000-0005-0000-0000-00006B140000}"/>
    <cellStyle name="Cálculo 2 2 5 3 4 3 2 3" xfId="5243" xr:uid="{00000000-0005-0000-0000-00006C140000}"/>
    <cellStyle name="Cálculo 2 2 5 3 4 3 2 4" xfId="5244" xr:uid="{00000000-0005-0000-0000-00006D140000}"/>
    <cellStyle name="Cálculo 2 2 5 3 4 3 2 5" xfId="5245" xr:uid="{00000000-0005-0000-0000-00006E140000}"/>
    <cellStyle name="Cálculo 2 2 5 3 4 3 3" xfId="5246" xr:uid="{00000000-0005-0000-0000-00006F140000}"/>
    <cellStyle name="Cálculo 2 2 5 3 4 3 3 2" xfId="5247" xr:uid="{00000000-0005-0000-0000-000070140000}"/>
    <cellStyle name="Cálculo 2 2 5 3 4 3 3 3" xfId="5248" xr:uid="{00000000-0005-0000-0000-000071140000}"/>
    <cellStyle name="Cálculo 2 2 5 3 4 3 3 4" xfId="5249" xr:uid="{00000000-0005-0000-0000-000072140000}"/>
    <cellStyle name="Cálculo 2 2 5 3 4 3 3 5" xfId="5250" xr:uid="{00000000-0005-0000-0000-000073140000}"/>
    <cellStyle name="Cálculo 2 2 5 3 4 3 4" xfId="5251" xr:uid="{00000000-0005-0000-0000-000074140000}"/>
    <cellStyle name="Cálculo 2 2 5 3 4 3 5" xfId="5252" xr:uid="{00000000-0005-0000-0000-000075140000}"/>
    <cellStyle name="Cálculo 2 2 5 3 4 3 6" xfId="5253" xr:uid="{00000000-0005-0000-0000-000076140000}"/>
    <cellStyle name="Cálculo 2 2 5 3 4 3 7" xfId="5254" xr:uid="{00000000-0005-0000-0000-000077140000}"/>
    <cellStyle name="Cálculo 2 2 5 3 4 4" xfId="5255" xr:uid="{00000000-0005-0000-0000-000078140000}"/>
    <cellStyle name="Cálculo 2 2 5 3 4 4 2" xfId="5256" xr:uid="{00000000-0005-0000-0000-000079140000}"/>
    <cellStyle name="Cálculo 2 2 5 3 4 4 3" xfId="5257" xr:uid="{00000000-0005-0000-0000-00007A140000}"/>
    <cellStyle name="Cálculo 2 2 5 3 4 4 4" xfId="5258" xr:uid="{00000000-0005-0000-0000-00007B140000}"/>
    <cellStyle name="Cálculo 2 2 5 3 4 4 5" xfId="5259" xr:uid="{00000000-0005-0000-0000-00007C140000}"/>
    <cellStyle name="Cálculo 2 2 5 3 4 5" xfId="5260" xr:uid="{00000000-0005-0000-0000-00007D140000}"/>
    <cellStyle name="Cálculo 2 2 5 3 4 6" xfId="5261" xr:uid="{00000000-0005-0000-0000-00007E140000}"/>
    <cellStyle name="Cálculo 2 2 5 3 4 7" xfId="5262" xr:uid="{00000000-0005-0000-0000-00007F140000}"/>
    <cellStyle name="Cálculo 2 2 5 3 4 8" xfId="5263" xr:uid="{00000000-0005-0000-0000-000080140000}"/>
    <cellStyle name="Cálculo 2 2 5 3 4 9" xfId="5264" xr:uid="{00000000-0005-0000-0000-000081140000}"/>
    <cellStyle name="Cálculo 2 2 5 3 5" xfId="5265" xr:uid="{00000000-0005-0000-0000-000082140000}"/>
    <cellStyle name="Cálculo 2 2 5 3 5 2" xfId="5266" xr:uid="{00000000-0005-0000-0000-000083140000}"/>
    <cellStyle name="Cálculo 2 2 5 3 5 2 2" xfId="5267" xr:uid="{00000000-0005-0000-0000-000084140000}"/>
    <cellStyle name="Cálculo 2 2 5 3 5 2 2 2" xfId="5268" xr:uid="{00000000-0005-0000-0000-000085140000}"/>
    <cellStyle name="Cálculo 2 2 5 3 5 2 2 3" xfId="5269" xr:uid="{00000000-0005-0000-0000-000086140000}"/>
    <cellStyle name="Cálculo 2 2 5 3 5 2 2 4" xfId="5270" xr:uid="{00000000-0005-0000-0000-000087140000}"/>
    <cellStyle name="Cálculo 2 2 5 3 5 2 2 5" xfId="5271" xr:uid="{00000000-0005-0000-0000-000088140000}"/>
    <cellStyle name="Cálculo 2 2 5 3 5 2 3" xfId="5272" xr:uid="{00000000-0005-0000-0000-000089140000}"/>
    <cellStyle name="Cálculo 2 2 5 3 5 2 4" xfId="5273" xr:uid="{00000000-0005-0000-0000-00008A140000}"/>
    <cellStyle name="Cálculo 2 2 5 3 5 2 5" xfId="5274" xr:uid="{00000000-0005-0000-0000-00008B140000}"/>
    <cellStyle name="Cálculo 2 2 5 3 5 2 6" xfId="5275" xr:uid="{00000000-0005-0000-0000-00008C140000}"/>
    <cellStyle name="Cálculo 2 2 5 3 5 3" xfId="5276" xr:uid="{00000000-0005-0000-0000-00008D140000}"/>
    <cellStyle name="Cálculo 2 2 5 3 5 3 2" xfId="5277" xr:uid="{00000000-0005-0000-0000-00008E140000}"/>
    <cellStyle name="Cálculo 2 2 5 3 5 3 2 2" xfId="5278" xr:uid="{00000000-0005-0000-0000-00008F140000}"/>
    <cellStyle name="Cálculo 2 2 5 3 5 3 2 3" xfId="5279" xr:uid="{00000000-0005-0000-0000-000090140000}"/>
    <cellStyle name="Cálculo 2 2 5 3 5 3 2 4" xfId="5280" xr:uid="{00000000-0005-0000-0000-000091140000}"/>
    <cellStyle name="Cálculo 2 2 5 3 5 3 2 5" xfId="5281" xr:uid="{00000000-0005-0000-0000-000092140000}"/>
    <cellStyle name="Cálculo 2 2 5 3 5 3 3" xfId="5282" xr:uid="{00000000-0005-0000-0000-000093140000}"/>
    <cellStyle name="Cálculo 2 2 5 3 5 3 3 2" xfId="5283" xr:uid="{00000000-0005-0000-0000-000094140000}"/>
    <cellStyle name="Cálculo 2 2 5 3 5 3 3 3" xfId="5284" xr:uid="{00000000-0005-0000-0000-000095140000}"/>
    <cellStyle name="Cálculo 2 2 5 3 5 3 3 4" xfId="5285" xr:uid="{00000000-0005-0000-0000-000096140000}"/>
    <cellStyle name="Cálculo 2 2 5 3 5 3 3 5" xfId="5286" xr:uid="{00000000-0005-0000-0000-000097140000}"/>
    <cellStyle name="Cálculo 2 2 5 3 5 3 4" xfId="5287" xr:uid="{00000000-0005-0000-0000-000098140000}"/>
    <cellStyle name="Cálculo 2 2 5 3 5 3 5" xfId="5288" xr:uid="{00000000-0005-0000-0000-000099140000}"/>
    <cellStyle name="Cálculo 2 2 5 3 5 3 6" xfId="5289" xr:uid="{00000000-0005-0000-0000-00009A140000}"/>
    <cellStyle name="Cálculo 2 2 5 3 5 3 7" xfId="5290" xr:uid="{00000000-0005-0000-0000-00009B140000}"/>
    <cellStyle name="Cálculo 2 2 5 3 5 4" xfId="5291" xr:uid="{00000000-0005-0000-0000-00009C140000}"/>
    <cellStyle name="Cálculo 2 2 5 3 5 4 2" xfId="5292" xr:uid="{00000000-0005-0000-0000-00009D140000}"/>
    <cellStyle name="Cálculo 2 2 5 3 5 4 3" xfId="5293" xr:uid="{00000000-0005-0000-0000-00009E140000}"/>
    <cellStyle name="Cálculo 2 2 5 3 5 4 4" xfId="5294" xr:uid="{00000000-0005-0000-0000-00009F140000}"/>
    <cellStyle name="Cálculo 2 2 5 3 5 4 5" xfId="5295" xr:uid="{00000000-0005-0000-0000-0000A0140000}"/>
    <cellStyle name="Cálculo 2 2 5 3 5 5" xfId="5296" xr:uid="{00000000-0005-0000-0000-0000A1140000}"/>
    <cellStyle name="Cálculo 2 2 5 3 5 6" xfId="5297" xr:uid="{00000000-0005-0000-0000-0000A2140000}"/>
    <cellStyle name="Cálculo 2 2 5 3 5 7" xfId="5298" xr:uid="{00000000-0005-0000-0000-0000A3140000}"/>
    <cellStyle name="Cálculo 2 2 5 3 5 8" xfId="5299" xr:uid="{00000000-0005-0000-0000-0000A4140000}"/>
    <cellStyle name="Cálculo 2 2 5 3 6" xfId="5300" xr:uid="{00000000-0005-0000-0000-0000A5140000}"/>
    <cellStyle name="Cálculo 2 2 5 3 6 2" xfId="5301" xr:uid="{00000000-0005-0000-0000-0000A6140000}"/>
    <cellStyle name="Cálculo 2 2 5 3 6 2 2" xfId="5302" xr:uid="{00000000-0005-0000-0000-0000A7140000}"/>
    <cellStyle name="Cálculo 2 2 5 3 6 2 3" xfId="5303" xr:uid="{00000000-0005-0000-0000-0000A8140000}"/>
    <cellStyle name="Cálculo 2 2 5 3 6 2 4" xfId="5304" xr:uid="{00000000-0005-0000-0000-0000A9140000}"/>
    <cellStyle name="Cálculo 2 2 5 3 6 2 5" xfId="5305" xr:uid="{00000000-0005-0000-0000-0000AA140000}"/>
    <cellStyle name="Cálculo 2 2 5 3 6 3" xfId="5306" xr:uid="{00000000-0005-0000-0000-0000AB140000}"/>
    <cellStyle name="Cálculo 2 2 5 3 6 4" xfId="5307" xr:uid="{00000000-0005-0000-0000-0000AC140000}"/>
    <cellStyle name="Cálculo 2 2 5 3 6 5" xfId="5308" xr:uid="{00000000-0005-0000-0000-0000AD140000}"/>
    <cellStyle name="Cálculo 2 2 5 3 6 6" xfId="5309" xr:uid="{00000000-0005-0000-0000-0000AE140000}"/>
    <cellStyle name="Cálculo 2 2 5 3 7" xfId="5310" xr:uid="{00000000-0005-0000-0000-0000AF140000}"/>
    <cellStyle name="Cálculo 2 2 5 3 7 2" xfId="5311" xr:uid="{00000000-0005-0000-0000-0000B0140000}"/>
    <cellStyle name="Cálculo 2 2 5 3 7 2 2" xfId="5312" xr:uid="{00000000-0005-0000-0000-0000B1140000}"/>
    <cellStyle name="Cálculo 2 2 5 3 7 2 3" xfId="5313" xr:uid="{00000000-0005-0000-0000-0000B2140000}"/>
    <cellStyle name="Cálculo 2 2 5 3 7 2 4" xfId="5314" xr:uid="{00000000-0005-0000-0000-0000B3140000}"/>
    <cellStyle name="Cálculo 2 2 5 3 7 2 5" xfId="5315" xr:uid="{00000000-0005-0000-0000-0000B4140000}"/>
    <cellStyle name="Cálculo 2 2 5 3 7 3" xfId="5316" xr:uid="{00000000-0005-0000-0000-0000B5140000}"/>
    <cellStyle name="Cálculo 2 2 5 3 7 3 2" xfId="5317" xr:uid="{00000000-0005-0000-0000-0000B6140000}"/>
    <cellStyle name="Cálculo 2 2 5 3 7 3 3" xfId="5318" xr:uid="{00000000-0005-0000-0000-0000B7140000}"/>
    <cellStyle name="Cálculo 2 2 5 3 7 3 4" xfId="5319" xr:uid="{00000000-0005-0000-0000-0000B8140000}"/>
    <cellStyle name="Cálculo 2 2 5 3 7 3 5" xfId="5320" xr:uid="{00000000-0005-0000-0000-0000B9140000}"/>
    <cellStyle name="Cálculo 2 2 5 3 7 4" xfId="5321" xr:uid="{00000000-0005-0000-0000-0000BA140000}"/>
    <cellStyle name="Cálculo 2 2 5 3 7 5" xfId="5322" xr:uid="{00000000-0005-0000-0000-0000BB140000}"/>
    <cellStyle name="Cálculo 2 2 5 3 7 6" xfId="5323" xr:uid="{00000000-0005-0000-0000-0000BC140000}"/>
    <cellStyle name="Cálculo 2 2 5 3 7 7" xfId="5324" xr:uid="{00000000-0005-0000-0000-0000BD140000}"/>
    <cellStyle name="Cálculo 2 2 5 3 8" xfId="5325" xr:uid="{00000000-0005-0000-0000-0000BE140000}"/>
    <cellStyle name="Cálculo 2 2 5 3 8 2" xfId="5326" xr:uid="{00000000-0005-0000-0000-0000BF140000}"/>
    <cellStyle name="Cálculo 2 2 5 3 8 3" xfId="5327" xr:uid="{00000000-0005-0000-0000-0000C0140000}"/>
    <cellStyle name="Cálculo 2 2 5 3 8 4" xfId="5328" xr:uid="{00000000-0005-0000-0000-0000C1140000}"/>
    <cellStyle name="Cálculo 2 2 5 3 8 5" xfId="5329" xr:uid="{00000000-0005-0000-0000-0000C2140000}"/>
    <cellStyle name="Cálculo 2 2 5 3 9" xfId="5330" xr:uid="{00000000-0005-0000-0000-0000C3140000}"/>
    <cellStyle name="Cálculo 2 2 5 4" xfId="5331" xr:uid="{00000000-0005-0000-0000-0000C4140000}"/>
    <cellStyle name="Cálculo 2 2 5 4 10" xfId="5332" xr:uid="{00000000-0005-0000-0000-0000C5140000}"/>
    <cellStyle name="Cálculo 2 2 5 4 11" xfId="5333" xr:uid="{00000000-0005-0000-0000-0000C6140000}"/>
    <cellStyle name="Cálculo 2 2 5 4 12" xfId="5334" xr:uid="{00000000-0005-0000-0000-0000C7140000}"/>
    <cellStyle name="Cálculo 2 2 5 4 2" xfId="5335" xr:uid="{00000000-0005-0000-0000-0000C8140000}"/>
    <cellStyle name="Cálculo 2 2 5 4 2 10" xfId="5336" xr:uid="{00000000-0005-0000-0000-0000C9140000}"/>
    <cellStyle name="Cálculo 2 2 5 4 2 2" xfId="5337" xr:uid="{00000000-0005-0000-0000-0000CA140000}"/>
    <cellStyle name="Cálculo 2 2 5 4 2 2 2" xfId="5338" xr:uid="{00000000-0005-0000-0000-0000CB140000}"/>
    <cellStyle name="Cálculo 2 2 5 4 2 2 2 2" xfId="5339" xr:uid="{00000000-0005-0000-0000-0000CC140000}"/>
    <cellStyle name="Cálculo 2 2 5 4 2 2 2 3" xfId="5340" xr:uid="{00000000-0005-0000-0000-0000CD140000}"/>
    <cellStyle name="Cálculo 2 2 5 4 2 2 2 4" xfId="5341" xr:uid="{00000000-0005-0000-0000-0000CE140000}"/>
    <cellStyle name="Cálculo 2 2 5 4 2 2 2 5" xfId="5342" xr:uid="{00000000-0005-0000-0000-0000CF140000}"/>
    <cellStyle name="Cálculo 2 2 5 4 2 2 3" xfId="5343" xr:uid="{00000000-0005-0000-0000-0000D0140000}"/>
    <cellStyle name="Cálculo 2 2 5 4 2 2 4" xfId="5344" xr:uid="{00000000-0005-0000-0000-0000D1140000}"/>
    <cellStyle name="Cálculo 2 2 5 4 2 2 5" xfId="5345" xr:uid="{00000000-0005-0000-0000-0000D2140000}"/>
    <cellStyle name="Cálculo 2 2 5 4 2 2 6" xfId="5346" xr:uid="{00000000-0005-0000-0000-0000D3140000}"/>
    <cellStyle name="Cálculo 2 2 5 4 2 3" xfId="5347" xr:uid="{00000000-0005-0000-0000-0000D4140000}"/>
    <cellStyle name="Cálculo 2 2 5 4 2 3 2" xfId="5348" xr:uid="{00000000-0005-0000-0000-0000D5140000}"/>
    <cellStyle name="Cálculo 2 2 5 4 2 3 2 2" xfId="5349" xr:uid="{00000000-0005-0000-0000-0000D6140000}"/>
    <cellStyle name="Cálculo 2 2 5 4 2 3 2 3" xfId="5350" xr:uid="{00000000-0005-0000-0000-0000D7140000}"/>
    <cellStyle name="Cálculo 2 2 5 4 2 3 2 4" xfId="5351" xr:uid="{00000000-0005-0000-0000-0000D8140000}"/>
    <cellStyle name="Cálculo 2 2 5 4 2 3 2 5" xfId="5352" xr:uid="{00000000-0005-0000-0000-0000D9140000}"/>
    <cellStyle name="Cálculo 2 2 5 4 2 3 3" xfId="5353" xr:uid="{00000000-0005-0000-0000-0000DA140000}"/>
    <cellStyle name="Cálculo 2 2 5 4 2 3 3 2" xfId="5354" xr:uid="{00000000-0005-0000-0000-0000DB140000}"/>
    <cellStyle name="Cálculo 2 2 5 4 2 3 3 3" xfId="5355" xr:uid="{00000000-0005-0000-0000-0000DC140000}"/>
    <cellStyle name="Cálculo 2 2 5 4 2 3 3 4" xfId="5356" xr:uid="{00000000-0005-0000-0000-0000DD140000}"/>
    <cellStyle name="Cálculo 2 2 5 4 2 3 3 5" xfId="5357" xr:uid="{00000000-0005-0000-0000-0000DE140000}"/>
    <cellStyle name="Cálculo 2 2 5 4 2 3 4" xfId="5358" xr:uid="{00000000-0005-0000-0000-0000DF140000}"/>
    <cellStyle name="Cálculo 2 2 5 4 2 3 5" xfId="5359" xr:uid="{00000000-0005-0000-0000-0000E0140000}"/>
    <cellStyle name="Cálculo 2 2 5 4 2 3 6" xfId="5360" xr:uid="{00000000-0005-0000-0000-0000E1140000}"/>
    <cellStyle name="Cálculo 2 2 5 4 2 3 7" xfId="5361" xr:uid="{00000000-0005-0000-0000-0000E2140000}"/>
    <cellStyle name="Cálculo 2 2 5 4 2 4" xfId="5362" xr:uid="{00000000-0005-0000-0000-0000E3140000}"/>
    <cellStyle name="Cálculo 2 2 5 4 2 4 2" xfId="5363" xr:uid="{00000000-0005-0000-0000-0000E4140000}"/>
    <cellStyle name="Cálculo 2 2 5 4 2 4 3" xfId="5364" xr:uid="{00000000-0005-0000-0000-0000E5140000}"/>
    <cellStyle name="Cálculo 2 2 5 4 2 4 4" xfId="5365" xr:uid="{00000000-0005-0000-0000-0000E6140000}"/>
    <cellStyle name="Cálculo 2 2 5 4 2 4 5" xfId="5366" xr:uid="{00000000-0005-0000-0000-0000E7140000}"/>
    <cellStyle name="Cálculo 2 2 5 4 2 5" xfId="5367" xr:uid="{00000000-0005-0000-0000-0000E8140000}"/>
    <cellStyle name="Cálculo 2 2 5 4 2 6" xfId="5368" xr:uid="{00000000-0005-0000-0000-0000E9140000}"/>
    <cellStyle name="Cálculo 2 2 5 4 2 7" xfId="5369" xr:uid="{00000000-0005-0000-0000-0000EA140000}"/>
    <cellStyle name="Cálculo 2 2 5 4 2 8" xfId="5370" xr:uid="{00000000-0005-0000-0000-0000EB140000}"/>
    <cellStyle name="Cálculo 2 2 5 4 2 9" xfId="5371" xr:uid="{00000000-0005-0000-0000-0000EC140000}"/>
    <cellStyle name="Cálculo 2 2 5 4 3" xfId="5372" xr:uid="{00000000-0005-0000-0000-0000ED140000}"/>
    <cellStyle name="Cálculo 2 2 5 4 3 10" xfId="5373" xr:uid="{00000000-0005-0000-0000-0000EE140000}"/>
    <cellStyle name="Cálculo 2 2 5 4 3 2" xfId="5374" xr:uid="{00000000-0005-0000-0000-0000EF140000}"/>
    <cellStyle name="Cálculo 2 2 5 4 3 2 2" xfId="5375" xr:uid="{00000000-0005-0000-0000-0000F0140000}"/>
    <cellStyle name="Cálculo 2 2 5 4 3 2 2 2" xfId="5376" xr:uid="{00000000-0005-0000-0000-0000F1140000}"/>
    <cellStyle name="Cálculo 2 2 5 4 3 2 2 3" xfId="5377" xr:uid="{00000000-0005-0000-0000-0000F2140000}"/>
    <cellStyle name="Cálculo 2 2 5 4 3 2 2 4" xfId="5378" xr:uid="{00000000-0005-0000-0000-0000F3140000}"/>
    <cellStyle name="Cálculo 2 2 5 4 3 2 2 5" xfId="5379" xr:uid="{00000000-0005-0000-0000-0000F4140000}"/>
    <cellStyle name="Cálculo 2 2 5 4 3 2 3" xfId="5380" xr:uid="{00000000-0005-0000-0000-0000F5140000}"/>
    <cellStyle name="Cálculo 2 2 5 4 3 2 4" xfId="5381" xr:uid="{00000000-0005-0000-0000-0000F6140000}"/>
    <cellStyle name="Cálculo 2 2 5 4 3 2 5" xfId="5382" xr:uid="{00000000-0005-0000-0000-0000F7140000}"/>
    <cellStyle name="Cálculo 2 2 5 4 3 2 6" xfId="5383" xr:uid="{00000000-0005-0000-0000-0000F8140000}"/>
    <cellStyle name="Cálculo 2 2 5 4 3 3" xfId="5384" xr:uid="{00000000-0005-0000-0000-0000F9140000}"/>
    <cellStyle name="Cálculo 2 2 5 4 3 3 2" xfId="5385" xr:uid="{00000000-0005-0000-0000-0000FA140000}"/>
    <cellStyle name="Cálculo 2 2 5 4 3 3 2 2" xfId="5386" xr:uid="{00000000-0005-0000-0000-0000FB140000}"/>
    <cellStyle name="Cálculo 2 2 5 4 3 3 2 3" xfId="5387" xr:uid="{00000000-0005-0000-0000-0000FC140000}"/>
    <cellStyle name="Cálculo 2 2 5 4 3 3 2 4" xfId="5388" xr:uid="{00000000-0005-0000-0000-0000FD140000}"/>
    <cellStyle name="Cálculo 2 2 5 4 3 3 2 5" xfId="5389" xr:uid="{00000000-0005-0000-0000-0000FE140000}"/>
    <cellStyle name="Cálculo 2 2 5 4 3 3 3" xfId="5390" xr:uid="{00000000-0005-0000-0000-0000FF140000}"/>
    <cellStyle name="Cálculo 2 2 5 4 3 3 3 2" xfId="5391" xr:uid="{00000000-0005-0000-0000-000000150000}"/>
    <cellStyle name="Cálculo 2 2 5 4 3 3 3 3" xfId="5392" xr:uid="{00000000-0005-0000-0000-000001150000}"/>
    <cellStyle name="Cálculo 2 2 5 4 3 3 3 4" xfId="5393" xr:uid="{00000000-0005-0000-0000-000002150000}"/>
    <cellStyle name="Cálculo 2 2 5 4 3 3 3 5" xfId="5394" xr:uid="{00000000-0005-0000-0000-000003150000}"/>
    <cellStyle name="Cálculo 2 2 5 4 3 3 4" xfId="5395" xr:uid="{00000000-0005-0000-0000-000004150000}"/>
    <cellStyle name="Cálculo 2 2 5 4 3 3 5" xfId="5396" xr:uid="{00000000-0005-0000-0000-000005150000}"/>
    <cellStyle name="Cálculo 2 2 5 4 3 3 6" xfId="5397" xr:uid="{00000000-0005-0000-0000-000006150000}"/>
    <cellStyle name="Cálculo 2 2 5 4 3 3 7" xfId="5398" xr:uid="{00000000-0005-0000-0000-000007150000}"/>
    <cellStyle name="Cálculo 2 2 5 4 3 4" xfId="5399" xr:uid="{00000000-0005-0000-0000-000008150000}"/>
    <cellStyle name="Cálculo 2 2 5 4 3 4 2" xfId="5400" xr:uid="{00000000-0005-0000-0000-000009150000}"/>
    <cellStyle name="Cálculo 2 2 5 4 3 4 3" xfId="5401" xr:uid="{00000000-0005-0000-0000-00000A150000}"/>
    <cellStyle name="Cálculo 2 2 5 4 3 4 4" xfId="5402" xr:uid="{00000000-0005-0000-0000-00000B150000}"/>
    <cellStyle name="Cálculo 2 2 5 4 3 4 5" xfId="5403" xr:uid="{00000000-0005-0000-0000-00000C150000}"/>
    <cellStyle name="Cálculo 2 2 5 4 3 5" xfId="5404" xr:uid="{00000000-0005-0000-0000-00000D150000}"/>
    <cellStyle name="Cálculo 2 2 5 4 3 6" xfId="5405" xr:uid="{00000000-0005-0000-0000-00000E150000}"/>
    <cellStyle name="Cálculo 2 2 5 4 3 7" xfId="5406" xr:uid="{00000000-0005-0000-0000-00000F150000}"/>
    <cellStyle name="Cálculo 2 2 5 4 3 8" xfId="5407" xr:uid="{00000000-0005-0000-0000-000010150000}"/>
    <cellStyle name="Cálculo 2 2 5 4 3 9" xfId="5408" xr:uid="{00000000-0005-0000-0000-000011150000}"/>
    <cellStyle name="Cálculo 2 2 5 4 4" xfId="5409" xr:uid="{00000000-0005-0000-0000-000012150000}"/>
    <cellStyle name="Cálculo 2 2 5 4 4 2" xfId="5410" xr:uid="{00000000-0005-0000-0000-000013150000}"/>
    <cellStyle name="Cálculo 2 2 5 4 4 2 2" xfId="5411" xr:uid="{00000000-0005-0000-0000-000014150000}"/>
    <cellStyle name="Cálculo 2 2 5 4 4 2 3" xfId="5412" xr:uid="{00000000-0005-0000-0000-000015150000}"/>
    <cellStyle name="Cálculo 2 2 5 4 4 2 4" xfId="5413" xr:uid="{00000000-0005-0000-0000-000016150000}"/>
    <cellStyle name="Cálculo 2 2 5 4 4 2 5" xfId="5414" xr:uid="{00000000-0005-0000-0000-000017150000}"/>
    <cellStyle name="Cálculo 2 2 5 4 4 3" xfId="5415" xr:uid="{00000000-0005-0000-0000-000018150000}"/>
    <cellStyle name="Cálculo 2 2 5 4 4 4" xfId="5416" xr:uid="{00000000-0005-0000-0000-000019150000}"/>
    <cellStyle name="Cálculo 2 2 5 4 4 5" xfId="5417" xr:uid="{00000000-0005-0000-0000-00001A150000}"/>
    <cellStyle name="Cálculo 2 2 5 4 4 6" xfId="5418" xr:uid="{00000000-0005-0000-0000-00001B150000}"/>
    <cellStyle name="Cálculo 2 2 5 4 5" xfId="5419" xr:uid="{00000000-0005-0000-0000-00001C150000}"/>
    <cellStyle name="Cálculo 2 2 5 4 5 2" xfId="5420" xr:uid="{00000000-0005-0000-0000-00001D150000}"/>
    <cellStyle name="Cálculo 2 2 5 4 5 2 2" xfId="5421" xr:uid="{00000000-0005-0000-0000-00001E150000}"/>
    <cellStyle name="Cálculo 2 2 5 4 5 2 3" xfId="5422" xr:uid="{00000000-0005-0000-0000-00001F150000}"/>
    <cellStyle name="Cálculo 2 2 5 4 5 2 4" xfId="5423" xr:uid="{00000000-0005-0000-0000-000020150000}"/>
    <cellStyle name="Cálculo 2 2 5 4 5 2 5" xfId="5424" xr:uid="{00000000-0005-0000-0000-000021150000}"/>
    <cellStyle name="Cálculo 2 2 5 4 5 3" xfId="5425" xr:uid="{00000000-0005-0000-0000-000022150000}"/>
    <cellStyle name="Cálculo 2 2 5 4 5 3 2" xfId="5426" xr:uid="{00000000-0005-0000-0000-000023150000}"/>
    <cellStyle name="Cálculo 2 2 5 4 5 3 3" xfId="5427" xr:uid="{00000000-0005-0000-0000-000024150000}"/>
    <cellStyle name="Cálculo 2 2 5 4 5 3 4" xfId="5428" xr:uid="{00000000-0005-0000-0000-000025150000}"/>
    <cellStyle name="Cálculo 2 2 5 4 5 3 5" xfId="5429" xr:uid="{00000000-0005-0000-0000-000026150000}"/>
    <cellStyle name="Cálculo 2 2 5 4 5 4" xfId="5430" xr:uid="{00000000-0005-0000-0000-000027150000}"/>
    <cellStyle name="Cálculo 2 2 5 4 5 5" xfId="5431" xr:uid="{00000000-0005-0000-0000-000028150000}"/>
    <cellStyle name="Cálculo 2 2 5 4 5 6" xfId="5432" xr:uid="{00000000-0005-0000-0000-000029150000}"/>
    <cellStyle name="Cálculo 2 2 5 4 5 7" xfId="5433" xr:uid="{00000000-0005-0000-0000-00002A150000}"/>
    <cellStyle name="Cálculo 2 2 5 4 6" xfId="5434" xr:uid="{00000000-0005-0000-0000-00002B150000}"/>
    <cellStyle name="Cálculo 2 2 5 4 6 2" xfId="5435" xr:uid="{00000000-0005-0000-0000-00002C150000}"/>
    <cellStyle name="Cálculo 2 2 5 4 6 3" xfId="5436" xr:uid="{00000000-0005-0000-0000-00002D150000}"/>
    <cellStyle name="Cálculo 2 2 5 4 6 4" xfId="5437" xr:uid="{00000000-0005-0000-0000-00002E150000}"/>
    <cellStyle name="Cálculo 2 2 5 4 6 5" xfId="5438" xr:uid="{00000000-0005-0000-0000-00002F150000}"/>
    <cellStyle name="Cálculo 2 2 5 4 7" xfId="5439" xr:uid="{00000000-0005-0000-0000-000030150000}"/>
    <cellStyle name="Cálculo 2 2 5 4 8" xfId="5440" xr:uid="{00000000-0005-0000-0000-000031150000}"/>
    <cellStyle name="Cálculo 2 2 5 4 9" xfId="5441" xr:uid="{00000000-0005-0000-0000-000032150000}"/>
    <cellStyle name="Cálculo 2 2 5 5" xfId="5442" xr:uid="{00000000-0005-0000-0000-000033150000}"/>
    <cellStyle name="Cálculo 2 2 5 5 10" xfId="5443" xr:uid="{00000000-0005-0000-0000-000034150000}"/>
    <cellStyle name="Cálculo 2 2 5 5 2" xfId="5444" xr:uid="{00000000-0005-0000-0000-000035150000}"/>
    <cellStyle name="Cálculo 2 2 5 5 2 2" xfId="5445" xr:uid="{00000000-0005-0000-0000-000036150000}"/>
    <cellStyle name="Cálculo 2 2 5 5 2 2 2" xfId="5446" xr:uid="{00000000-0005-0000-0000-000037150000}"/>
    <cellStyle name="Cálculo 2 2 5 5 2 2 3" xfId="5447" xr:uid="{00000000-0005-0000-0000-000038150000}"/>
    <cellStyle name="Cálculo 2 2 5 5 2 2 4" xfId="5448" xr:uid="{00000000-0005-0000-0000-000039150000}"/>
    <cellStyle name="Cálculo 2 2 5 5 2 2 5" xfId="5449" xr:uid="{00000000-0005-0000-0000-00003A150000}"/>
    <cellStyle name="Cálculo 2 2 5 5 2 3" xfId="5450" xr:uid="{00000000-0005-0000-0000-00003B150000}"/>
    <cellStyle name="Cálculo 2 2 5 5 2 4" xfId="5451" xr:uid="{00000000-0005-0000-0000-00003C150000}"/>
    <cellStyle name="Cálculo 2 2 5 5 2 5" xfId="5452" xr:uid="{00000000-0005-0000-0000-00003D150000}"/>
    <cellStyle name="Cálculo 2 2 5 5 2 6" xfId="5453" xr:uid="{00000000-0005-0000-0000-00003E150000}"/>
    <cellStyle name="Cálculo 2 2 5 5 3" xfId="5454" xr:uid="{00000000-0005-0000-0000-00003F150000}"/>
    <cellStyle name="Cálculo 2 2 5 5 3 2" xfId="5455" xr:uid="{00000000-0005-0000-0000-000040150000}"/>
    <cellStyle name="Cálculo 2 2 5 5 3 2 2" xfId="5456" xr:uid="{00000000-0005-0000-0000-000041150000}"/>
    <cellStyle name="Cálculo 2 2 5 5 3 2 3" xfId="5457" xr:uid="{00000000-0005-0000-0000-000042150000}"/>
    <cellStyle name="Cálculo 2 2 5 5 3 2 4" xfId="5458" xr:uid="{00000000-0005-0000-0000-000043150000}"/>
    <cellStyle name="Cálculo 2 2 5 5 3 2 5" xfId="5459" xr:uid="{00000000-0005-0000-0000-000044150000}"/>
    <cellStyle name="Cálculo 2 2 5 5 3 3" xfId="5460" xr:uid="{00000000-0005-0000-0000-000045150000}"/>
    <cellStyle name="Cálculo 2 2 5 5 3 3 2" xfId="5461" xr:uid="{00000000-0005-0000-0000-000046150000}"/>
    <cellStyle name="Cálculo 2 2 5 5 3 3 3" xfId="5462" xr:uid="{00000000-0005-0000-0000-000047150000}"/>
    <cellStyle name="Cálculo 2 2 5 5 3 3 4" xfId="5463" xr:uid="{00000000-0005-0000-0000-000048150000}"/>
    <cellStyle name="Cálculo 2 2 5 5 3 3 5" xfId="5464" xr:uid="{00000000-0005-0000-0000-000049150000}"/>
    <cellStyle name="Cálculo 2 2 5 5 3 4" xfId="5465" xr:uid="{00000000-0005-0000-0000-00004A150000}"/>
    <cellStyle name="Cálculo 2 2 5 5 3 5" xfId="5466" xr:uid="{00000000-0005-0000-0000-00004B150000}"/>
    <cellStyle name="Cálculo 2 2 5 5 3 6" xfId="5467" xr:uid="{00000000-0005-0000-0000-00004C150000}"/>
    <cellStyle name="Cálculo 2 2 5 5 3 7" xfId="5468" xr:uid="{00000000-0005-0000-0000-00004D150000}"/>
    <cellStyle name="Cálculo 2 2 5 5 4" xfId="5469" xr:uid="{00000000-0005-0000-0000-00004E150000}"/>
    <cellStyle name="Cálculo 2 2 5 5 4 2" xfId="5470" xr:uid="{00000000-0005-0000-0000-00004F150000}"/>
    <cellStyle name="Cálculo 2 2 5 5 4 3" xfId="5471" xr:uid="{00000000-0005-0000-0000-000050150000}"/>
    <cellStyle name="Cálculo 2 2 5 5 4 4" xfId="5472" xr:uid="{00000000-0005-0000-0000-000051150000}"/>
    <cellStyle name="Cálculo 2 2 5 5 4 5" xfId="5473" xr:uid="{00000000-0005-0000-0000-000052150000}"/>
    <cellStyle name="Cálculo 2 2 5 5 5" xfId="5474" xr:uid="{00000000-0005-0000-0000-000053150000}"/>
    <cellStyle name="Cálculo 2 2 5 5 6" xfId="5475" xr:uid="{00000000-0005-0000-0000-000054150000}"/>
    <cellStyle name="Cálculo 2 2 5 5 7" xfId="5476" xr:uid="{00000000-0005-0000-0000-000055150000}"/>
    <cellStyle name="Cálculo 2 2 5 5 8" xfId="5477" xr:uid="{00000000-0005-0000-0000-000056150000}"/>
    <cellStyle name="Cálculo 2 2 5 5 9" xfId="5478" xr:uid="{00000000-0005-0000-0000-000057150000}"/>
    <cellStyle name="Cálculo 2 2 5 6" xfId="5479" xr:uid="{00000000-0005-0000-0000-000058150000}"/>
    <cellStyle name="Cálculo 2 2 5 6 2" xfId="5480" xr:uid="{00000000-0005-0000-0000-000059150000}"/>
    <cellStyle name="Cálculo 2 2 5 6 2 2" xfId="5481" xr:uid="{00000000-0005-0000-0000-00005A150000}"/>
    <cellStyle name="Cálculo 2 2 5 6 2 2 2" xfId="5482" xr:uid="{00000000-0005-0000-0000-00005B150000}"/>
    <cellStyle name="Cálculo 2 2 5 6 2 2 3" xfId="5483" xr:uid="{00000000-0005-0000-0000-00005C150000}"/>
    <cellStyle name="Cálculo 2 2 5 6 2 2 4" xfId="5484" xr:uid="{00000000-0005-0000-0000-00005D150000}"/>
    <cellStyle name="Cálculo 2 2 5 6 2 2 5" xfId="5485" xr:uid="{00000000-0005-0000-0000-00005E150000}"/>
    <cellStyle name="Cálculo 2 2 5 6 2 3" xfId="5486" xr:uid="{00000000-0005-0000-0000-00005F150000}"/>
    <cellStyle name="Cálculo 2 2 5 6 2 4" xfId="5487" xr:uid="{00000000-0005-0000-0000-000060150000}"/>
    <cellStyle name="Cálculo 2 2 5 6 2 5" xfId="5488" xr:uid="{00000000-0005-0000-0000-000061150000}"/>
    <cellStyle name="Cálculo 2 2 5 6 2 6" xfId="5489" xr:uid="{00000000-0005-0000-0000-000062150000}"/>
    <cellStyle name="Cálculo 2 2 5 6 3" xfId="5490" xr:uid="{00000000-0005-0000-0000-000063150000}"/>
    <cellStyle name="Cálculo 2 2 5 6 3 2" xfId="5491" xr:uid="{00000000-0005-0000-0000-000064150000}"/>
    <cellStyle name="Cálculo 2 2 5 6 3 2 2" xfId="5492" xr:uid="{00000000-0005-0000-0000-000065150000}"/>
    <cellStyle name="Cálculo 2 2 5 6 3 2 3" xfId="5493" xr:uid="{00000000-0005-0000-0000-000066150000}"/>
    <cellStyle name="Cálculo 2 2 5 6 3 2 4" xfId="5494" xr:uid="{00000000-0005-0000-0000-000067150000}"/>
    <cellStyle name="Cálculo 2 2 5 6 3 2 5" xfId="5495" xr:uid="{00000000-0005-0000-0000-000068150000}"/>
    <cellStyle name="Cálculo 2 2 5 6 3 3" xfId="5496" xr:uid="{00000000-0005-0000-0000-000069150000}"/>
    <cellStyle name="Cálculo 2 2 5 6 3 3 2" xfId="5497" xr:uid="{00000000-0005-0000-0000-00006A150000}"/>
    <cellStyle name="Cálculo 2 2 5 6 3 3 3" xfId="5498" xr:uid="{00000000-0005-0000-0000-00006B150000}"/>
    <cellStyle name="Cálculo 2 2 5 6 3 3 4" xfId="5499" xr:uid="{00000000-0005-0000-0000-00006C150000}"/>
    <cellStyle name="Cálculo 2 2 5 6 3 3 5" xfId="5500" xr:uid="{00000000-0005-0000-0000-00006D150000}"/>
    <cellStyle name="Cálculo 2 2 5 6 3 4" xfId="5501" xr:uid="{00000000-0005-0000-0000-00006E150000}"/>
    <cellStyle name="Cálculo 2 2 5 6 3 5" xfId="5502" xr:uid="{00000000-0005-0000-0000-00006F150000}"/>
    <cellStyle name="Cálculo 2 2 5 6 3 6" xfId="5503" xr:uid="{00000000-0005-0000-0000-000070150000}"/>
    <cellStyle name="Cálculo 2 2 5 6 3 7" xfId="5504" xr:uid="{00000000-0005-0000-0000-000071150000}"/>
    <cellStyle name="Cálculo 2 2 5 6 4" xfId="5505" xr:uid="{00000000-0005-0000-0000-000072150000}"/>
    <cellStyle name="Cálculo 2 2 5 6 4 2" xfId="5506" xr:uid="{00000000-0005-0000-0000-000073150000}"/>
    <cellStyle name="Cálculo 2 2 5 6 4 3" xfId="5507" xr:uid="{00000000-0005-0000-0000-000074150000}"/>
    <cellStyle name="Cálculo 2 2 5 6 4 4" xfId="5508" xr:uid="{00000000-0005-0000-0000-000075150000}"/>
    <cellStyle name="Cálculo 2 2 5 6 4 5" xfId="5509" xr:uid="{00000000-0005-0000-0000-000076150000}"/>
    <cellStyle name="Cálculo 2 2 5 6 5" xfId="5510" xr:uid="{00000000-0005-0000-0000-000077150000}"/>
    <cellStyle name="Cálculo 2 2 5 6 6" xfId="5511" xr:uid="{00000000-0005-0000-0000-000078150000}"/>
    <cellStyle name="Cálculo 2 2 5 6 7" xfId="5512" xr:uid="{00000000-0005-0000-0000-000079150000}"/>
    <cellStyle name="Cálculo 2 2 5 6 8" xfId="5513" xr:uid="{00000000-0005-0000-0000-00007A150000}"/>
    <cellStyle name="Cálculo 2 2 5 6 9" xfId="5514" xr:uid="{00000000-0005-0000-0000-00007B150000}"/>
    <cellStyle name="Cálculo 2 2 5 7" xfId="5515" xr:uid="{00000000-0005-0000-0000-00007C150000}"/>
    <cellStyle name="Cálculo 2 2 5 7 2" xfId="5516" xr:uid="{00000000-0005-0000-0000-00007D150000}"/>
    <cellStyle name="Cálculo 2 2 5 7 2 2" xfId="5517" xr:uid="{00000000-0005-0000-0000-00007E150000}"/>
    <cellStyle name="Cálculo 2 2 5 7 2 2 2" xfId="5518" xr:uid="{00000000-0005-0000-0000-00007F150000}"/>
    <cellStyle name="Cálculo 2 2 5 7 2 2 3" xfId="5519" xr:uid="{00000000-0005-0000-0000-000080150000}"/>
    <cellStyle name="Cálculo 2 2 5 7 2 2 4" xfId="5520" xr:uid="{00000000-0005-0000-0000-000081150000}"/>
    <cellStyle name="Cálculo 2 2 5 7 2 2 5" xfId="5521" xr:uid="{00000000-0005-0000-0000-000082150000}"/>
    <cellStyle name="Cálculo 2 2 5 7 2 3" xfId="5522" xr:uid="{00000000-0005-0000-0000-000083150000}"/>
    <cellStyle name="Cálculo 2 2 5 7 2 4" xfId="5523" xr:uid="{00000000-0005-0000-0000-000084150000}"/>
    <cellStyle name="Cálculo 2 2 5 7 2 5" xfId="5524" xr:uid="{00000000-0005-0000-0000-000085150000}"/>
    <cellStyle name="Cálculo 2 2 5 7 2 6" xfId="5525" xr:uid="{00000000-0005-0000-0000-000086150000}"/>
    <cellStyle name="Cálculo 2 2 5 7 3" xfId="5526" xr:uid="{00000000-0005-0000-0000-000087150000}"/>
    <cellStyle name="Cálculo 2 2 5 7 3 2" xfId="5527" xr:uid="{00000000-0005-0000-0000-000088150000}"/>
    <cellStyle name="Cálculo 2 2 5 7 3 2 2" xfId="5528" xr:uid="{00000000-0005-0000-0000-000089150000}"/>
    <cellStyle name="Cálculo 2 2 5 7 3 2 3" xfId="5529" xr:uid="{00000000-0005-0000-0000-00008A150000}"/>
    <cellStyle name="Cálculo 2 2 5 7 3 2 4" xfId="5530" xr:uid="{00000000-0005-0000-0000-00008B150000}"/>
    <cellStyle name="Cálculo 2 2 5 7 3 2 5" xfId="5531" xr:uid="{00000000-0005-0000-0000-00008C150000}"/>
    <cellStyle name="Cálculo 2 2 5 7 3 3" xfId="5532" xr:uid="{00000000-0005-0000-0000-00008D150000}"/>
    <cellStyle name="Cálculo 2 2 5 7 3 3 2" xfId="5533" xr:uid="{00000000-0005-0000-0000-00008E150000}"/>
    <cellStyle name="Cálculo 2 2 5 7 3 3 3" xfId="5534" xr:uid="{00000000-0005-0000-0000-00008F150000}"/>
    <cellStyle name="Cálculo 2 2 5 7 3 3 4" xfId="5535" xr:uid="{00000000-0005-0000-0000-000090150000}"/>
    <cellStyle name="Cálculo 2 2 5 7 3 3 5" xfId="5536" xr:uid="{00000000-0005-0000-0000-000091150000}"/>
    <cellStyle name="Cálculo 2 2 5 7 3 4" xfId="5537" xr:uid="{00000000-0005-0000-0000-000092150000}"/>
    <cellStyle name="Cálculo 2 2 5 7 3 5" xfId="5538" xr:uid="{00000000-0005-0000-0000-000093150000}"/>
    <cellStyle name="Cálculo 2 2 5 7 3 6" xfId="5539" xr:uid="{00000000-0005-0000-0000-000094150000}"/>
    <cellStyle name="Cálculo 2 2 5 7 3 7" xfId="5540" xr:uid="{00000000-0005-0000-0000-000095150000}"/>
    <cellStyle name="Cálculo 2 2 5 7 4" xfId="5541" xr:uid="{00000000-0005-0000-0000-000096150000}"/>
    <cellStyle name="Cálculo 2 2 5 7 4 2" xfId="5542" xr:uid="{00000000-0005-0000-0000-000097150000}"/>
    <cellStyle name="Cálculo 2 2 5 7 4 3" xfId="5543" xr:uid="{00000000-0005-0000-0000-000098150000}"/>
    <cellStyle name="Cálculo 2 2 5 7 4 4" xfId="5544" xr:uid="{00000000-0005-0000-0000-000099150000}"/>
    <cellStyle name="Cálculo 2 2 5 7 4 5" xfId="5545" xr:uid="{00000000-0005-0000-0000-00009A150000}"/>
    <cellStyle name="Cálculo 2 2 5 7 5" xfId="5546" xr:uid="{00000000-0005-0000-0000-00009B150000}"/>
    <cellStyle name="Cálculo 2 2 5 7 6" xfId="5547" xr:uid="{00000000-0005-0000-0000-00009C150000}"/>
    <cellStyle name="Cálculo 2 2 5 7 7" xfId="5548" xr:uid="{00000000-0005-0000-0000-00009D150000}"/>
    <cellStyle name="Cálculo 2 2 5 7 8" xfId="5549" xr:uid="{00000000-0005-0000-0000-00009E150000}"/>
    <cellStyle name="Cálculo 2 2 5 8" xfId="5550" xr:uid="{00000000-0005-0000-0000-00009F150000}"/>
    <cellStyle name="Cálculo 2 2 5 8 2" xfId="5551" xr:uid="{00000000-0005-0000-0000-0000A0150000}"/>
    <cellStyle name="Cálculo 2 2 5 8 3" xfId="5552" xr:uid="{00000000-0005-0000-0000-0000A1150000}"/>
    <cellStyle name="Cálculo 2 2 5 8 4" xfId="5553" xr:uid="{00000000-0005-0000-0000-0000A2150000}"/>
    <cellStyle name="Cálculo 2 2 5 8 5" xfId="5554" xr:uid="{00000000-0005-0000-0000-0000A3150000}"/>
    <cellStyle name="Cálculo 2 2 5 9" xfId="5555" xr:uid="{00000000-0005-0000-0000-0000A4150000}"/>
    <cellStyle name="Cálculo 2 2 6" xfId="5556" xr:uid="{00000000-0005-0000-0000-0000A5150000}"/>
    <cellStyle name="Cálculo 2 2 6 10" xfId="5557" xr:uid="{00000000-0005-0000-0000-0000A6150000}"/>
    <cellStyle name="Cálculo 2 2 6 11" xfId="5558" xr:uid="{00000000-0005-0000-0000-0000A7150000}"/>
    <cellStyle name="Cálculo 2 2 6 12" xfId="5559" xr:uid="{00000000-0005-0000-0000-0000A8150000}"/>
    <cellStyle name="Cálculo 2 2 6 13" xfId="5560" xr:uid="{00000000-0005-0000-0000-0000A9150000}"/>
    <cellStyle name="Cálculo 2 2 6 14" xfId="5561" xr:uid="{00000000-0005-0000-0000-0000AA150000}"/>
    <cellStyle name="Cálculo 2 2 6 2" xfId="5562" xr:uid="{00000000-0005-0000-0000-0000AB150000}"/>
    <cellStyle name="Cálculo 2 2 6 2 10" xfId="5563" xr:uid="{00000000-0005-0000-0000-0000AC150000}"/>
    <cellStyle name="Cálculo 2 2 6 2 11" xfId="5564" xr:uid="{00000000-0005-0000-0000-0000AD150000}"/>
    <cellStyle name="Cálculo 2 2 6 2 12" xfId="5565" xr:uid="{00000000-0005-0000-0000-0000AE150000}"/>
    <cellStyle name="Cálculo 2 2 6 2 2" xfId="5566" xr:uid="{00000000-0005-0000-0000-0000AF150000}"/>
    <cellStyle name="Cálculo 2 2 6 2 2 2" xfId="5567" xr:uid="{00000000-0005-0000-0000-0000B0150000}"/>
    <cellStyle name="Cálculo 2 2 6 2 2 2 2" xfId="5568" xr:uid="{00000000-0005-0000-0000-0000B1150000}"/>
    <cellStyle name="Cálculo 2 2 6 2 2 2 2 2" xfId="5569" xr:uid="{00000000-0005-0000-0000-0000B2150000}"/>
    <cellStyle name="Cálculo 2 2 6 2 2 2 2 3" xfId="5570" xr:uid="{00000000-0005-0000-0000-0000B3150000}"/>
    <cellStyle name="Cálculo 2 2 6 2 2 2 2 4" xfId="5571" xr:uid="{00000000-0005-0000-0000-0000B4150000}"/>
    <cellStyle name="Cálculo 2 2 6 2 2 2 2 5" xfId="5572" xr:uid="{00000000-0005-0000-0000-0000B5150000}"/>
    <cellStyle name="Cálculo 2 2 6 2 2 2 3" xfId="5573" xr:uid="{00000000-0005-0000-0000-0000B6150000}"/>
    <cellStyle name="Cálculo 2 2 6 2 2 2 4" xfId="5574" xr:uid="{00000000-0005-0000-0000-0000B7150000}"/>
    <cellStyle name="Cálculo 2 2 6 2 2 2 5" xfId="5575" xr:uid="{00000000-0005-0000-0000-0000B8150000}"/>
    <cellStyle name="Cálculo 2 2 6 2 2 2 6" xfId="5576" xr:uid="{00000000-0005-0000-0000-0000B9150000}"/>
    <cellStyle name="Cálculo 2 2 6 2 2 3" xfId="5577" xr:uid="{00000000-0005-0000-0000-0000BA150000}"/>
    <cellStyle name="Cálculo 2 2 6 2 2 3 2" xfId="5578" xr:uid="{00000000-0005-0000-0000-0000BB150000}"/>
    <cellStyle name="Cálculo 2 2 6 2 2 3 2 2" xfId="5579" xr:uid="{00000000-0005-0000-0000-0000BC150000}"/>
    <cellStyle name="Cálculo 2 2 6 2 2 3 2 3" xfId="5580" xr:uid="{00000000-0005-0000-0000-0000BD150000}"/>
    <cellStyle name="Cálculo 2 2 6 2 2 3 2 4" xfId="5581" xr:uid="{00000000-0005-0000-0000-0000BE150000}"/>
    <cellStyle name="Cálculo 2 2 6 2 2 3 2 5" xfId="5582" xr:uid="{00000000-0005-0000-0000-0000BF150000}"/>
    <cellStyle name="Cálculo 2 2 6 2 2 3 3" xfId="5583" xr:uid="{00000000-0005-0000-0000-0000C0150000}"/>
    <cellStyle name="Cálculo 2 2 6 2 2 3 3 2" xfId="5584" xr:uid="{00000000-0005-0000-0000-0000C1150000}"/>
    <cellStyle name="Cálculo 2 2 6 2 2 3 3 3" xfId="5585" xr:uid="{00000000-0005-0000-0000-0000C2150000}"/>
    <cellStyle name="Cálculo 2 2 6 2 2 3 3 4" xfId="5586" xr:uid="{00000000-0005-0000-0000-0000C3150000}"/>
    <cellStyle name="Cálculo 2 2 6 2 2 3 3 5" xfId="5587" xr:uid="{00000000-0005-0000-0000-0000C4150000}"/>
    <cellStyle name="Cálculo 2 2 6 2 2 3 4" xfId="5588" xr:uid="{00000000-0005-0000-0000-0000C5150000}"/>
    <cellStyle name="Cálculo 2 2 6 2 2 3 5" xfId="5589" xr:uid="{00000000-0005-0000-0000-0000C6150000}"/>
    <cellStyle name="Cálculo 2 2 6 2 2 3 6" xfId="5590" xr:uid="{00000000-0005-0000-0000-0000C7150000}"/>
    <cellStyle name="Cálculo 2 2 6 2 2 3 7" xfId="5591" xr:uid="{00000000-0005-0000-0000-0000C8150000}"/>
    <cellStyle name="Cálculo 2 2 6 2 2 4" xfId="5592" xr:uid="{00000000-0005-0000-0000-0000C9150000}"/>
    <cellStyle name="Cálculo 2 2 6 2 2 4 2" xfId="5593" xr:uid="{00000000-0005-0000-0000-0000CA150000}"/>
    <cellStyle name="Cálculo 2 2 6 2 2 4 3" xfId="5594" xr:uid="{00000000-0005-0000-0000-0000CB150000}"/>
    <cellStyle name="Cálculo 2 2 6 2 2 4 4" xfId="5595" xr:uid="{00000000-0005-0000-0000-0000CC150000}"/>
    <cellStyle name="Cálculo 2 2 6 2 2 4 5" xfId="5596" xr:uid="{00000000-0005-0000-0000-0000CD150000}"/>
    <cellStyle name="Cálculo 2 2 6 2 2 5" xfId="5597" xr:uid="{00000000-0005-0000-0000-0000CE150000}"/>
    <cellStyle name="Cálculo 2 2 6 2 2 6" xfId="5598" xr:uid="{00000000-0005-0000-0000-0000CF150000}"/>
    <cellStyle name="Cálculo 2 2 6 2 2 7" xfId="5599" xr:uid="{00000000-0005-0000-0000-0000D0150000}"/>
    <cellStyle name="Cálculo 2 2 6 2 2 8" xfId="5600" xr:uid="{00000000-0005-0000-0000-0000D1150000}"/>
    <cellStyle name="Cálculo 2 2 6 2 2 9" xfId="5601" xr:uid="{00000000-0005-0000-0000-0000D2150000}"/>
    <cellStyle name="Cálculo 2 2 6 2 3" xfId="5602" xr:uid="{00000000-0005-0000-0000-0000D3150000}"/>
    <cellStyle name="Cálculo 2 2 6 2 3 2" xfId="5603" xr:uid="{00000000-0005-0000-0000-0000D4150000}"/>
    <cellStyle name="Cálculo 2 2 6 2 3 2 2" xfId="5604" xr:uid="{00000000-0005-0000-0000-0000D5150000}"/>
    <cellStyle name="Cálculo 2 2 6 2 3 2 2 2" xfId="5605" xr:uid="{00000000-0005-0000-0000-0000D6150000}"/>
    <cellStyle name="Cálculo 2 2 6 2 3 2 2 3" xfId="5606" xr:uid="{00000000-0005-0000-0000-0000D7150000}"/>
    <cellStyle name="Cálculo 2 2 6 2 3 2 2 4" xfId="5607" xr:uid="{00000000-0005-0000-0000-0000D8150000}"/>
    <cellStyle name="Cálculo 2 2 6 2 3 2 2 5" xfId="5608" xr:uid="{00000000-0005-0000-0000-0000D9150000}"/>
    <cellStyle name="Cálculo 2 2 6 2 3 2 3" xfId="5609" xr:uid="{00000000-0005-0000-0000-0000DA150000}"/>
    <cellStyle name="Cálculo 2 2 6 2 3 2 4" xfId="5610" xr:uid="{00000000-0005-0000-0000-0000DB150000}"/>
    <cellStyle name="Cálculo 2 2 6 2 3 2 5" xfId="5611" xr:uid="{00000000-0005-0000-0000-0000DC150000}"/>
    <cellStyle name="Cálculo 2 2 6 2 3 2 6" xfId="5612" xr:uid="{00000000-0005-0000-0000-0000DD150000}"/>
    <cellStyle name="Cálculo 2 2 6 2 3 3" xfId="5613" xr:uid="{00000000-0005-0000-0000-0000DE150000}"/>
    <cellStyle name="Cálculo 2 2 6 2 3 3 2" xfId="5614" xr:uid="{00000000-0005-0000-0000-0000DF150000}"/>
    <cellStyle name="Cálculo 2 2 6 2 3 3 2 2" xfId="5615" xr:uid="{00000000-0005-0000-0000-0000E0150000}"/>
    <cellStyle name="Cálculo 2 2 6 2 3 3 2 3" xfId="5616" xr:uid="{00000000-0005-0000-0000-0000E1150000}"/>
    <cellStyle name="Cálculo 2 2 6 2 3 3 2 4" xfId="5617" xr:uid="{00000000-0005-0000-0000-0000E2150000}"/>
    <cellStyle name="Cálculo 2 2 6 2 3 3 2 5" xfId="5618" xr:uid="{00000000-0005-0000-0000-0000E3150000}"/>
    <cellStyle name="Cálculo 2 2 6 2 3 3 3" xfId="5619" xr:uid="{00000000-0005-0000-0000-0000E4150000}"/>
    <cellStyle name="Cálculo 2 2 6 2 3 3 3 2" xfId="5620" xr:uid="{00000000-0005-0000-0000-0000E5150000}"/>
    <cellStyle name="Cálculo 2 2 6 2 3 3 3 3" xfId="5621" xr:uid="{00000000-0005-0000-0000-0000E6150000}"/>
    <cellStyle name="Cálculo 2 2 6 2 3 3 3 4" xfId="5622" xr:uid="{00000000-0005-0000-0000-0000E7150000}"/>
    <cellStyle name="Cálculo 2 2 6 2 3 3 3 5" xfId="5623" xr:uid="{00000000-0005-0000-0000-0000E8150000}"/>
    <cellStyle name="Cálculo 2 2 6 2 3 3 4" xfId="5624" xr:uid="{00000000-0005-0000-0000-0000E9150000}"/>
    <cellStyle name="Cálculo 2 2 6 2 3 3 5" xfId="5625" xr:uid="{00000000-0005-0000-0000-0000EA150000}"/>
    <cellStyle name="Cálculo 2 2 6 2 3 3 6" xfId="5626" xr:uid="{00000000-0005-0000-0000-0000EB150000}"/>
    <cellStyle name="Cálculo 2 2 6 2 3 3 7" xfId="5627" xr:uid="{00000000-0005-0000-0000-0000EC150000}"/>
    <cellStyle name="Cálculo 2 2 6 2 3 4" xfId="5628" xr:uid="{00000000-0005-0000-0000-0000ED150000}"/>
    <cellStyle name="Cálculo 2 2 6 2 3 4 2" xfId="5629" xr:uid="{00000000-0005-0000-0000-0000EE150000}"/>
    <cellStyle name="Cálculo 2 2 6 2 3 4 3" xfId="5630" xr:uid="{00000000-0005-0000-0000-0000EF150000}"/>
    <cellStyle name="Cálculo 2 2 6 2 3 4 4" xfId="5631" xr:uid="{00000000-0005-0000-0000-0000F0150000}"/>
    <cellStyle name="Cálculo 2 2 6 2 3 4 5" xfId="5632" xr:uid="{00000000-0005-0000-0000-0000F1150000}"/>
    <cellStyle name="Cálculo 2 2 6 2 3 5" xfId="5633" xr:uid="{00000000-0005-0000-0000-0000F2150000}"/>
    <cellStyle name="Cálculo 2 2 6 2 3 6" xfId="5634" xr:uid="{00000000-0005-0000-0000-0000F3150000}"/>
    <cellStyle name="Cálculo 2 2 6 2 3 7" xfId="5635" xr:uid="{00000000-0005-0000-0000-0000F4150000}"/>
    <cellStyle name="Cálculo 2 2 6 2 3 8" xfId="5636" xr:uid="{00000000-0005-0000-0000-0000F5150000}"/>
    <cellStyle name="Cálculo 2 2 6 2 3 9" xfId="5637" xr:uid="{00000000-0005-0000-0000-0000F6150000}"/>
    <cellStyle name="Cálculo 2 2 6 2 4" xfId="5638" xr:uid="{00000000-0005-0000-0000-0000F7150000}"/>
    <cellStyle name="Cálculo 2 2 6 2 4 2" xfId="5639" xr:uid="{00000000-0005-0000-0000-0000F8150000}"/>
    <cellStyle name="Cálculo 2 2 6 2 4 2 2" xfId="5640" xr:uid="{00000000-0005-0000-0000-0000F9150000}"/>
    <cellStyle name="Cálculo 2 2 6 2 4 2 3" xfId="5641" xr:uid="{00000000-0005-0000-0000-0000FA150000}"/>
    <cellStyle name="Cálculo 2 2 6 2 4 2 4" xfId="5642" xr:uid="{00000000-0005-0000-0000-0000FB150000}"/>
    <cellStyle name="Cálculo 2 2 6 2 4 2 5" xfId="5643" xr:uid="{00000000-0005-0000-0000-0000FC150000}"/>
    <cellStyle name="Cálculo 2 2 6 2 4 3" xfId="5644" xr:uid="{00000000-0005-0000-0000-0000FD150000}"/>
    <cellStyle name="Cálculo 2 2 6 2 4 4" xfId="5645" xr:uid="{00000000-0005-0000-0000-0000FE150000}"/>
    <cellStyle name="Cálculo 2 2 6 2 4 5" xfId="5646" xr:uid="{00000000-0005-0000-0000-0000FF150000}"/>
    <cellStyle name="Cálculo 2 2 6 2 4 6" xfId="5647" xr:uid="{00000000-0005-0000-0000-000000160000}"/>
    <cellStyle name="Cálculo 2 2 6 2 5" xfId="5648" xr:uid="{00000000-0005-0000-0000-000001160000}"/>
    <cellStyle name="Cálculo 2 2 6 2 5 2" xfId="5649" xr:uid="{00000000-0005-0000-0000-000002160000}"/>
    <cellStyle name="Cálculo 2 2 6 2 5 2 2" xfId="5650" xr:uid="{00000000-0005-0000-0000-000003160000}"/>
    <cellStyle name="Cálculo 2 2 6 2 5 2 3" xfId="5651" xr:uid="{00000000-0005-0000-0000-000004160000}"/>
    <cellStyle name="Cálculo 2 2 6 2 5 2 4" xfId="5652" xr:uid="{00000000-0005-0000-0000-000005160000}"/>
    <cellStyle name="Cálculo 2 2 6 2 5 2 5" xfId="5653" xr:uid="{00000000-0005-0000-0000-000006160000}"/>
    <cellStyle name="Cálculo 2 2 6 2 5 3" xfId="5654" xr:uid="{00000000-0005-0000-0000-000007160000}"/>
    <cellStyle name="Cálculo 2 2 6 2 5 3 2" xfId="5655" xr:uid="{00000000-0005-0000-0000-000008160000}"/>
    <cellStyle name="Cálculo 2 2 6 2 5 3 3" xfId="5656" xr:uid="{00000000-0005-0000-0000-000009160000}"/>
    <cellStyle name="Cálculo 2 2 6 2 5 3 4" xfId="5657" xr:uid="{00000000-0005-0000-0000-00000A160000}"/>
    <cellStyle name="Cálculo 2 2 6 2 5 3 5" xfId="5658" xr:uid="{00000000-0005-0000-0000-00000B160000}"/>
    <cellStyle name="Cálculo 2 2 6 2 5 4" xfId="5659" xr:uid="{00000000-0005-0000-0000-00000C160000}"/>
    <cellStyle name="Cálculo 2 2 6 2 5 5" xfId="5660" xr:uid="{00000000-0005-0000-0000-00000D160000}"/>
    <cellStyle name="Cálculo 2 2 6 2 5 6" xfId="5661" xr:uid="{00000000-0005-0000-0000-00000E160000}"/>
    <cellStyle name="Cálculo 2 2 6 2 5 7" xfId="5662" xr:uid="{00000000-0005-0000-0000-00000F160000}"/>
    <cellStyle name="Cálculo 2 2 6 2 6" xfId="5663" xr:uid="{00000000-0005-0000-0000-000010160000}"/>
    <cellStyle name="Cálculo 2 2 6 2 6 2" xfId="5664" xr:uid="{00000000-0005-0000-0000-000011160000}"/>
    <cellStyle name="Cálculo 2 2 6 2 6 3" xfId="5665" xr:uid="{00000000-0005-0000-0000-000012160000}"/>
    <cellStyle name="Cálculo 2 2 6 2 6 4" xfId="5666" xr:uid="{00000000-0005-0000-0000-000013160000}"/>
    <cellStyle name="Cálculo 2 2 6 2 6 5" xfId="5667" xr:uid="{00000000-0005-0000-0000-000014160000}"/>
    <cellStyle name="Cálculo 2 2 6 2 7" xfId="5668" xr:uid="{00000000-0005-0000-0000-000015160000}"/>
    <cellStyle name="Cálculo 2 2 6 2 8" xfId="5669" xr:uid="{00000000-0005-0000-0000-000016160000}"/>
    <cellStyle name="Cálculo 2 2 6 2 9" xfId="5670" xr:uid="{00000000-0005-0000-0000-000017160000}"/>
    <cellStyle name="Cálculo 2 2 6 3" xfId="5671" xr:uid="{00000000-0005-0000-0000-000018160000}"/>
    <cellStyle name="Cálculo 2 2 6 3 10" xfId="5672" xr:uid="{00000000-0005-0000-0000-000019160000}"/>
    <cellStyle name="Cálculo 2 2 6 3 2" xfId="5673" xr:uid="{00000000-0005-0000-0000-00001A160000}"/>
    <cellStyle name="Cálculo 2 2 6 3 2 2" xfId="5674" xr:uid="{00000000-0005-0000-0000-00001B160000}"/>
    <cellStyle name="Cálculo 2 2 6 3 2 2 2" xfId="5675" xr:uid="{00000000-0005-0000-0000-00001C160000}"/>
    <cellStyle name="Cálculo 2 2 6 3 2 2 3" xfId="5676" xr:uid="{00000000-0005-0000-0000-00001D160000}"/>
    <cellStyle name="Cálculo 2 2 6 3 2 2 4" xfId="5677" xr:uid="{00000000-0005-0000-0000-00001E160000}"/>
    <cellStyle name="Cálculo 2 2 6 3 2 2 5" xfId="5678" xr:uid="{00000000-0005-0000-0000-00001F160000}"/>
    <cellStyle name="Cálculo 2 2 6 3 2 3" xfId="5679" xr:uid="{00000000-0005-0000-0000-000020160000}"/>
    <cellStyle name="Cálculo 2 2 6 3 2 4" xfId="5680" xr:uid="{00000000-0005-0000-0000-000021160000}"/>
    <cellStyle name="Cálculo 2 2 6 3 2 5" xfId="5681" xr:uid="{00000000-0005-0000-0000-000022160000}"/>
    <cellStyle name="Cálculo 2 2 6 3 2 6" xfId="5682" xr:uid="{00000000-0005-0000-0000-000023160000}"/>
    <cellStyle name="Cálculo 2 2 6 3 3" xfId="5683" xr:uid="{00000000-0005-0000-0000-000024160000}"/>
    <cellStyle name="Cálculo 2 2 6 3 3 2" xfId="5684" xr:uid="{00000000-0005-0000-0000-000025160000}"/>
    <cellStyle name="Cálculo 2 2 6 3 3 2 2" xfId="5685" xr:uid="{00000000-0005-0000-0000-000026160000}"/>
    <cellStyle name="Cálculo 2 2 6 3 3 2 3" xfId="5686" xr:uid="{00000000-0005-0000-0000-000027160000}"/>
    <cellStyle name="Cálculo 2 2 6 3 3 2 4" xfId="5687" xr:uid="{00000000-0005-0000-0000-000028160000}"/>
    <cellStyle name="Cálculo 2 2 6 3 3 2 5" xfId="5688" xr:uid="{00000000-0005-0000-0000-000029160000}"/>
    <cellStyle name="Cálculo 2 2 6 3 3 3" xfId="5689" xr:uid="{00000000-0005-0000-0000-00002A160000}"/>
    <cellStyle name="Cálculo 2 2 6 3 3 3 2" xfId="5690" xr:uid="{00000000-0005-0000-0000-00002B160000}"/>
    <cellStyle name="Cálculo 2 2 6 3 3 3 3" xfId="5691" xr:uid="{00000000-0005-0000-0000-00002C160000}"/>
    <cellStyle name="Cálculo 2 2 6 3 3 3 4" xfId="5692" xr:uid="{00000000-0005-0000-0000-00002D160000}"/>
    <cellStyle name="Cálculo 2 2 6 3 3 3 5" xfId="5693" xr:uid="{00000000-0005-0000-0000-00002E160000}"/>
    <cellStyle name="Cálculo 2 2 6 3 3 4" xfId="5694" xr:uid="{00000000-0005-0000-0000-00002F160000}"/>
    <cellStyle name="Cálculo 2 2 6 3 3 5" xfId="5695" xr:uid="{00000000-0005-0000-0000-000030160000}"/>
    <cellStyle name="Cálculo 2 2 6 3 3 6" xfId="5696" xr:uid="{00000000-0005-0000-0000-000031160000}"/>
    <cellStyle name="Cálculo 2 2 6 3 3 7" xfId="5697" xr:uid="{00000000-0005-0000-0000-000032160000}"/>
    <cellStyle name="Cálculo 2 2 6 3 4" xfId="5698" xr:uid="{00000000-0005-0000-0000-000033160000}"/>
    <cellStyle name="Cálculo 2 2 6 3 4 2" xfId="5699" xr:uid="{00000000-0005-0000-0000-000034160000}"/>
    <cellStyle name="Cálculo 2 2 6 3 4 3" xfId="5700" xr:uid="{00000000-0005-0000-0000-000035160000}"/>
    <cellStyle name="Cálculo 2 2 6 3 4 4" xfId="5701" xr:uid="{00000000-0005-0000-0000-000036160000}"/>
    <cellStyle name="Cálculo 2 2 6 3 4 5" xfId="5702" xr:uid="{00000000-0005-0000-0000-000037160000}"/>
    <cellStyle name="Cálculo 2 2 6 3 5" xfId="5703" xr:uid="{00000000-0005-0000-0000-000038160000}"/>
    <cellStyle name="Cálculo 2 2 6 3 6" xfId="5704" xr:uid="{00000000-0005-0000-0000-000039160000}"/>
    <cellStyle name="Cálculo 2 2 6 3 7" xfId="5705" xr:uid="{00000000-0005-0000-0000-00003A160000}"/>
    <cellStyle name="Cálculo 2 2 6 3 8" xfId="5706" xr:uid="{00000000-0005-0000-0000-00003B160000}"/>
    <cellStyle name="Cálculo 2 2 6 3 9" xfId="5707" xr:uid="{00000000-0005-0000-0000-00003C160000}"/>
    <cellStyle name="Cálculo 2 2 6 4" xfId="5708" xr:uid="{00000000-0005-0000-0000-00003D160000}"/>
    <cellStyle name="Cálculo 2 2 6 4 10" xfId="5709" xr:uid="{00000000-0005-0000-0000-00003E160000}"/>
    <cellStyle name="Cálculo 2 2 6 4 2" xfId="5710" xr:uid="{00000000-0005-0000-0000-00003F160000}"/>
    <cellStyle name="Cálculo 2 2 6 4 2 2" xfId="5711" xr:uid="{00000000-0005-0000-0000-000040160000}"/>
    <cellStyle name="Cálculo 2 2 6 4 2 2 2" xfId="5712" xr:uid="{00000000-0005-0000-0000-000041160000}"/>
    <cellStyle name="Cálculo 2 2 6 4 2 2 3" xfId="5713" xr:uid="{00000000-0005-0000-0000-000042160000}"/>
    <cellStyle name="Cálculo 2 2 6 4 2 2 4" xfId="5714" xr:uid="{00000000-0005-0000-0000-000043160000}"/>
    <cellStyle name="Cálculo 2 2 6 4 2 2 5" xfId="5715" xr:uid="{00000000-0005-0000-0000-000044160000}"/>
    <cellStyle name="Cálculo 2 2 6 4 2 3" xfId="5716" xr:uid="{00000000-0005-0000-0000-000045160000}"/>
    <cellStyle name="Cálculo 2 2 6 4 2 4" xfId="5717" xr:uid="{00000000-0005-0000-0000-000046160000}"/>
    <cellStyle name="Cálculo 2 2 6 4 2 5" xfId="5718" xr:uid="{00000000-0005-0000-0000-000047160000}"/>
    <cellStyle name="Cálculo 2 2 6 4 2 6" xfId="5719" xr:uid="{00000000-0005-0000-0000-000048160000}"/>
    <cellStyle name="Cálculo 2 2 6 4 3" xfId="5720" xr:uid="{00000000-0005-0000-0000-000049160000}"/>
    <cellStyle name="Cálculo 2 2 6 4 3 2" xfId="5721" xr:uid="{00000000-0005-0000-0000-00004A160000}"/>
    <cellStyle name="Cálculo 2 2 6 4 3 2 2" xfId="5722" xr:uid="{00000000-0005-0000-0000-00004B160000}"/>
    <cellStyle name="Cálculo 2 2 6 4 3 2 3" xfId="5723" xr:uid="{00000000-0005-0000-0000-00004C160000}"/>
    <cellStyle name="Cálculo 2 2 6 4 3 2 4" xfId="5724" xr:uid="{00000000-0005-0000-0000-00004D160000}"/>
    <cellStyle name="Cálculo 2 2 6 4 3 2 5" xfId="5725" xr:uid="{00000000-0005-0000-0000-00004E160000}"/>
    <cellStyle name="Cálculo 2 2 6 4 3 3" xfId="5726" xr:uid="{00000000-0005-0000-0000-00004F160000}"/>
    <cellStyle name="Cálculo 2 2 6 4 3 3 2" xfId="5727" xr:uid="{00000000-0005-0000-0000-000050160000}"/>
    <cellStyle name="Cálculo 2 2 6 4 3 3 3" xfId="5728" xr:uid="{00000000-0005-0000-0000-000051160000}"/>
    <cellStyle name="Cálculo 2 2 6 4 3 3 4" xfId="5729" xr:uid="{00000000-0005-0000-0000-000052160000}"/>
    <cellStyle name="Cálculo 2 2 6 4 3 3 5" xfId="5730" xr:uid="{00000000-0005-0000-0000-000053160000}"/>
    <cellStyle name="Cálculo 2 2 6 4 3 4" xfId="5731" xr:uid="{00000000-0005-0000-0000-000054160000}"/>
    <cellStyle name="Cálculo 2 2 6 4 3 5" xfId="5732" xr:uid="{00000000-0005-0000-0000-000055160000}"/>
    <cellStyle name="Cálculo 2 2 6 4 3 6" xfId="5733" xr:uid="{00000000-0005-0000-0000-000056160000}"/>
    <cellStyle name="Cálculo 2 2 6 4 3 7" xfId="5734" xr:uid="{00000000-0005-0000-0000-000057160000}"/>
    <cellStyle name="Cálculo 2 2 6 4 4" xfId="5735" xr:uid="{00000000-0005-0000-0000-000058160000}"/>
    <cellStyle name="Cálculo 2 2 6 4 4 2" xfId="5736" xr:uid="{00000000-0005-0000-0000-000059160000}"/>
    <cellStyle name="Cálculo 2 2 6 4 4 3" xfId="5737" xr:uid="{00000000-0005-0000-0000-00005A160000}"/>
    <cellStyle name="Cálculo 2 2 6 4 4 4" xfId="5738" xr:uid="{00000000-0005-0000-0000-00005B160000}"/>
    <cellStyle name="Cálculo 2 2 6 4 4 5" xfId="5739" xr:uid="{00000000-0005-0000-0000-00005C160000}"/>
    <cellStyle name="Cálculo 2 2 6 4 5" xfId="5740" xr:uid="{00000000-0005-0000-0000-00005D160000}"/>
    <cellStyle name="Cálculo 2 2 6 4 6" xfId="5741" xr:uid="{00000000-0005-0000-0000-00005E160000}"/>
    <cellStyle name="Cálculo 2 2 6 4 7" xfId="5742" xr:uid="{00000000-0005-0000-0000-00005F160000}"/>
    <cellStyle name="Cálculo 2 2 6 4 8" xfId="5743" xr:uid="{00000000-0005-0000-0000-000060160000}"/>
    <cellStyle name="Cálculo 2 2 6 4 9" xfId="5744" xr:uid="{00000000-0005-0000-0000-000061160000}"/>
    <cellStyle name="Cálculo 2 2 6 5" xfId="5745" xr:uid="{00000000-0005-0000-0000-000062160000}"/>
    <cellStyle name="Cálculo 2 2 6 5 2" xfId="5746" xr:uid="{00000000-0005-0000-0000-000063160000}"/>
    <cellStyle name="Cálculo 2 2 6 5 2 2" xfId="5747" xr:uid="{00000000-0005-0000-0000-000064160000}"/>
    <cellStyle name="Cálculo 2 2 6 5 2 2 2" xfId="5748" xr:uid="{00000000-0005-0000-0000-000065160000}"/>
    <cellStyle name="Cálculo 2 2 6 5 2 2 3" xfId="5749" xr:uid="{00000000-0005-0000-0000-000066160000}"/>
    <cellStyle name="Cálculo 2 2 6 5 2 2 4" xfId="5750" xr:uid="{00000000-0005-0000-0000-000067160000}"/>
    <cellStyle name="Cálculo 2 2 6 5 2 2 5" xfId="5751" xr:uid="{00000000-0005-0000-0000-000068160000}"/>
    <cellStyle name="Cálculo 2 2 6 5 2 3" xfId="5752" xr:uid="{00000000-0005-0000-0000-000069160000}"/>
    <cellStyle name="Cálculo 2 2 6 5 2 4" xfId="5753" xr:uid="{00000000-0005-0000-0000-00006A160000}"/>
    <cellStyle name="Cálculo 2 2 6 5 2 5" xfId="5754" xr:uid="{00000000-0005-0000-0000-00006B160000}"/>
    <cellStyle name="Cálculo 2 2 6 5 2 6" xfId="5755" xr:uid="{00000000-0005-0000-0000-00006C160000}"/>
    <cellStyle name="Cálculo 2 2 6 5 3" xfId="5756" xr:uid="{00000000-0005-0000-0000-00006D160000}"/>
    <cellStyle name="Cálculo 2 2 6 5 3 2" xfId="5757" xr:uid="{00000000-0005-0000-0000-00006E160000}"/>
    <cellStyle name="Cálculo 2 2 6 5 3 2 2" xfId="5758" xr:uid="{00000000-0005-0000-0000-00006F160000}"/>
    <cellStyle name="Cálculo 2 2 6 5 3 2 3" xfId="5759" xr:uid="{00000000-0005-0000-0000-000070160000}"/>
    <cellStyle name="Cálculo 2 2 6 5 3 2 4" xfId="5760" xr:uid="{00000000-0005-0000-0000-000071160000}"/>
    <cellStyle name="Cálculo 2 2 6 5 3 2 5" xfId="5761" xr:uid="{00000000-0005-0000-0000-000072160000}"/>
    <cellStyle name="Cálculo 2 2 6 5 3 3" xfId="5762" xr:uid="{00000000-0005-0000-0000-000073160000}"/>
    <cellStyle name="Cálculo 2 2 6 5 3 3 2" xfId="5763" xr:uid="{00000000-0005-0000-0000-000074160000}"/>
    <cellStyle name="Cálculo 2 2 6 5 3 3 3" xfId="5764" xr:uid="{00000000-0005-0000-0000-000075160000}"/>
    <cellStyle name="Cálculo 2 2 6 5 3 3 4" xfId="5765" xr:uid="{00000000-0005-0000-0000-000076160000}"/>
    <cellStyle name="Cálculo 2 2 6 5 3 3 5" xfId="5766" xr:uid="{00000000-0005-0000-0000-000077160000}"/>
    <cellStyle name="Cálculo 2 2 6 5 3 4" xfId="5767" xr:uid="{00000000-0005-0000-0000-000078160000}"/>
    <cellStyle name="Cálculo 2 2 6 5 3 5" xfId="5768" xr:uid="{00000000-0005-0000-0000-000079160000}"/>
    <cellStyle name="Cálculo 2 2 6 5 3 6" xfId="5769" xr:uid="{00000000-0005-0000-0000-00007A160000}"/>
    <cellStyle name="Cálculo 2 2 6 5 3 7" xfId="5770" xr:uid="{00000000-0005-0000-0000-00007B160000}"/>
    <cellStyle name="Cálculo 2 2 6 5 4" xfId="5771" xr:uid="{00000000-0005-0000-0000-00007C160000}"/>
    <cellStyle name="Cálculo 2 2 6 5 4 2" xfId="5772" xr:uid="{00000000-0005-0000-0000-00007D160000}"/>
    <cellStyle name="Cálculo 2 2 6 5 4 3" xfId="5773" xr:uid="{00000000-0005-0000-0000-00007E160000}"/>
    <cellStyle name="Cálculo 2 2 6 5 4 4" xfId="5774" xr:uid="{00000000-0005-0000-0000-00007F160000}"/>
    <cellStyle name="Cálculo 2 2 6 5 4 5" xfId="5775" xr:uid="{00000000-0005-0000-0000-000080160000}"/>
    <cellStyle name="Cálculo 2 2 6 5 5" xfId="5776" xr:uid="{00000000-0005-0000-0000-000081160000}"/>
    <cellStyle name="Cálculo 2 2 6 5 6" xfId="5777" xr:uid="{00000000-0005-0000-0000-000082160000}"/>
    <cellStyle name="Cálculo 2 2 6 5 7" xfId="5778" xr:uid="{00000000-0005-0000-0000-000083160000}"/>
    <cellStyle name="Cálculo 2 2 6 5 8" xfId="5779" xr:uid="{00000000-0005-0000-0000-000084160000}"/>
    <cellStyle name="Cálculo 2 2 6 6" xfId="5780" xr:uid="{00000000-0005-0000-0000-000085160000}"/>
    <cellStyle name="Cálculo 2 2 6 6 2" xfId="5781" xr:uid="{00000000-0005-0000-0000-000086160000}"/>
    <cellStyle name="Cálculo 2 2 6 6 2 2" xfId="5782" xr:uid="{00000000-0005-0000-0000-000087160000}"/>
    <cellStyle name="Cálculo 2 2 6 6 2 3" xfId="5783" xr:uid="{00000000-0005-0000-0000-000088160000}"/>
    <cellStyle name="Cálculo 2 2 6 6 2 4" xfId="5784" xr:uid="{00000000-0005-0000-0000-000089160000}"/>
    <cellStyle name="Cálculo 2 2 6 6 2 5" xfId="5785" xr:uid="{00000000-0005-0000-0000-00008A160000}"/>
    <cellStyle name="Cálculo 2 2 6 6 3" xfId="5786" xr:uid="{00000000-0005-0000-0000-00008B160000}"/>
    <cellStyle name="Cálculo 2 2 6 6 4" xfId="5787" xr:uid="{00000000-0005-0000-0000-00008C160000}"/>
    <cellStyle name="Cálculo 2 2 6 6 5" xfId="5788" xr:uid="{00000000-0005-0000-0000-00008D160000}"/>
    <cellStyle name="Cálculo 2 2 6 6 6" xfId="5789" xr:uid="{00000000-0005-0000-0000-00008E160000}"/>
    <cellStyle name="Cálculo 2 2 6 7" xfId="5790" xr:uid="{00000000-0005-0000-0000-00008F160000}"/>
    <cellStyle name="Cálculo 2 2 6 7 2" xfId="5791" xr:uid="{00000000-0005-0000-0000-000090160000}"/>
    <cellStyle name="Cálculo 2 2 6 7 2 2" xfId="5792" xr:uid="{00000000-0005-0000-0000-000091160000}"/>
    <cellStyle name="Cálculo 2 2 6 7 2 3" xfId="5793" xr:uid="{00000000-0005-0000-0000-000092160000}"/>
    <cellStyle name="Cálculo 2 2 6 7 2 4" xfId="5794" xr:uid="{00000000-0005-0000-0000-000093160000}"/>
    <cellStyle name="Cálculo 2 2 6 7 2 5" xfId="5795" xr:uid="{00000000-0005-0000-0000-000094160000}"/>
    <cellStyle name="Cálculo 2 2 6 7 3" xfId="5796" xr:uid="{00000000-0005-0000-0000-000095160000}"/>
    <cellStyle name="Cálculo 2 2 6 7 3 2" xfId="5797" xr:uid="{00000000-0005-0000-0000-000096160000}"/>
    <cellStyle name="Cálculo 2 2 6 7 3 3" xfId="5798" xr:uid="{00000000-0005-0000-0000-000097160000}"/>
    <cellStyle name="Cálculo 2 2 6 7 3 4" xfId="5799" xr:uid="{00000000-0005-0000-0000-000098160000}"/>
    <cellStyle name="Cálculo 2 2 6 7 3 5" xfId="5800" xr:uid="{00000000-0005-0000-0000-000099160000}"/>
    <cellStyle name="Cálculo 2 2 6 7 4" xfId="5801" xr:uid="{00000000-0005-0000-0000-00009A160000}"/>
    <cellStyle name="Cálculo 2 2 6 7 5" xfId="5802" xr:uid="{00000000-0005-0000-0000-00009B160000}"/>
    <cellStyle name="Cálculo 2 2 6 7 6" xfId="5803" xr:uid="{00000000-0005-0000-0000-00009C160000}"/>
    <cellStyle name="Cálculo 2 2 6 7 7" xfId="5804" xr:uid="{00000000-0005-0000-0000-00009D160000}"/>
    <cellStyle name="Cálculo 2 2 6 8" xfId="5805" xr:uid="{00000000-0005-0000-0000-00009E160000}"/>
    <cellStyle name="Cálculo 2 2 6 8 2" xfId="5806" xr:uid="{00000000-0005-0000-0000-00009F160000}"/>
    <cellStyle name="Cálculo 2 2 6 8 3" xfId="5807" xr:uid="{00000000-0005-0000-0000-0000A0160000}"/>
    <cellStyle name="Cálculo 2 2 6 8 4" xfId="5808" xr:uid="{00000000-0005-0000-0000-0000A1160000}"/>
    <cellStyle name="Cálculo 2 2 6 8 5" xfId="5809" xr:uid="{00000000-0005-0000-0000-0000A2160000}"/>
    <cellStyle name="Cálculo 2 2 6 9" xfId="5810" xr:uid="{00000000-0005-0000-0000-0000A3160000}"/>
    <cellStyle name="Cálculo 2 2 7" xfId="5811" xr:uid="{00000000-0005-0000-0000-0000A4160000}"/>
    <cellStyle name="Cálculo 2 2 7 10" xfId="5812" xr:uid="{00000000-0005-0000-0000-0000A5160000}"/>
    <cellStyle name="Cálculo 2 2 7 11" xfId="5813" xr:uid="{00000000-0005-0000-0000-0000A6160000}"/>
    <cellStyle name="Cálculo 2 2 7 12" xfId="5814" xr:uid="{00000000-0005-0000-0000-0000A7160000}"/>
    <cellStyle name="Cálculo 2 2 7 2" xfId="5815" xr:uid="{00000000-0005-0000-0000-0000A8160000}"/>
    <cellStyle name="Cálculo 2 2 7 2 2" xfId="5816" xr:uid="{00000000-0005-0000-0000-0000A9160000}"/>
    <cellStyle name="Cálculo 2 2 7 2 2 2" xfId="5817" xr:uid="{00000000-0005-0000-0000-0000AA160000}"/>
    <cellStyle name="Cálculo 2 2 7 2 2 2 2" xfId="5818" xr:uid="{00000000-0005-0000-0000-0000AB160000}"/>
    <cellStyle name="Cálculo 2 2 7 2 2 2 3" xfId="5819" xr:uid="{00000000-0005-0000-0000-0000AC160000}"/>
    <cellStyle name="Cálculo 2 2 7 2 2 2 4" xfId="5820" xr:uid="{00000000-0005-0000-0000-0000AD160000}"/>
    <cellStyle name="Cálculo 2 2 7 2 2 2 5" xfId="5821" xr:uid="{00000000-0005-0000-0000-0000AE160000}"/>
    <cellStyle name="Cálculo 2 2 7 2 2 3" xfId="5822" xr:uid="{00000000-0005-0000-0000-0000AF160000}"/>
    <cellStyle name="Cálculo 2 2 7 2 2 4" xfId="5823" xr:uid="{00000000-0005-0000-0000-0000B0160000}"/>
    <cellStyle name="Cálculo 2 2 7 2 2 5" xfId="5824" xr:uid="{00000000-0005-0000-0000-0000B1160000}"/>
    <cellStyle name="Cálculo 2 2 7 2 2 6" xfId="5825" xr:uid="{00000000-0005-0000-0000-0000B2160000}"/>
    <cellStyle name="Cálculo 2 2 7 2 3" xfId="5826" xr:uid="{00000000-0005-0000-0000-0000B3160000}"/>
    <cellStyle name="Cálculo 2 2 7 2 3 2" xfId="5827" xr:uid="{00000000-0005-0000-0000-0000B4160000}"/>
    <cellStyle name="Cálculo 2 2 7 2 3 2 2" xfId="5828" xr:uid="{00000000-0005-0000-0000-0000B5160000}"/>
    <cellStyle name="Cálculo 2 2 7 2 3 2 3" xfId="5829" xr:uid="{00000000-0005-0000-0000-0000B6160000}"/>
    <cellStyle name="Cálculo 2 2 7 2 3 2 4" xfId="5830" xr:uid="{00000000-0005-0000-0000-0000B7160000}"/>
    <cellStyle name="Cálculo 2 2 7 2 3 2 5" xfId="5831" xr:uid="{00000000-0005-0000-0000-0000B8160000}"/>
    <cellStyle name="Cálculo 2 2 7 2 3 3" xfId="5832" xr:uid="{00000000-0005-0000-0000-0000B9160000}"/>
    <cellStyle name="Cálculo 2 2 7 2 3 3 2" xfId="5833" xr:uid="{00000000-0005-0000-0000-0000BA160000}"/>
    <cellStyle name="Cálculo 2 2 7 2 3 3 3" xfId="5834" xr:uid="{00000000-0005-0000-0000-0000BB160000}"/>
    <cellStyle name="Cálculo 2 2 7 2 3 3 4" xfId="5835" xr:uid="{00000000-0005-0000-0000-0000BC160000}"/>
    <cellStyle name="Cálculo 2 2 7 2 3 3 5" xfId="5836" xr:uid="{00000000-0005-0000-0000-0000BD160000}"/>
    <cellStyle name="Cálculo 2 2 7 2 3 4" xfId="5837" xr:uid="{00000000-0005-0000-0000-0000BE160000}"/>
    <cellStyle name="Cálculo 2 2 7 2 3 5" xfId="5838" xr:uid="{00000000-0005-0000-0000-0000BF160000}"/>
    <cellStyle name="Cálculo 2 2 7 2 3 6" xfId="5839" xr:uid="{00000000-0005-0000-0000-0000C0160000}"/>
    <cellStyle name="Cálculo 2 2 7 2 3 7" xfId="5840" xr:uid="{00000000-0005-0000-0000-0000C1160000}"/>
    <cellStyle name="Cálculo 2 2 7 2 4" xfId="5841" xr:uid="{00000000-0005-0000-0000-0000C2160000}"/>
    <cellStyle name="Cálculo 2 2 7 2 4 2" xfId="5842" xr:uid="{00000000-0005-0000-0000-0000C3160000}"/>
    <cellStyle name="Cálculo 2 2 7 2 4 3" xfId="5843" xr:uid="{00000000-0005-0000-0000-0000C4160000}"/>
    <cellStyle name="Cálculo 2 2 7 2 4 4" xfId="5844" xr:uid="{00000000-0005-0000-0000-0000C5160000}"/>
    <cellStyle name="Cálculo 2 2 7 2 4 5" xfId="5845" xr:uid="{00000000-0005-0000-0000-0000C6160000}"/>
    <cellStyle name="Cálculo 2 2 7 2 5" xfId="5846" xr:uid="{00000000-0005-0000-0000-0000C7160000}"/>
    <cellStyle name="Cálculo 2 2 7 2 6" xfId="5847" xr:uid="{00000000-0005-0000-0000-0000C8160000}"/>
    <cellStyle name="Cálculo 2 2 7 2 7" xfId="5848" xr:uid="{00000000-0005-0000-0000-0000C9160000}"/>
    <cellStyle name="Cálculo 2 2 7 2 8" xfId="5849" xr:uid="{00000000-0005-0000-0000-0000CA160000}"/>
    <cellStyle name="Cálculo 2 2 7 2 9" xfId="5850" xr:uid="{00000000-0005-0000-0000-0000CB160000}"/>
    <cellStyle name="Cálculo 2 2 7 3" xfId="5851" xr:uid="{00000000-0005-0000-0000-0000CC160000}"/>
    <cellStyle name="Cálculo 2 2 7 3 2" xfId="5852" xr:uid="{00000000-0005-0000-0000-0000CD160000}"/>
    <cellStyle name="Cálculo 2 2 7 3 2 2" xfId="5853" xr:uid="{00000000-0005-0000-0000-0000CE160000}"/>
    <cellStyle name="Cálculo 2 2 7 3 2 2 2" xfId="5854" xr:uid="{00000000-0005-0000-0000-0000CF160000}"/>
    <cellStyle name="Cálculo 2 2 7 3 2 2 3" xfId="5855" xr:uid="{00000000-0005-0000-0000-0000D0160000}"/>
    <cellStyle name="Cálculo 2 2 7 3 2 2 4" xfId="5856" xr:uid="{00000000-0005-0000-0000-0000D1160000}"/>
    <cellStyle name="Cálculo 2 2 7 3 2 2 5" xfId="5857" xr:uid="{00000000-0005-0000-0000-0000D2160000}"/>
    <cellStyle name="Cálculo 2 2 7 3 2 3" xfId="5858" xr:uid="{00000000-0005-0000-0000-0000D3160000}"/>
    <cellStyle name="Cálculo 2 2 7 3 2 4" xfId="5859" xr:uid="{00000000-0005-0000-0000-0000D4160000}"/>
    <cellStyle name="Cálculo 2 2 7 3 2 5" xfId="5860" xr:uid="{00000000-0005-0000-0000-0000D5160000}"/>
    <cellStyle name="Cálculo 2 2 7 3 2 6" xfId="5861" xr:uid="{00000000-0005-0000-0000-0000D6160000}"/>
    <cellStyle name="Cálculo 2 2 7 3 3" xfId="5862" xr:uid="{00000000-0005-0000-0000-0000D7160000}"/>
    <cellStyle name="Cálculo 2 2 7 3 3 2" xfId="5863" xr:uid="{00000000-0005-0000-0000-0000D8160000}"/>
    <cellStyle name="Cálculo 2 2 7 3 3 2 2" xfId="5864" xr:uid="{00000000-0005-0000-0000-0000D9160000}"/>
    <cellStyle name="Cálculo 2 2 7 3 3 2 3" xfId="5865" xr:uid="{00000000-0005-0000-0000-0000DA160000}"/>
    <cellStyle name="Cálculo 2 2 7 3 3 2 4" xfId="5866" xr:uid="{00000000-0005-0000-0000-0000DB160000}"/>
    <cellStyle name="Cálculo 2 2 7 3 3 2 5" xfId="5867" xr:uid="{00000000-0005-0000-0000-0000DC160000}"/>
    <cellStyle name="Cálculo 2 2 7 3 3 3" xfId="5868" xr:uid="{00000000-0005-0000-0000-0000DD160000}"/>
    <cellStyle name="Cálculo 2 2 7 3 3 3 2" xfId="5869" xr:uid="{00000000-0005-0000-0000-0000DE160000}"/>
    <cellStyle name="Cálculo 2 2 7 3 3 3 3" xfId="5870" xr:uid="{00000000-0005-0000-0000-0000DF160000}"/>
    <cellStyle name="Cálculo 2 2 7 3 3 3 4" xfId="5871" xr:uid="{00000000-0005-0000-0000-0000E0160000}"/>
    <cellStyle name="Cálculo 2 2 7 3 3 3 5" xfId="5872" xr:uid="{00000000-0005-0000-0000-0000E1160000}"/>
    <cellStyle name="Cálculo 2 2 7 3 3 4" xfId="5873" xr:uid="{00000000-0005-0000-0000-0000E2160000}"/>
    <cellStyle name="Cálculo 2 2 7 3 3 5" xfId="5874" xr:uid="{00000000-0005-0000-0000-0000E3160000}"/>
    <cellStyle name="Cálculo 2 2 7 3 3 6" xfId="5875" xr:uid="{00000000-0005-0000-0000-0000E4160000}"/>
    <cellStyle name="Cálculo 2 2 7 3 3 7" xfId="5876" xr:uid="{00000000-0005-0000-0000-0000E5160000}"/>
    <cellStyle name="Cálculo 2 2 7 3 4" xfId="5877" xr:uid="{00000000-0005-0000-0000-0000E6160000}"/>
    <cellStyle name="Cálculo 2 2 7 3 4 2" xfId="5878" xr:uid="{00000000-0005-0000-0000-0000E7160000}"/>
    <cellStyle name="Cálculo 2 2 7 3 4 3" xfId="5879" xr:uid="{00000000-0005-0000-0000-0000E8160000}"/>
    <cellStyle name="Cálculo 2 2 7 3 4 4" xfId="5880" xr:uid="{00000000-0005-0000-0000-0000E9160000}"/>
    <cellStyle name="Cálculo 2 2 7 3 4 5" xfId="5881" xr:uid="{00000000-0005-0000-0000-0000EA160000}"/>
    <cellStyle name="Cálculo 2 2 7 3 5" xfId="5882" xr:uid="{00000000-0005-0000-0000-0000EB160000}"/>
    <cellStyle name="Cálculo 2 2 7 3 6" xfId="5883" xr:uid="{00000000-0005-0000-0000-0000EC160000}"/>
    <cellStyle name="Cálculo 2 2 7 3 7" xfId="5884" xr:uid="{00000000-0005-0000-0000-0000ED160000}"/>
    <cellStyle name="Cálculo 2 2 7 3 8" xfId="5885" xr:uid="{00000000-0005-0000-0000-0000EE160000}"/>
    <cellStyle name="Cálculo 2 2 7 3 9" xfId="5886" xr:uid="{00000000-0005-0000-0000-0000EF160000}"/>
    <cellStyle name="Cálculo 2 2 7 4" xfId="5887" xr:uid="{00000000-0005-0000-0000-0000F0160000}"/>
    <cellStyle name="Cálculo 2 2 7 4 2" xfId="5888" xr:uid="{00000000-0005-0000-0000-0000F1160000}"/>
    <cellStyle name="Cálculo 2 2 7 4 2 2" xfId="5889" xr:uid="{00000000-0005-0000-0000-0000F2160000}"/>
    <cellStyle name="Cálculo 2 2 7 4 2 3" xfId="5890" xr:uid="{00000000-0005-0000-0000-0000F3160000}"/>
    <cellStyle name="Cálculo 2 2 7 4 2 4" xfId="5891" xr:uid="{00000000-0005-0000-0000-0000F4160000}"/>
    <cellStyle name="Cálculo 2 2 7 4 2 5" xfId="5892" xr:uid="{00000000-0005-0000-0000-0000F5160000}"/>
    <cellStyle name="Cálculo 2 2 7 4 3" xfId="5893" xr:uid="{00000000-0005-0000-0000-0000F6160000}"/>
    <cellStyle name="Cálculo 2 2 7 4 4" xfId="5894" xr:uid="{00000000-0005-0000-0000-0000F7160000}"/>
    <cellStyle name="Cálculo 2 2 7 4 5" xfId="5895" xr:uid="{00000000-0005-0000-0000-0000F8160000}"/>
    <cellStyle name="Cálculo 2 2 7 4 6" xfId="5896" xr:uid="{00000000-0005-0000-0000-0000F9160000}"/>
    <cellStyle name="Cálculo 2 2 7 5" xfId="5897" xr:uid="{00000000-0005-0000-0000-0000FA160000}"/>
    <cellStyle name="Cálculo 2 2 7 5 2" xfId="5898" xr:uid="{00000000-0005-0000-0000-0000FB160000}"/>
    <cellStyle name="Cálculo 2 2 7 5 2 2" xfId="5899" xr:uid="{00000000-0005-0000-0000-0000FC160000}"/>
    <cellStyle name="Cálculo 2 2 7 5 2 3" xfId="5900" xr:uid="{00000000-0005-0000-0000-0000FD160000}"/>
    <cellStyle name="Cálculo 2 2 7 5 2 4" xfId="5901" xr:uid="{00000000-0005-0000-0000-0000FE160000}"/>
    <cellStyle name="Cálculo 2 2 7 5 2 5" xfId="5902" xr:uid="{00000000-0005-0000-0000-0000FF160000}"/>
    <cellStyle name="Cálculo 2 2 7 5 3" xfId="5903" xr:uid="{00000000-0005-0000-0000-000000170000}"/>
    <cellStyle name="Cálculo 2 2 7 5 3 2" xfId="5904" xr:uid="{00000000-0005-0000-0000-000001170000}"/>
    <cellStyle name="Cálculo 2 2 7 5 3 3" xfId="5905" xr:uid="{00000000-0005-0000-0000-000002170000}"/>
    <cellStyle name="Cálculo 2 2 7 5 3 4" xfId="5906" xr:uid="{00000000-0005-0000-0000-000003170000}"/>
    <cellStyle name="Cálculo 2 2 7 5 3 5" xfId="5907" xr:uid="{00000000-0005-0000-0000-000004170000}"/>
    <cellStyle name="Cálculo 2 2 7 5 4" xfId="5908" xr:uid="{00000000-0005-0000-0000-000005170000}"/>
    <cellStyle name="Cálculo 2 2 7 5 5" xfId="5909" xr:uid="{00000000-0005-0000-0000-000006170000}"/>
    <cellStyle name="Cálculo 2 2 7 5 6" xfId="5910" xr:uid="{00000000-0005-0000-0000-000007170000}"/>
    <cellStyle name="Cálculo 2 2 7 5 7" xfId="5911" xr:uid="{00000000-0005-0000-0000-000008170000}"/>
    <cellStyle name="Cálculo 2 2 7 6" xfId="5912" xr:uid="{00000000-0005-0000-0000-000009170000}"/>
    <cellStyle name="Cálculo 2 2 7 6 2" xfId="5913" xr:uid="{00000000-0005-0000-0000-00000A170000}"/>
    <cellStyle name="Cálculo 2 2 7 6 3" xfId="5914" xr:uid="{00000000-0005-0000-0000-00000B170000}"/>
    <cellStyle name="Cálculo 2 2 7 6 4" xfId="5915" xr:uid="{00000000-0005-0000-0000-00000C170000}"/>
    <cellStyle name="Cálculo 2 2 7 6 5" xfId="5916" xr:uid="{00000000-0005-0000-0000-00000D170000}"/>
    <cellStyle name="Cálculo 2 2 7 7" xfId="5917" xr:uid="{00000000-0005-0000-0000-00000E170000}"/>
    <cellStyle name="Cálculo 2 2 7 8" xfId="5918" xr:uid="{00000000-0005-0000-0000-00000F170000}"/>
    <cellStyle name="Cálculo 2 2 7 9" xfId="5919" xr:uid="{00000000-0005-0000-0000-000010170000}"/>
    <cellStyle name="Cálculo 2 2 8" xfId="5920" xr:uid="{00000000-0005-0000-0000-000011170000}"/>
    <cellStyle name="Cálculo 2 2 8 2" xfId="5921" xr:uid="{00000000-0005-0000-0000-000012170000}"/>
    <cellStyle name="Cálculo 2 2 8 2 2" xfId="5922" xr:uid="{00000000-0005-0000-0000-000013170000}"/>
    <cellStyle name="Cálculo 2 2 8 2 2 2" xfId="5923" xr:uid="{00000000-0005-0000-0000-000014170000}"/>
    <cellStyle name="Cálculo 2 2 8 2 2 3" xfId="5924" xr:uid="{00000000-0005-0000-0000-000015170000}"/>
    <cellStyle name="Cálculo 2 2 8 2 2 4" xfId="5925" xr:uid="{00000000-0005-0000-0000-000016170000}"/>
    <cellStyle name="Cálculo 2 2 8 2 2 5" xfId="5926" xr:uid="{00000000-0005-0000-0000-000017170000}"/>
    <cellStyle name="Cálculo 2 2 8 2 3" xfId="5927" xr:uid="{00000000-0005-0000-0000-000018170000}"/>
    <cellStyle name="Cálculo 2 2 8 2 4" xfId="5928" xr:uid="{00000000-0005-0000-0000-000019170000}"/>
    <cellStyle name="Cálculo 2 2 8 2 5" xfId="5929" xr:uid="{00000000-0005-0000-0000-00001A170000}"/>
    <cellStyle name="Cálculo 2 2 8 2 6" xfId="5930" xr:uid="{00000000-0005-0000-0000-00001B170000}"/>
    <cellStyle name="Cálculo 2 2 8 3" xfId="5931" xr:uid="{00000000-0005-0000-0000-00001C170000}"/>
    <cellStyle name="Cálculo 2 2 8 3 2" xfId="5932" xr:uid="{00000000-0005-0000-0000-00001D170000}"/>
    <cellStyle name="Cálculo 2 2 8 3 2 2" xfId="5933" xr:uid="{00000000-0005-0000-0000-00001E170000}"/>
    <cellStyle name="Cálculo 2 2 8 3 2 3" xfId="5934" xr:uid="{00000000-0005-0000-0000-00001F170000}"/>
    <cellStyle name="Cálculo 2 2 8 3 2 4" xfId="5935" xr:uid="{00000000-0005-0000-0000-000020170000}"/>
    <cellStyle name="Cálculo 2 2 8 3 2 5" xfId="5936" xr:uid="{00000000-0005-0000-0000-000021170000}"/>
    <cellStyle name="Cálculo 2 2 8 3 3" xfId="5937" xr:uid="{00000000-0005-0000-0000-000022170000}"/>
    <cellStyle name="Cálculo 2 2 8 3 3 2" xfId="5938" xr:uid="{00000000-0005-0000-0000-000023170000}"/>
    <cellStyle name="Cálculo 2 2 8 3 3 3" xfId="5939" xr:uid="{00000000-0005-0000-0000-000024170000}"/>
    <cellStyle name="Cálculo 2 2 8 3 3 4" xfId="5940" xr:uid="{00000000-0005-0000-0000-000025170000}"/>
    <cellStyle name="Cálculo 2 2 8 3 3 5" xfId="5941" xr:uid="{00000000-0005-0000-0000-000026170000}"/>
    <cellStyle name="Cálculo 2 2 8 3 4" xfId="5942" xr:uid="{00000000-0005-0000-0000-000027170000}"/>
    <cellStyle name="Cálculo 2 2 8 3 5" xfId="5943" xr:uid="{00000000-0005-0000-0000-000028170000}"/>
    <cellStyle name="Cálculo 2 2 8 3 6" xfId="5944" xr:uid="{00000000-0005-0000-0000-000029170000}"/>
    <cellStyle name="Cálculo 2 2 8 3 7" xfId="5945" xr:uid="{00000000-0005-0000-0000-00002A170000}"/>
    <cellStyle name="Cálculo 2 2 8 4" xfId="5946" xr:uid="{00000000-0005-0000-0000-00002B170000}"/>
    <cellStyle name="Cálculo 2 2 8 4 2" xfId="5947" xr:uid="{00000000-0005-0000-0000-00002C170000}"/>
    <cellStyle name="Cálculo 2 2 8 4 3" xfId="5948" xr:uid="{00000000-0005-0000-0000-00002D170000}"/>
    <cellStyle name="Cálculo 2 2 8 4 4" xfId="5949" xr:uid="{00000000-0005-0000-0000-00002E170000}"/>
    <cellStyle name="Cálculo 2 2 8 4 5" xfId="5950" xr:uid="{00000000-0005-0000-0000-00002F170000}"/>
    <cellStyle name="Cálculo 2 2 8 5" xfId="5951" xr:uid="{00000000-0005-0000-0000-000030170000}"/>
    <cellStyle name="Cálculo 2 2 8 6" xfId="5952" xr:uid="{00000000-0005-0000-0000-000031170000}"/>
    <cellStyle name="Cálculo 2 2 8 7" xfId="5953" xr:uid="{00000000-0005-0000-0000-000032170000}"/>
    <cellStyle name="Cálculo 2 2 8 8" xfId="5954" xr:uid="{00000000-0005-0000-0000-000033170000}"/>
    <cellStyle name="Cálculo 2 2 8 9" xfId="5955" xr:uid="{00000000-0005-0000-0000-000034170000}"/>
    <cellStyle name="Cálculo 2 2 9" xfId="5956" xr:uid="{00000000-0005-0000-0000-000035170000}"/>
    <cellStyle name="Cálculo 2 2 9 2" xfId="5957" xr:uid="{00000000-0005-0000-0000-000036170000}"/>
    <cellStyle name="Cálculo 2 2 9 2 2" xfId="5958" xr:uid="{00000000-0005-0000-0000-000037170000}"/>
    <cellStyle name="Cálculo 2 2 9 2 2 2" xfId="5959" xr:uid="{00000000-0005-0000-0000-000038170000}"/>
    <cellStyle name="Cálculo 2 2 9 2 2 3" xfId="5960" xr:uid="{00000000-0005-0000-0000-000039170000}"/>
    <cellStyle name="Cálculo 2 2 9 2 2 4" xfId="5961" xr:uid="{00000000-0005-0000-0000-00003A170000}"/>
    <cellStyle name="Cálculo 2 2 9 2 2 5" xfId="5962" xr:uid="{00000000-0005-0000-0000-00003B170000}"/>
    <cellStyle name="Cálculo 2 2 9 2 3" xfId="5963" xr:uid="{00000000-0005-0000-0000-00003C170000}"/>
    <cellStyle name="Cálculo 2 2 9 2 4" xfId="5964" xr:uid="{00000000-0005-0000-0000-00003D170000}"/>
    <cellStyle name="Cálculo 2 2 9 2 5" xfId="5965" xr:uid="{00000000-0005-0000-0000-00003E170000}"/>
    <cellStyle name="Cálculo 2 2 9 2 6" xfId="5966" xr:uid="{00000000-0005-0000-0000-00003F170000}"/>
    <cellStyle name="Cálculo 2 2 9 3" xfId="5967" xr:uid="{00000000-0005-0000-0000-000040170000}"/>
    <cellStyle name="Cálculo 2 2 9 3 2" xfId="5968" xr:uid="{00000000-0005-0000-0000-000041170000}"/>
    <cellStyle name="Cálculo 2 2 9 3 2 2" xfId="5969" xr:uid="{00000000-0005-0000-0000-000042170000}"/>
    <cellStyle name="Cálculo 2 2 9 3 2 3" xfId="5970" xr:uid="{00000000-0005-0000-0000-000043170000}"/>
    <cellStyle name="Cálculo 2 2 9 3 2 4" xfId="5971" xr:uid="{00000000-0005-0000-0000-000044170000}"/>
    <cellStyle name="Cálculo 2 2 9 3 2 5" xfId="5972" xr:uid="{00000000-0005-0000-0000-000045170000}"/>
    <cellStyle name="Cálculo 2 2 9 3 3" xfId="5973" xr:uid="{00000000-0005-0000-0000-000046170000}"/>
    <cellStyle name="Cálculo 2 2 9 3 3 2" xfId="5974" xr:uid="{00000000-0005-0000-0000-000047170000}"/>
    <cellStyle name="Cálculo 2 2 9 3 3 3" xfId="5975" xr:uid="{00000000-0005-0000-0000-000048170000}"/>
    <cellStyle name="Cálculo 2 2 9 3 3 4" xfId="5976" xr:uid="{00000000-0005-0000-0000-000049170000}"/>
    <cellStyle name="Cálculo 2 2 9 3 3 5" xfId="5977" xr:uid="{00000000-0005-0000-0000-00004A170000}"/>
    <cellStyle name="Cálculo 2 2 9 3 4" xfId="5978" xr:uid="{00000000-0005-0000-0000-00004B170000}"/>
    <cellStyle name="Cálculo 2 2 9 3 5" xfId="5979" xr:uid="{00000000-0005-0000-0000-00004C170000}"/>
    <cellStyle name="Cálculo 2 2 9 3 6" xfId="5980" xr:uid="{00000000-0005-0000-0000-00004D170000}"/>
    <cellStyle name="Cálculo 2 2 9 3 7" xfId="5981" xr:uid="{00000000-0005-0000-0000-00004E170000}"/>
    <cellStyle name="Cálculo 2 2 9 4" xfId="5982" xr:uid="{00000000-0005-0000-0000-00004F170000}"/>
    <cellStyle name="Cálculo 2 2 9 4 2" xfId="5983" xr:uid="{00000000-0005-0000-0000-000050170000}"/>
    <cellStyle name="Cálculo 2 2 9 4 3" xfId="5984" xr:uid="{00000000-0005-0000-0000-000051170000}"/>
    <cellStyle name="Cálculo 2 2 9 4 4" xfId="5985" xr:uid="{00000000-0005-0000-0000-000052170000}"/>
    <cellStyle name="Cálculo 2 2 9 4 5" xfId="5986" xr:uid="{00000000-0005-0000-0000-000053170000}"/>
    <cellStyle name="Cálculo 2 2 9 5" xfId="5987" xr:uid="{00000000-0005-0000-0000-000054170000}"/>
    <cellStyle name="Cálculo 2 2 9 6" xfId="5988" xr:uid="{00000000-0005-0000-0000-000055170000}"/>
    <cellStyle name="Cálculo 2 2 9 7" xfId="5989" xr:uid="{00000000-0005-0000-0000-000056170000}"/>
    <cellStyle name="Cálculo 2 2 9 8" xfId="5990" xr:uid="{00000000-0005-0000-0000-000057170000}"/>
    <cellStyle name="Cálculo 2 2 9 9" xfId="5991" xr:uid="{00000000-0005-0000-0000-000058170000}"/>
    <cellStyle name="Cálculo 2 3" xfId="5992" xr:uid="{00000000-0005-0000-0000-000059170000}"/>
    <cellStyle name="Cálculo 2 3 2" xfId="5993" xr:uid="{00000000-0005-0000-0000-00005A170000}"/>
    <cellStyle name="Cálculo 2 3 2 2" xfId="5994" xr:uid="{00000000-0005-0000-0000-00005B170000}"/>
    <cellStyle name="Cálculo 2 3 2 2 2" xfId="5995" xr:uid="{00000000-0005-0000-0000-00005C170000}"/>
    <cellStyle name="Cálculo 2 3 2 2 3" xfId="5996" xr:uid="{00000000-0005-0000-0000-00005D170000}"/>
    <cellStyle name="Cálculo 2 3 2 2 4" xfId="5997" xr:uid="{00000000-0005-0000-0000-00005E170000}"/>
    <cellStyle name="Cálculo 2 3 2 2 5" xfId="5998" xr:uid="{00000000-0005-0000-0000-00005F170000}"/>
    <cellStyle name="Cálculo 2 3 2 3" xfId="5999" xr:uid="{00000000-0005-0000-0000-000060170000}"/>
    <cellStyle name="Cálculo 2 3 2 3 2" xfId="6000" xr:uid="{00000000-0005-0000-0000-000061170000}"/>
    <cellStyle name="Cálculo 2 3 2 4" xfId="6001" xr:uid="{00000000-0005-0000-0000-000062170000}"/>
    <cellStyle name="Cálculo 2 3 2 5" xfId="6002" xr:uid="{00000000-0005-0000-0000-000063170000}"/>
    <cellStyle name="Cálculo 2 3 2 6" xfId="6003" xr:uid="{00000000-0005-0000-0000-000064170000}"/>
    <cellStyle name="Cálculo 2 3 3" xfId="6004" xr:uid="{00000000-0005-0000-0000-000065170000}"/>
    <cellStyle name="Cálculo 2 3 3 2" xfId="6005" xr:uid="{00000000-0005-0000-0000-000066170000}"/>
    <cellStyle name="Cálculo 2 3 3 2 2" xfId="6006" xr:uid="{00000000-0005-0000-0000-000067170000}"/>
    <cellStyle name="Cálculo 2 3 3 2 3" xfId="6007" xr:uid="{00000000-0005-0000-0000-000068170000}"/>
    <cellStyle name="Cálculo 2 3 3 2 4" xfId="6008" xr:uid="{00000000-0005-0000-0000-000069170000}"/>
    <cellStyle name="Cálculo 2 3 3 2 5" xfId="6009" xr:uid="{00000000-0005-0000-0000-00006A170000}"/>
    <cellStyle name="Cálculo 2 3 3 3" xfId="6010" xr:uid="{00000000-0005-0000-0000-00006B170000}"/>
    <cellStyle name="Cálculo 2 3 3 3 2" xfId="6011" xr:uid="{00000000-0005-0000-0000-00006C170000}"/>
    <cellStyle name="Cálculo 2 3 3 3 3" xfId="6012" xr:uid="{00000000-0005-0000-0000-00006D170000}"/>
    <cellStyle name="Cálculo 2 3 3 3 4" xfId="6013" xr:uid="{00000000-0005-0000-0000-00006E170000}"/>
    <cellStyle name="Cálculo 2 3 3 3 5" xfId="6014" xr:uid="{00000000-0005-0000-0000-00006F170000}"/>
    <cellStyle name="Cálculo 2 3 3 4" xfId="6015" xr:uid="{00000000-0005-0000-0000-000070170000}"/>
    <cellStyle name="Cálculo 2 3 3 5" xfId="6016" xr:uid="{00000000-0005-0000-0000-000071170000}"/>
    <cellStyle name="Cálculo 2 3 3 6" xfId="6017" xr:uid="{00000000-0005-0000-0000-000072170000}"/>
    <cellStyle name="Cálculo 2 3 3 7" xfId="6018" xr:uid="{00000000-0005-0000-0000-000073170000}"/>
    <cellStyle name="Cálculo 2 3 4" xfId="6019" xr:uid="{00000000-0005-0000-0000-000074170000}"/>
    <cellStyle name="Cálculo 2 3 4 2" xfId="6020" xr:uid="{00000000-0005-0000-0000-000075170000}"/>
    <cellStyle name="Cálculo 2 3 4 2 2" xfId="6021" xr:uid="{00000000-0005-0000-0000-000076170000}"/>
    <cellStyle name="Cálculo 2 3 4 2 3" xfId="6022" xr:uid="{00000000-0005-0000-0000-000077170000}"/>
    <cellStyle name="Cálculo 2 3 4 2 4" xfId="6023" xr:uid="{00000000-0005-0000-0000-000078170000}"/>
    <cellStyle name="Cálculo 2 3 4 2 5" xfId="6024" xr:uid="{00000000-0005-0000-0000-000079170000}"/>
    <cellStyle name="Cálculo 2 3 4 3" xfId="6025" xr:uid="{00000000-0005-0000-0000-00007A170000}"/>
    <cellStyle name="Cálculo 2 3 4 4" xfId="6026" xr:uid="{00000000-0005-0000-0000-00007B170000}"/>
    <cellStyle name="Cálculo 2 3 4 5" xfId="6027" xr:uid="{00000000-0005-0000-0000-00007C170000}"/>
    <cellStyle name="Cálculo 2 3 4 6" xfId="6028" xr:uid="{00000000-0005-0000-0000-00007D170000}"/>
    <cellStyle name="Cálculo 2 3 5" xfId="6029" xr:uid="{00000000-0005-0000-0000-00007E170000}"/>
    <cellStyle name="Cálculo 2 3 5 2" xfId="6030" xr:uid="{00000000-0005-0000-0000-00007F170000}"/>
    <cellStyle name="Cálculo 2 3 5 3" xfId="6031" xr:uid="{00000000-0005-0000-0000-000080170000}"/>
    <cellStyle name="Cálculo 2 3 5 4" xfId="6032" xr:uid="{00000000-0005-0000-0000-000081170000}"/>
    <cellStyle name="Cálculo 2 3 5 5" xfId="6033" xr:uid="{00000000-0005-0000-0000-000082170000}"/>
    <cellStyle name="Cálculo 2 3 6" xfId="6034" xr:uid="{00000000-0005-0000-0000-000083170000}"/>
    <cellStyle name="Cálculo 2 3 7" xfId="6035" xr:uid="{00000000-0005-0000-0000-000084170000}"/>
    <cellStyle name="Cálculo 2 3 8" xfId="6036" xr:uid="{00000000-0005-0000-0000-000085170000}"/>
    <cellStyle name="Cálculo 2 3 9" xfId="6037" xr:uid="{00000000-0005-0000-0000-000086170000}"/>
    <cellStyle name="Cálculo 2 4" xfId="6038" xr:uid="{00000000-0005-0000-0000-000087170000}"/>
    <cellStyle name="Cálculo 2 4 2" xfId="6039" xr:uid="{00000000-0005-0000-0000-000088170000}"/>
    <cellStyle name="Cálculo 2 4 2 2" xfId="6040" xr:uid="{00000000-0005-0000-0000-000089170000}"/>
    <cellStyle name="Cálculo 2 4 3" xfId="6041" xr:uid="{00000000-0005-0000-0000-00008A170000}"/>
    <cellStyle name="Cálculo 2 4 4" xfId="6042" xr:uid="{00000000-0005-0000-0000-00008B170000}"/>
    <cellStyle name="Cálculo 2 4 5" xfId="6043" xr:uid="{00000000-0005-0000-0000-00008C170000}"/>
    <cellStyle name="Cálculo 2 5" xfId="6044" xr:uid="{00000000-0005-0000-0000-00008D170000}"/>
    <cellStyle name="Cálculo 2 5 2" xfId="6045" xr:uid="{00000000-0005-0000-0000-00008E170000}"/>
    <cellStyle name="Célula de Verificação 2" xfId="6046" xr:uid="{00000000-0005-0000-0000-00008F170000}"/>
    <cellStyle name="Célula Vinculada 2" xfId="6047" xr:uid="{00000000-0005-0000-0000-000090170000}"/>
    <cellStyle name="Ênfase1 2" xfId="6048" xr:uid="{00000000-0005-0000-0000-000091170000}"/>
    <cellStyle name="Ênfase2 2" xfId="6049" xr:uid="{00000000-0005-0000-0000-000092170000}"/>
    <cellStyle name="Ênfase3 2" xfId="6050" xr:uid="{00000000-0005-0000-0000-000093170000}"/>
    <cellStyle name="Ênfase4 2" xfId="6051" xr:uid="{00000000-0005-0000-0000-000094170000}"/>
    <cellStyle name="Ênfase5 2" xfId="6052" xr:uid="{00000000-0005-0000-0000-000095170000}"/>
    <cellStyle name="Ênfase6 2" xfId="6053" xr:uid="{00000000-0005-0000-0000-000096170000}"/>
    <cellStyle name="Entrada 2" xfId="6054" xr:uid="{00000000-0005-0000-0000-000097170000}"/>
    <cellStyle name="Entrada 2 2" xfId="6055" xr:uid="{00000000-0005-0000-0000-000098170000}"/>
    <cellStyle name="Entrada 2 2 10" xfId="6056" xr:uid="{00000000-0005-0000-0000-000099170000}"/>
    <cellStyle name="Entrada 2 2 10 2" xfId="6057" xr:uid="{00000000-0005-0000-0000-00009A170000}"/>
    <cellStyle name="Entrada 2 2 10 2 2" xfId="6058" xr:uid="{00000000-0005-0000-0000-00009B170000}"/>
    <cellStyle name="Entrada 2 2 10 2 2 2" xfId="6059" xr:uid="{00000000-0005-0000-0000-00009C170000}"/>
    <cellStyle name="Entrada 2 2 10 2 2 3" xfId="6060" xr:uid="{00000000-0005-0000-0000-00009D170000}"/>
    <cellStyle name="Entrada 2 2 10 2 2 4" xfId="6061" xr:uid="{00000000-0005-0000-0000-00009E170000}"/>
    <cellStyle name="Entrada 2 2 10 2 2 5" xfId="6062" xr:uid="{00000000-0005-0000-0000-00009F170000}"/>
    <cellStyle name="Entrada 2 2 10 2 3" xfId="6063" xr:uid="{00000000-0005-0000-0000-0000A0170000}"/>
    <cellStyle name="Entrada 2 2 10 2 4" xfId="6064" xr:uid="{00000000-0005-0000-0000-0000A1170000}"/>
    <cellStyle name="Entrada 2 2 10 2 5" xfId="6065" xr:uid="{00000000-0005-0000-0000-0000A2170000}"/>
    <cellStyle name="Entrada 2 2 10 2 6" xfId="6066" xr:uid="{00000000-0005-0000-0000-0000A3170000}"/>
    <cellStyle name="Entrada 2 2 10 3" xfId="6067" xr:uid="{00000000-0005-0000-0000-0000A4170000}"/>
    <cellStyle name="Entrada 2 2 10 3 2" xfId="6068" xr:uid="{00000000-0005-0000-0000-0000A5170000}"/>
    <cellStyle name="Entrada 2 2 10 3 2 2" xfId="6069" xr:uid="{00000000-0005-0000-0000-0000A6170000}"/>
    <cellStyle name="Entrada 2 2 10 3 2 3" xfId="6070" xr:uid="{00000000-0005-0000-0000-0000A7170000}"/>
    <cellStyle name="Entrada 2 2 10 3 2 4" xfId="6071" xr:uid="{00000000-0005-0000-0000-0000A8170000}"/>
    <cellStyle name="Entrada 2 2 10 3 2 5" xfId="6072" xr:uid="{00000000-0005-0000-0000-0000A9170000}"/>
    <cellStyle name="Entrada 2 2 10 3 3" xfId="6073" xr:uid="{00000000-0005-0000-0000-0000AA170000}"/>
    <cellStyle name="Entrada 2 2 10 3 3 2" xfId="6074" xr:uid="{00000000-0005-0000-0000-0000AB170000}"/>
    <cellStyle name="Entrada 2 2 10 3 3 3" xfId="6075" xr:uid="{00000000-0005-0000-0000-0000AC170000}"/>
    <cellStyle name="Entrada 2 2 10 3 3 4" xfId="6076" xr:uid="{00000000-0005-0000-0000-0000AD170000}"/>
    <cellStyle name="Entrada 2 2 10 3 3 5" xfId="6077" xr:uid="{00000000-0005-0000-0000-0000AE170000}"/>
    <cellStyle name="Entrada 2 2 10 3 4" xfId="6078" xr:uid="{00000000-0005-0000-0000-0000AF170000}"/>
    <cellStyle name="Entrada 2 2 10 3 5" xfId="6079" xr:uid="{00000000-0005-0000-0000-0000B0170000}"/>
    <cellStyle name="Entrada 2 2 10 3 6" xfId="6080" xr:uid="{00000000-0005-0000-0000-0000B1170000}"/>
    <cellStyle name="Entrada 2 2 10 3 7" xfId="6081" xr:uid="{00000000-0005-0000-0000-0000B2170000}"/>
    <cellStyle name="Entrada 2 2 10 4" xfId="6082" xr:uid="{00000000-0005-0000-0000-0000B3170000}"/>
    <cellStyle name="Entrada 2 2 10 4 2" xfId="6083" xr:uid="{00000000-0005-0000-0000-0000B4170000}"/>
    <cellStyle name="Entrada 2 2 10 4 3" xfId="6084" xr:uid="{00000000-0005-0000-0000-0000B5170000}"/>
    <cellStyle name="Entrada 2 2 10 4 4" xfId="6085" xr:uid="{00000000-0005-0000-0000-0000B6170000}"/>
    <cellStyle name="Entrada 2 2 10 4 5" xfId="6086" xr:uid="{00000000-0005-0000-0000-0000B7170000}"/>
    <cellStyle name="Entrada 2 2 10 5" xfId="6087" xr:uid="{00000000-0005-0000-0000-0000B8170000}"/>
    <cellStyle name="Entrada 2 2 10 6" xfId="6088" xr:uid="{00000000-0005-0000-0000-0000B9170000}"/>
    <cellStyle name="Entrada 2 2 10 7" xfId="6089" xr:uid="{00000000-0005-0000-0000-0000BA170000}"/>
    <cellStyle name="Entrada 2 2 10 8" xfId="6090" xr:uid="{00000000-0005-0000-0000-0000BB170000}"/>
    <cellStyle name="Entrada 2 2 11" xfId="6091" xr:uid="{00000000-0005-0000-0000-0000BC170000}"/>
    <cellStyle name="Entrada 2 2 11 2" xfId="6092" xr:uid="{00000000-0005-0000-0000-0000BD170000}"/>
    <cellStyle name="Entrada 2 2 11 3" xfId="6093" xr:uid="{00000000-0005-0000-0000-0000BE170000}"/>
    <cellStyle name="Entrada 2 2 11 4" xfId="6094" xr:uid="{00000000-0005-0000-0000-0000BF170000}"/>
    <cellStyle name="Entrada 2 2 11 5" xfId="6095" xr:uid="{00000000-0005-0000-0000-0000C0170000}"/>
    <cellStyle name="Entrada 2 2 12" xfId="6096" xr:uid="{00000000-0005-0000-0000-0000C1170000}"/>
    <cellStyle name="Entrada 2 2 2" xfId="6097" xr:uid="{00000000-0005-0000-0000-0000C2170000}"/>
    <cellStyle name="Entrada 2 2 2 2" xfId="6098" xr:uid="{00000000-0005-0000-0000-0000C3170000}"/>
    <cellStyle name="Entrada 2 2 2 2 2" xfId="6099" xr:uid="{00000000-0005-0000-0000-0000C4170000}"/>
    <cellStyle name="Entrada 2 2 2 2 2 10" xfId="6100" xr:uid="{00000000-0005-0000-0000-0000C5170000}"/>
    <cellStyle name="Entrada 2 2 2 2 2 2" xfId="6101" xr:uid="{00000000-0005-0000-0000-0000C6170000}"/>
    <cellStyle name="Entrada 2 2 2 2 2 2 2" xfId="6102" xr:uid="{00000000-0005-0000-0000-0000C7170000}"/>
    <cellStyle name="Entrada 2 2 2 2 2 2 2 10" xfId="6103" xr:uid="{00000000-0005-0000-0000-0000C8170000}"/>
    <cellStyle name="Entrada 2 2 2 2 2 2 2 11" xfId="6104" xr:uid="{00000000-0005-0000-0000-0000C9170000}"/>
    <cellStyle name="Entrada 2 2 2 2 2 2 2 12" xfId="6105" xr:uid="{00000000-0005-0000-0000-0000CA170000}"/>
    <cellStyle name="Entrada 2 2 2 2 2 2 2 13" xfId="6106" xr:uid="{00000000-0005-0000-0000-0000CB170000}"/>
    <cellStyle name="Entrada 2 2 2 2 2 2 2 14" xfId="6107" xr:uid="{00000000-0005-0000-0000-0000CC170000}"/>
    <cellStyle name="Entrada 2 2 2 2 2 2 2 2" xfId="6108" xr:uid="{00000000-0005-0000-0000-0000CD170000}"/>
    <cellStyle name="Entrada 2 2 2 2 2 2 2 2 10" xfId="6109" xr:uid="{00000000-0005-0000-0000-0000CE170000}"/>
    <cellStyle name="Entrada 2 2 2 2 2 2 2 2 11" xfId="6110" xr:uid="{00000000-0005-0000-0000-0000CF170000}"/>
    <cellStyle name="Entrada 2 2 2 2 2 2 2 2 12" xfId="6111" xr:uid="{00000000-0005-0000-0000-0000D0170000}"/>
    <cellStyle name="Entrada 2 2 2 2 2 2 2 2 2" xfId="6112" xr:uid="{00000000-0005-0000-0000-0000D1170000}"/>
    <cellStyle name="Entrada 2 2 2 2 2 2 2 2 2 2" xfId="6113" xr:uid="{00000000-0005-0000-0000-0000D2170000}"/>
    <cellStyle name="Entrada 2 2 2 2 2 2 2 2 2 2 2" xfId="6114" xr:uid="{00000000-0005-0000-0000-0000D3170000}"/>
    <cellStyle name="Entrada 2 2 2 2 2 2 2 2 2 2 2 2" xfId="6115" xr:uid="{00000000-0005-0000-0000-0000D4170000}"/>
    <cellStyle name="Entrada 2 2 2 2 2 2 2 2 2 2 2 3" xfId="6116" xr:uid="{00000000-0005-0000-0000-0000D5170000}"/>
    <cellStyle name="Entrada 2 2 2 2 2 2 2 2 2 2 2 4" xfId="6117" xr:uid="{00000000-0005-0000-0000-0000D6170000}"/>
    <cellStyle name="Entrada 2 2 2 2 2 2 2 2 2 2 2 5" xfId="6118" xr:uid="{00000000-0005-0000-0000-0000D7170000}"/>
    <cellStyle name="Entrada 2 2 2 2 2 2 2 2 2 2 3" xfId="6119" xr:uid="{00000000-0005-0000-0000-0000D8170000}"/>
    <cellStyle name="Entrada 2 2 2 2 2 2 2 2 2 2 4" xfId="6120" xr:uid="{00000000-0005-0000-0000-0000D9170000}"/>
    <cellStyle name="Entrada 2 2 2 2 2 2 2 2 2 2 5" xfId="6121" xr:uid="{00000000-0005-0000-0000-0000DA170000}"/>
    <cellStyle name="Entrada 2 2 2 2 2 2 2 2 2 2 6" xfId="6122" xr:uid="{00000000-0005-0000-0000-0000DB170000}"/>
    <cellStyle name="Entrada 2 2 2 2 2 2 2 2 2 3" xfId="6123" xr:uid="{00000000-0005-0000-0000-0000DC170000}"/>
    <cellStyle name="Entrada 2 2 2 2 2 2 2 2 2 3 2" xfId="6124" xr:uid="{00000000-0005-0000-0000-0000DD170000}"/>
    <cellStyle name="Entrada 2 2 2 2 2 2 2 2 2 3 2 2" xfId="6125" xr:uid="{00000000-0005-0000-0000-0000DE170000}"/>
    <cellStyle name="Entrada 2 2 2 2 2 2 2 2 2 3 2 3" xfId="6126" xr:uid="{00000000-0005-0000-0000-0000DF170000}"/>
    <cellStyle name="Entrada 2 2 2 2 2 2 2 2 2 3 2 4" xfId="6127" xr:uid="{00000000-0005-0000-0000-0000E0170000}"/>
    <cellStyle name="Entrada 2 2 2 2 2 2 2 2 2 3 2 5" xfId="6128" xr:uid="{00000000-0005-0000-0000-0000E1170000}"/>
    <cellStyle name="Entrada 2 2 2 2 2 2 2 2 2 3 3" xfId="6129" xr:uid="{00000000-0005-0000-0000-0000E2170000}"/>
    <cellStyle name="Entrada 2 2 2 2 2 2 2 2 2 3 3 2" xfId="6130" xr:uid="{00000000-0005-0000-0000-0000E3170000}"/>
    <cellStyle name="Entrada 2 2 2 2 2 2 2 2 2 3 3 3" xfId="6131" xr:uid="{00000000-0005-0000-0000-0000E4170000}"/>
    <cellStyle name="Entrada 2 2 2 2 2 2 2 2 2 3 3 4" xfId="6132" xr:uid="{00000000-0005-0000-0000-0000E5170000}"/>
    <cellStyle name="Entrada 2 2 2 2 2 2 2 2 2 3 3 5" xfId="6133" xr:uid="{00000000-0005-0000-0000-0000E6170000}"/>
    <cellStyle name="Entrada 2 2 2 2 2 2 2 2 2 3 4" xfId="6134" xr:uid="{00000000-0005-0000-0000-0000E7170000}"/>
    <cellStyle name="Entrada 2 2 2 2 2 2 2 2 2 3 5" xfId="6135" xr:uid="{00000000-0005-0000-0000-0000E8170000}"/>
    <cellStyle name="Entrada 2 2 2 2 2 2 2 2 2 3 6" xfId="6136" xr:uid="{00000000-0005-0000-0000-0000E9170000}"/>
    <cellStyle name="Entrada 2 2 2 2 2 2 2 2 2 3 7" xfId="6137" xr:uid="{00000000-0005-0000-0000-0000EA170000}"/>
    <cellStyle name="Entrada 2 2 2 2 2 2 2 2 2 4" xfId="6138" xr:uid="{00000000-0005-0000-0000-0000EB170000}"/>
    <cellStyle name="Entrada 2 2 2 2 2 2 2 2 2 4 2" xfId="6139" xr:uid="{00000000-0005-0000-0000-0000EC170000}"/>
    <cellStyle name="Entrada 2 2 2 2 2 2 2 2 2 4 3" xfId="6140" xr:uid="{00000000-0005-0000-0000-0000ED170000}"/>
    <cellStyle name="Entrada 2 2 2 2 2 2 2 2 2 4 4" xfId="6141" xr:uid="{00000000-0005-0000-0000-0000EE170000}"/>
    <cellStyle name="Entrada 2 2 2 2 2 2 2 2 2 4 5" xfId="6142" xr:uid="{00000000-0005-0000-0000-0000EF170000}"/>
    <cellStyle name="Entrada 2 2 2 2 2 2 2 2 2 5" xfId="6143" xr:uid="{00000000-0005-0000-0000-0000F0170000}"/>
    <cellStyle name="Entrada 2 2 2 2 2 2 2 2 2 6" xfId="6144" xr:uid="{00000000-0005-0000-0000-0000F1170000}"/>
    <cellStyle name="Entrada 2 2 2 2 2 2 2 2 2 7" xfId="6145" xr:uid="{00000000-0005-0000-0000-0000F2170000}"/>
    <cellStyle name="Entrada 2 2 2 2 2 2 2 2 2 8" xfId="6146" xr:uid="{00000000-0005-0000-0000-0000F3170000}"/>
    <cellStyle name="Entrada 2 2 2 2 2 2 2 2 2 9" xfId="6147" xr:uid="{00000000-0005-0000-0000-0000F4170000}"/>
    <cellStyle name="Entrada 2 2 2 2 2 2 2 2 3" xfId="6148" xr:uid="{00000000-0005-0000-0000-0000F5170000}"/>
    <cellStyle name="Entrada 2 2 2 2 2 2 2 2 3 2" xfId="6149" xr:uid="{00000000-0005-0000-0000-0000F6170000}"/>
    <cellStyle name="Entrada 2 2 2 2 2 2 2 2 3 2 2" xfId="6150" xr:uid="{00000000-0005-0000-0000-0000F7170000}"/>
    <cellStyle name="Entrada 2 2 2 2 2 2 2 2 3 2 2 2" xfId="6151" xr:uid="{00000000-0005-0000-0000-0000F8170000}"/>
    <cellStyle name="Entrada 2 2 2 2 2 2 2 2 3 2 2 3" xfId="6152" xr:uid="{00000000-0005-0000-0000-0000F9170000}"/>
    <cellStyle name="Entrada 2 2 2 2 2 2 2 2 3 2 2 4" xfId="6153" xr:uid="{00000000-0005-0000-0000-0000FA170000}"/>
    <cellStyle name="Entrada 2 2 2 2 2 2 2 2 3 2 2 5" xfId="6154" xr:uid="{00000000-0005-0000-0000-0000FB170000}"/>
    <cellStyle name="Entrada 2 2 2 2 2 2 2 2 3 2 3" xfId="6155" xr:uid="{00000000-0005-0000-0000-0000FC170000}"/>
    <cellStyle name="Entrada 2 2 2 2 2 2 2 2 3 2 4" xfId="6156" xr:uid="{00000000-0005-0000-0000-0000FD170000}"/>
    <cellStyle name="Entrada 2 2 2 2 2 2 2 2 3 2 5" xfId="6157" xr:uid="{00000000-0005-0000-0000-0000FE170000}"/>
    <cellStyle name="Entrada 2 2 2 2 2 2 2 2 3 2 6" xfId="6158" xr:uid="{00000000-0005-0000-0000-0000FF170000}"/>
    <cellStyle name="Entrada 2 2 2 2 2 2 2 2 3 3" xfId="6159" xr:uid="{00000000-0005-0000-0000-000000180000}"/>
    <cellStyle name="Entrada 2 2 2 2 2 2 2 2 3 3 2" xfId="6160" xr:uid="{00000000-0005-0000-0000-000001180000}"/>
    <cellStyle name="Entrada 2 2 2 2 2 2 2 2 3 3 2 2" xfId="6161" xr:uid="{00000000-0005-0000-0000-000002180000}"/>
    <cellStyle name="Entrada 2 2 2 2 2 2 2 2 3 3 2 3" xfId="6162" xr:uid="{00000000-0005-0000-0000-000003180000}"/>
    <cellStyle name="Entrada 2 2 2 2 2 2 2 2 3 3 2 4" xfId="6163" xr:uid="{00000000-0005-0000-0000-000004180000}"/>
    <cellStyle name="Entrada 2 2 2 2 2 2 2 2 3 3 2 5" xfId="6164" xr:uid="{00000000-0005-0000-0000-000005180000}"/>
    <cellStyle name="Entrada 2 2 2 2 2 2 2 2 3 3 3" xfId="6165" xr:uid="{00000000-0005-0000-0000-000006180000}"/>
    <cellStyle name="Entrada 2 2 2 2 2 2 2 2 3 3 3 2" xfId="6166" xr:uid="{00000000-0005-0000-0000-000007180000}"/>
    <cellStyle name="Entrada 2 2 2 2 2 2 2 2 3 3 3 3" xfId="6167" xr:uid="{00000000-0005-0000-0000-000008180000}"/>
    <cellStyle name="Entrada 2 2 2 2 2 2 2 2 3 3 3 4" xfId="6168" xr:uid="{00000000-0005-0000-0000-000009180000}"/>
    <cellStyle name="Entrada 2 2 2 2 2 2 2 2 3 3 3 5" xfId="6169" xr:uid="{00000000-0005-0000-0000-00000A180000}"/>
    <cellStyle name="Entrada 2 2 2 2 2 2 2 2 3 3 4" xfId="6170" xr:uid="{00000000-0005-0000-0000-00000B180000}"/>
    <cellStyle name="Entrada 2 2 2 2 2 2 2 2 3 3 5" xfId="6171" xr:uid="{00000000-0005-0000-0000-00000C180000}"/>
    <cellStyle name="Entrada 2 2 2 2 2 2 2 2 3 3 6" xfId="6172" xr:uid="{00000000-0005-0000-0000-00000D180000}"/>
    <cellStyle name="Entrada 2 2 2 2 2 2 2 2 3 3 7" xfId="6173" xr:uid="{00000000-0005-0000-0000-00000E180000}"/>
    <cellStyle name="Entrada 2 2 2 2 2 2 2 2 3 4" xfId="6174" xr:uid="{00000000-0005-0000-0000-00000F180000}"/>
    <cellStyle name="Entrada 2 2 2 2 2 2 2 2 3 4 2" xfId="6175" xr:uid="{00000000-0005-0000-0000-000010180000}"/>
    <cellStyle name="Entrada 2 2 2 2 2 2 2 2 3 4 3" xfId="6176" xr:uid="{00000000-0005-0000-0000-000011180000}"/>
    <cellStyle name="Entrada 2 2 2 2 2 2 2 2 3 4 4" xfId="6177" xr:uid="{00000000-0005-0000-0000-000012180000}"/>
    <cellStyle name="Entrada 2 2 2 2 2 2 2 2 3 4 5" xfId="6178" xr:uid="{00000000-0005-0000-0000-000013180000}"/>
    <cellStyle name="Entrada 2 2 2 2 2 2 2 2 3 5" xfId="6179" xr:uid="{00000000-0005-0000-0000-000014180000}"/>
    <cellStyle name="Entrada 2 2 2 2 2 2 2 2 3 6" xfId="6180" xr:uid="{00000000-0005-0000-0000-000015180000}"/>
    <cellStyle name="Entrada 2 2 2 2 2 2 2 2 3 7" xfId="6181" xr:uid="{00000000-0005-0000-0000-000016180000}"/>
    <cellStyle name="Entrada 2 2 2 2 2 2 2 2 3 8" xfId="6182" xr:uid="{00000000-0005-0000-0000-000017180000}"/>
    <cellStyle name="Entrada 2 2 2 2 2 2 2 2 3 9" xfId="6183" xr:uid="{00000000-0005-0000-0000-000018180000}"/>
    <cellStyle name="Entrada 2 2 2 2 2 2 2 2 4" xfId="6184" xr:uid="{00000000-0005-0000-0000-000019180000}"/>
    <cellStyle name="Entrada 2 2 2 2 2 2 2 2 4 2" xfId="6185" xr:uid="{00000000-0005-0000-0000-00001A180000}"/>
    <cellStyle name="Entrada 2 2 2 2 2 2 2 2 4 2 2" xfId="6186" xr:uid="{00000000-0005-0000-0000-00001B180000}"/>
    <cellStyle name="Entrada 2 2 2 2 2 2 2 2 4 2 3" xfId="6187" xr:uid="{00000000-0005-0000-0000-00001C180000}"/>
    <cellStyle name="Entrada 2 2 2 2 2 2 2 2 4 2 4" xfId="6188" xr:uid="{00000000-0005-0000-0000-00001D180000}"/>
    <cellStyle name="Entrada 2 2 2 2 2 2 2 2 4 2 5" xfId="6189" xr:uid="{00000000-0005-0000-0000-00001E180000}"/>
    <cellStyle name="Entrada 2 2 2 2 2 2 2 2 4 3" xfId="6190" xr:uid="{00000000-0005-0000-0000-00001F180000}"/>
    <cellStyle name="Entrada 2 2 2 2 2 2 2 2 4 4" xfId="6191" xr:uid="{00000000-0005-0000-0000-000020180000}"/>
    <cellStyle name="Entrada 2 2 2 2 2 2 2 2 4 5" xfId="6192" xr:uid="{00000000-0005-0000-0000-000021180000}"/>
    <cellStyle name="Entrada 2 2 2 2 2 2 2 2 4 6" xfId="6193" xr:uid="{00000000-0005-0000-0000-000022180000}"/>
    <cellStyle name="Entrada 2 2 2 2 2 2 2 2 5" xfId="6194" xr:uid="{00000000-0005-0000-0000-000023180000}"/>
    <cellStyle name="Entrada 2 2 2 2 2 2 2 2 5 2" xfId="6195" xr:uid="{00000000-0005-0000-0000-000024180000}"/>
    <cellStyle name="Entrada 2 2 2 2 2 2 2 2 5 2 2" xfId="6196" xr:uid="{00000000-0005-0000-0000-000025180000}"/>
    <cellStyle name="Entrada 2 2 2 2 2 2 2 2 5 2 3" xfId="6197" xr:uid="{00000000-0005-0000-0000-000026180000}"/>
    <cellStyle name="Entrada 2 2 2 2 2 2 2 2 5 2 4" xfId="6198" xr:uid="{00000000-0005-0000-0000-000027180000}"/>
    <cellStyle name="Entrada 2 2 2 2 2 2 2 2 5 2 5" xfId="6199" xr:uid="{00000000-0005-0000-0000-000028180000}"/>
    <cellStyle name="Entrada 2 2 2 2 2 2 2 2 5 3" xfId="6200" xr:uid="{00000000-0005-0000-0000-000029180000}"/>
    <cellStyle name="Entrada 2 2 2 2 2 2 2 2 5 3 2" xfId="6201" xr:uid="{00000000-0005-0000-0000-00002A180000}"/>
    <cellStyle name="Entrada 2 2 2 2 2 2 2 2 5 3 3" xfId="6202" xr:uid="{00000000-0005-0000-0000-00002B180000}"/>
    <cellStyle name="Entrada 2 2 2 2 2 2 2 2 5 3 4" xfId="6203" xr:uid="{00000000-0005-0000-0000-00002C180000}"/>
    <cellStyle name="Entrada 2 2 2 2 2 2 2 2 5 3 5" xfId="6204" xr:uid="{00000000-0005-0000-0000-00002D180000}"/>
    <cellStyle name="Entrada 2 2 2 2 2 2 2 2 5 4" xfId="6205" xr:uid="{00000000-0005-0000-0000-00002E180000}"/>
    <cellStyle name="Entrada 2 2 2 2 2 2 2 2 5 5" xfId="6206" xr:uid="{00000000-0005-0000-0000-00002F180000}"/>
    <cellStyle name="Entrada 2 2 2 2 2 2 2 2 5 6" xfId="6207" xr:uid="{00000000-0005-0000-0000-000030180000}"/>
    <cellStyle name="Entrada 2 2 2 2 2 2 2 2 5 7" xfId="6208" xr:uid="{00000000-0005-0000-0000-000031180000}"/>
    <cellStyle name="Entrada 2 2 2 2 2 2 2 2 6" xfId="6209" xr:uid="{00000000-0005-0000-0000-000032180000}"/>
    <cellStyle name="Entrada 2 2 2 2 2 2 2 2 6 2" xfId="6210" xr:uid="{00000000-0005-0000-0000-000033180000}"/>
    <cellStyle name="Entrada 2 2 2 2 2 2 2 2 6 3" xfId="6211" xr:uid="{00000000-0005-0000-0000-000034180000}"/>
    <cellStyle name="Entrada 2 2 2 2 2 2 2 2 6 4" xfId="6212" xr:uid="{00000000-0005-0000-0000-000035180000}"/>
    <cellStyle name="Entrada 2 2 2 2 2 2 2 2 6 5" xfId="6213" xr:uid="{00000000-0005-0000-0000-000036180000}"/>
    <cellStyle name="Entrada 2 2 2 2 2 2 2 2 7" xfId="6214" xr:uid="{00000000-0005-0000-0000-000037180000}"/>
    <cellStyle name="Entrada 2 2 2 2 2 2 2 2 8" xfId="6215" xr:uid="{00000000-0005-0000-0000-000038180000}"/>
    <cellStyle name="Entrada 2 2 2 2 2 2 2 2 9" xfId="6216" xr:uid="{00000000-0005-0000-0000-000039180000}"/>
    <cellStyle name="Entrada 2 2 2 2 2 2 2 3" xfId="6217" xr:uid="{00000000-0005-0000-0000-00003A180000}"/>
    <cellStyle name="Entrada 2 2 2 2 2 2 2 3 10" xfId="6218" xr:uid="{00000000-0005-0000-0000-00003B180000}"/>
    <cellStyle name="Entrada 2 2 2 2 2 2 2 3 2" xfId="6219" xr:uid="{00000000-0005-0000-0000-00003C180000}"/>
    <cellStyle name="Entrada 2 2 2 2 2 2 2 3 2 2" xfId="6220" xr:uid="{00000000-0005-0000-0000-00003D180000}"/>
    <cellStyle name="Entrada 2 2 2 2 2 2 2 3 2 2 2" xfId="6221" xr:uid="{00000000-0005-0000-0000-00003E180000}"/>
    <cellStyle name="Entrada 2 2 2 2 2 2 2 3 2 2 3" xfId="6222" xr:uid="{00000000-0005-0000-0000-00003F180000}"/>
    <cellStyle name="Entrada 2 2 2 2 2 2 2 3 2 2 4" xfId="6223" xr:uid="{00000000-0005-0000-0000-000040180000}"/>
    <cellStyle name="Entrada 2 2 2 2 2 2 2 3 2 2 5" xfId="6224" xr:uid="{00000000-0005-0000-0000-000041180000}"/>
    <cellStyle name="Entrada 2 2 2 2 2 2 2 3 2 3" xfId="6225" xr:uid="{00000000-0005-0000-0000-000042180000}"/>
    <cellStyle name="Entrada 2 2 2 2 2 2 2 3 2 4" xfId="6226" xr:uid="{00000000-0005-0000-0000-000043180000}"/>
    <cellStyle name="Entrada 2 2 2 2 2 2 2 3 2 5" xfId="6227" xr:uid="{00000000-0005-0000-0000-000044180000}"/>
    <cellStyle name="Entrada 2 2 2 2 2 2 2 3 2 6" xfId="6228" xr:uid="{00000000-0005-0000-0000-000045180000}"/>
    <cellStyle name="Entrada 2 2 2 2 2 2 2 3 3" xfId="6229" xr:uid="{00000000-0005-0000-0000-000046180000}"/>
    <cellStyle name="Entrada 2 2 2 2 2 2 2 3 3 2" xfId="6230" xr:uid="{00000000-0005-0000-0000-000047180000}"/>
    <cellStyle name="Entrada 2 2 2 2 2 2 2 3 3 2 2" xfId="6231" xr:uid="{00000000-0005-0000-0000-000048180000}"/>
    <cellStyle name="Entrada 2 2 2 2 2 2 2 3 3 2 3" xfId="6232" xr:uid="{00000000-0005-0000-0000-000049180000}"/>
    <cellStyle name="Entrada 2 2 2 2 2 2 2 3 3 2 4" xfId="6233" xr:uid="{00000000-0005-0000-0000-00004A180000}"/>
    <cellStyle name="Entrada 2 2 2 2 2 2 2 3 3 2 5" xfId="6234" xr:uid="{00000000-0005-0000-0000-00004B180000}"/>
    <cellStyle name="Entrada 2 2 2 2 2 2 2 3 3 3" xfId="6235" xr:uid="{00000000-0005-0000-0000-00004C180000}"/>
    <cellStyle name="Entrada 2 2 2 2 2 2 2 3 3 3 2" xfId="6236" xr:uid="{00000000-0005-0000-0000-00004D180000}"/>
    <cellStyle name="Entrada 2 2 2 2 2 2 2 3 3 3 3" xfId="6237" xr:uid="{00000000-0005-0000-0000-00004E180000}"/>
    <cellStyle name="Entrada 2 2 2 2 2 2 2 3 3 3 4" xfId="6238" xr:uid="{00000000-0005-0000-0000-00004F180000}"/>
    <cellStyle name="Entrada 2 2 2 2 2 2 2 3 3 3 5" xfId="6239" xr:uid="{00000000-0005-0000-0000-000050180000}"/>
    <cellStyle name="Entrada 2 2 2 2 2 2 2 3 3 4" xfId="6240" xr:uid="{00000000-0005-0000-0000-000051180000}"/>
    <cellStyle name="Entrada 2 2 2 2 2 2 2 3 3 5" xfId="6241" xr:uid="{00000000-0005-0000-0000-000052180000}"/>
    <cellStyle name="Entrada 2 2 2 2 2 2 2 3 3 6" xfId="6242" xr:uid="{00000000-0005-0000-0000-000053180000}"/>
    <cellStyle name="Entrada 2 2 2 2 2 2 2 3 3 7" xfId="6243" xr:uid="{00000000-0005-0000-0000-000054180000}"/>
    <cellStyle name="Entrada 2 2 2 2 2 2 2 3 4" xfId="6244" xr:uid="{00000000-0005-0000-0000-000055180000}"/>
    <cellStyle name="Entrada 2 2 2 2 2 2 2 3 4 2" xfId="6245" xr:uid="{00000000-0005-0000-0000-000056180000}"/>
    <cellStyle name="Entrada 2 2 2 2 2 2 2 3 4 3" xfId="6246" xr:uid="{00000000-0005-0000-0000-000057180000}"/>
    <cellStyle name="Entrada 2 2 2 2 2 2 2 3 4 4" xfId="6247" xr:uid="{00000000-0005-0000-0000-000058180000}"/>
    <cellStyle name="Entrada 2 2 2 2 2 2 2 3 4 5" xfId="6248" xr:uid="{00000000-0005-0000-0000-000059180000}"/>
    <cellStyle name="Entrada 2 2 2 2 2 2 2 3 5" xfId="6249" xr:uid="{00000000-0005-0000-0000-00005A180000}"/>
    <cellStyle name="Entrada 2 2 2 2 2 2 2 3 6" xfId="6250" xr:uid="{00000000-0005-0000-0000-00005B180000}"/>
    <cellStyle name="Entrada 2 2 2 2 2 2 2 3 7" xfId="6251" xr:uid="{00000000-0005-0000-0000-00005C180000}"/>
    <cellStyle name="Entrada 2 2 2 2 2 2 2 3 8" xfId="6252" xr:uid="{00000000-0005-0000-0000-00005D180000}"/>
    <cellStyle name="Entrada 2 2 2 2 2 2 2 3 9" xfId="6253" xr:uid="{00000000-0005-0000-0000-00005E180000}"/>
    <cellStyle name="Entrada 2 2 2 2 2 2 2 4" xfId="6254" xr:uid="{00000000-0005-0000-0000-00005F180000}"/>
    <cellStyle name="Entrada 2 2 2 2 2 2 2 4 10" xfId="6255" xr:uid="{00000000-0005-0000-0000-000060180000}"/>
    <cellStyle name="Entrada 2 2 2 2 2 2 2 4 2" xfId="6256" xr:uid="{00000000-0005-0000-0000-000061180000}"/>
    <cellStyle name="Entrada 2 2 2 2 2 2 2 4 2 2" xfId="6257" xr:uid="{00000000-0005-0000-0000-000062180000}"/>
    <cellStyle name="Entrada 2 2 2 2 2 2 2 4 2 2 2" xfId="6258" xr:uid="{00000000-0005-0000-0000-000063180000}"/>
    <cellStyle name="Entrada 2 2 2 2 2 2 2 4 2 2 3" xfId="6259" xr:uid="{00000000-0005-0000-0000-000064180000}"/>
    <cellStyle name="Entrada 2 2 2 2 2 2 2 4 2 2 4" xfId="6260" xr:uid="{00000000-0005-0000-0000-000065180000}"/>
    <cellStyle name="Entrada 2 2 2 2 2 2 2 4 2 2 5" xfId="6261" xr:uid="{00000000-0005-0000-0000-000066180000}"/>
    <cellStyle name="Entrada 2 2 2 2 2 2 2 4 2 3" xfId="6262" xr:uid="{00000000-0005-0000-0000-000067180000}"/>
    <cellStyle name="Entrada 2 2 2 2 2 2 2 4 2 4" xfId="6263" xr:uid="{00000000-0005-0000-0000-000068180000}"/>
    <cellStyle name="Entrada 2 2 2 2 2 2 2 4 2 5" xfId="6264" xr:uid="{00000000-0005-0000-0000-000069180000}"/>
    <cellStyle name="Entrada 2 2 2 2 2 2 2 4 2 6" xfId="6265" xr:uid="{00000000-0005-0000-0000-00006A180000}"/>
    <cellStyle name="Entrada 2 2 2 2 2 2 2 4 3" xfId="6266" xr:uid="{00000000-0005-0000-0000-00006B180000}"/>
    <cellStyle name="Entrada 2 2 2 2 2 2 2 4 3 2" xfId="6267" xr:uid="{00000000-0005-0000-0000-00006C180000}"/>
    <cellStyle name="Entrada 2 2 2 2 2 2 2 4 3 2 2" xfId="6268" xr:uid="{00000000-0005-0000-0000-00006D180000}"/>
    <cellStyle name="Entrada 2 2 2 2 2 2 2 4 3 2 3" xfId="6269" xr:uid="{00000000-0005-0000-0000-00006E180000}"/>
    <cellStyle name="Entrada 2 2 2 2 2 2 2 4 3 2 4" xfId="6270" xr:uid="{00000000-0005-0000-0000-00006F180000}"/>
    <cellStyle name="Entrada 2 2 2 2 2 2 2 4 3 2 5" xfId="6271" xr:uid="{00000000-0005-0000-0000-000070180000}"/>
    <cellStyle name="Entrada 2 2 2 2 2 2 2 4 3 3" xfId="6272" xr:uid="{00000000-0005-0000-0000-000071180000}"/>
    <cellStyle name="Entrada 2 2 2 2 2 2 2 4 3 3 2" xfId="6273" xr:uid="{00000000-0005-0000-0000-000072180000}"/>
    <cellStyle name="Entrada 2 2 2 2 2 2 2 4 3 3 3" xfId="6274" xr:uid="{00000000-0005-0000-0000-000073180000}"/>
    <cellStyle name="Entrada 2 2 2 2 2 2 2 4 3 3 4" xfId="6275" xr:uid="{00000000-0005-0000-0000-000074180000}"/>
    <cellStyle name="Entrada 2 2 2 2 2 2 2 4 3 3 5" xfId="6276" xr:uid="{00000000-0005-0000-0000-000075180000}"/>
    <cellStyle name="Entrada 2 2 2 2 2 2 2 4 3 4" xfId="6277" xr:uid="{00000000-0005-0000-0000-000076180000}"/>
    <cellStyle name="Entrada 2 2 2 2 2 2 2 4 3 5" xfId="6278" xr:uid="{00000000-0005-0000-0000-000077180000}"/>
    <cellStyle name="Entrada 2 2 2 2 2 2 2 4 3 6" xfId="6279" xr:uid="{00000000-0005-0000-0000-000078180000}"/>
    <cellStyle name="Entrada 2 2 2 2 2 2 2 4 3 7" xfId="6280" xr:uid="{00000000-0005-0000-0000-000079180000}"/>
    <cellStyle name="Entrada 2 2 2 2 2 2 2 4 4" xfId="6281" xr:uid="{00000000-0005-0000-0000-00007A180000}"/>
    <cellStyle name="Entrada 2 2 2 2 2 2 2 4 4 2" xfId="6282" xr:uid="{00000000-0005-0000-0000-00007B180000}"/>
    <cellStyle name="Entrada 2 2 2 2 2 2 2 4 4 3" xfId="6283" xr:uid="{00000000-0005-0000-0000-00007C180000}"/>
    <cellStyle name="Entrada 2 2 2 2 2 2 2 4 4 4" xfId="6284" xr:uid="{00000000-0005-0000-0000-00007D180000}"/>
    <cellStyle name="Entrada 2 2 2 2 2 2 2 4 4 5" xfId="6285" xr:uid="{00000000-0005-0000-0000-00007E180000}"/>
    <cellStyle name="Entrada 2 2 2 2 2 2 2 4 5" xfId="6286" xr:uid="{00000000-0005-0000-0000-00007F180000}"/>
    <cellStyle name="Entrada 2 2 2 2 2 2 2 4 6" xfId="6287" xr:uid="{00000000-0005-0000-0000-000080180000}"/>
    <cellStyle name="Entrada 2 2 2 2 2 2 2 4 7" xfId="6288" xr:uid="{00000000-0005-0000-0000-000081180000}"/>
    <cellStyle name="Entrada 2 2 2 2 2 2 2 4 8" xfId="6289" xr:uid="{00000000-0005-0000-0000-000082180000}"/>
    <cellStyle name="Entrada 2 2 2 2 2 2 2 4 9" xfId="6290" xr:uid="{00000000-0005-0000-0000-000083180000}"/>
    <cellStyle name="Entrada 2 2 2 2 2 2 2 5" xfId="6291" xr:uid="{00000000-0005-0000-0000-000084180000}"/>
    <cellStyle name="Entrada 2 2 2 2 2 2 2 5 2" xfId="6292" xr:uid="{00000000-0005-0000-0000-000085180000}"/>
    <cellStyle name="Entrada 2 2 2 2 2 2 2 5 2 2" xfId="6293" xr:uid="{00000000-0005-0000-0000-000086180000}"/>
    <cellStyle name="Entrada 2 2 2 2 2 2 2 5 2 2 2" xfId="6294" xr:uid="{00000000-0005-0000-0000-000087180000}"/>
    <cellStyle name="Entrada 2 2 2 2 2 2 2 5 2 2 3" xfId="6295" xr:uid="{00000000-0005-0000-0000-000088180000}"/>
    <cellStyle name="Entrada 2 2 2 2 2 2 2 5 2 2 4" xfId="6296" xr:uid="{00000000-0005-0000-0000-000089180000}"/>
    <cellStyle name="Entrada 2 2 2 2 2 2 2 5 2 2 5" xfId="6297" xr:uid="{00000000-0005-0000-0000-00008A180000}"/>
    <cellStyle name="Entrada 2 2 2 2 2 2 2 5 2 3" xfId="6298" xr:uid="{00000000-0005-0000-0000-00008B180000}"/>
    <cellStyle name="Entrada 2 2 2 2 2 2 2 5 2 4" xfId="6299" xr:uid="{00000000-0005-0000-0000-00008C180000}"/>
    <cellStyle name="Entrada 2 2 2 2 2 2 2 5 2 5" xfId="6300" xr:uid="{00000000-0005-0000-0000-00008D180000}"/>
    <cellStyle name="Entrada 2 2 2 2 2 2 2 5 2 6" xfId="6301" xr:uid="{00000000-0005-0000-0000-00008E180000}"/>
    <cellStyle name="Entrada 2 2 2 2 2 2 2 5 3" xfId="6302" xr:uid="{00000000-0005-0000-0000-00008F180000}"/>
    <cellStyle name="Entrada 2 2 2 2 2 2 2 5 3 2" xfId="6303" xr:uid="{00000000-0005-0000-0000-000090180000}"/>
    <cellStyle name="Entrada 2 2 2 2 2 2 2 5 3 2 2" xfId="6304" xr:uid="{00000000-0005-0000-0000-000091180000}"/>
    <cellStyle name="Entrada 2 2 2 2 2 2 2 5 3 2 3" xfId="6305" xr:uid="{00000000-0005-0000-0000-000092180000}"/>
    <cellStyle name="Entrada 2 2 2 2 2 2 2 5 3 2 4" xfId="6306" xr:uid="{00000000-0005-0000-0000-000093180000}"/>
    <cellStyle name="Entrada 2 2 2 2 2 2 2 5 3 2 5" xfId="6307" xr:uid="{00000000-0005-0000-0000-000094180000}"/>
    <cellStyle name="Entrada 2 2 2 2 2 2 2 5 3 3" xfId="6308" xr:uid="{00000000-0005-0000-0000-000095180000}"/>
    <cellStyle name="Entrada 2 2 2 2 2 2 2 5 3 3 2" xfId="6309" xr:uid="{00000000-0005-0000-0000-000096180000}"/>
    <cellStyle name="Entrada 2 2 2 2 2 2 2 5 3 3 3" xfId="6310" xr:uid="{00000000-0005-0000-0000-000097180000}"/>
    <cellStyle name="Entrada 2 2 2 2 2 2 2 5 3 3 4" xfId="6311" xr:uid="{00000000-0005-0000-0000-000098180000}"/>
    <cellStyle name="Entrada 2 2 2 2 2 2 2 5 3 3 5" xfId="6312" xr:uid="{00000000-0005-0000-0000-000099180000}"/>
    <cellStyle name="Entrada 2 2 2 2 2 2 2 5 3 4" xfId="6313" xr:uid="{00000000-0005-0000-0000-00009A180000}"/>
    <cellStyle name="Entrada 2 2 2 2 2 2 2 5 3 5" xfId="6314" xr:uid="{00000000-0005-0000-0000-00009B180000}"/>
    <cellStyle name="Entrada 2 2 2 2 2 2 2 5 3 6" xfId="6315" xr:uid="{00000000-0005-0000-0000-00009C180000}"/>
    <cellStyle name="Entrada 2 2 2 2 2 2 2 5 3 7" xfId="6316" xr:uid="{00000000-0005-0000-0000-00009D180000}"/>
    <cellStyle name="Entrada 2 2 2 2 2 2 2 5 4" xfId="6317" xr:uid="{00000000-0005-0000-0000-00009E180000}"/>
    <cellStyle name="Entrada 2 2 2 2 2 2 2 5 4 2" xfId="6318" xr:uid="{00000000-0005-0000-0000-00009F180000}"/>
    <cellStyle name="Entrada 2 2 2 2 2 2 2 5 4 3" xfId="6319" xr:uid="{00000000-0005-0000-0000-0000A0180000}"/>
    <cellStyle name="Entrada 2 2 2 2 2 2 2 5 4 4" xfId="6320" xr:uid="{00000000-0005-0000-0000-0000A1180000}"/>
    <cellStyle name="Entrada 2 2 2 2 2 2 2 5 4 5" xfId="6321" xr:uid="{00000000-0005-0000-0000-0000A2180000}"/>
    <cellStyle name="Entrada 2 2 2 2 2 2 2 5 5" xfId="6322" xr:uid="{00000000-0005-0000-0000-0000A3180000}"/>
    <cellStyle name="Entrada 2 2 2 2 2 2 2 5 6" xfId="6323" xr:uid="{00000000-0005-0000-0000-0000A4180000}"/>
    <cellStyle name="Entrada 2 2 2 2 2 2 2 5 7" xfId="6324" xr:uid="{00000000-0005-0000-0000-0000A5180000}"/>
    <cellStyle name="Entrada 2 2 2 2 2 2 2 5 8" xfId="6325" xr:uid="{00000000-0005-0000-0000-0000A6180000}"/>
    <cellStyle name="Entrada 2 2 2 2 2 2 2 6" xfId="6326" xr:uid="{00000000-0005-0000-0000-0000A7180000}"/>
    <cellStyle name="Entrada 2 2 2 2 2 2 2 6 2" xfId="6327" xr:uid="{00000000-0005-0000-0000-0000A8180000}"/>
    <cellStyle name="Entrada 2 2 2 2 2 2 2 6 2 2" xfId="6328" xr:uid="{00000000-0005-0000-0000-0000A9180000}"/>
    <cellStyle name="Entrada 2 2 2 2 2 2 2 6 2 3" xfId="6329" xr:uid="{00000000-0005-0000-0000-0000AA180000}"/>
    <cellStyle name="Entrada 2 2 2 2 2 2 2 6 2 4" xfId="6330" xr:uid="{00000000-0005-0000-0000-0000AB180000}"/>
    <cellStyle name="Entrada 2 2 2 2 2 2 2 6 2 5" xfId="6331" xr:uid="{00000000-0005-0000-0000-0000AC180000}"/>
    <cellStyle name="Entrada 2 2 2 2 2 2 2 6 3" xfId="6332" xr:uid="{00000000-0005-0000-0000-0000AD180000}"/>
    <cellStyle name="Entrada 2 2 2 2 2 2 2 6 4" xfId="6333" xr:uid="{00000000-0005-0000-0000-0000AE180000}"/>
    <cellStyle name="Entrada 2 2 2 2 2 2 2 6 5" xfId="6334" xr:uid="{00000000-0005-0000-0000-0000AF180000}"/>
    <cellStyle name="Entrada 2 2 2 2 2 2 2 6 6" xfId="6335" xr:uid="{00000000-0005-0000-0000-0000B0180000}"/>
    <cellStyle name="Entrada 2 2 2 2 2 2 2 7" xfId="6336" xr:uid="{00000000-0005-0000-0000-0000B1180000}"/>
    <cellStyle name="Entrada 2 2 2 2 2 2 2 7 2" xfId="6337" xr:uid="{00000000-0005-0000-0000-0000B2180000}"/>
    <cellStyle name="Entrada 2 2 2 2 2 2 2 7 2 2" xfId="6338" xr:uid="{00000000-0005-0000-0000-0000B3180000}"/>
    <cellStyle name="Entrada 2 2 2 2 2 2 2 7 2 3" xfId="6339" xr:uid="{00000000-0005-0000-0000-0000B4180000}"/>
    <cellStyle name="Entrada 2 2 2 2 2 2 2 7 2 4" xfId="6340" xr:uid="{00000000-0005-0000-0000-0000B5180000}"/>
    <cellStyle name="Entrada 2 2 2 2 2 2 2 7 2 5" xfId="6341" xr:uid="{00000000-0005-0000-0000-0000B6180000}"/>
    <cellStyle name="Entrada 2 2 2 2 2 2 2 7 3" xfId="6342" xr:uid="{00000000-0005-0000-0000-0000B7180000}"/>
    <cellStyle name="Entrada 2 2 2 2 2 2 2 7 3 2" xfId="6343" xr:uid="{00000000-0005-0000-0000-0000B8180000}"/>
    <cellStyle name="Entrada 2 2 2 2 2 2 2 7 3 3" xfId="6344" xr:uid="{00000000-0005-0000-0000-0000B9180000}"/>
    <cellStyle name="Entrada 2 2 2 2 2 2 2 7 3 4" xfId="6345" xr:uid="{00000000-0005-0000-0000-0000BA180000}"/>
    <cellStyle name="Entrada 2 2 2 2 2 2 2 7 3 5" xfId="6346" xr:uid="{00000000-0005-0000-0000-0000BB180000}"/>
    <cellStyle name="Entrada 2 2 2 2 2 2 2 7 4" xfId="6347" xr:uid="{00000000-0005-0000-0000-0000BC180000}"/>
    <cellStyle name="Entrada 2 2 2 2 2 2 2 7 5" xfId="6348" xr:uid="{00000000-0005-0000-0000-0000BD180000}"/>
    <cellStyle name="Entrada 2 2 2 2 2 2 2 7 6" xfId="6349" xr:uid="{00000000-0005-0000-0000-0000BE180000}"/>
    <cellStyle name="Entrada 2 2 2 2 2 2 2 7 7" xfId="6350" xr:uid="{00000000-0005-0000-0000-0000BF180000}"/>
    <cellStyle name="Entrada 2 2 2 2 2 2 2 8" xfId="6351" xr:uid="{00000000-0005-0000-0000-0000C0180000}"/>
    <cellStyle name="Entrada 2 2 2 2 2 2 2 8 2" xfId="6352" xr:uid="{00000000-0005-0000-0000-0000C1180000}"/>
    <cellStyle name="Entrada 2 2 2 2 2 2 2 8 3" xfId="6353" xr:uid="{00000000-0005-0000-0000-0000C2180000}"/>
    <cellStyle name="Entrada 2 2 2 2 2 2 2 8 4" xfId="6354" xr:uid="{00000000-0005-0000-0000-0000C3180000}"/>
    <cellStyle name="Entrada 2 2 2 2 2 2 2 8 5" xfId="6355" xr:uid="{00000000-0005-0000-0000-0000C4180000}"/>
    <cellStyle name="Entrada 2 2 2 2 2 2 2 9" xfId="6356" xr:uid="{00000000-0005-0000-0000-0000C5180000}"/>
    <cellStyle name="Entrada 2 2 2 2 2 2 3" xfId="6357" xr:uid="{00000000-0005-0000-0000-0000C6180000}"/>
    <cellStyle name="Entrada 2 2 2 2 2 2 3 10" xfId="6358" xr:uid="{00000000-0005-0000-0000-0000C7180000}"/>
    <cellStyle name="Entrada 2 2 2 2 2 2 3 11" xfId="6359" xr:uid="{00000000-0005-0000-0000-0000C8180000}"/>
    <cellStyle name="Entrada 2 2 2 2 2 2 3 12" xfId="6360" xr:uid="{00000000-0005-0000-0000-0000C9180000}"/>
    <cellStyle name="Entrada 2 2 2 2 2 2 3 2" xfId="6361" xr:uid="{00000000-0005-0000-0000-0000CA180000}"/>
    <cellStyle name="Entrada 2 2 2 2 2 2 3 2 10" xfId="6362" xr:uid="{00000000-0005-0000-0000-0000CB180000}"/>
    <cellStyle name="Entrada 2 2 2 2 2 2 3 2 2" xfId="6363" xr:uid="{00000000-0005-0000-0000-0000CC180000}"/>
    <cellStyle name="Entrada 2 2 2 2 2 2 3 2 2 2" xfId="6364" xr:uid="{00000000-0005-0000-0000-0000CD180000}"/>
    <cellStyle name="Entrada 2 2 2 2 2 2 3 2 2 2 2" xfId="6365" xr:uid="{00000000-0005-0000-0000-0000CE180000}"/>
    <cellStyle name="Entrada 2 2 2 2 2 2 3 2 2 2 3" xfId="6366" xr:uid="{00000000-0005-0000-0000-0000CF180000}"/>
    <cellStyle name="Entrada 2 2 2 2 2 2 3 2 2 2 4" xfId="6367" xr:uid="{00000000-0005-0000-0000-0000D0180000}"/>
    <cellStyle name="Entrada 2 2 2 2 2 2 3 2 2 2 5" xfId="6368" xr:uid="{00000000-0005-0000-0000-0000D1180000}"/>
    <cellStyle name="Entrada 2 2 2 2 2 2 3 2 2 3" xfId="6369" xr:uid="{00000000-0005-0000-0000-0000D2180000}"/>
    <cellStyle name="Entrada 2 2 2 2 2 2 3 2 2 4" xfId="6370" xr:uid="{00000000-0005-0000-0000-0000D3180000}"/>
    <cellStyle name="Entrada 2 2 2 2 2 2 3 2 2 5" xfId="6371" xr:uid="{00000000-0005-0000-0000-0000D4180000}"/>
    <cellStyle name="Entrada 2 2 2 2 2 2 3 2 2 6" xfId="6372" xr:uid="{00000000-0005-0000-0000-0000D5180000}"/>
    <cellStyle name="Entrada 2 2 2 2 2 2 3 2 3" xfId="6373" xr:uid="{00000000-0005-0000-0000-0000D6180000}"/>
    <cellStyle name="Entrada 2 2 2 2 2 2 3 2 3 2" xfId="6374" xr:uid="{00000000-0005-0000-0000-0000D7180000}"/>
    <cellStyle name="Entrada 2 2 2 2 2 2 3 2 3 2 2" xfId="6375" xr:uid="{00000000-0005-0000-0000-0000D8180000}"/>
    <cellStyle name="Entrada 2 2 2 2 2 2 3 2 3 2 3" xfId="6376" xr:uid="{00000000-0005-0000-0000-0000D9180000}"/>
    <cellStyle name="Entrada 2 2 2 2 2 2 3 2 3 2 4" xfId="6377" xr:uid="{00000000-0005-0000-0000-0000DA180000}"/>
    <cellStyle name="Entrada 2 2 2 2 2 2 3 2 3 2 5" xfId="6378" xr:uid="{00000000-0005-0000-0000-0000DB180000}"/>
    <cellStyle name="Entrada 2 2 2 2 2 2 3 2 3 3" xfId="6379" xr:uid="{00000000-0005-0000-0000-0000DC180000}"/>
    <cellStyle name="Entrada 2 2 2 2 2 2 3 2 3 3 2" xfId="6380" xr:uid="{00000000-0005-0000-0000-0000DD180000}"/>
    <cellStyle name="Entrada 2 2 2 2 2 2 3 2 3 3 3" xfId="6381" xr:uid="{00000000-0005-0000-0000-0000DE180000}"/>
    <cellStyle name="Entrada 2 2 2 2 2 2 3 2 3 3 4" xfId="6382" xr:uid="{00000000-0005-0000-0000-0000DF180000}"/>
    <cellStyle name="Entrada 2 2 2 2 2 2 3 2 3 3 5" xfId="6383" xr:uid="{00000000-0005-0000-0000-0000E0180000}"/>
    <cellStyle name="Entrada 2 2 2 2 2 2 3 2 3 4" xfId="6384" xr:uid="{00000000-0005-0000-0000-0000E1180000}"/>
    <cellStyle name="Entrada 2 2 2 2 2 2 3 2 3 5" xfId="6385" xr:uid="{00000000-0005-0000-0000-0000E2180000}"/>
    <cellStyle name="Entrada 2 2 2 2 2 2 3 2 3 6" xfId="6386" xr:uid="{00000000-0005-0000-0000-0000E3180000}"/>
    <cellStyle name="Entrada 2 2 2 2 2 2 3 2 3 7" xfId="6387" xr:uid="{00000000-0005-0000-0000-0000E4180000}"/>
    <cellStyle name="Entrada 2 2 2 2 2 2 3 2 4" xfId="6388" xr:uid="{00000000-0005-0000-0000-0000E5180000}"/>
    <cellStyle name="Entrada 2 2 2 2 2 2 3 2 4 2" xfId="6389" xr:uid="{00000000-0005-0000-0000-0000E6180000}"/>
    <cellStyle name="Entrada 2 2 2 2 2 2 3 2 4 3" xfId="6390" xr:uid="{00000000-0005-0000-0000-0000E7180000}"/>
    <cellStyle name="Entrada 2 2 2 2 2 2 3 2 4 4" xfId="6391" xr:uid="{00000000-0005-0000-0000-0000E8180000}"/>
    <cellStyle name="Entrada 2 2 2 2 2 2 3 2 4 5" xfId="6392" xr:uid="{00000000-0005-0000-0000-0000E9180000}"/>
    <cellStyle name="Entrada 2 2 2 2 2 2 3 2 5" xfId="6393" xr:uid="{00000000-0005-0000-0000-0000EA180000}"/>
    <cellStyle name="Entrada 2 2 2 2 2 2 3 2 6" xfId="6394" xr:uid="{00000000-0005-0000-0000-0000EB180000}"/>
    <cellStyle name="Entrada 2 2 2 2 2 2 3 2 7" xfId="6395" xr:uid="{00000000-0005-0000-0000-0000EC180000}"/>
    <cellStyle name="Entrada 2 2 2 2 2 2 3 2 8" xfId="6396" xr:uid="{00000000-0005-0000-0000-0000ED180000}"/>
    <cellStyle name="Entrada 2 2 2 2 2 2 3 2 9" xfId="6397" xr:uid="{00000000-0005-0000-0000-0000EE180000}"/>
    <cellStyle name="Entrada 2 2 2 2 2 2 3 3" xfId="6398" xr:uid="{00000000-0005-0000-0000-0000EF180000}"/>
    <cellStyle name="Entrada 2 2 2 2 2 2 3 3 10" xfId="6399" xr:uid="{00000000-0005-0000-0000-0000F0180000}"/>
    <cellStyle name="Entrada 2 2 2 2 2 2 3 3 2" xfId="6400" xr:uid="{00000000-0005-0000-0000-0000F1180000}"/>
    <cellStyle name="Entrada 2 2 2 2 2 2 3 3 2 2" xfId="6401" xr:uid="{00000000-0005-0000-0000-0000F2180000}"/>
    <cellStyle name="Entrada 2 2 2 2 2 2 3 3 2 2 2" xfId="6402" xr:uid="{00000000-0005-0000-0000-0000F3180000}"/>
    <cellStyle name="Entrada 2 2 2 2 2 2 3 3 2 2 3" xfId="6403" xr:uid="{00000000-0005-0000-0000-0000F4180000}"/>
    <cellStyle name="Entrada 2 2 2 2 2 2 3 3 2 2 4" xfId="6404" xr:uid="{00000000-0005-0000-0000-0000F5180000}"/>
    <cellStyle name="Entrada 2 2 2 2 2 2 3 3 2 2 5" xfId="6405" xr:uid="{00000000-0005-0000-0000-0000F6180000}"/>
    <cellStyle name="Entrada 2 2 2 2 2 2 3 3 2 3" xfId="6406" xr:uid="{00000000-0005-0000-0000-0000F7180000}"/>
    <cellStyle name="Entrada 2 2 2 2 2 2 3 3 2 4" xfId="6407" xr:uid="{00000000-0005-0000-0000-0000F8180000}"/>
    <cellStyle name="Entrada 2 2 2 2 2 2 3 3 2 5" xfId="6408" xr:uid="{00000000-0005-0000-0000-0000F9180000}"/>
    <cellStyle name="Entrada 2 2 2 2 2 2 3 3 2 6" xfId="6409" xr:uid="{00000000-0005-0000-0000-0000FA180000}"/>
    <cellStyle name="Entrada 2 2 2 2 2 2 3 3 3" xfId="6410" xr:uid="{00000000-0005-0000-0000-0000FB180000}"/>
    <cellStyle name="Entrada 2 2 2 2 2 2 3 3 3 2" xfId="6411" xr:uid="{00000000-0005-0000-0000-0000FC180000}"/>
    <cellStyle name="Entrada 2 2 2 2 2 2 3 3 3 2 2" xfId="6412" xr:uid="{00000000-0005-0000-0000-0000FD180000}"/>
    <cellStyle name="Entrada 2 2 2 2 2 2 3 3 3 2 3" xfId="6413" xr:uid="{00000000-0005-0000-0000-0000FE180000}"/>
    <cellStyle name="Entrada 2 2 2 2 2 2 3 3 3 2 4" xfId="6414" xr:uid="{00000000-0005-0000-0000-0000FF180000}"/>
    <cellStyle name="Entrada 2 2 2 2 2 2 3 3 3 2 5" xfId="6415" xr:uid="{00000000-0005-0000-0000-000000190000}"/>
    <cellStyle name="Entrada 2 2 2 2 2 2 3 3 3 3" xfId="6416" xr:uid="{00000000-0005-0000-0000-000001190000}"/>
    <cellStyle name="Entrada 2 2 2 2 2 2 3 3 3 3 2" xfId="6417" xr:uid="{00000000-0005-0000-0000-000002190000}"/>
    <cellStyle name="Entrada 2 2 2 2 2 2 3 3 3 3 3" xfId="6418" xr:uid="{00000000-0005-0000-0000-000003190000}"/>
    <cellStyle name="Entrada 2 2 2 2 2 2 3 3 3 3 4" xfId="6419" xr:uid="{00000000-0005-0000-0000-000004190000}"/>
    <cellStyle name="Entrada 2 2 2 2 2 2 3 3 3 3 5" xfId="6420" xr:uid="{00000000-0005-0000-0000-000005190000}"/>
    <cellStyle name="Entrada 2 2 2 2 2 2 3 3 3 4" xfId="6421" xr:uid="{00000000-0005-0000-0000-000006190000}"/>
    <cellStyle name="Entrada 2 2 2 2 2 2 3 3 3 5" xfId="6422" xr:uid="{00000000-0005-0000-0000-000007190000}"/>
    <cellStyle name="Entrada 2 2 2 2 2 2 3 3 3 6" xfId="6423" xr:uid="{00000000-0005-0000-0000-000008190000}"/>
    <cellStyle name="Entrada 2 2 2 2 2 2 3 3 3 7" xfId="6424" xr:uid="{00000000-0005-0000-0000-000009190000}"/>
    <cellStyle name="Entrada 2 2 2 2 2 2 3 3 4" xfId="6425" xr:uid="{00000000-0005-0000-0000-00000A190000}"/>
    <cellStyle name="Entrada 2 2 2 2 2 2 3 3 4 2" xfId="6426" xr:uid="{00000000-0005-0000-0000-00000B190000}"/>
    <cellStyle name="Entrada 2 2 2 2 2 2 3 3 4 3" xfId="6427" xr:uid="{00000000-0005-0000-0000-00000C190000}"/>
    <cellStyle name="Entrada 2 2 2 2 2 2 3 3 4 4" xfId="6428" xr:uid="{00000000-0005-0000-0000-00000D190000}"/>
    <cellStyle name="Entrada 2 2 2 2 2 2 3 3 4 5" xfId="6429" xr:uid="{00000000-0005-0000-0000-00000E190000}"/>
    <cellStyle name="Entrada 2 2 2 2 2 2 3 3 5" xfId="6430" xr:uid="{00000000-0005-0000-0000-00000F190000}"/>
    <cellStyle name="Entrada 2 2 2 2 2 2 3 3 6" xfId="6431" xr:uid="{00000000-0005-0000-0000-000010190000}"/>
    <cellStyle name="Entrada 2 2 2 2 2 2 3 3 7" xfId="6432" xr:uid="{00000000-0005-0000-0000-000011190000}"/>
    <cellStyle name="Entrada 2 2 2 2 2 2 3 3 8" xfId="6433" xr:uid="{00000000-0005-0000-0000-000012190000}"/>
    <cellStyle name="Entrada 2 2 2 2 2 2 3 3 9" xfId="6434" xr:uid="{00000000-0005-0000-0000-000013190000}"/>
    <cellStyle name="Entrada 2 2 2 2 2 2 3 4" xfId="6435" xr:uid="{00000000-0005-0000-0000-000014190000}"/>
    <cellStyle name="Entrada 2 2 2 2 2 2 3 4 2" xfId="6436" xr:uid="{00000000-0005-0000-0000-000015190000}"/>
    <cellStyle name="Entrada 2 2 2 2 2 2 3 4 2 2" xfId="6437" xr:uid="{00000000-0005-0000-0000-000016190000}"/>
    <cellStyle name="Entrada 2 2 2 2 2 2 3 4 2 3" xfId="6438" xr:uid="{00000000-0005-0000-0000-000017190000}"/>
    <cellStyle name="Entrada 2 2 2 2 2 2 3 4 2 4" xfId="6439" xr:uid="{00000000-0005-0000-0000-000018190000}"/>
    <cellStyle name="Entrada 2 2 2 2 2 2 3 4 2 5" xfId="6440" xr:uid="{00000000-0005-0000-0000-000019190000}"/>
    <cellStyle name="Entrada 2 2 2 2 2 2 3 4 3" xfId="6441" xr:uid="{00000000-0005-0000-0000-00001A190000}"/>
    <cellStyle name="Entrada 2 2 2 2 2 2 3 4 4" xfId="6442" xr:uid="{00000000-0005-0000-0000-00001B190000}"/>
    <cellStyle name="Entrada 2 2 2 2 2 2 3 4 5" xfId="6443" xr:uid="{00000000-0005-0000-0000-00001C190000}"/>
    <cellStyle name="Entrada 2 2 2 2 2 2 3 4 6" xfId="6444" xr:uid="{00000000-0005-0000-0000-00001D190000}"/>
    <cellStyle name="Entrada 2 2 2 2 2 2 3 5" xfId="6445" xr:uid="{00000000-0005-0000-0000-00001E190000}"/>
    <cellStyle name="Entrada 2 2 2 2 2 2 3 5 2" xfId="6446" xr:uid="{00000000-0005-0000-0000-00001F190000}"/>
    <cellStyle name="Entrada 2 2 2 2 2 2 3 5 2 2" xfId="6447" xr:uid="{00000000-0005-0000-0000-000020190000}"/>
    <cellStyle name="Entrada 2 2 2 2 2 2 3 5 2 3" xfId="6448" xr:uid="{00000000-0005-0000-0000-000021190000}"/>
    <cellStyle name="Entrada 2 2 2 2 2 2 3 5 2 4" xfId="6449" xr:uid="{00000000-0005-0000-0000-000022190000}"/>
    <cellStyle name="Entrada 2 2 2 2 2 2 3 5 2 5" xfId="6450" xr:uid="{00000000-0005-0000-0000-000023190000}"/>
    <cellStyle name="Entrada 2 2 2 2 2 2 3 5 3" xfId="6451" xr:uid="{00000000-0005-0000-0000-000024190000}"/>
    <cellStyle name="Entrada 2 2 2 2 2 2 3 5 3 2" xfId="6452" xr:uid="{00000000-0005-0000-0000-000025190000}"/>
    <cellStyle name="Entrada 2 2 2 2 2 2 3 5 3 3" xfId="6453" xr:uid="{00000000-0005-0000-0000-000026190000}"/>
    <cellStyle name="Entrada 2 2 2 2 2 2 3 5 3 4" xfId="6454" xr:uid="{00000000-0005-0000-0000-000027190000}"/>
    <cellStyle name="Entrada 2 2 2 2 2 2 3 5 3 5" xfId="6455" xr:uid="{00000000-0005-0000-0000-000028190000}"/>
    <cellStyle name="Entrada 2 2 2 2 2 2 3 5 4" xfId="6456" xr:uid="{00000000-0005-0000-0000-000029190000}"/>
    <cellStyle name="Entrada 2 2 2 2 2 2 3 5 5" xfId="6457" xr:uid="{00000000-0005-0000-0000-00002A190000}"/>
    <cellStyle name="Entrada 2 2 2 2 2 2 3 5 6" xfId="6458" xr:uid="{00000000-0005-0000-0000-00002B190000}"/>
    <cellStyle name="Entrada 2 2 2 2 2 2 3 5 7" xfId="6459" xr:uid="{00000000-0005-0000-0000-00002C190000}"/>
    <cellStyle name="Entrada 2 2 2 2 2 2 3 6" xfId="6460" xr:uid="{00000000-0005-0000-0000-00002D190000}"/>
    <cellStyle name="Entrada 2 2 2 2 2 2 3 6 2" xfId="6461" xr:uid="{00000000-0005-0000-0000-00002E190000}"/>
    <cellStyle name="Entrada 2 2 2 2 2 2 3 6 3" xfId="6462" xr:uid="{00000000-0005-0000-0000-00002F190000}"/>
    <cellStyle name="Entrada 2 2 2 2 2 2 3 6 4" xfId="6463" xr:uid="{00000000-0005-0000-0000-000030190000}"/>
    <cellStyle name="Entrada 2 2 2 2 2 2 3 6 5" xfId="6464" xr:uid="{00000000-0005-0000-0000-000031190000}"/>
    <cellStyle name="Entrada 2 2 2 2 2 2 3 7" xfId="6465" xr:uid="{00000000-0005-0000-0000-000032190000}"/>
    <cellStyle name="Entrada 2 2 2 2 2 2 3 8" xfId="6466" xr:uid="{00000000-0005-0000-0000-000033190000}"/>
    <cellStyle name="Entrada 2 2 2 2 2 2 3 9" xfId="6467" xr:uid="{00000000-0005-0000-0000-000034190000}"/>
    <cellStyle name="Entrada 2 2 2 2 2 2 4" xfId="6468" xr:uid="{00000000-0005-0000-0000-000035190000}"/>
    <cellStyle name="Entrada 2 2 2 2 2 2 4 10" xfId="6469" xr:uid="{00000000-0005-0000-0000-000036190000}"/>
    <cellStyle name="Entrada 2 2 2 2 2 2 4 2" xfId="6470" xr:uid="{00000000-0005-0000-0000-000037190000}"/>
    <cellStyle name="Entrada 2 2 2 2 2 2 4 2 2" xfId="6471" xr:uid="{00000000-0005-0000-0000-000038190000}"/>
    <cellStyle name="Entrada 2 2 2 2 2 2 4 2 2 2" xfId="6472" xr:uid="{00000000-0005-0000-0000-000039190000}"/>
    <cellStyle name="Entrada 2 2 2 2 2 2 4 2 2 3" xfId="6473" xr:uid="{00000000-0005-0000-0000-00003A190000}"/>
    <cellStyle name="Entrada 2 2 2 2 2 2 4 2 2 4" xfId="6474" xr:uid="{00000000-0005-0000-0000-00003B190000}"/>
    <cellStyle name="Entrada 2 2 2 2 2 2 4 2 2 5" xfId="6475" xr:uid="{00000000-0005-0000-0000-00003C190000}"/>
    <cellStyle name="Entrada 2 2 2 2 2 2 4 2 3" xfId="6476" xr:uid="{00000000-0005-0000-0000-00003D190000}"/>
    <cellStyle name="Entrada 2 2 2 2 2 2 4 2 4" xfId="6477" xr:uid="{00000000-0005-0000-0000-00003E190000}"/>
    <cellStyle name="Entrada 2 2 2 2 2 2 4 2 5" xfId="6478" xr:uid="{00000000-0005-0000-0000-00003F190000}"/>
    <cellStyle name="Entrada 2 2 2 2 2 2 4 2 6" xfId="6479" xr:uid="{00000000-0005-0000-0000-000040190000}"/>
    <cellStyle name="Entrada 2 2 2 2 2 2 4 3" xfId="6480" xr:uid="{00000000-0005-0000-0000-000041190000}"/>
    <cellStyle name="Entrada 2 2 2 2 2 2 4 3 2" xfId="6481" xr:uid="{00000000-0005-0000-0000-000042190000}"/>
    <cellStyle name="Entrada 2 2 2 2 2 2 4 3 2 2" xfId="6482" xr:uid="{00000000-0005-0000-0000-000043190000}"/>
    <cellStyle name="Entrada 2 2 2 2 2 2 4 3 2 3" xfId="6483" xr:uid="{00000000-0005-0000-0000-000044190000}"/>
    <cellStyle name="Entrada 2 2 2 2 2 2 4 3 2 4" xfId="6484" xr:uid="{00000000-0005-0000-0000-000045190000}"/>
    <cellStyle name="Entrada 2 2 2 2 2 2 4 3 2 5" xfId="6485" xr:uid="{00000000-0005-0000-0000-000046190000}"/>
    <cellStyle name="Entrada 2 2 2 2 2 2 4 3 3" xfId="6486" xr:uid="{00000000-0005-0000-0000-000047190000}"/>
    <cellStyle name="Entrada 2 2 2 2 2 2 4 3 3 2" xfId="6487" xr:uid="{00000000-0005-0000-0000-000048190000}"/>
    <cellStyle name="Entrada 2 2 2 2 2 2 4 3 3 3" xfId="6488" xr:uid="{00000000-0005-0000-0000-000049190000}"/>
    <cellStyle name="Entrada 2 2 2 2 2 2 4 3 3 4" xfId="6489" xr:uid="{00000000-0005-0000-0000-00004A190000}"/>
    <cellStyle name="Entrada 2 2 2 2 2 2 4 3 3 5" xfId="6490" xr:uid="{00000000-0005-0000-0000-00004B190000}"/>
    <cellStyle name="Entrada 2 2 2 2 2 2 4 3 4" xfId="6491" xr:uid="{00000000-0005-0000-0000-00004C190000}"/>
    <cellStyle name="Entrada 2 2 2 2 2 2 4 3 5" xfId="6492" xr:uid="{00000000-0005-0000-0000-00004D190000}"/>
    <cellStyle name="Entrada 2 2 2 2 2 2 4 3 6" xfId="6493" xr:uid="{00000000-0005-0000-0000-00004E190000}"/>
    <cellStyle name="Entrada 2 2 2 2 2 2 4 3 7" xfId="6494" xr:uid="{00000000-0005-0000-0000-00004F190000}"/>
    <cellStyle name="Entrada 2 2 2 2 2 2 4 4" xfId="6495" xr:uid="{00000000-0005-0000-0000-000050190000}"/>
    <cellStyle name="Entrada 2 2 2 2 2 2 4 4 2" xfId="6496" xr:uid="{00000000-0005-0000-0000-000051190000}"/>
    <cellStyle name="Entrada 2 2 2 2 2 2 4 4 3" xfId="6497" xr:uid="{00000000-0005-0000-0000-000052190000}"/>
    <cellStyle name="Entrada 2 2 2 2 2 2 4 4 4" xfId="6498" xr:uid="{00000000-0005-0000-0000-000053190000}"/>
    <cellStyle name="Entrada 2 2 2 2 2 2 4 4 5" xfId="6499" xr:uid="{00000000-0005-0000-0000-000054190000}"/>
    <cellStyle name="Entrada 2 2 2 2 2 2 4 5" xfId="6500" xr:uid="{00000000-0005-0000-0000-000055190000}"/>
    <cellStyle name="Entrada 2 2 2 2 2 2 4 6" xfId="6501" xr:uid="{00000000-0005-0000-0000-000056190000}"/>
    <cellStyle name="Entrada 2 2 2 2 2 2 4 7" xfId="6502" xr:uid="{00000000-0005-0000-0000-000057190000}"/>
    <cellStyle name="Entrada 2 2 2 2 2 2 4 8" xfId="6503" xr:uid="{00000000-0005-0000-0000-000058190000}"/>
    <cellStyle name="Entrada 2 2 2 2 2 2 4 9" xfId="6504" xr:uid="{00000000-0005-0000-0000-000059190000}"/>
    <cellStyle name="Entrada 2 2 2 2 2 2 5" xfId="6505" xr:uid="{00000000-0005-0000-0000-00005A190000}"/>
    <cellStyle name="Entrada 2 2 2 2 2 2 5 2" xfId="6506" xr:uid="{00000000-0005-0000-0000-00005B190000}"/>
    <cellStyle name="Entrada 2 2 2 2 2 2 5 2 2" xfId="6507" xr:uid="{00000000-0005-0000-0000-00005C190000}"/>
    <cellStyle name="Entrada 2 2 2 2 2 2 5 2 2 2" xfId="6508" xr:uid="{00000000-0005-0000-0000-00005D190000}"/>
    <cellStyle name="Entrada 2 2 2 2 2 2 5 2 2 3" xfId="6509" xr:uid="{00000000-0005-0000-0000-00005E190000}"/>
    <cellStyle name="Entrada 2 2 2 2 2 2 5 2 2 4" xfId="6510" xr:uid="{00000000-0005-0000-0000-00005F190000}"/>
    <cellStyle name="Entrada 2 2 2 2 2 2 5 2 2 5" xfId="6511" xr:uid="{00000000-0005-0000-0000-000060190000}"/>
    <cellStyle name="Entrada 2 2 2 2 2 2 5 2 3" xfId="6512" xr:uid="{00000000-0005-0000-0000-000061190000}"/>
    <cellStyle name="Entrada 2 2 2 2 2 2 5 2 4" xfId="6513" xr:uid="{00000000-0005-0000-0000-000062190000}"/>
    <cellStyle name="Entrada 2 2 2 2 2 2 5 2 5" xfId="6514" xr:uid="{00000000-0005-0000-0000-000063190000}"/>
    <cellStyle name="Entrada 2 2 2 2 2 2 5 2 6" xfId="6515" xr:uid="{00000000-0005-0000-0000-000064190000}"/>
    <cellStyle name="Entrada 2 2 2 2 2 2 5 3" xfId="6516" xr:uid="{00000000-0005-0000-0000-000065190000}"/>
    <cellStyle name="Entrada 2 2 2 2 2 2 5 3 2" xfId="6517" xr:uid="{00000000-0005-0000-0000-000066190000}"/>
    <cellStyle name="Entrada 2 2 2 2 2 2 5 3 2 2" xfId="6518" xr:uid="{00000000-0005-0000-0000-000067190000}"/>
    <cellStyle name="Entrada 2 2 2 2 2 2 5 3 2 3" xfId="6519" xr:uid="{00000000-0005-0000-0000-000068190000}"/>
    <cellStyle name="Entrada 2 2 2 2 2 2 5 3 2 4" xfId="6520" xr:uid="{00000000-0005-0000-0000-000069190000}"/>
    <cellStyle name="Entrada 2 2 2 2 2 2 5 3 2 5" xfId="6521" xr:uid="{00000000-0005-0000-0000-00006A190000}"/>
    <cellStyle name="Entrada 2 2 2 2 2 2 5 3 3" xfId="6522" xr:uid="{00000000-0005-0000-0000-00006B190000}"/>
    <cellStyle name="Entrada 2 2 2 2 2 2 5 3 3 2" xfId="6523" xr:uid="{00000000-0005-0000-0000-00006C190000}"/>
    <cellStyle name="Entrada 2 2 2 2 2 2 5 3 3 3" xfId="6524" xr:uid="{00000000-0005-0000-0000-00006D190000}"/>
    <cellStyle name="Entrada 2 2 2 2 2 2 5 3 3 4" xfId="6525" xr:uid="{00000000-0005-0000-0000-00006E190000}"/>
    <cellStyle name="Entrada 2 2 2 2 2 2 5 3 3 5" xfId="6526" xr:uid="{00000000-0005-0000-0000-00006F190000}"/>
    <cellStyle name="Entrada 2 2 2 2 2 2 5 3 4" xfId="6527" xr:uid="{00000000-0005-0000-0000-000070190000}"/>
    <cellStyle name="Entrada 2 2 2 2 2 2 5 3 5" xfId="6528" xr:uid="{00000000-0005-0000-0000-000071190000}"/>
    <cellStyle name="Entrada 2 2 2 2 2 2 5 3 6" xfId="6529" xr:uid="{00000000-0005-0000-0000-000072190000}"/>
    <cellStyle name="Entrada 2 2 2 2 2 2 5 3 7" xfId="6530" xr:uid="{00000000-0005-0000-0000-000073190000}"/>
    <cellStyle name="Entrada 2 2 2 2 2 2 5 4" xfId="6531" xr:uid="{00000000-0005-0000-0000-000074190000}"/>
    <cellStyle name="Entrada 2 2 2 2 2 2 5 4 2" xfId="6532" xr:uid="{00000000-0005-0000-0000-000075190000}"/>
    <cellStyle name="Entrada 2 2 2 2 2 2 5 4 3" xfId="6533" xr:uid="{00000000-0005-0000-0000-000076190000}"/>
    <cellStyle name="Entrada 2 2 2 2 2 2 5 4 4" xfId="6534" xr:uid="{00000000-0005-0000-0000-000077190000}"/>
    <cellStyle name="Entrada 2 2 2 2 2 2 5 4 5" xfId="6535" xr:uid="{00000000-0005-0000-0000-000078190000}"/>
    <cellStyle name="Entrada 2 2 2 2 2 2 5 5" xfId="6536" xr:uid="{00000000-0005-0000-0000-000079190000}"/>
    <cellStyle name="Entrada 2 2 2 2 2 2 5 6" xfId="6537" xr:uid="{00000000-0005-0000-0000-00007A190000}"/>
    <cellStyle name="Entrada 2 2 2 2 2 2 5 7" xfId="6538" xr:uid="{00000000-0005-0000-0000-00007B190000}"/>
    <cellStyle name="Entrada 2 2 2 2 2 2 5 8" xfId="6539" xr:uid="{00000000-0005-0000-0000-00007C190000}"/>
    <cellStyle name="Entrada 2 2 2 2 2 2 5 9" xfId="6540" xr:uid="{00000000-0005-0000-0000-00007D190000}"/>
    <cellStyle name="Entrada 2 2 2 2 2 2 6" xfId="6541" xr:uid="{00000000-0005-0000-0000-00007E190000}"/>
    <cellStyle name="Entrada 2 2 2 2 2 2 6 2" xfId="6542" xr:uid="{00000000-0005-0000-0000-00007F190000}"/>
    <cellStyle name="Entrada 2 2 2 2 2 2 6 2 2" xfId="6543" xr:uid="{00000000-0005-0000-0000-000080190000}"/>
    <cellStyle name="Entrada 2 2 2 2 2 2 6 2 2 2" xfId="6544" xr:uid="{00000000-0005-0000-0000-000081190000}"/>
    <cellStyle name="Entrada 2 2 2 2 2 2 6 2 2 3" xfId="6545" xr:uid="{00000000-0005-0000-0000-000082190000}"/>
    <cellStyle name="Entrada 2 2 2 2 2 2 6 2 2 4" xfId="6546" xr:uid="{00000000-0005-0000-0000-000083190000}"/>
    <cellStyle name="Entrada 2 2 2 2 2 2 6 2 2 5" xfId="6547" xr:uid="{00000000-0005-0000-0000-000084190000}"/>
    <cellStyle name="Entrada 2 2 2 2 2 2 6 2 3" xfId="6548" xr:uid="{00000000-0005-0000-0000-000085190000}"/>
    <cellStyle name="Entrada 2 2 2 2 2 2 6 2 4" xfId="6549" xr:uid="{00000000-0005-0000-0000-000086190000}"/>
    <cellStyle name="Entrada 2 2 2 2 2 2 6 2 5" xfId="6550" xr:uid="{00000000-0005-0000-0000-000087190000}"/>
    <cellStyle name="Entrada 2 2 2 2 2 2 6 2 6" xfId="6551" xr:uid="{00000000-0005-0000-0000-000088190000}"/>
    <cellStyle name="Entrada 2 2 2 2 2 2 6 3" xfId="6552" xr:uid="{00000000-0005-0000-0000-000089190000}"/>
    <cellStyle name="Entrada 2 2 2 2 2 2 6 3 2" xfId="6553" xr:uid="{00000000-0005-0000-0000-00008A190000}"/>
    <cellStyle name="Entrada 2 2 2 2 2 2 6 3 2 2" xfId="6554" xr:uid="{00000000-0005-0000-0000-00008B190000}"/>
    <cellStyle name="Entrada 2 2 2 2 2 2 6 3 2 3" xfId="6555" xr:uid="{00000000-0005-0000-0000-00008C190000}"/>
    <cellStyle name="Entrada 2 2 2 2 2 2 6 3 2 4" xfId="6556" xr:uid="{00000000-0005-0000-0000-00008D190000}"/>
    <cellStyle name="Entrada 2 2 2 2 2 2 6 3 2 5" xfId="6557" xr:uid="{00000000-0005-0000-0000-00008E190000}"/>
    <cellStyle name="Entrada 2 2 2 2 2 2 6 3 3" xfId="6558" xr:uid="{00000000-0005-0000-0000-00008F190000}"/>
    <cellStyle name="Entrada 2 2 2 2 2 2 6 3 3 2" xfId="6559" xr:uid="{00000000-0005-0000-0000-000090190000}"/>
    <cellStyle name="Entrada 2 2 2 2 2 2 6 3 3 3" xfId="6560" xr:uid="{00000000-0005-0000-0000-000091190000}"/>
    <cellStyle name="Entrada 2 2 2 2 2 2 6 3 3 4" xfId="6561" xr:uid="{00000000-0005-0000-0000-000092190000}"/>
    <cellStyle name="Entrada 2 2 2 2 2 2 6 3 3 5" xfId="6562" xr:uid="{00000000-0005-0000-0000-000093190000}"/>
    <cellStyle name="Entrada 2 2 2 2 2 2 6 3 4" xfId="6563" xr:uid="{00000000-0005-0000-0000-000094190000}"/>
    <cellStyle name="Entrada 2 2 2 2 2 2 6 3 5" xfId="6564" xr:uid="{00000000-0005-0000-0000-000095190000}"/>
    <cellStyle name="Entrada 2 2 2 2 2 2 6 3 6" xfId="6565" xr:uid="{00000000-0005-0000-0000-000096190000}"/>
    <cellStyle name="Entrada 2 2 2 2 2 2 6 3 7" xfId="6566" xr:uid="{00000000-0005-0000-0000-000097190000}"/>
    <cellStyle name="Entrada 2 2 2 2 2 2 6 4" xfId="6567" xr:uid="{00000000-0005-0000-0000-000098190000}"/>
    <cellStyle name="Entrada 2 2 2 2 2 2 6 4 2" xfId="6568" xr:uid="{00000000-0005-0000-0000-000099190000}"/>
    <cellStyle name="Entrada 2 2 2 2 2 2 6 4 3" xfId="6569" xr:uid="{00000000-0005-0000-0000-00009A190000}"/>
    <cellStyle name="Entrada 2 2 2 2 2 2 6 4 4" xfId="6570" xr:uid="{00000000-0005-0000-0000-00009B190000}"/>
    <cellStyle name="Entrada 2 2 2 2 2 2 6 4 5" xfId="6571" xr:uid="{00000000-0005-0000-0000-00009C190000}"/>
    <cellStyle name="Entrada 2 2 2 2 2 2 6 5" xfId="6572" xr:uid="{00000000-0005-0000-0000-00009D190000}"/>
    <cellStyle name="Entrada 2 2 2 2 2 2 6 6" xfId="6573" xr:uid="{00000000-0005-0000-0000-00009E190000}"/>
    <cellStyle name="Entrada 2 2 2 2 2 2 6 7" xfId="6574" xr:uid="{00000000-0005-0000-0000-00009F190000}"/>
    <cellStyle name="Entrada 2 2 2 2 2 2 6 8" xfId="6575" xr:uid="{00000000-0005-0000-0000-0000A0190000}"/>
    <cellStyle name="Entrada 2 2 2 2 2 2 7" xfId="6576" xr:uid="{00000000-0005-0000-0000-0000A1190000}"/>
    <cellStyle name="Entrada 2 2 2 2 2 2 7 2" xfId="6577" xr:uid="{00000000-0005-0000-0000-0000A2190000}"/>
    <cellStyle name="Entrada 2 2 2 2 2 2 7 3" xfId="6578" xr:uid="{00000000-0005-0000-0000-0000A3190000}"/>
    <cellStyle name="Entrada 2 2 2 2 2 2 7 4" xfId="6579" xr:uid="{00000000-0005-0000-0000-0000A4190000}"/>
    <cellStyle name="Entrada 2 2 2 2 2 2 7 5" xfId="6580" xr:uid="{00000000-0005-0000-0000-0000A5190000}"/>
    <cellStyle name="Entrada 2 2 2 2 2 2 8" xfId="6581" xr:uid="{00000000-0005-0000-0000-0000A6190000}"/>
    <cellStyle name="Entrada 2 2 2 2 2 2 9" xfId="6582" xr:uid="{00000000-0005-0000-0000-0000A7190000}"/>
    <cellStyle name="Entrada 2 2 2 2 2 3" xfId="6583" xr:uid="{00000000-0005-0000-0000-0000A8190000}"/>
    <cellStyle name="Entrada 2 2 2 2 2 3 10" xfId="6584" xr:uid="{00000000-0005-0000-0000-0000A9190000}"/>
    <cellStyle name="Entrada 2 2 2 2 2 3 11" xfId="6585" xr:uid="{00000000-0005-0000-0000-0000AA190000}"/>
    <cellStyle name="Entrada 2 2 2 2 2 3 12" xfId="6586" xr:uid="{00000000-0005-0000-0000-0000AB190000}"/>
    <cellStyle name="Entrada 2 2 2 2 2 3 13" xfId="6587" xr:uid="{00000000-0005-0000-0000-0000AC190000}"/>
    <cellStyle name="Entrada 2 2 2 2 2 3 14" xfId="6588" xr:uid="{00000000-0005-0000-0000-0000AD190000}"/>
    <cellStyle name="Entrada 2 2 2 2 2 3 2" xfId="6589" xr:uid="{00000000-0005-0000-0000-0000AE190000}"/>
    <cellStyle name="Entrada 2 2 2 2 2 3 2 10" xfId="6590" xr:uid="{00000000-0005-0000-0000-0000AF190000}"/>
    <cellStyle name="Entrada 2 2 2 2 2 3 2 11" xfId="6591" xr:uid="{00000000-0005-0000-0000-0000B0190000}"/>
    <cellStyle name="Entrada 2 2 2 2 2 3 2 12" xfId="6592" xr:uid="{00000000-0005-0000-0000-0000B1190000}"/>
    <cellStyle name="Entrada 2 2 2 2 2 3 2 2" xfId="6593" xr:uid="{00000000-0005-0000-0000-0000B2190000}"/>
    <cellStyle name="Entrada 2 2 2 2 2 3 2 2 2" xfId="6594" xr:uid="{00000000-0005-0000-0000-0000B3190000}"/>
    <cellStyle name="Entrada 2 2 2 2 2 3 2 2 2 2" xfId="6595" xr:uid="{00000000-0005-0000-0000-0000B4190000}"/>
    <cellStyle name="Entrada 2 2 2 2 2 3 2 2 2 2 2" xfId="6596" xr:uid="{00000000-0005-0000-0000-0000B5190000}"/>
    <cellStyle name="Entrada 2 2 2 2 2 3 2 2 2 2 3" xfId="6597" xr:uid="{00000000-0005-0000-0000-0000B6190000}"/>
    <cellStyle name="Entrada 2 2 2 2 2 3 2 2 2 2 4" xfId="6598" xr:uid="{00000000-0005-0000-0000-0000B7190000}"/>
    <cellStyle name="Entrada 2 2 2 2 2 3 2 2 2 2 5" xfId="6599" xr:uid="{00000000-0005-0000-0000-0000B8190000}"/>
    <cellStyle name="Entrada 2 2 2 2 2 3 2 2 2 3" xfId="6600" xr:uid="{00000000-0005-0000-0000-0000B9190000}"/>
    <cellStyle name="Entrada 2 2 2 2 2 3 2 2 2 4" xfId="6601" xr:uid="{00000000-0005-0000-0000-0000BA190000}"/>
    <cellStyle name="Entrada 2 2 2 2 2 3 2 2 2 5" xfId="6602" xr:uid="{00000000-0005-0000-0000-0000BB190000}"/>
    <cellStyle name="Entrada 2 2 2 2 2 3 2 2 2 6" xfId="6603" xr:uid="{00000000-0005-0000-0000-0000BC190000}"/>
    <cellStyle name="Entrada 2 2 2 2 2 3 2 2 3" xfId="6604" xr:uid="{00000000-0005-0000-0000-0000BD190000}"/>
    <cellStyle name="Entrada 2 2 2 2 2 3 2 2 3 2" xfId="6605" xr:uid="{00000000-0005-0000-0000-0000BE190000}"/>
    <cellStyle name="Entrada 2 2 2 2 2 3 2 2 3 2 2" xfId="6606" xr:uid="{00000000-0005-0000-0000-0000BF190000}"/>
    <cellStyle name="Entrada 2 2 2 2 2 3 2 2 3 2 3" xfId="6607" xr:uid="{00000000-0005-0000-0000-0000C0190000}"/>
    <cellStyle name="Entrada 2 2 2 2 2 3 2 2 3 2 4" xfId="6608" xr:uid="{00000000-0005-0000-0000-0000C1190000}"/>
    <cellStyle name="Entrada 2 2 2 2 2 3 2 2 3 2 5" xfId="6609" xr:uid="{00000000-0005-0000-0000-0000C2190000}"/>
    <cellStyle name="Entrada 2 2 2 2 2 3 2 2 3 3" xfId="6610" xr:uid="{00000000-0005-0000-0000-0000C3190000}"/>
    <cellStyle name="Entrada 2 2 2 2 2 3 2 2 3 3 2" xfId="6611" xr:uid="{00000000-0005-0000-0000-0000C4190000}"/>
    <cellStyle name="Entrada 2 2 2 2 2 3 2 2 3 3 3" xfId="6612" xr:uid="{00000000-0005-0000-0000-0000C5190000}"/>
    <cellStyle name="Entrada 2 2 2 2 2 3 2 2 3 3 4" xfId="6613" xr:uid="{00000000-0005-0000-0000-0000C6190000}"/>
    <cellStyle name="Entrada 2 2 2 2 2 3 2 2 3 3 5" xfId="6614" xr:uid="{00000000-0005-0000-0000-0000C7190000}"/>
    <cellStyle name="Entrada 2 2 2 2 2 3 2 2 3 4" xfId="6615" xr:uid="{00000000-0005-0000-0000-0000C8190000}"/>
    <cellStyle name="Entrada 2 2 2 2 2 3 2 2 3 5" xfId="6616" xr:uid="{00000000-0005-0000-0000-0000C9190000}"/>
    <cellStyle name="Entrada 2 2 2 2 2 3 2 2 3 6" xfId="6617" xr:uid="{00000000-0005-0000-0000-0000CA190000}"/>
    <cellStyle name="Entrada 2 2 2 2 2 3 2 2 3 7" xfId="6618" xr:uid="{00000000-0005-0000-0000-0000CB190000}"/>
    <cellStyle name="Entrada 2 2 2 2 2 3 2 2 4" xfId="6619" xr:uid="{00000000-0005-0000-0000-0000CC190000}"/>
    <cellStyle name="Entrada 2 2 2 2 2 3 2 2 4 2" xfId="6620" xr:uid="{00000000-0005-0000-0000-0000CD190000}"/>
    <cellStyle name="Entrada 2 2 2 2 2 3 2 2 4 3" xfId="6621" xr:uid="{00000000-0005-0000-0000-0000CE190000}"/>
    <cellStyle name="Entrada 2 2 2 2 2 3 2 2 4 4" xfId="6622" xr:uid="{00000000-0005-0000-0000-0000CF190000}"/>
    <cellStyle name="Entrada 2 2 2 2 2 3 2 2 4 5" xfId="6623" xr:uid="{00000000-0005-0000-0000-0000D0190000}"/>
    <cellStyle name="Entrada 2 2 2 2 2 3 2 2 5" xfId="6624" xr:uid="{00000000-0005-0000-0000-0000D1190000}"/>
    <cellStyle name="Entrada 2 2 2 2 2 3 2 2 6" xfId="6625" xr:uid="{00000000-0005-0000-0000-0000D2190000}"/>
    <cellStyle name="Entrada 2 2 2 2 2 3 2 2 7" xfId="6626" xr:uid="{00000000-0005-0000-0000-0000D3190000}"/>
    <cellStyle name="Entrada 2 2 2 2 2 3 2 2 8" xfId="6627" xr:uid="{00000000-0005-0000-0000-0000D4190000}"/>
    <cellStyle name="Entrada 2 2 2 2 2 3 2 2 9" xfId="6628" xr:uid="{00000000-0005-0000-0000-0000D5190000}"/>
    <cellStyle name="Entrada 2 2 2 2 2 3 2 3" xfId="6629" xr:uid="{00000000-0005-0000-0000-0000D6190000}"/>
    <cellStyle name="Entrada 2 2 2 2 2 3 2 3 2" xfId="6630" xr:uid="{00000000-0005-0000-0000-0000D7190000}"/>
    <cellStyle name="Entrada 2 2 2 2 2 3 2 3 2 2" xfId="6631" xr:uid="{00000000-0005-0000-0000-0000D8190000}"/>
    <cellStyle name="Entrada 2 2 2 2 2 3 2 3 2 2 2" xfId="6632" xr:uid="{00000000-0005-0000-0000-0000D9190000}"/>
    <cellStyle name="Entrada 2 2 2 2 2 3 2 3 2 2 3" xfId="6633" xr:uid="{00000000-0005-0000-0000-0000DA190000}"/>
    <cellStyle name="Entrada 2 2 2 2 2 3 2 3 2 2 4" xfId="6634" xr:uid="{00000000-0005-0000-0000-0000DB190000}"/>
    <cellStyle name="Entrada 2 2 2 2 2 3 2 3 2 2 5" xfId="6635" xr:uid="{00000000-0005-0000-0000-0000DC190000}"/>
    <cellStyle name="Entrada 2 2 2 2 2 3 2 3 2 3" xfId="6636" xr:uid="{00000000-0005-0000-0000-0000DD190000}"/>
    <cellStyle name="Entrada 2 2 2 2 2 3 2 3 2 4" xfId="6637" xr:uid="{00000000-0005-0000-0000-0000DE190000}"/>
    <cellStyle name="Entrada 2 2 2 2 2 3 2 3 2 5" xfId="6638" xr:uid="{00000000-0005-0000-0000-0000DF190000}"/>
    <cellStyle name="Entrada 2 2 2 2 2 3 2 3 2 6" xfId="6639" xr:uid="{00000000-0005-0000-0000-0000E0190000}"/>
    <cellStyle name="Entrada 2 2 2 2 2 3 2 3 3" xfId="6640" xr:uid="{00000000-0005-0000-0000-0000E1190000}"/>
    <cellStyle name="Entrada 2 2 2 2 2 3 2 3 3 2" xfId="6641" xr:uid="{00000000-0005-0000-0000-0000E2190000}"/>
    <cellStyle name="Entrada 2 2 2 2 2 3 2 3 3 2 2" xfId="6642" xr:uid="{00000000-0005-0000-0000-0000E3190000}"/>
    <cellStyle name="Entrada 2 2 2 2 2 3 2 3 3 2 3" xfId="6643" xr:uid="{00000000-0005-0000-0000-0000E4190000}"/>
    <cellStyle name="Entrada 2 2 2 2 2 3 2 3 3 2 4" xfId="6644" xr:uid="{00000000-0005-0000-0000-0000E5190000}"/>
    <cellStyle name="Entrada 2 2 2 2 2 3 2 3 3 2 5" xfId="6645" xr:uid="{00000000-0005-0000-0000-0000E6190000}"/>
    <cellStyle name="Entrada 2 2 2 2 2 3 2 3 3 3" xfId="6646" xr:uid="{00000000-0005-0000-0000-0000E7190000}"/>
    <cellStyle name="Entrada 2 2 2 2 2 3 2 3 3 3 2" xfId="6647" xr:uid="{00000000-0005-0000-0000-0000E8190000}"/>
    <cellStyle name="Entrada 2 2 2 2 2 3 2 3 3 3 3" xfId="6648" xr:uid="{00000000-0005-0000-0000-0000E9190000}"/>
    <cellStyle name="Entrada 2 2 2 2 2 3 2 3 3 3 4" xfId="6649" xr:uid="{00000000-0005-0000-0000-0000EA190000}"/>
    <cellStyle name="Entrada 2 2 2 2 2 3 2 3 3 3 5" xfId="6650" xr:uid="{00000000-0005-0000-0000-0000EB190000}"/>
    <cellStyle name="Entrada 2 2 2 2 2 3 2 3 3 4" xfId="6651" xr:uid="{00000000-0005-0000-0000-0000EC190000}"/>
    <cellStyle name="Entrada 2 2 2 2 2 3 2 3 3 5" xfId="6652" xr:uid="{00000000-0005-0000-0000-0000ED190000}"/>
    <cellStyle name="Entrada 2 2 2 2 2 3 2 3 3 6" xfId="6653" xr:uid="{00000000-0005-0000-0000-0000EE190000}"/>
    <cellStyle name="Entrada 2 2 2 2 2 3 2 3 3 7" xfId="6654" xr:uid="{00000000-0005-0000-0000-0000EF190000}"/>
    <cellStyle name="Entrada 2 2 2 2 2 3 2 3 4" xfId="6655" xr:uid="{00000000-0005-0000-0000-0000F0190000}"/>
    <cellStyle name="Entrada 2 2 2 2 2 3 2 3 4 2" xfId="6656" xr:uid="{00000000-0005-0000-0000-0000F1190000}"/>
    <cellStyle name="Entrada 2 2 2 2 2 3 2 3 4 3" xfId="6657" xr:uid="{00000000-0005-0000-0000-0000F2190000}"/>
    <cellStyle name="Entrada 2 2 2 2 2 3 2 3 4 4" xfId="6658" xr:uid="{00000000-0005-0000-0000-0000F3190000}"/>
    <cellStyle name="Entrada 2 2 2 2 2 3 2 3 4 5" xfId="6659" xr:uid="{00000000-0005-0000-0000-0000F4190000}"/>
    <cellStyle name="Entrada 2 2 2 2 2 3 2 3 5" xfId="6660" xr:uid="{00000000-0005-0000-0000-0000F5190000}"/>
    <cellStyle name="Entrada 2 2 2 2 2 3 2 3 6" xfId="6661" xr:uid="{00000000-0005-0000-0000-0000F6190000}"/>
    <cellStyle name="Entrada 2 2 2 2 2 3 2 3 7" xfId="6662" xr:uid="{00000000-0005-0000-0000-0000F7190000}"/>
    <cellStyle name="Entrada 2 2 2 2 2 3 2 3 8" xfId="6663" xr:uid="{00000000-0005-0000-0000-0000F8190000}"/>
    <cellStyle name="Entrada 2 2 2 2 2 3 2 3 9" xfId="6664" xr:uid="{00000000-0005-0000-0000-0000F9190000}"/>
    <cellStyle name="Entrada 2 2 2 2 2 3 2 4" xfId="6665" xr:uid="{00000000-0005-0000-0000-0000FA190000}"/>
    <cellStyle name="Entrada 2 2 2 2 2 3 2 4 2" xfId="6666" xr:uid="{00000000-0005-0000-0000-0000FB190000}"/>
    <cellStyle name="Entrada 2 2 2 2 2 3 2 4 2 2" xfId="6667" xr:uid="{00000000-0005-0000-0000-0000FC190000}"/>
    <cellStyle name="Entrada 2 2 2 2 2 3 2 4 2 3" xfId="6668" xr:uid="{00000000-0005-0000-0000-0000FD190000}"/>
    <cellStyle name="Entrada 2 2 2 2 2 3 2 4 2 4" xfId="6669" xr:uid="{00000000-0005-0000-0000-0000FE190000}"/>
    <cellStyle name="Entrada 2 2 2 2 2 3 2 4 2 5" xfId="6670" xr:uid="{00000000-0005-0000-0000-0000FF190000}"/>
    <cellStyle name="Entrada 2 2 2 2 2 3 2 4 3" xfId="6671" xr:uid="{00000000-0005-0000-0000-0000001A0000}"/>
    <cellStyle name="Entrada 2 2 2 2 2 3 2 4 4" xfId="6672" xr:uid="{00000000-0005-0000-0000-0000011A0000}"/>
    <cellStyle name="Entrada 2 2 2 2 2 3 2 4 5" xfId="6673" xr:uid="{00000000-0005-0000-0000-0000021A0000}"/>
    <cellStyle name="Entrada 2 2 2 2 2 3 2 4 6" xfId="6674" xr:uid="{00000000-0005-0000-0000-0000031A0000}"/>
    <cellStyle name="Entrada 2 2 2 2 2 3 2 5" xfId="6675" xr:uid="{00000000-0005-0000-0000-0000041A0000}"/>
    <cellStyle name="Entrada 2 2 2 2 2 3 2 5 2" xfId="6676" xr:uid="{00000000-0005-0000-0000-0000051A0000}"/>
    <cellStyle name="Entrada 2 2 2 2 2 3 2 5 2 2" xfId="6677" xr:uid="{00000000-0005-0000-0000-0000061A0000}"/>
    <cellStyle name="Entrada 2 2 2 2 2 3 2 5 2 3" xfId="6678" xr:uid="{00000000-0005-0000-0000-0000071A0000}"/>
    <cellStyle name="Entrada 2 2 2 2 2 3 2 5 2 4" xfId="6679" xr:uid="{00000000-0005-0000-0000-0000081A0000}"/>
    <cellStyle name="Entrada 2 2 2 2 2 3 2 5 2 5" xfId="6680" xr:uid="{00000000-0005-0000-0000-0000091A0000}"/>
    <cellStyle name="Entrada 2 2 2 2 2 3 2 5 3" xfId="6681" xr:uid="{00000000-0005-0000-0000-00000A1A0000}"/>
    <cellStyle name="Entrada 2 2 2 2 2 3 2 5 3 2" xfId="6682" xr:uid="{00000000-0005-0000-0000-00000B1A0000}"/>
    <cellStyle name="Entrada 2 2 2 2 2 3 2 5 3 3" xfId="6683" xr:uid="{00000000-0005-0000-0000-00000C1A0000}"/>
    <cellStyle name="Entrada 2 2 2 2 2 3 2 5 3 4" xfId="6684" xr:uid="{00000000-0005-0000-0000-00000D1A0000}"/>
    <cellStyle name="Entrada 2 2 2 2 2 3 2 5 3 5" xfId="6685" xr:uid="{00000000-0005-0000-0000-00000E1A0000}"/>
    <cellStyle name="Entrada 2 2 2 2 2 3 2 5 4" xfId="6686" xr:uid="{00000000-0005-0000-0000-00000F1A0000}"/>
    <cellStyle name="Entrada 2 2 2 2 2 3 2 5 5" xfId="6687" xr:uid="{00000000-0005-0000-0000-0000101A0000}"/>
    <cellStyle name="Entrada 2 2 2 2 2 3 2 5 6" xfId="6688" xr:uid="{00000000-0005-0000-0000-0000111A0000}"/>
    <cellStyle name="Entrada 2 2 2 2 2 3 2 5 7" xfId="6689" xr:uid="{00000000-0005-0000-0000-0000121A0000}"/>
    <cellStyle name="Entrada 2 2 2 2 2 3 2 6" xfId="6690" xr:uid="{00000000-0005-0000-0000-0000131A0000}"/>
    <cellStyle name="Entrada 2 2 2 2 2 3 2 6 2" xfId="6691" xr:uid="{00000000-0005-0000-0000-0000141A0000}"/>
    <cellStyle name="Entrada 2 2 2 2 2 3 2 6 3" xfId="6692" xr:uid="{00000000-0005-0000-0000-0000151A0000}"/>
    <cellStyle name="Entrada 2 2 2 2 2 3 2 6 4" xfId="6693" xr:uid="{00000000-0005-0000-0000-0000161A0000}"/>
    <cellStyle name="Entrada 2 2 2 2 2 3 2 6 5" xfId="6694" xr:uid="{00000000-0005-0000-0000-0000171A0000}"/>
    <cellStyle name="Entrada 2 2 2 2 2 3 2 7" xfId="6695" xr:uid="{00000000-0005-0000-0000-0000181A0000}"/>
    <cellStyle name="Entrada 2 2 2 2 2 3 2 8" xfId="6696" xr:uid="{00000000-0005-0000-0000-0000191A0000}"/>
    <cellStyle name="Entrada 2 2 2 2 2 3 2 9" xfId="6697" xr:uid="{00000000-0005-0000-0000-00001A1A0000}"/>
    <cellStyle name="Entrada 2 2 2 2 2 3 3" xfId="6698" xr:uid="{00000000-0005-0000-0000-00001B1A0000}"/>
    <cellStyle name="Entrada 2 2 2 2 2 3 3 10" xfId="6699" xr:uid="{00000000-0005-0000-0000-00001C1A0000}"/>
    <cellStyle name="Entrada 2 2 2 2 2 3 3 2" xfId="6700" xr:uid="{00000000-0005-0000-0000-00001D1A0000}"/>
    <cellStyle name="Entrada 2 2 2 2 2 3 3 2 2" xfId="6701" xr:uid="{00000000-0005-0000-0000-00001E1A0000}"/>
    <cellStyle name="Entrada 2 2 2 2 2 3 3 2 2 2" xfId="6702" xr:uid="{00000000-0005-0000-0000-00001F1A0000}"/>
    <cellStyle name="Entrada 2 2 2 2 2 3 3 2 2 3" xfId="6703" xr:uid="{00000000-0005-0000-0000-0000201A0000}"/>
    <cellStyle name="Entrada 2 2 2 2 2 3 3 2 2 4" xfId="6704" xr:uid="{00000000-0005-0000-0000-0000211A0000}"/>
    <cellStyle name="Entrada 2 2 2 2 2 3 3 2 2 5" xfId="6705" xr:uid="{00000000-0005-0000-0000-0000221A0000}"/>
    <cellStyle name="Entrada 2 2 2 2 2 3 3 2 3" xfId="6706" xr:uid="{00000000-0005-0000-0000-0000231A0000}"/>
    <cellStyle name="Entrada 2 2 2 2 2 3 3 2 4" xfId="6707" xr:uid="{00000000-0005-0000-0000-0000241A0000}"/>
    <cellStyle name="Entrada 2 2 2 2 2 3 3 2 5" xfId="6708" xr:uid="{00000000-0005-0000-0000-0000251A0000}"/>
    <cellStyle name="Entrada 2 2 2 2 2 3 3 2 6" xfId="6709" xr:uid="{00000000-0005-0000-0000-0000261A0000}"/>
    <cellStyle name="Entrada 2 2 2 2 2 3 3 3" xfId="6710" xr:uid="{00000000-0005-0000-0000-0000271A0000}"/>
    <cellStyle name="Entrada 2 2 2 2 2 3 3 3 2" xfId="6711" xr:uid="{00000000-0005-0000-0000-0000281A0000}"/>
    <cellStyle name="Entrada 2 2 2 2 2 3 3 3 2 2" xfId="6712" xr:uid="{00000000-0005-0000-0000-0000291A0000}"/>
    <cellStyle name="Entrada 2 2 2 2 2 3 3 3 2 3" xfId="6713" xr:uid="{00000000-0005-0000-0000-00002A1A0000}"/>
    <cellStyle name="Entrada 2 2 2 2 2 3 3 3 2 4" xfId="6714" xr:uid="{00000000-0005-0000-0000-00002B1A0000}"/>
    <cellStyle name="Entrada 2 2 2 2 2 3 3 3 2 5" xfId="6715" xr:uid="{00000000-0005-0000-0000-00002C1A0000}"/>
    <cellStyle name="Entrada 2 2 2 2 2 3 3 3 3" xfId="6716" xr:uid="{00000000-0005-0000-0000-00002D1A0000}"/>
    <cellStyle name="Entrada 2 2 2 2 2 3 3 3 3 2" xfId="6717" xr:uid="{00000000-0005-0000-0000-00002E1A0000}"/>
    <cellStyle name="Entrada 2 2 2 2 2 3 3 3 3 3" xfId="6718" xr:uid="{00000000-0005-0000-0000-00002F1A0000}"/>
    <cellStyle name="Entrada 2 2 2 2 2 3 3 3 3 4" xfId="6719" xr:uid="{00000000-0005-0000-0000-0000301A0000}"/>
    <cellStyle name="Entrada 2 2 2 2 2 3 3 3 3 5" xfId="6720" xr:uid="{00000000-0005-0000-0000-0000311A0000}"/>
    <cellStyle name="Entrada 2 2 2 2 2 3 3 3 4" xfId="6721" xr:uid="{00000000-0005-0000-0000-0000321A0000}"/>
    <cellStyle name="Entrada 2 2 2 2 2 3 3 3 5" xfId="6722" xr:uid="{00000000-0005-0000-0000-0000331A0000}"/>
    <cellStyle name="Entrada 2 2 2 2 2 3 3 3 6" xfId="6723" xr:uid="{00000000-0005-0000-0000-0000341A0000}"/>
    <cellStyle name="Entrada 2 2 2 2 2 3 3 3 7" xfId="6724" xr:uid="{00000000-0005-0000-0000-0000351A0000}"/>
    <cellStyle name="Entrada 2 2 2 2 2 3 3 4" xfId="6725" xr:uid="{00000000-0005-0000-0000-0000361A0000}"/>
    <cellStyle name="Entrada 2 2 2 2 2 3 3 4 2" xfId="6726" xr:uid="{00000000-0005-0000-0000-0000371A0000}"/>
    <cellStyle name="Entrada 2 2 2 2 2 3 3 4 3" xfId="6727" xr:uid="{00000000-0005-0000-0000-0000381A0000}"/>
    <cellStyle name="Entrada 2 2 2 2 2 3 3 4 4" xfId="6728" xr:uid="{00000000-0005-0000-0000-0000391A0000}"/>
    <cellStyle name="Entrada 2 2 2 2 2 3 3 4 5" xfId="6729" xr:uid="{00000000-0005-0000-0000-00003A1A0000}"/>
    <cellStyle name="Entrada 2 2 2 2 2 3 3 5" xfId="6730" xr:uid="{00000000-0005-0000-0000-00003B1A0000}"/>
    <cellStyle name="Entrada 2 2 2 2 2 3 3 6" xfId="6731" xr:uid="{00000000-0005-0000-0000-00003C1A0000}"/>
    <cellStyle name="Entrada 2 2 2 2 2 3 3 7" xfId="6732" xr:uid="{00000000-0005-0000-0000-00003D1A0000}"/>
    <cellStyle name="Entrada 2 2 2 2 2 3 3 8" xfId="6733" xr:uid="{00000000-0005-0000-0000-00003E1A0000}"/>
    <cellStyle name="Entrada 2 2 2 2 2 3 3 9" xfId="6734" xr:uid="{00000000-0005-0000-0000-00003F1A0000}"/>
    <cellStyle name="Entrada 2 2 2 2 2 3 4" xfId="6735" xr:uid="{00000000-0005-0000-0000-0000401A0000}"/>
    <cellStyle name="Entrada 2 2 2 2 2 3 4 10" xfId="6736" xr:uid="{00000000-0005-0000-0000-0000411A0000}"/>
    <cellStyle name="Entrada 2 2 2 2 2 3 4 2" xfId="6737" xr:uid="{00000000-0005-0000-0000-0000421A0000}"/>
    <cellStyle name="Entrada 2 2 2 2 2 3 4 2 2" xfId="6738" xr:uid="{00000000-0005-0000-0000-0000431A0000}"/>
    <cellStyle name="Entrada 2 2 2 2 2 3 4 2 2 2" xfId="6739" xr:uid="{00000000-0005-0000-0000-0000441A0000}"/>
    <cellStyle name="Entrada 2 2 2 2 2 3 4 2 2 3" xfId="6740" xr:uid="{00000000-0005-0000-0000-0000451A0000}"/>
    <cellStyle name="Entrada 2 2 2 2 2 3 4 2 2 4" xfId="6741" xr:uid="{00000000-0005-0000-0000-0000461A0000}"/>
    <cellStyle name="Entrada 2 2 2 2 2 3 4 2 2 5" xfId="6742" xr:uid="{00000000-0005-0000-0000-0000471A0000}"/>
    <cellStyle name="Entrada 2 2 2 2 2 3 4 2 3" xfId="6743" xr:uid="{00000000-0005-0000-0000-0000481A0000}"/>
    <cellStyle name="Entrada 2 2 2 2 2 3 4 2 4" xfId="6744" xr:uid="{00000000-0005-0000-0000-0000491A0000}"/>
    <cellStyle name="Entrada 2 2 2 2 2 3 4 2 5" xfId="6745" xr:uid="{00000000-0005-0000-0000-00004A1A0000}"/>
    <cellStyle name="Entrada 2 2 2 2 2 3 4 2 6" xfId="6746" xr:uid="{00000000-0005-0000-0000-00004B1A0000}"/>
    <cellStyle name="Entrada 2 2 2 2 2 3 4 3" xfId="6747" xr:uid="{00000000-0005-0000-0000-00004C1A0000}"/>
    <cellStyle name="Entrada 2 2 2 2 2 3 4 3 2" xfId="6748" xr:uid="{00000000-0005-0000-0000-00004D1A0000}"/>
    <cellStyle name="Entrada 2 2 2 2 2 3 4 3 2 2" xfId="6749" xr:uid="{00000000-0005-0000-0000-00004E1A0000}"/>
    <cellStyle name="Entrada 2 2 2 2 2 3 4 3 2 3" xfId="6750" xr:uid="{00000000-0005-0000-0000-00004F1A0000}"/>
    <cellStyle name="Entrada 2 2 2 2 2 3 4 3 2 4" xfId="6751" xr:uid="{00000000-0005-0000-0000-0000501A0000}"/>
    <cellStyle name="Entrada 2 2 2 2 2 3 4 3 2 5" xfId="6752" xr:uid="{00000000-0005-0000-0000-0000511A0000}"/>
    <cellStyle name="Entrada 2 2 2 2 2 3 4 3 3" xfId="6753" xr:uid="{00000000-0005-0000-0000-0000521A0000}"/>
    <cellStyle name="Entrada 2 2 2 2 2 3 4 3 3 2" xfId="6754" xr:uid="{00000000-0005-0000-0000-0000531A0000}"/>
    <cellStyle name="Entrada 2 2 2 2 2 3 4 3 3 3" xfId="6755" xr:uid="{00000000-0005-0000-0000-0000541A0000}"/>
    <cellStyle name="Entrada 2 2 2 2 2 3 4 3 3 4" xfId="6756" xr:uid="{00000000-0005-0000-0000-0000551A0000}"/>
    <cellStyle name="Entrada 2 2 2 2 2 3 4 3 3 5" xfId="6757" xr:uid="{00000000-0005-0000-0000-0000561A0000}"/>
    <cellStyle name="Entrada 2 2 2 2 2 3 4 3 4" xfId="6758" xr:uid="{00000000-0005-0000-0000-0000571A0000}"/>
    <cellStyle name="Entrada 2 2 2 2 2 3 4 3 5" xfId="6759" xr:uid="{00000000-0005-0000-0000-0000581A0000}"/>
    <cellStyle name="Entrada 2 2 2 2 2 3 4 3 6" xfId="6760" xr:uid="{00000000-0005-0000-0000-0000591A0000}"/>
    <cellStyle name="Entrada 2 2 2 2 2 3 4 3 7" xfId="6761" xr:uid="{00000000-0005-0000-0000-00005A1A0000}"/>
    <cellStyle name="Entrada 2 2 2 2 2 3 4 4" xfId="6762" xr:uid="{00000000-0005-0000-0000-00005B1A0000}"/>
    <cellStyle name="Entrada 2 2 2 2 2 3 4 4 2" xfId="6763" xr:uid="{00000000-0005-0000-0000-00005C1A0000}"/>
    <cellStyle name="Entrada 2 2 2 2 2 3 4 4 3" xfId="6764" xr:uid="{00000000-0005-0000-0000-00005D1A0000}"/>
    <cellStyle name="Entrada 2 2 2 2 2 3 4 4 4" xfId="6765" xr:uid="{00000000-0005-0000-0000-00005E1A0000}"/>
    <cellStyle name="Entrada 2 2 2 2 2 3 4 4 5" xfId="6766" xr:uid="{00000000-0005-0000-0000-00005F1A0000}"/>
    <cellStyle name="Entrada 2 2 2 2 2 3 4 5" xfId="6767" xr:uid="{00000000-0005-0000-0000-0000601A0000}"/>
    <cellStyle name="Entrada 2 2 2 2 2 3 4 6" xfId="6768" xr:uid="{00000000-0005-0000-0000-0000611A0000}"/>
    <cellStyle name="Entrada 2 2 2 2 2 3 4 7" xfId="6769" xr:uid="{00000000-0005-0000-0000-0000621A0000}"/>
    <cellStyle name="Entrada 2 2 2 2 2 3 4 8" xfId="6770" xr:uid="{00000000-0005-0000-0000-0000631A0000}"/>
    <cellStyle name="Entrada 2 2 2 2 2 3 4 9" xfId="6771" xr:uid="{00000000-0005-0000-0000-0000641A0000}"/>
    <cellStyle name="Entrada 2 2 2 2 2 3 5" xfId="6772" xr:uid="{00000000-0005-0000-0000-0000651A0000}"/>
    <cellStyle name="Entrada 2 2 2 2 2 3 5 2" xfId="6773" xr:uid="{00000000-0005-0000-0000-0000661A0000}"/>
    <cellStyle name="Entrada 2 2 2 2 2 3 5 2 2" xfId="6774" xr:uid="{00000000-0005-0000-0000-0000671A0000}"/>
    <cellStyle name="Entrada 2 2 2 2 2 3 5 2 2 2" xfId="6775" xr:uid="{00000000-0005-0000-0000-0000681A0000}"/>
    <cellStyle name="Entrada 2 2 2 2 2 3 5 2 2 3" xfId="6776" xr:uid="{00000000-0005-0000-0000-0000691A0000}"/>
    <cellStyle name="Entrada 2 2 2 2 2 3 5 2 2 4" xfId="6777" xr:uid="{00000000-0005-0000-0000-00006A1A0000}"/>
    <cellStyle name="Entrada 2 2 2 2 2 3 5 2 2 5" xfId="6778" xr:uid="{00000000-0005-0000-0000-00006B1A0000}"/>
    <cellStyle name="Entrada 2 2 2 2 2 3 5 2 3" xfId="6779" xr:uid="{00000000-0005-0000-0000-00006C1A0000}"/>
    <cellStyle name="Entrada 2 2 2 2 2 3 5 2 4" xfId="6780" xr:uid="{00000000-0005-0000-0000-00006D1A0000}"/>
    <cellStyle name="Entrada 2 2 2 2 2 3 5 2 5" xfId="6781" xr:uid="{00000000-0005-0000-0000-00006E1A0000}"/>
    <cellStyle name="Entrada 2 2 2 2 2 3 5 2 6" xfId="6782" xr:uid="{00000000-0005-0000-0000-00006F1A0000}"/>
    <cellStyle name="Entrada 2 2 2 2 2 3 5 3" xfId="6783" xr:uid="{00000000-0005-0000-0000-0000701A0000}"/>
    <cellStyle name="Entrada 2 2 2 2 2 3 5 3 2" xfId="6784" xr:uid="{00000000-0005-0000-0000-0000711A0000}"/>
    <cellStyle name="Entrada 2 2 2 2 2 3 5 3 2 2" xfId="6785" xr:uid="{00000000-0005-0000-0000-0000721A0000}"/>
    <cellStyle name="Entrada 2 2 2 2 2 3 5 3 2 3" xfId="6786" xr:uid="{00000000-0005-0000-0000-0000731A0000}"/>
    <cellStyle name="Entrada 2 2 2 2 2 3 5 3 2 4" xfId="6787" xr:uid="{00000000-0005-0000-0000-0000741A0000}"/>
    <cellStyle name="Entrada 2 2 2 2 2 3 5 3 2 5" xfId="6788" xr:uid="{00000000-0005-0000-0000-0000751A0000}"/>
    <cellStyle name="Entrada 2 2 2 2 2 3 5 3 3" xfId="6789" xr:uid="{00000000-0005-0000-0000-0000761A0000}"/>
    <cellStyle name="Entrada 2 2 2 2 2 3 5 3 3 2" xfId="6790" xr:uid="{00000000-0005-0000-0000-0000771A0000}"/>
    <cellStyle name="Entrada 2 2 2 2 2 3 5 3 3 3" xfId="6791" xr:uid="{00000000-0005-0000-0000-0000781A0000}"/>
    <cellStyle name="Entrada 2 2 2 2 2 3 5 3 3 4" xfId="6792" xr:uid="{00000000-0005-0000-0000-0000791A0000}"/>
    <cellStyle name="Entrada 2 2 2 2 2 3 5 3 3 5" xfId="6793" xr:uid="{00000000-0005-0000-0000-00007A1A0000}"/>
    <cellStyle name="Entrada 2 2 2 2 2 3 5 3 4" xfId="6794" xr:uid="{00000000-0005-0000-0000-00007B1A0000}"/>
    <cellStyle name="Entrada 2 2 2 2 2 3 5 3 5" xfId="6795" xr:uid="{00000000-0005-0000-0000-00007C1A0000}"/>
    <cellStyle name="Entrada 2 2 2 2 2 3 5 3 6" xfId="6796" xr:uid="{00000000-0005-0000-0000-00007D1A0000}"/>
    <cellStyle name="Entrada 2 2 2 2 2 3 5 3 7" xfId="6797" xr:uid="{00000000-0005-0000-0000-00007E1A0000}"/>
    <cellStyle name="Entrada 2 2 2 2 2 3 5 4" xfId="6798" xr:uid="{00000000-0005-0000-0000-00007F1A0000}"/>
    <cellStyle name="Entrada 2 2 2 2 2 3 5 4 2" xfId="6799" xr:uid="{00000000-0005-0000-0000-0000801A0000}"/>
    <cellStyle name="Entrada 2 2 2 2 2 3 5 4 3" xfId="6800" xr:uid="{00000000-0005-0000-0000-0000811A0000}"/>
    <cellStyle name="Entrada 2 2 2 2 2 3 5 4 4" xfId="6801" xr:uid="{00000000-0005-0000-0000-0000821A0000}"/>
    <cellStyle name="Entrada 2 2 2 2 2 3 5 4 5" xfId="6802" xr:uid="{00000000-0005-0000-0000-0000831A0000}"/>
    <cellStyle name="Entrada 2 2 2 2 2 3 5 5" xfId="6803" xr:uid="{00000000-0005-0000-0000-0000841A0000}"/>
    <cellStyle name="Entrada 2 2 2 2 2 3 5 6" xfId="6804" xr:uid="{00000000-0005-0000-0000-0000851A0000}"/>
    <cellStyle name="Entrada 2 2 2 2 2 3 5 7" xfId="6805" xr:uid="{00000000-0005-0000-0000-0000861A0000}"/>
    <cellStyle name="Entrada 2 2 2 2 2 3 5 8" xfId="6806" xr:uid="{00000000-0005-0000-0000-0000871A0000}"/>
    <cellStyle name="Entrada 2 2 2 2 2 3 6" xfId="6807" xr:uid="{00000000-0005-0000-0000-0000881A0000}"/>
    <cellStyle name="Entrada 2 2 2 2 2 3 6 2" xfId="6808" xr:uid="{00000000-0005-0000-0000-0000891A0000}"/>
    <cellStyle name="Entrada 2 2 2 2 2 3 6 2 2" xfId="6809" xr:uid="{00000000-0005-0000-0000-00008A1A0000}"/>
    <cellStyle name="Entrada 2 2 2 2 2 3 6 2 3" xfId="6810" xr:uid="{00000000-0005-0000-0000-00008B1A0000}"/>
    <cellStyle name="Entrada 2 2 2 2 2 3 6 2 4" xfId="6811" xr:uid="{00000000-0005-0000-0000-00008C1A0000}"/>
    <cellStyle name="Entrada 2 2 2 2 2 3 6 2 5" xfId="6812" xr:uid="{00000000-0005-0000-0000-00008D1A0000}"/>
    <cellStyle name="Entrada 2 2 2 2 2 3 6 3" xfId="6813" xr:uid="{00000000-0005-0000-0000-00008E1A0000}"/>
    <cellStyle name="Entrada 2 2 2 2 2 3 6 4" xfId="6814" xr:uid="{00000000-0005-0000-0000-00008F1A0000}"/>
    <cellStyle name="Entrada 2 2 2 2 2 3 6 5" xfId="6815" xr:uid="{00000000-0005-0000-0000-0000901A0000}"/>
    <cellStyle name="Entrada 2 2 2 2 2 3 6 6" xfId="6816" xr:uid="{00000000-0005-0000-0000-0000911A0000}"/>
    <cellStyle name="Entrada 2 2 2 2 2 3 7" xfId="6817" xr:uid="{00000000-0005-0000-0000-0000921A0000}"/>
    <cellStyle name="Entrada 2 2 2 2 2 3 7 2" xfId="6818" xr:uid="{00000000-0005-0000-0000-0000931A0000}"/>
    <cellStyle name="Entrada 2 2 2 2 2 3 7 2 2" xfId="6819" xr:uid="{00000000-0005-0000-0000-0000941A0000}"/>
    <cellStyle name="Entrada 2 2 2 2 2 3 7 2 3" xfId="6820" xr:uid="{00000000-0005-0000-0000-0000951A0000}"/>
    <cellStyle name="Entrada 2 2 2 2 2 3 7 2 4" xfId="6821" xr:uid="{00000000-0005-0000-0000-0000961A0000}"/>
    <cellStyle name="Entrada 2 2 2 2 2 3 7 2 5" xfId="6822" xr:uid="{00000000-0005-0000-0000-0000971A0000}"/>
    <cellStyle name="Entrada 2 2 2 2 2 3 7 3" xfId="6823" xr:uid="{00000000-0005-0000-0000-0000981A0000}"/>
    <cellStyle name="Entrada 2 2 2 2 2 3 7 3 2" xfId="6824" xr:uid="{00000000-0005-0000-0000-0000991A0000}"/>
    <cellStyle name="Entrada 2 2 2 2 2 3 7 3 3" xfId="6825" xr:uid="{00000000-0005-0000-0000-00009A1A0000}"/>
    <cellStyle name="Entrada 2 2 2 2 2 3 7 3 4" xfId="6826" xr:uid="{00000000-0005-0000-0000-00009B1A0000}"/>
    <cellStyle name="Entrada 2 2 2 2 2 3 7 3 5" xfId="6827" xr:uid="{00000000-0005-0000-0000-00009C1A0000}"/>
    <cellStyle name="Entrada 2 2 2 2 2 3 7 4" xfId="6828" xr:uid="{00000000-0005-0000-0000-00009D1A0000}"/>
    <cellStyle name="Entrada 2 2 2 2 2 3 7 5" xfId="6829" xr:uid="{00000000-0005-0000-0000-00009E1A0000}"/>
    <cellStyle name="Entrada 2 2 2 2 2 3 7 6" xfId="6830" xr:uid="{00000000-0005-0000-0000-00009F1A0000}"/>
    <cellStyle name="Entrada 2 2 2 2 2 3 7 7" xfId="6831" xr:uid="{00000000-0005-0000-0000-0000A01A0000}"/>
    <cellStyle name="Entrada 2 2 2 2 2 3 8" xfId="6832" xr:uid="{00000000-0005-0000-0000-0000A11A0000}"/>
    <cellStyle name="Entrada 2 2 2 2 2 3 8 2" xfId="6833" xr:uid="{00000000-0005-0000-0000-0000A21A0000}"/>
    <cellStyle name="Entrada 2 2 2 2 2 3 8 3" xfId="6834" xr:uid="{00000000-0005-0000-0000-0000A31A0000}"/>
    <cellStyle name="Entrada 2 2 2 2 2 3 8 4" xfId="6835" xr:uid="{00000000-0005-0000-0000-0000A41A0000}"/>
    <cellStyle name="Entrada 2 2 2 2 2 3 8 5" xfId="6836" xr:uid="{00000000-0005-0000-0000-0000A51A0000}"/>
    <cellStyle name="Entrada 2 2 2 2 2 3 9" xfId="6837" xr:uid="{00000000-0005-0000-0000-0000A61A0000}"/>
    <cellStyle name="Entrada 2 2 2 2 2 4" xfId="6838" xr:uid="{00000000-0005-0000-0000-0000A71A0000}"/>
    <cellStyle name="Entrada 2 2 2 2 2 4 10" xfId="6839" xr:uid="{00000000-0005-0000-0000-0000A81A0000}"/>
    <cellStyle name="Entrada 2 2 2 2 2 4 11" xfId="6840" xr:uid="{00000000-0005-0000-0000-0000A91A0000}"/>
    <cellStyle name="Entrada 2 2 2 2 2 4 12" xfId="6841" xr:uid="{00000000-0005-0000-0000-0000AA1A0000}"/>
    <cellStyle name="Entrada 2 2 2 2 2 4 2" xfId="6842" xr:uid="{00000000-0005-0000-0000-0000AB1A0000}"/>
    <cellStyle name="Entrada 2 2 2 2 2 4 2 10" xfId="6843" xr:uid="{00000000-0005-0000-0000-0000AC1A0000}"/>
    <cellStyle name="Entrada 2 2 2 2 2 4 2 2" xfId="6844" xr:uid="{00000000-0005-0000-0000-0000AD1A0000}"/>
    <cellStyle name="Entrada 2 2 2 2 2 4 2 2 2" xfId="6845" xr:uid="{00000000-0005-0000-0000-0000AE1A0000}"/>
    <cellStyle name="Entrada 2 2 2 2 2 4 2 2 2 2" xfId="6846" xr:uid="{00000000-0005-0000-0000-0000AF1A0000}"/>
    <cellStyle name="Entrada 2 2 2 2 2 4 2 2 2 3" xfId="6847" xr:uid="{00000000-0005-0000-0000-0000B01A0000}"/>
    <cellStyle name="Entrada 2 2 2 2 2 4 2 2 2 4" xfId="6848" xr:uid="{00000000-0005-0000-0000-0000B11A0000}"/>
    <cellStyle name="Entrada 2 2 2 2 2 4 2 2 2 5" xfId="6849" xr:uid="{00000000-0005-0000-0000-0000B21A0000}"/>
    <cellStyle name="Entrada 2 2 2 2 2 4 2 2 3" xfId="6850" xr:uid="{00000000-0005-0000-0000-0000B31A0000}"/>
    <cellStyle name="Entrada 2 2 2 2 2 4 2 2 4" xfId="6851" xr:uid="{00000000-0005-0000-0000-0000B41A0000}"/>
    <cellStyle name="Entrada 2 2 2 2 2 4 2 2 5" xfId="6852" xr:uid="{00000000-0005-0000-0000-0000B51A0000}"/>
    <cellStyle name="Entrada 2 2 2 2 2 4 2 2 6" xfId="6853" xr:uid="{00000000-0005-0000-0000-0000B61A0000}"/>
    <cellStyle name="Entrada 2 2 2 2 2 4 2 3" xfId="6854" xr:uid="{00000000-0005-0000-0000-0000B71A0000}"/>
    <cellStyle name="Entrada 2 2 2 2 2 4 2 3 2" xfId="6855" xr:uid="{00000000-0005-0000-0000-0000B81A0000}"/>
    <cellStyle name="Entrada 2 2 2 2 2 4 2 3 2 2" xfId="6856" xr:uid="{00000000-0005-0000-0000-0000B91A0000}"/>
    <cellStyle name="Entrada 2 2 2 2 2 4 2 3 2 3" xfId="6857" xr:uid="{00000000-0005-0000-0000-0000BA1A0000}"/>
    <cellStyle name="Entrada 2 2 2 2 2 4 2 3 2 4" xfId="6858" xr:uid="{00000000-0005-0000-0000-0000BB1A0000}"/>
    <cellStyle name="Entrada 2 2 2 2 2 4 2 3 2 5" xfId="6859" xr:uid="{00000000-0005-0000-0000-0000BC1A0000}"/>
    <cellStyle name="Entrada 2 2 2 2 2 4 2 3 3" xfId="6860" xr:uid="{00000000-0005-0000-0000-0000BD1A0000}"/>
    <cellStyle name="Entrada 2 2 2 2 2 4 2 3 3 2" xfId="6861" xr:uid="{00000000-0005-0000-0000-0000BE1A0000}"/>
    <cellStyle name="Entrada 2 2 2 2 2 4 2 3 3 3" xfId="6862" xr:uid="{00000000-0005-0000-0000-0000BF1A0000}"/>
    <cellStyle name="Entrada 2 2 2 2 2 4 2 3 3 4" xfId="6863" xr:uid="{00000000-0005-0000-0000-0000C01A0000}"/>
    <cellStyle name="Entrada 2 2 2 2 2 4 2 3 3 5" xfId="6864" xr:uid="{00000000-0005-0000-0000-0000C11A0000}"/>
    <cellStyle name="Entrada 2 2 2 2 2 4 2 3 4" xfId="6865" xr:uid="{00000000-0005-0000-0000-0000C21A0000}"/>
    <cellStyle name="Entrada 2 2 2 2 2 4 2 3 5" xfId="6866" xr:uid="{00000000-0005-0000-0000-0000C31A0000}"/>
    <cellStyle name="Entrada 2 2 2 2 2 4 2 3 6" xfId="6867" xr:uid="{00000000-0005-0000-0000-0000C41A0000}"/>
    <cellStyle name="Entrada 2 2 2 2 2 4 2 3 7" xfId="6868" xr:uid="{00000000-0005-0000-0000-0000C51A0000}"/>
    <cellStyle name="Entrada 2 2 2 2 2 4 2 4" xfId="6869" xr:uid="{00000000-0005-0000-0000-0000C61A0000}"/>
    <cellStyle name="Entrada 2 2 2 2 2 4 2 4 2" xfId="6870" xr:uid="{00000000-0005-0000-0000-0000C71A0000}"/>
    <cellStyle name="Entrada 2 2 2 2 2 4 2 4 3" xfId="6871" xr:uid="{00000000-0005-0000-0000-0000C81A0000}"/>
    <cellStyle name="Entrada 2 2 2 2 2 4 2 4 4" xfId="6872" xr:uid="{00000000-0005-0000-0000-0000C91A0000}"/>
    <cellStyle name="Entrada 2 2 2 2 2 4 2 4 5" xfId="6873" xr:uid="{00000000-0005-0000-0000-0000CA1A0000}"/>
    <cellStyle name="Entrada 2 2 2 2 2 4 2 5" xfId="6874" xr:uid="{00000000-0005-0000-0000-0000CB1A0000}"/>
    <cellStyle name="Entrada 2 2 2 2 2 4 2 6" xfId="6875" xr:uid="{00000000-0005-0000-0000-0000CC1A0000}"/>
    <cellStyle name="Entrada 2 2 2 2 2 4 2 7" xfId="6876" xr:uid="{00000000-0005-0000-0000-0000CD1A0000}"/>
    <cellStyle name="Entrada 2 2 2 2 2 4 2 8" xfId="6877" xr:uid="{00000000-0005-0000-0000-0000CE1A0000}"/>
    <cellStyle name="Entrada 2 2 2 2 2 4 2 9" xfId="6878" xr:uid="{00000000-0005-0000-0000-0000CF1A0000}"/>
    <cellStyle name="Entrada 2 2 2 2 2 4 3" xfId="6879" xr:uid="{00000000-0005-0000-0000-0000D01A0000}"/>
    <cellStyle name="Entrada 2 2 2 2 2 4 3 10" xfId="6880" xr:uid="{00000000-0005-0000-0000-0000D11A0000}"/>
    <cellStyle name="Entrada 2 2 2 2 2 4 3 2" xfId="6881" xr:uid="{00000000-0005-0000-0000-0000D21A0000}"/>
    <cellStyle name="Entrada 2 2 2 2 2 4 3 2 2" xfId="6882" xr:uid="{00000000-0005-0000-0000-0000D31A0000}"/>
    <cellStyle name="Entrada 2 2 2 2 2 4 3 2 2 2" xfId="6883" xr:uid="{00000000-0005-0000-0000-0000D41A0000}"/>
    <cellStyle name="Entrada 2 2 2 2 2 4 3 2 2 3" xfId="6884" xr:uid="{00000000-0005-0000-0000-0000D51A0000}"/>
    <cellStyle name="Entrada 2 2 2 2 2 4 3 2 2 4" xfId="6885" xr:uid="{00000000-0005-0000-0000-0000D61A0000}"/>
    <cellStyle name="Entrada 2 2 2 2 2 4 3 2 2 5" xfId="6886" xr:uid="{00000000-0005-0000-0000-0000D71A0000}"/>
    <cellStyle name="Entrada 2 2 2 2 2 4 3 2 3" xfId="6887" xr:uid="{00000000-0005-0000-0000-0000D81A0000}"/>
    <cellStyle name="Entrada 2 2 2 2 2 4 3 2 4" xfId="6888" xr:uid="{00000000-0005-0000-0000-0000D91A0000}"/>
    <cellStyle name="Entrada 2 2 2 2 2 4 3 2 5" xfId="6889" xr:uid="{00000000-0005-0000-0000-0000DA1A0000}"/>
    <cellStyle name="Entrada 2 2 2 2 2 4 3 2 6" xfId="6890" xr:uid="{00000000-0005-0000-0000-0000DB1A0000}"/>
    <cellStyle name="Entrada 2 2 2 2 2 4 3 3" xfId="6891" xr:uid="{00000000-0005-0000-0000-0000DC1A0000}"/>
    <cellStyle name="Entrada 2 2 2 2 2 4 3 3 2" xfId="6892" xr:uid="{00000000-0005-0000-0000-0000DD1A0000}"/>
    <cellStyle name="Entrada 2 2 2 2 2 4 3 3 2 2" xfId="6893" xr:uid="{00000000-0005-0000-0000-0000DE1A0000}"/>
    <cellStyle name="Entrada 2 2 2 2 2 4 3 3 2 3" xfId="6894" xr:uid="{00000000-0005-0000-0000-0000DF1A0000}"/>
    <cellStyle name="Entrada 2 2 2 2 2 4 3 3 2 4" xfId="6895" xr:uid="{00000000-0005-0000-0000-0000E01A0000}"/>
    <cellStyle name="Entrada 2 2 2 2 2 4 3 3 2 5" xfId="6896" xr:uid="{00000000-0005-0000-0000-0000E11A0000}"/>
    <cellStyle name="Entrada 2 2 2 2 2 4 3 3 3" xfId="6897" xr:uid="{00000000-0005-0000-0000-0000E21A0000}"/>
    <cellStyle name="Entrada 2 2 2 2 2 4 3 3 3 2" xfId="6898" xr:uid="{00000000-0005-0000-0000-0000E31A0000}"/>
    <cellStyle name="Entrada 2 2 2 2 2 4 3 3 3 3" xfId="6899" xr:uid="{00000000-0005-0000-0000-0000E41A0000}"/>
    <cellStyle name="Entrada 2 2 2 2 2 4 3 3 3 4" xfId="6900" xr:uid="{00000000-0005-0000-0000-0000E51A0000}"/>
    <cellStyle name="Entrada 2 2 2 2 2 4 3 3 3 5" xfId="6901" xr:uid="{00000000-0005-0000-0000-0000E61A0000}"/>
    <cellStyle name="Entrada 2 2 2 2 2 4 3 3 4" xfId="6902" xr:uid="{00000000-0005-0000-0000-0000E71A0000}"/>
    <cellStyle name="Entrada 2 2 2 2 2 4 3 3 5" xfId="6903" xr:uid="{00000000-0005-0000-0000-0000E81A0000}"/>
    <cellStyle name="Entrada 2 2 2 2 2 4 3 3 6" xfId="6904" xr:uid="{00000000-0005-0000-0000-0000E91A0000}"/>
    <cellStyle name="Entrada 2 2 2 2 2 4 3 3 7" xfId="6905" xr:uid="{00000000-0005-0000-0000-0000EA1A0000}"/>
    <cellStyle name="Entrada 2 2 2 2 2 4 3 4" xfId="6906" xr:uid="{00000000-0005-0000-0000-0000EB1A0000}"/>
    <cellStyle name="Entrada 2 2 2 2 2 4 3 4 2" xfId="6907" xr:uid="{00000000-0005-0000-0000-0000EC1A0000}"/>
    <cellStyle name="Entrada 2 2 2 2 2 4 3 4 3" xfId="6908" xr:uid="{00000000-0005-0000-0000-0000ED1A0000}"/>
    <cellStyle name="Entrada 2 2 2 2 2 4 3 4 4" xfId="6909" xr:uid="{00000000-0005-0000-0000-0000EE1A0000}"/>
    <cellStyle name="Entrada 2 2 2 2 2 4 3 4 5" xfId="6910" xr:uid="{00000000-0005-0000-0000-0000EF1A0000}"/>
    <cellStyle name="Entrada 2 2 2 2 2 4 3 5" xfId="6911" xr:uid="{00000000-0005-0000-0000-0000F01A0000}"/>
    <cellStyle name="Entrada 2 2 2 2 2 4 3 6" xfId="6912" xr:uid="{00000000-0005-0000-0000-0000F11A0000}"/>
    <cellStyle name="Entrada 2 2 2 2 2 4 3 7" xfId="6913" xr:uid="{00000000-0005-0000-0000-0000F21A0000}"/>
    <cellStyle name="Entrada 2 2 2 2 2 4 3 8" xfId="6914" xr:uid="{00000000-0005-0000-0000-0000F31A0000}"/>
    <cellStyle name="Entrada 2 2 2 2 2 4 3 9" xfId="6915" xr:uid="{00000000-0005-0000-0000-0000F41A0000}"/>
    <cellStyle name="Entrada 2 2 2 2 2 4 4" xfId="6916" xr:uid="{00000000-0005-0000-0000-0000F51A0000}"/>
    <cellStyle name="Entrada 2 2 2 2 2 4 4 2" xfId="6917" xr:uid="{00000000-0005-0000-0000-0000F61A0000}"/>
    <cellStyle name="Entrada 2 2 2 2 2 4 4 2 2" xfId="6918" xr:uid="{00000000-0005-0000-0000-0000F71A0000}"/>
    <cellStyle name="Entrada 2 2 2 2 2 4 4 2 3" xfId="6919" xr:uid="{00000000-0005-0000-0000-0000F81A0000}"/>
    <cellStyle name="Entrada 2 2 2 2 2 4 4 2 4" xfId="6920" xr:uid="{00000000-0005-0000-0000-0000F91A0000}"/>
    <cellStyle name="Entrada 2 2 2 2 2 4 4 2 5" xfId="6921" xr:uid="{00000000-0005-0000-0000-0000FA1A0000}"/>
    <cellStyle name="Entrada 2 2 2 2 2 4 4 3" xfId="6922" xr:uid="{00000000-0005-0000-0000-0000FB1A0000}"/>
    <cellStyle name="Entrada 2 2 2 2 2 4 4 4" xfId="6923" xr:uid="{00000000-0005-0000-0000-0000FC1A0000}"/>
    <cellStyle name="Entrada 2 2 2 2 2 4 4 5" xfId="6924" xr:uid="{00000000-0005-0000-0000-0000FD1A0000}"/>
    <cellStyle name="Entrada 2 2 2 2 2 4 4 6" xfId="6925" xr:uid="{00000000-0005-0000-0000-0000FE1A0000}"/>
    <cellStyle name="Entrada 2 2 2 2 2 4 5" xfId="6926" xr:uid="{00000000-0005-0000-0000-0000FF1A0000}"/>
    <cellStyle name="Entrada 2 2 2 2 2 4 5 2" xfId="6927" xr:uid="{00000000-0005-0000-0000-0000001B0000}"/>
    <cellStyle name="Entrada 2 2 2 2 2 4 5 2 2" xfId="6928" xr:uid="{00000000-0005-0000-0000-0000011B0000}"/>
    <cellStyle name="Entrada 2 2 2 2 2 4 5 2 3" xfId="6929" xr:uid="{00000000-0005-0000-0000-0000021B0000}"/>
    <cellStyle name="Entrada 2 2 2 2 2 4 5 2 4" xfId="6930" xr:uid="{00000000-0005-0000-0000-0000031B0000}"/>
    <cellStyle name="Entrada 2 2 2 2 2 4 5 2 5" xfId="6931" xr:uid="{00000000-0005-0000-0000-0000041B0000}"/>
    <cellStyle name="Entrada 2 2 2 2 2 4 5 3" xfId="6932" xr:uid="{00000000-0005-0000-0000-0000051B0000}"/>
    <cellStyle name="Entrada 2 2 2 2 2 4 5 3 2" xfId="6933" xr:uid="{00000000-0005-0000-0000-0000061B0000}"/>
    <cellStyle name="Entrada 2 2 2 2 2 4 5 3 3" xfId="6934" xr:uid="{00000000-0005-0000-0000-0000071B0000}"/>
    <cellStyle name="Entrada 2 2 2 2 2 4 5 3 4" xfId="6935" xr:uid="{00000000-0005-0000-0000-0000081B0000}"/>
    <cellStyle name="Entrada 2 2 2 2 2 4 5 3 5" xfId="6936" xr:uid="{00000000-0005-0000-0000-0000091B0000}"/>
    <cellStyle name="Entrada 2 2 2 2 2 4 5 4" xfId="6937" xr:uid="{00000000-0005-0000-0000-00000A1B0000}"/>
    <cellStyle name="Entrada 2 2 2 2 2 4 5 5" xfId="6938" xr:uid="{00000000-0005-0000-0000-00000B1B0000}"/>
    <cellStyle name="Entrada 2 2 2 2 2 4 5 6" xfId="6939" xr:uid="{00000000-0005-0000-0000-00000C1B0000}"/>
    <cellStyle name="Entrada 2 2 2 2 2 4 5 7" xfId="6940" xr:uid="{00000000-0005-0000-0000-00000D1B0000}"/>
    <cellStyle name="Entrada 2 2 2 2 2 4 6" xfId="6941" xr:uid="{00000000-0005-0000-0000-00000E1B0000}"/>
    <cellStyle name="Entrada 2 2 2 2 2 4 6 2" xfId="6942" xr:uid="{00000000-0005-0000-0000-00000F1B0000}"/>
    <cellStyle name="Entrada 2 2 2 2 2 4 6 3" xfId="6943" xr:uid="{00000000-0005-0000-0000-0000101B0000}"/>
    <cellStyle name="Entrada 2 2 2 2 2 4 6 4" xfId="6944" xr:uid="{00000000-0005-0000-0000-0000111B0000}"/>
    <cellStyle name="Entrada 2 2 2 2 2 4 6 5" xfId="6945" xr:uid="{00000000-0005-0000-0000-0000121B0000}"/>
    <cellStyle name="Entrada 2 2 2 2 2 4 7" xfId="6946" xr:uid="{00000000-0005-0000-0000-0000131B0000}"/>
    <cellStyle name="Entrada 2 2 2 2 2 4 8" xfId="6947" xr:uid="{00000000-0005-0000-0000-0000141B0000}"/>
    <cellStyle name="Entrada 2 2 2 2 2 4 9" xfId="6948" xr:uid="{00000000-0005-0000-0000-0000151B0000}"/>
    <cellStyle name="Entrada 2 2 2 2 2 5" xfId="6949" xr:uid="{00000000-0005-0000-0000-0000161B0000}"/>
    <cellStyle name="Entrada 2 2 2 2 2 5 10" xfId="6950" xr:uid="{00000000-0005-0000-0000-0000171B0000}"/>
    <cellStyle name="Entrada 2 2 2 2 2 5 2" xfId="6951" xr:uid="{00000000-0005-0000-0000-0000181B0000}"/>
    <cellStyle name="Entrada 2 2 2 2 2 5 2 2" xfId="6952" xr:uid="{00000000-0005-0000-0000-0000191B0000}"/>
    <cellStyle name="Entrada 2 2 2 2 2 5 2 2 2" xfId="6953" xr:uid="{00000000-0005-0000-0000-00001A1B0000}"/>
    <cellStyle name="Entrada 2 2 2 2 2 5 2 2 3" xfId="6954" xr:uid="{00000000-0005-0000-0000-00001B1B0000}"/>
    <cellStyle name="Entrada 2 2 2 2 2 5 2 2 4" xfId="6955" xr:uid="{00000000-0005-0000-0000-00001C1B0000}"/>
    <cellStyle name="Entrada 2 2 2 2 2 5 2 2 5" xfId="6956" xr:uid="{00000000-0005-0000-0000-00001D1B0000}"/>
    <cellStyle name="Entrada 2 2 2 2 2 5 2 3" xfId="6957" xr:uid="{00000000-0005-0000-0000-00001E1B0000}"/>
    <cellStyle name="Entrada 2 2 2 2 2 5 2 4" xfId="6958" xr:uid="{00000000-0005-0000-0000-00001F1B0000}"/>
    <cellStyle name="Entrada 2 2 2 2 2 5 2 5" xfId="6959" xr:uid="{00000000-0005-0000-0000-0000201B0000}"/>
    <cellStyle name="Entrada 2 2 2 2 2 5 2 6" xfId="6960" xr:uid="{00000000-0005-0000-0000-0000211B0000}"/>
    <cellStyle name="Entrada 2 2 2 2 2 5 3" xfId="6961" xr:uid="{00000000-0005-0000-0000-0000221B0000}"/>
    <cellStyle name="Entrada 2 2 2 2 2 5 3 2" xfId="6962" xr:uid="{00000000-0005-0000-0000-0000231B0000}"/>
    <cellStyle name="Entrada 2 2 2 2 2 5 3 2 2" xfId="6963" xr:uid="{00000000-0005-0000-0000-0000241B0000}"/>
    <cellStyle name="Entrada 2 2 2 2 2 5 3 2 3" xfId="6964" xr:uid="{00000000-0005-0000-0000-0000251B0000}"/>
    <cellStyle name="Entrada 2 2 2 2 2 5 3 2 4" xfId="6965" xr:uid="{00000000-0005-0000-0000-0000261B0000}"/>
    <cellStyle name="Entrada 2 2 2 2 2 5 3 2 5" xfId="6966" xr:uid="{00000000-0005-0000-0000-0000271B0000}"/>
    <cellStyle name="Entrada 2 2 2 2 2 5 3 3" xfId="6967" xr:uid="{00000000-0005-0000-0000-0000281B0000}"/>
    <cellStyle name="Entrada 2 2 2 2 2 5 3 3 2" xfId="6968" xr:uid="{00000000-0005-0000-0000-0000291B0000}"/>
    <cellStyle name="Entrada 2 2 2 2 2 5 3 3 3" xfId="6969" xr:uid="{00000000-0005-0000-0000-00002A1B0000}"/>
    <cellStyle name="Entrada 2 2 2 2 2 5 3 3 4" xfId="6970" xr:uid="{00000000-0005-0000-0000-00002B1B0000}"/>
    <cellStyle name="Entrada 2 2 2 2 2 5 3 3 5" xfId="6971" xr:uid="{00000000-0005-0000-0000-00002C1B0000}"/>
    <cellStyle name="Entrada 2 2 2 2 2 5 3 4" xfId="6972" xr:uid="{00000000-0005-0000-0000-00002D1B0000}"/>
    <cellStyle name="Entrada 2 2 2 2 2 5 3 5" xfId="6973" xr:uid="{00000000-0005-0000-0000-00002E1B0000}"/>
    <cellStyle name="Entrada 2 2 2 2 2 5 3 6" xfId="6974" xr:uid="{00000000-0005-0000-0000-00002F1B0000}"/>
    <cellStyle name="Entrada 2 2 2 2 2 5 3 7" xfId="6975" xr:uid="{00000000-0005-0000-0000-0000301B0000}"/>
    <cellStyle name="Entrada 2 2 2 2 2 5 4" xfId="6976" xr:uid="{00000000-0005-0000-0000-0000311B0000}"/>
    <cellStyle name="Entrada 2 2 2 2 2 5 4 2" xfId="6977" xr:uid="{00000000-0005-0000-0000-0000321B0000}"/>
    <cellStyle name="Entrada 2 2 2 2 2 5 4 3" xfId="6978" xr:uid="{00000000-0005-0000-0000-0000331B0000}"/>
    <cellStyle name="Entrada 2 2 2 2 2 5 4 4" xfId="6979" xr:uid="{00000000-0005-0000-0000-0000341B0000}"/>
    <cellStyle name="Entrada 2 2 2 2 2 5 4 5" xfId="6980" xr:uid="{00000000-0005-0000-0000-0000351B0000}"/>
    <cellStyle name="Entrada 2 2 2 2 2 5 5" xfId="6981" xr:uid="{00000000-0005-0000-0000-0000361B0000}"/>
    <cellStyle name="Entrada 2 2 2 2 2 5 6" xfId="6982" xr:uid="{00000000-0005-0000-0000-0000371B0000}"/>
    <cellStyle name="Entrada 2 2 2 2 2 5 7" xfId="6983" xr:uid="{00000000-0005-0000-0000-0000381B0000}"/>
    <cellStyle name="Entrada 2 2 2 2 2 5 8" xfId="6984" xr:uid="{00000000-0005-0000-0000-0000391B0000}"/>
    <cellStyle name="Entrada 2 2 2 2 2 5 9" xfId="6985" xr:uid="{00000000-0005-0000-0000-00003A1B0000}"/>
    <cellStyle name="Entrada 2 2 2 2 2 6" xfId="6986" xr:uid="{00000000-0005-0000-0000-00003B1B0000}"/>
    <cellStyle name="Entrada 2 2 2 2 2 6 2" xfId="6987" xr:uid="{00000000-0005-0000-0000-00003C1B0000}"/>
    <cellStyle name="Entrada 2 2 2 2 2 6 2 2" xfId="6988" xr:uid="{00000000-0005-0000-0000-00003D1B0000}"/>
    <cellStyle name="Entrada 2 2 2 2 2 6 2 2 2" xfId="6989" xr:uid="{00000000-0005-0000-0000-00003E1B0000}"/>
    <cellStyle name="Entrada 2 2 2 2 2 6 2 2 3" xfId="6990" xr:uid="{00000000-0005-0000-0000-00003F1B0000}"/>
    <cellStyle name="Entrada 2 2 2 2 2 6 2 2 4" xfId="6991" xr:uid="{00000000-0005-0000-0000-0000401B0000}"/>
    <cellStyle name="Entrada 2 2 2 2 2 6 2 2 5" xfId="6992" xr:uid="{00000000-0005-0000-0000-0000411B0000}"/>
    <cellStyle name="Entrada 2 2 2 2 2 6 2 3" xfId="6993" xr:uid="{00000000-0005-0000-0000-0000421B0000}"/>
    <cellStyle name="Entrada 2 2 2 2 2 6 2 4" xfId="6994" xr:uid="{00000000-0005-0000-0000-0000431B0000}"/>
    <cellStyle name="Entrada 2 2 2 2 2 6 2 5" xfId="6995" xr:uid="{00000000-0005-0000-0000-0000441B0000}"/>
    <cellStyle name="Entrada 2 2 2 2 2 6 2 6" xfId="6996" xr:uid="{00000000-0005-0000-0000-0000451B0000}"/>
    <cellStyle name="Entrada 2 2 2 2 2 6 3" xfId="6997" xr:uid="{00000000-0005-0000-0000-0000461B0000}"/>
    <cellStyle name="Entrada 2 2 2 2 2 6 3 2" xfId="6998" xr:uid="{00000000-0005-0000-0000-0000471B0000}"/>
    <cellStyle name="Entrada 2 2 2 2 2 6 3 2 2" xfId="6999" xr:uid="{00000000-0005-0000-0000-0000481B0000}"/>
    <cellStyle name="Entrada 2 2 2 2 2 6 3 2 3" xfId="7000" xr:uid="{00000000-0005-0000-0000-0000491B0000}"/>
    <cellStyle name="Entrada 2 2 2 2 2 6 3 2 4" xfId="7001" xr:uid="{00000000-0005-0000-0000-00004A1B0000}"/>
    <cellStyle name="Entrada 2 2 2 2 2 6 3 2 5" xfId="7002" xr:uid="{00000000-0005-0000-0000-00004B1B0000}"/>
    <cellStyle name="Entrada 2 2 2 2 2 6 3 3" xfId="7003" xr:uid="{00000000-0005-0000-0000-00004C1B0000}"/>
    <cellStyle name="Entrada 2 2 2 2 2 6 3 3 2" xfId="7004" xr:uid="{00000000-0005-0000-0000-00004D1B0000}"/>
    <cellStyle name="Entrada 2 2 2 2 2 6 3 3 3" xfId="7005" xr:uid="{00000000-0005-0000-0000-00004E1B0000}"/>
    <cellStyle name="Entrada 2 2 2 2 2 6 3 3 4" xfId="7006" xr:uid="{00000000-0005-0000-0000-00004F1B0000}"/>
    <cellStyle name="Entrada 2 2 2 2 2 6 3 3 5" xfId="7007" xr:uid="{00000000-0005-0000-0000-0000501B0000}"/>
    <cellStyle name="Entrada 2 2 2 2 2 6 3 4" xfId="7008" xr:uid="{00000000-0005-0000-0000-0000511B0000}"/>
    <cellStyle name="Entrada 2 2 2 2 2 6 3 5" xfId="7009" xr:uid="{00000000-0005-0000-0000-0000521B0000}"/>
    <cellStyle name="Entrada 2 2 2 2 2 6 3 6" xfId="7010" xr:uid="{00000000-0005-0000-0000-0000531B0000}"/>
    <cellStyle name="Entrada 2 2 2 2 2 6 3 7" xfId="7011" xr:uid="{00000000-0005-0000-0000-0000541B0000}"/>
    <cellStyle name="Entrada 2 2 2 2 2 6 4" xfId="7012" xr:uid="{00000000-0005-0000-0000-0000551B0000}"/>
    <cellStyle name="Entrada 2 2 2 2 2 6 4 2" xfId="7013" xr:uid="{00000000-0005-0000-0000-0000561B0000}"/>
    <cellStyle name="Entrada 2 2 2 2 2 6 4 3" xfId="7014" xr:uid="{00000000-0005-0000-0000-0000571B0000}"/>
    <cellStyle name="Entrada 2 2 2 2 2 6 4 4" xfId="7015" xr:uid="{00000000-0005-0000-0000-0000581B0000}"/>
    <cellStyle name="Entrada 2 2 2 2 2 6 4 5" xfId="7016" xr:uid="{00000000-0005-0000-0000-0000591B0000}"/>
    <cellStyle name="Entrada 2 2 2 2 2 6 5" xfId="7017" xr:uid="{00000000-0005-0000-0000-00005A1B0000}"/>
    <cellStyle name="Entrada 2 2 2 2 2 6 6" xfId="7018" xr:uid="{00000000-0005-0000-0000-00005B1B0000}"/>
    <cellStyle name="Entrada 2 2 2 2 2 6 7" xfId="7019" xr:uid="{00000000-0005-0000-0000-00005C1B0000}"/>
    <cellStyle name="Entrada 2 2 2 2 2 6 8" xfId="7020" xr:uid="{00000000-0005-0000-0000-00005D1B0000}"/>
    <cellStyle name="Entrada 2 2 2 2 2 6 9" xfId="7021" xr:uid="{00000000-0005-0000-0000-00005E1B0000}"/>
    <cellStyle name="Entrada 2 2 2 2 2 7" xfId="7022" xr:uid="{00000000-0005-0000-0000-00005F1B0000}"/>
    <cellStyle name="Entrada 2 2 2 2 2 7 2" xfId="7023" xr:uid="{00000000-0005-0000-0000-0000601B0000}"/>
    <cellStyle name="Entrada 2 2 2 2 2 7 2 2" xfId="7024" xr:uid="{00000000-0005-0000-0000-0000611B0000}"/>
    <cellStyle name="Entrada 2 2 2 2 2 7 2 2 2" xfId="7025" xr:uid="{00000000-0005-0000-0000-0000621B0000}"/>
    <cellStyle name="Entrada 2 2 2 2 2 7 2 2 3" xfId="7026" xr:uid="{00000000-0005-0000-0000-0000631B0000}"/>
    <cellStyle name="Entrada 2 2 2 2 2 7 2 2 4" xfId="7027" xr:uid="{00000000-0005-0000-0000-0000641B0000}"/>
    <cellStyle name="Entrada 2 2 2 2 2 7 2 2 5" xfId="7028" xr:uid="{00000000-0005-0000-0000-0000651B0000}"/>
    <cellStyle name="Entrada 2 2 2 2 2 7 2 3" xfId="7029" xr:uid="{00000000-0005-0000-0000-0000661B0000}"/>
    <cellStyle name="Entrada 2 2 2 2 2 7 2 4" xfId="7030" xr:uid="{00000000-0005-0000-0000-0000671B0000}"/>
    <cellStyle name="Entrada 2 2 2 2 2 7 2 5" xfId="7031" xr:uid="{00000000-0005-0000-0000-0000681B0000}"/>
    <cellStyle name="Entrada 2 2 2 2 2 7 2 6" xfId="7032" xr:uid="{00000000-0005-0000-0000-0000691B0000}"/>
    <cellStyle name="Entrada 2 2 2 2 2 7 3" xfId="7033" xr:uid="{00000000-0005-0000-0000-00006A1B0000}"/>
    <cellStyle name="Entrada 2 2 2 2 2 7 3 2" xfId="7034" xr:uid="{00000000-0005-0000-0000-00006B1B0000}"/>
    <cellStyle name="Entrada 2 2 2 2 2 7 3 2 2" xfId="7035" xr:uid="{00000000-0005-0000-0000-00006C1B0000}"/>
    <cellStyle name="Entrada 2 2 2 2 2 7 3 2 3" xfId="7036" xr:uid="{00000000-0005-0000-0000-00006D1B0000}"/>
    <cellStyle name="Entrada 2 2 2 2 2 7 3 2 4" xfId="7037" xr:uid="{00000000-0005-0000-0000-00006E1B0000}"/>
    <cellStyle name="Entrada 2 2 2 2 2 7 3 2 5" xfId="7038" xr:uid="{00000000-0005-0000-0000-00006F1B0000}"/>
    <cellStyle name="Entrada 2 2 2 2 2 7 3 3" xfId="7039" xr:uid="{00000000-0005-0000-0000-0000701B0000}"/>
    <cellStyle name="Entrada 2 2 2 2 2 7 3 3 2" xfId="7040" xr:uid="{00000000-0005-0000-0000-0000711B0000}"/>
    <cellStyle name="Entrada 2 2 2 2 2 7 3 3 3" xfId="7041" xr:uid="{00000000-0005-0000-0000-0000721B0000}"/>
    <cellStyle name="Entrada 2 2 2 2 2 7 3 3 4" xfId="7042" xr:uid="{00000000-0005-0000-0000-0000731B0000}"/>
    <cellStyle name="Entrada 2 2 2 2 2 7 3 3 5" xfId="7043" xr:uid="{00000000-0005-0000-0000-0000741B0000}"/>
    <cellStyle name="Entrada 2 2 2 2 2 7 3 4" xfId="7044" xr:uid="{00000000-0005-0000-0000-0000751B0000}"/>
    <cellStyle name="Entrada 2 2 2 2 2 7 3 5" xfId="7045" xr:uid="{00000000-0005-0000-0000-0000761B0000}"/>
    <cellStyle name="Entrada 2 2 2 2 2 7 3 6" xfId="7046" xr:uid="{00000000-0005-0000-0000-0000771B0000}"/>
    <cellStyle name="Entrada 2 2 2 2 2 7 3 7" xfId="7047" xr:uid="{00000000-0005-0000-0000-0000781B0000}"/>
    <cellStyle name="Entrada 2 2 2 2 2 7 4" xfId="7048" xr:uid="{00000000-0005-0000-0000-0000791B0000}"/>
    <cellStyle name="Entrada 2 2 2 2 2 7 4 2" xfId="7049" xr:uid="{00000000-0005-0000-0000-00007A1B0000}"/>
    <cellStyle name="Entrada 2 2 2 2 2 7 4 3" xfId="7050" xr:uid="{00000000-0005-0000-0000-00007B1B0000}"/>
    <cellStyle name="Entrada 2 2 2 2 2 7 4 4" xfId="7051" xr:uid="{00000000-0005-0000-0000-00007C1B0000}"/>
    <cellStyle name="Entrada 2 2 2 2 2 7 4 5" xfId="7052" xr:uid="{00000000-0005-0000-0000-00007D1B0000}"/>
    <cellStyle name="Entrada 2 2 2 2 2 7 5" xfId="7053" xr:uid="{00000000-0005-0000-0000-00007E1B0000}"/>
    <cellStyle name="Entrada 2 2 2 2 2 7 6" xfId="7054" xr:uid="{00000000-0005-0000-0000-00007F1B0000}"/>
    <cellStyle name="Entrada 2 2 2 2 2 7 7" xfId="7055" xr:uid="{00000000-0005-0000-0000-0000801B0000}"/>
    <cellStyle name="Entrada 2 2 2 2 2 7 8" xfId="7056" xr:uid="{00000000-0005-0000-0000-0000811B0000}"/>
    <cellStyle name="Entrada 2 2 2 2 2 8" xfId="7057" xr:uid="{00000000-0005-0000-0000-0000821B0000}"/>
    <cellStyle name="Entrada 2 2 2 2 2 8 2" xfId="7058" xr:uid="{00000000-0005-0000-0000-0000831B0000}"/>
    <cellStyle name="Entrada 2 2 2 2 2 8 3" xfId="7059" xr:uid="{00000000-0005-0000-0000-0000841B0000}"/>
    <cellStyle name="Entrada 2 2 2 2 2 8 4" xfId="7060" xr:uid="{00000000-0005-0000-0000-0000851B0000}"/>
    <cellStyle name="Entrada 2 2 2 2 2 8 5" xfId="7061" xr:uid="{00000000-0005-0000-0000-0000861B0000}"/>
    <cellStyle name="Entrada 2 2 2 2 2 9" xfId="7062" xr:uid="{00000000-0005-0000-0000-0000871B0000}"/>
    <cellStyle name="Entrada 2 2 2 2 3" xfId="7063" xr:uid="{00000000-0005-0000-0000-0000881B0000}"/>
    <cellStyle name="Entrada 2 2 2 2 3 2" xfId="7064" xr:uid="{00000000-0005-0000-0000-0000891B0000}"/>
    <cellStyle name="Entrada 2 2 2 2 3 2 2" xfId="7065" xr:uid="{00000000-0005-0000-0000-00008A1B0000}"/>
    <cellStyle name="Entrada 2 2 2 2 3 2 2 2" xfId="7066" xr:uid="{00000000-0005-0000-0000-00008B1B0000}"/>
    <cellStyle name="Entrada 2 2 2 2 3 2 2 3" xfId="7067" xr:uid="{00000000-0005-0000-0000-00008C1B0000}"/>
    <cellStyle name="Entrada 2 2 2 2 3 2 2 4" xfId="7068" xr:uid="{00000000-0005-0000-0000-00008D1B0000}"/>
    <cellStyle name="Entrada 2 2 2 2 3 2 2 5" xfId="7069" xr:uid="{00000000-0005-0000-0000-00008E1B0000}"/>
    <cellStyle name="Entrada 2 2 2 2 3 2 3" xfId="7070" xr:uid="{00000000-0005-0000-0000-00008F1B0000}"/>
    <cellStyle name="Entrada 2 2 2 2 3 2 3 2" xfId="7071" xr:uid="{00000000-0005-0000-0000-0000901B0000}"/>
    <cellStyle name="Entrada 2 2 2 2 3 2 4" xfId="7072" xr:uid="{00000000-0005-0000-0000-0000911B0000}"/>
    <cellStyle name="Entrada 2 2 2 2 3 2 5" xfId="7073" xr:uid="{00000000-0005-0000-0000-0000921B0000}"/>
    <cellStyle name="Entrada 2 2 2 2 3 2 6" xfId="7074" xr:uid="{00000000-0005-0000-0000-0000931B0000}"/>
    <cellStyle name="Entrada 2 2 2 2 3 3" xfId="7075" xr:uid="{00000000-0005-0000-0000-0000941B0000}"/>
    <cellStyle name="Entrada 2 2 2 2 3 3 2" xfId="7076" xr:uid="{00000000-0005-0000-0000-0000951B0000}"/>
    <cellStyle name="Entrada 2 2 2 2 3 3 2 2" xfId="7077" xr:uid="{00000000-0005-0000-0000-0000961B0000}"/>
    <cellStyle name="Entrada 2 2 2 2 3 3 2 3" xfId="7078" xr:uid="{00000000-0005-0000-0000-0000971B0000}"/>
    <cellStyle name="Entrada 2 2 2 2 3 3 2 4" xfId="7079" xr:uid="{00000000-0005-0000-0000-0000981B0000}"/>
    <cellStyle name="Entrada 2 2 2 2 3 3 2 5" xfId="7080" xr:uid="{00000000-0005-0000-0000-0000991B0000}"/>
    <cellStyle name="Entrada 2 2 2 2 3 3 3" xfId="7081" xr:uid="{00000000-0005-0000-0000-00009A1B0000}"/>
    <cellStyle name="Entrada 2 2 2 2 3 3 3 2" xfId="7082" xr:uid="{00000000-0005-0000-0000-00009B1B0000}"/>
    <cellStyle name="Entrada 2 2 2 2 3 3 3 3" xfId="7083" xr:uid="{00000000-0005-0000-0000-00009C1B0000}"/>
    <cellStyle name="Entrada 2 2 2 2 3 3 3 4" xfId="7084" xr:uid="{00000000-0005-0000-0000-00009D1B0000}"/>
    <cellStyle name="Entrada 2 2 2 2 3 3 3 5" xfId="7085" xr:uid="{00000000-0005-0000-0000-00009E1B0000}"/>
    <cellStyle name="Entrada 2 2 2 2 3 3 4" xfId="7086" xr:uid="{00000000-0005-0000-0000-00009F1B0000}"/>
    <cellStyle name="Entrada 2 2 2 2 3 3 5" xfId="7087" xr:uid="{00000000-0005-0000-0000-0000A01B0000}"/>
    <cellStyle name="Entrada 2 2 2 2 3 3 6" xfId="7088" xr:uid="{00000000-0005-0000-0000-0000A11B0000}"/>
    <cellStyle name="Entrada 2 2 2 2 3 3 7" xfId="7089" xr:uid="{00000000-0005-0000-0000-0000A21B0000}"/>
    <cellStyle name="Entrada 2 2 2 2 3 4" xfId="7090" xr:uid="{00000000-0005-0000-0000-0000A31B0000}"/>
    <cellStyle name="Entrada 2 2 2 2 3 4 2" xfId="7091" xr:uid="{00000000-0005-0000-0000-0000A41B0000}"/>
    <cellStyle name="Entrada 2 2 2 2 3 4 2 2" xfId="7092" xr:uid="{00000000-0005-0000-0000-0000A51B0000}"/>
    <cellStyle name="Entrada 2 2 2 2 3 4 2 3" xfId="7093" xr:uid="{00000000-0005-0000-0000-0000A61B0000}"/>
    <cellStyle name="Entrada 2 2 2 2 3 4 2 4" xfId="7094" xr:uid="{00000000-0005-0000-0000-0000A71B0000}"/>
    <cellStyle name="Entrada 2 2 2 2 3 4 2 5" xfId="7095" xr:uid="{00000000-0005-0000-0000-0000A81B0000}"/>
    <cellStyle name="Entrada 2 2 2 2 3 4 3" xfId="7096" xr:uid="{00000000-0005-0000-0000-0000A91B0000}"/>
    <cellStyle name="Entrada 2 2 2 2 3 4 4" xfId="7097" xr:uid="{00000000-0005-0000-0000-0000AA1B0000}"/>
    <cellStyle name="Entrada 2 2 2 2 3 4 5" xfId="7098" xr:uid="{00000000-0005-0000-0000-0000AB1B0000}"/>
    <cellStyle name="Entrada 2 2 2 2 3 4 6" xfId="7099" xr:uid="{00000000-0005-0000-0000-0000AC1B0000}"/>
    <cellStyle name="Entrada 2 2 2 2 3 5" xfId="7100" xr:uid="{00000000-0005-0000-0000-0000AD1B0000}"/>
    <cellStyle name="Entrada 2 2 2 2 3 5 2" xfId="7101" xr:uid="{00000000-0005-0000-0000-0000AE1B0000}"/>
    <cellStyle name="Entrada 2 2 2 2 3 5 3" xfId="7102" xr:uid="{00000000-0005-0000-0000-0000AF1B0000}"/>
    <cellStyle name="Entrada 2 2 2 2 3 5 4" xfId="7103" xr:uid="{00000000-0005-0000-0000-0000B01B0000}"/>
    <cellStyle name="Entrada 2 2 2 2 3 5 5" xfId="7104" xr:uid="{00000000-0005-0000-0000-0000B11B0000}"/>
    <cellStyle name="Entrada 2 2 2 2 3 6" xfId="7105" xr:uid="{00000000-0005-0000-0000-0000B21B0000}"/>
    <cellStyle name="Entrada 2 2 2 2 3 7" xfId="7106" xr:uid="{00000000-0005-0000-0000-0000B31B0000}"/>
    <cellStyle name="Entrada 2 2 2 2 3 8" xfId="7107" xr:uid="{00000000-0005-0000-0000-0000B41B0000}"/>
    <cellStyle name="Entrada 2 2 2 2 3 9" xfId="7108" xr:uid="{00000000-0005-0000-0000-0000B51B0000}"/>
    <cellStyle name="Entrada 2 2 2 2 4" xfId="7109" xr:uid="{00000000-0005-0000-0000-0000B61B0000}"/>
    <cellStyle name="Entrada 2 2 2 2 4 2" xfId="7110" xr:uid="{00000000-0005-0000-0000-0000B71B0000}"/>
    <cellStyle name="Entrada 2 2 2 2 4 2 2" xfId="7111" xr:uid="{00000000-0005-0000-0000-0000B81B0000}"/>
    <cellStyle name="Entrada 2 2 2 2 4 3" xfId="7112" xr:uid="{00000000-0005-0000-0000-0000B91B0000}"/>
    <cellStyle name="Entrada 2 2 2 2 4 4" xfId="7113" xr:uid="{00000000-0005-0000-0000-0000BA1B0000}"/>
    <cellStyle name="Entrada 2 2 2 2 4 5" xfId="7114" xr:uid="{00000000-0005-0000-0000-0000BB1B0000}"/>
    <cellStyle name="Entrada 2 2 2 2 5" xfId="7115" xr:uid="{00000000-0005-0000-0000-0000BC1B0000}"/>
    <cellStyle name="Entrada 2 2 2 2 5 2" xfId="7116" xr:uid="{00000000-0005-0000-0000-0000BD1B0000}"/>
    <cellStyle name="Entrada 2 2 2 3" xfId="7117" xr:uid="{00000000-0005-0000-0000-0000BE1B0000}"/>
    <cellStyle name="Entrada 2 2 2 3 10" xfId="7118" xr:uid="{00000000-0005-0000-0000-0000BF1B0000}"/>
    <cellStyle name="Entrada 2 2 2 3 2" xfId="7119" xr:uid="{00000000-0005-0000-0000-0000C01B0000}"/>
    <cellStyle name="Entrada 2 2 2 3 2 2" xfId="7120" xr:uid="{00000000-0005-0000-0000-0000C11B0000}"/>
    <cellStyle name="Entrada 2 2 2 3 2 2 10" xfId="7121" xr:uid="{00000000-0005-0000-0000-0000C21B0000}"/>
    <cellStyle name="Entrada 2 2 2 3 2 2 11" xfId="7122" xr:uid="{00000000-0005-0000-0000-0000C31B0000}"/>
    <cellStyle name="Entrada 2 2 2 3 2 2 12" xfId="7123" xr:uid="{00000000-0005-0000-0000-0000C41B0000}"/>
    <cellStyle name="Entrada 2 2 2 3 2 2 13" xfId="7124" xr:uid="{00000000-0005-0000-0000-0000C51B0000}"/>
    <cellStyle name="Entrada 2 2 2 3 2 2 14" xfId="7125" xr:uid="{00000000-0005-0000-0000-0000C61B0000}"/>
    <cellStyle name="Entrada 2 2 2 3 2 2 2" xfId="7126" xr:uid="{00000000-0005-0000-0000-0000C71B0000}"/>
    <cellStyle name="Entrada 2 2 2 3 2 2 2 10" xfId="7127" xr:uid="{00000000-0005-0000-0000-0000C81B0000}"/>
    <cellStyle name="Entrada 2 2 2 3 2 2 2 11" xfId="7128" xr:uid="{00000000-0005-0000-0000-0000C91B0000}"/>
    <cellStyle name="Entrada 2 2 2 3 2 2 2 12" xfId="7129" xr:uid="{00000000-0005-0000-0000-0000CA1B0000}"/>
    <cellStyle name="Entrada 2 2 2 3 2 2 2 2" xfId="7130" xr:uid="{00000000-0005-0000-0000-0000CB1B0000}"/>
    <cellStyle name="Entrada 2 2 2 3 2 2 2 2 2" xfId="7131" xr:uid="{00000000-0005-0000-0000-0000CC1B0000}"/>
    <cellStyle name="Entrada 2 2 2 3 2 2 2 2 2 2" xfId="7132" xr:uid="{00000000-0005-0000-0000-0000CD1B0000}"/>
    <cellStyle name="Entrada 2 2 2 3 2 2 2 2 2 2 2" xfId="7133" xr:uid="{00000000-0005-0000-0000-0000CE1B0000}"/>
    <cellStyle name="Entrada 2 2 2 3 2 2 2 2 2 2 3" xfId="7134" xr:uid="{00000000-0005-0000-0000-0000CF1B0000}"/>
    <cellStyle name="Entrada 2 2 2 3 2 2 2 2 2 2 4" xfId="7135" xr:uid="{00000000-0005-0000-0000-0000D01B0000}"/>
    <cellStyle name="Entrada 2 2 2 3 2 2 2 2 2 2 5" xfId="7136" xr:uid="{00000000-0005-0000-0000-0000D11B0000}"/>
    <cellStyle name="Entrada 2 2 2 3 2 2 2 2 2 3" xfId="7137" xr:uid="{00000000-0005-0000-0000-0000D21B0000}"/>
    <cellStyle name="Entrada 2 2 2 3 2 2 2 2 2 4" xfId="7138" xr:uid="{00000000-0005-0000-0000-0000D31B0000}"/>
    <cellStyle name="Entrada 2 2 2 3 2 2 2 2 2 5" xfId="7139" xr:uid="{00000000-0005-0000-0000-0000D41B0000}"/>
    <cellStyle name="Entrada 2 2 2 3 2 2 2 2 2 6" xfId="7140" xr:uid="{00000000-0005-0000-0000-0000D51B0000}"/>
    <cellStyle name="Entrada 2 2 2 3 2 2 2 2 3" xfId="7141" xr:uid="{00000000-0005-0000-0000-0000D61B0000}"/>
    <cellStyle name="Entrada 2 2 2 3 2 2 2 2 3 2" xfId="7142" xr:uid="{00000000-0005-0000-0000-0000D71B0000}"/>
    <cellStyle name="Entrada 2 2 2 3 2 2 2 2 3 2 2" xfId="7143" xr:uid="{00000000-0005-0000-0000-0000D81B0000}"/>
    <cellStyle name="Entrada 2 2 2 3 2 2 2 2 3 2 3" xfId="7144" xr:uid="{00000000-0005-0000-0000-0000D91B0000}"/>
    <cellStyle name="Entrada 2 2 2 3 2 2 2 2 3 2 4" xfId="7145" xr:uid="{00000000-0005-0000-0000-0000DA1B0000}"/>
    <cellStyle name="Entrada 2 2 2 3 2 2 2 2 3 2 5" xfId="7146" xr:uid="{00000000-0005-0000-0000-0000DB1B0000}"/>
    <cellStyle name="Entrada 2 2 2 3 2 2 2 2 3 3" xfId="7147" xr:uid="{00000000-0005-0000-0000-0000DC1B0000}"/>
    <cellStyle name="Entrada 2 2 2 3 2 2 2 2 3 3 2" xfId="7148" xr:uid="{00000000-0005-0000-0000-0000DD1B0000}"/>
    <cellStyle name="Entrada 2 2 2 3 2 2 2 2 3 3 3" xfId="7149" xr:uid="{00000000-0005-0000-0000-0000DE1B0000}"/>
    <cellStyle name="Entrada 2 2 2 3 2 2 2 2 3 3 4" xfId="7150" xr:uid="{00000000-0005-0000-0000-0000DF1B0000}"/>
    <cellStyle name="Entrada 2 2 2 3 2 2 2 2 3 3 5" xfId="7151" xr:uid="{00000000-0005-0000-0000-0000E01B0000}"/>
    <cellStyle name="Entrada 2 2 2 3 2 2 2 2 3 4" xfId="7152" xr:uid="{00000000-0005-0000-0000-0000E11B0000}"/>
    <cellStyle name="Entrada 2 2 2 3 2 2 2 2 3 5" xfId="7153" xr:uid="{00000000-0005-0000-0000-0000E21B0000}"/>
    <cellStyle name="Entrada 2 2 2 3 2 2 2 2 3 6" xfId="7154" xr:uid="{00000000-0005-0000-0000-0000E31B0000}"/>
    <cellStyle name="Entrada 2 2 2 3 2 2 2 2 3 7" xfId="7155" xr:uid="{00000000-0005-0000-0000-0000E41B0000}"/>
    <cellStyle name="Entrada 2 2 2 3 2 2 2 2 4" xfId="7156" xr:uid="{00000000-0005-0000-0000-0000E51B0000}"/>
    <cellStyle name="Entrada 2 2 2 3 2 2 2 2 4 2" xfId="7157" xr:uid="{00000000-0005-0000-0000-0000E61B0000}"/>
    <cellStyle name="Entrada 2 2 2 3 2 2 2 2 4 3" xfId="7158" xr:uid="{00000000-0005-0000-0000-0000E71B0000}"/>
    <cellStyle name="Entrada 2 2 2 3 2 2 2 2 4 4" xfId="7159" xr:uid="{00000000-0005-0000-0000-0000E81B0000}"/>
    <cellStyle name="Entrada 2 2 2 3 2 2 2 2 4 5" xfId="7160" xr:uid="{00000000-0005-0000-0000-0000E91B0000}"/>
    <cellStyle name="Entrada 2 2 2 3 2 2 2 2 5" xfId="7161" xr:uid="{00000000-0005-0000-0000-0000EA1B0000}"/>
    <cellStyle name="Entrada 2 2 2 3 2 2 2 2 6" xfId="7162" xr:uid="{00000000-0005-0000-0000-0000EB1B0000}"/>
    <cellStyle name="Entrada 2 2 2 3 2 2 2 2 7" xfId="7163" xr:uid="{00000000-0005-0000-0000-0000EC1B0000}"/>
    <cellStyle name="Entrada 2 2 2 3 2 2 2 2 8" xfId="7164" xr:uid="{00000000-0005-0000-0000-0000ED1B0000}"/>
    <cellStyle name="Entrada 2 2 2 3 2 2 2 2 9" xfId="7165" xr:uid="{00000000-0005-0000-0000-0000EE1B0000}"/>
    <cellStyle name="Entrada 2 2 2 3 2 2 2 3" xfId="7166" xr:uid="{00000000-0005-0000-0000-0000EF1B0000}"/>
    <cellStyle name="Entrada 2 2 2 3 2 2 2 3 2" xfId="7167" xr:uid="{00000000-0005-0000-0000-0000F01B0000}"/>
    <cellStyle name="Entrada 2 2 2 3 2 2 2 3 2 2" xfId="7168" xr:uid="{00000000-0005-0000-0000-0000F11B0000}"/>
    <cellStyle name="Entrada 2 2 2 3 2 2 2 3 2 2 2" xfId="7169" xr:uid="{00000000-0005-0000-0000-0000F21B0000}"/>
    <cellStyle name="Entrada 2 2 2 3 2 2 2 3 2 2 3" xfId="7170" xr:uid="{00000000-0005-0000-0000-0000F31B0000}"/>
    <cellStyle name="Entrada 2 2 2 3 2 2 2 3 2 2 4" xfId="7171" xr:uid="{00000000-0005-0000-0000-0000F41B0000}"/>
    <cellStyle name="Entrada 2 2 2 3 2 2 2 3 2 2 5" xfId="7172" xr:uid="{00000000-0005-0000-0000-0000F51B0000}"/>
    <cellStyle name="Entrada 2 2 2 3 2 2 2 3 2 3" xfId="7173" xr:uid="{00000000-0005-0000-0000-0000F61B0000}"/>
    <cellStyle name="Entrada 2 2 2 3 2 2 2 3 2 4" xfId="7174" xr:uid="{00000000-0005-0000-0000-0000F71B0000}"/>
    <cellStyle name="Entrada 2 2 2 3 2 2 2 3 2 5" xfId="7175" xr:uid="{00000000-0005-0000-0000-0000F81B0000}"/>
    <cellStyle name="Entrada 2 2 2 3 2 2 2 3 2 6" xfId="7176" xr:uid="{00000000-0005-0000-0000-0000F91B0000}"/>
    <cellStyle name="Entrada 2 2 2 3 2 2 2 3 3" xfId="7177" xr:uid="{00000000-0005-0000-0000-0000FA1B0000}"/>
    <cellStyle name="Entrada 2 2 2 3 2 2 2 3 3 2" xfId="7178" xr:uid="{00000000-0005-0000-0000-0000FB1B0000}"/>
    <cellStyle name="Entrada 2 2 2 3 2 2 2 3 3 2 2" xfId="7179" xr:uid="{00000000-0005-0000-0000-0000FC1B0000}"/>
    <cellStyle name="Entrada 2 2 2 3 2 2 2 3 3 2 3" xfId="7180" xr:uid="{00000000-0005-0000-0000-0000FD1B0000}"/>
    <cellStyle name="Entrada 2 2 2 3 2 2 2 3 3 2 4" xfId="7181" xr:uid="{00000000-0005-0000-0000-0000FE1B0000}"/>
    <cellStyle name="Entrada 2 2 2 3 2 2 2 3 3 2 5" xfId="7182" xr:uid="{00000000-0005-0000-0000-0000FF1B0000}"/>
    <cellStyle name="Entrada 2 2 2 3 2 2 2 3 3 3" xfId="7183" xr:uid="{00000000-0005-0000-0000-0000001C0000}"/>
    <cellStyle name="Entrada 2 2 2 3 2 2 2 3 3 3 2" xfId="7184" xr:uid="{00000000-0005-0000-0000-0000011C0000}"/>
    <cellStyle name="Entrada 2 2 2 3 2 2 2 3 3 3 3" xfId="7185" xr:uid="{00000000-0005-0000-0000-0000021C0000}"/>
    <cellStyle name="Entrada 2 2 2 3 2 2 2 3 3 3 4" xfId="7186" xr:uid="{00000000-0005-0000-0000-0000031C0000}"/>
    <cellStyle name="Entrada 2 2 2 3 2 2 2 3 3 3 5" xfId="7187" xr:uid="{00000000-0005-0000-0000-0000041C0000}"/>
    <cellStyle name="Entrada 2 2 2 3 2 2 2 3 3 4" xfId="7188" xr:uid="{00000000-0005-0000-0000-0000051C0000}"/>
    <cellStyle name="Entrada 2 2 2 3 2 2 2 3 3 5" xfId="7189" xr:uid="{00000000-0005-0000-0000-0000061C0000}"/>
    <cellStyle name="Entrada 2 2 2 3 2 2 2 3 3 6" xfId="7190" xr:uid="{00000000-0005-0000-0000-0000071C0000}"/>
    <cellStyle name="Entrada 2 2 2 3 2 2 2 3 3 7" xfId="7191" xr:uid="{00000000-0005-0000-0000-0000081C0000}"/>
    <cellStyle name="Entrada 2 2 2 3 2 2 2 3 4" xfId="7192" xr:uid="{00000000-0005-0000-0000-0000091C0000}"/>
    <cellStyle name="Entrada 2 2 2 3 2 2 2 3 4 2" xfId="7193" xr:uid="{00000000-0005-0000-0000-00000A1C0000}"/>
    <cellStyle name="Entrada 2 2 2 3 2 2 2 3 4 3" xfId="7194" xr:uid="{00000000-0005-0000-0000-00000B1C0000}"/>
    <cellStyle name="Entrada 2 2 2 3 2 2 2 3 4 4" xfId="7195" xr:uid="{00000000-0005-0000-0000-00000C1C0000}"/>
    <cellStyle name="Entrada 2 2 2 3 2 2 2 3 4 5" xfId="7196" xr:uid="{00000000-0005-0000-0000-00000D1C0000}"/>
    <cellStyle name="Entrada 2 2 2 3 2 2 2 3 5" xfId="7197" xr:uid="{00000000-0005-0000-0000-00000E1C0000}"/>
    <cellStyle name="Entrada 2 2 2 3 2 2 2 3 6" xfId="7198" xr:uid="{00000000-0005-0000-0000-00000F1C0000}"/>
    <cellStyle name="Entrada 2 2 2 3 2 2 2 3 7" xfId="7199" xr:uid="{00000000-0005-0000-0000-0000101C0000}"/>
    <cellStyle name="Entrada 2 2 2 3 2 2 2 3 8" xfId="7200" xr:uid="{00000000-0005-0000-0000-0000111C0000}"/>
    <cellStyle name="Entrada 2 2 2 3 2 2 2 3 9" xfId="7201" xr:uid="{00000000-0005-0000-0000-0000121C0000}"/>
    <cellStyle name="Entrada 2 2 2 3 2 2 2 4" xfId="7202" xr:uid="{00000000-0005-0000-0000-0000131C0000}"/>
    <cellStyle name="Entrada 2 2 2 3 2 2 2 4 2" xfId="7203" xr:uid="{00000000-0005-0000-0000-0000141C0000}"/>
    <cellStyle name="Entrada 2 2 2 3 2 2 2 4 2 2" xfId="7204" xr:uid="{00000000-0005-0000-0000-0000151C0000}"/>
    <cellStyle name="Entrada 2 2 2 3 2 2 2 4 2 3" xfId="7205" xr:uid="{00000000-0005-0000-0000-0000161C0000}"/>
    <cellStyle name="Entrada 2 2 2 3 2 2 2 4 2 4" xfId="7206" xr:uid="{00000000-0005-0000-0000-0000171C0000}"/>
    <cellStyle name="Entrada 2 2 2 3 2 2 2 4 2 5" xfId="7207" xr:uid="{00000000-0005-0000-0000-0000181C0000}"/>
    <cellStyle name="Entrada 2 2 2 3 2 2 2 4 3" xfId="7208" xr:uid="{00000000-0005-0000-0000-0000191C0000}"/>
    <cellStyle name="Entrada 2 2 2 3 2 2 2 4 4" xfId="7209" xr:uid="{00000000-0005-0000-0000-00001A1C0000}"/>
    <cellStyle name="Entrada 2 2 2 3 2 2 2 4 5" xfId="7210" xr:uid="{00000000-0005-0000-0000-00001B1C0000}"/>
    <cellStyle name="Entrada 2 2 2 3 2 2 2 4 6" xfId="7211" xr:uid="{00000000-0005-0000-0000-00001C1C0000}"/>
    <cellStyle name="Entrada 2 2 2 3 2 2 2 5" xfId="7212" xr:uid="{00000000-0005-0000-0000-00001D1C0000}"/>
    <cellStyle name="Entrada 2 2 2 3 2 2 2 5 2" xfId="7213" xr:uid="{00000000-0005-0000-0000-00001E1C0000}"/>
    <cellStyle name="Entrada 2 2 2 3 2 2 2 5 2 2" xfId="7214" xr:uid="{00000000-0005-0000-0000-00001F1C0000}"/>
    <cellStyle name="Entrada 2 2 2 3 2 2 2 5 2 3" xfId="7215" xr:uid="{00000000-0005-0000-0000-0000201C0000}"/>
    <cellStyle name="Entrada 2 2 2 3 2 2 2 5 2 4" xfId="7216" xr:uid="{00000000-0005-0000-0000-0000211C0000}"/>
    <cellStyle name="Entrada 2 2 2 3 2 2 2 5 2 5" xfId="7217" xr:uid="{00000000-0005-0000-0000-0000221C0000}"/>
    <cellStyle name="Entrada 2 2 2 3 2 2 2 5 3" xfId="7218" xr:uid="{00000000-0005-0000-0000-0000231C0000}"/>
    <cellStyle name="Entrada 2 2 2 3 2 2 2 5 3 2" xfId="7219" xr:uid="{00000000-0005-0000-0000-0000241C0000}"/>
    <cellStyle name="Entrada 2 2 2 3 2 2 2 5 3 3" xfId="7220" xr:uid="{00000000-0005-0000-0000-0000251C0000}"/>
    <cellStyle name="Entrada 2 2 2 3 2 2 2 5 3 4" xfId="7221" xr:uid="{00000000-0005-0000-0000-0000261C0000}"/>
    <cellStyle name="Entrada 2 2 2 3 2 2 2 5 3 5" xfId="7222" xr:uid="{00000000-0005-0000-0000-0000271C0000}"/>
    <cellStyle name="Entrada 2 2 2 3 2 2 2 5 4" xfId="7223" xr:uid="{00000000-0005-0000-0000-0000281C0000}"/>
    <cellStyle name="Entrada 2 2 2 3 2 2 2 5 5" xfId="7224" xr:uid="{00000000-0005-0000-0000-0000291C0000}"/>
    <cellStyle name="Entrada 2 2 2 3 2 2 2 5 6" xfId="7225" xr:uid="{00000000-0005-0000-0000-00002A1C0000}"/>
    <cellStyle name="Entrada 2 2 2 3 2 2 2 5 7" xfId="7226" xr:uid="{00000000-0005-0000-0000-00002B1C0000}"/>
    <cellStyle name="Entrada 2 2 2 3 2 2 2 6" xfId="7227" xr:uid="{00000000-0005-0000-0000-00002C1C0000}"/>
    <cellStyle name="Entrada 2 2 2 3 2 2 2 6 2" xfId="7228" xr:uid="{00000000-0005-0000-0000-00002D1C0000}"/>
    <cellStyle name="Entrada 2 2 2 3 2 2 2 6 3" xfId="7229" xr:uid="{00000000-0005-0000-0000-00002E1C0000}"/>
    <cellStyle name="Entrada 2 2 2 3 2 2 2 6 4" xfId="7230" xr:uid="{00000000-0005-0000-0000-00002F1C0000}"/>
    <cellStyle name="Entrada 2 2 2 3 2 2 2 6 5" xfId="7231" xr:uid="{00000000-0005-0000-0000-0000301C0000}"/>
    <cellStyle name="Entrada 2 2 2 3 2 2 2 7" xfId="7232" xr:uid="{00000000-0005-0000-0000-0000311C0000}"/>
    <cellStyle name="Entrada 2 2 2 3 2 2 2 8" xfId="7233" xr:uid="{00000000-0005-0000-0000-0000321C0000}"/>
    <cellStyle name="Entrada 2 2 2 3 2 2 2 9" xfId="7234" xr:uid="{00000000-0005-0000-0000-0000331C0000}"/>
    <cellStyle name="Entrada 2 2 2 3 2 2 3" xfId="7235" xr:uid="{00000000-0005-0000-0000-0000341C0000}"/>
    <cellStyle name="Entrada 2 2 2 3 2 2 3 10" xfId="7236" xr:uid="{00000000-0005-0000-0000-0000351C0000}"/>
    <cellStyle name="Entrada 2 2 2 3 2 2 3 2" xfId="7237" xr:uid="{00000000-0005-0000-0000-0000361C0000}"/>
    <cellStyle name="Entrada 2 2 2 3 2 2 3 2 2" xfId="7238" xr:uid="{00000000-0005-0000-0000-0000371C0000}"/>
    <cellStyle name="Entrada 2 2 2 3 2 2 3 2 2 2" xfId="7239" xr:uid="{00000000-0005-0000-0000-0000381C0000}"/>
    <cellStyle name="Entrada 2 2 2 3 2 2 3 2 2 3" xfId="7240" xr:uid="{00000000-0005-0000-0000-0000391C0000}"/>
    <cellStyle name="Entrada 2 2 2 3 2 2 3 2 2 4" xfId="7241" xr:uid="{00000000-0005-0000-0000-00003A1C0000}"/>
    <cellStyle name="Entrada 2 2 2 3 2 2 3 2 2 5" xfId="7242" xr:uid="{00000000-0005-0000-0000-00003B1C0000}"/>
    <cellStyle name="Entrada 2 2 2 3 2 2 3 2 3" xfId="7243" xr:uid="{00000000-0005-0000-0000-00003C1C0000}"/>
    <cellStyle name="Entrada 2 2 2 3 2 2 3 2 4" xfId="7244" xr:uid="{00000000-0005-0000-0000-00003D1C0000}"/>
    <cellStyle name="Entrada 2 2 2 3 2 2 3 2 5" xfId="7245" xr:uid="{00000000-0005-0000-0000-00003E1C0000}"/>
    <cellStyle name="Entrada 2 2 2 3 2 2 3 2 6" xfId="7246" xr:uid="{00000000-0005-0000-0000-00003F1C0000}"/>
    <cellStyle name="Entrada 2 2 2 3 2 2 3 3" xfId="7247" xr:uid="{00000000-0005-0000-0000-0000401C0000}"/>
    <cellStyle name="Entrada 2 2 2 3 2 2 3 3 2" xfId="7248" xr:uid="{00000000-0005-0000-0000-0000411C0000}"/>
    <cellStyle name="Entrada 2 2 2 3 2 2 3 3 2 2" xfId="7249" xr:uid="{00000000-0005-0000-0000-0000421C0000}"/>
    <cellStyle name="Entrada 2 2 2 3 2 2 3 3 2 3" xfId="7250" xr:uid="{00000000-0005-0000-0000-0000431C0000}"/>
    <cellStyle name="Entrada 2 2 2 3 2 2 3 3 2 4" xfId="7251" xr:uid="{00000000-0005-0000-0000-0000441C0000}"/>
    <cellStyle name="Entrada 2 2 2 3 2 2 3 3 2 5" xfId="7252" xr:uid="{00000000-0005-0000-0000-0000451C0000}"/>
    <cellStyle name="Entrada 2 2 2 3 2 2 3 3 3" xfId="7253" xr:uid="{00000000-0005-0000-0000-0000461C0000}"/>
    <cellStyle name="Entrada 2 2 2 3 2 2 3 3 3 2" xfId="7254" xr:uid="{00000000-0005-0000-0000-0000471C0000}"/>
    <cellStyle name="Entrada 2 2 2 3 2 2 3 3 3 3" xfId="7255" xr:uid="{00000000-0005-0000-0000-0000481C0000}"/>
    <cellStyle name="Entrada 2 2 2 3 2 2 3 3 3 4" xfId="7256" xr:uid="{00000000-0005-0000-0000-0000491C0000}"/>
    <cellStyle name="Entrada 2 2 2 3 2 2 3 3 3 5" xfId="7257" xr:uid="{00000000-0005-0000-0000-00004A1C0000}"/>
    <cellStyle name="Entrada 2 2 2 3 2 2 3 3 4" xfId="7258" xr:uid="{00000000-0005-0000-0000-00004B1C0000}"/>
    <cellStyle name="Entrada 2 2 2 3 2 2 3 3 5" xfId="7259" xr:uid="{00000000-0005-0000-0000-00004C1C0000}"/>
    <cellStyle name="Entrada 2 2 2 3 2 2 3 3 6" xfId="7260" xr:uid="{00000000-0005-0000-0000-00004D1C0000}"/>
    <cellStyle name="Entrada 2 2 2 3 2 2 3 3 7" xfId="7261" xr:uid="{00000000-0005-0000-0000-00004E1C0000}"/>
    <cellStyle name="Entrada 2 2 2 3 2 2 3 4" xfId="7262" xr:uid="{00000000-0005-0000-0000-00004F1C0000}"/>
    <cellStyle name="Entrada 2 2 2 3 2 2 3 4 2" xfId="7263" xr:uid="{00000000-0005-0000-0000-0000501C0000}"/>
    <cellStyle name="Entrada 2 2 2 3 2 2 3 4 3" xfId="7264" xr:uid="{00000000-0005-0000-0000-0000511C0000}"/>
    <cellStyle name="Entrada 2 2 2 3 2 2 3 4 4" xfId="7265" xr:uid="{00000000-0005-0000-0000-0000521C0000}"/>
    <cellStyle name="Entrada 2 2 2 3 2 2 3 4 5" xfId="7266" xr:uid="{00000000-0005-0000-0000-0000531C0000}"/>
    <cellStyle name="Entrada 2 2 2 3 2 2 3 5" xfId="7267" xr:uid="{00000000-0005-0000-0000-0000541C0000}"/>
    <cellStyle name="Entrada 2 2 2 3 2 2 3 6" xfId="7268" xr:uid="{00000000-0005-0000-0000-0000551C0000}"/>
    <cellStyle name="Entrada 2 2 2 3 2 2 3 7" xfId="7269" xr:uid="{00000000-0005-0000-0000-0000561C0000}"/>
    <cellStyle name="Entrada 2 2 2 3 2 2 3 8" xfId="7270" xr:uid="{00000000-0005-0000-0000-0000571C0000}"/>
    <cellStyle name="Entrada 2 2 2 3 2 2 3 9" xfId="7271" xr:uid="{00000000-0005-0000-0000-0000581C0000}"/>
    <cellStyle name="Entrada 2 2 2 3 2 2 4" xfId="7272" xr:uid="{00000000-0005-0000-0000-0000591C0000}"/>
    <cellStyle name="Entrada 2 2 2 3 2 2 4 10" xfId="7273" xr:uid="{00000000-0005-0000-0000-00005A1C0000}"/>
    <cellStyle name="Entrada 2 2 2 3 2 2 4 2" xfId="7274" xr:uid="{00000000-0005-0000-0000-00005B1C0000}"/>
    <cellStyle name="Entrada 2 2 2 3 2 2 4 2 2" xfId="7275" xr:uid="{00000000-0005-0000-0000-00005C1C0000}"/>
    <cellStyle name="Entrada 2 2 2 3 2 2 4 2 2 2" xfId="7276" xr:uid="{00000000-0005-0000-0000-00005D1C0000}"/>
    <cellStyle name="Entrada 2 2 2 3 2 2 4 2 2 3" xfId="7277" xr:uid="{00000000-0005-0000-0000-00005E1C0000}"/>
    <cellStyle name="Entrada 2 2 2 3 2 2 4 2 2 4" xfId="7278" xr:uid="{00000000-0005-0000-0000-00005F1C0000}"/>
    <cellStyle name="Entrada 2 2 2 3 2 2 4 2 2 5" xfId="7279" xr:uid="{00000000-0005-0000-0000-0000601C0000}"/>
    <cellStyle name="Entrada 2 2 2 3 2 2 4 2 3" xfId="7280" xr:uid="{00000000-0005-0000-0000-0000611C0000}"/>
    <cellStyle name="Entrada 2 2 2 3 2 2 4 2 4" xfId="7281" xr:uid="{00000000-0005-0000-0000-0000621C0000}"/>
    <cellStyle name="Entrada 2 2 2 3 2 2 4 2 5" xfId="7282" xr:uid="{00000000-0005-0000-0000-0000631C0000}"/>
    <cellStyle name="Entrada 2 2 2 3 2 2 4 2 6" xfId="7283" xr:uid="{00000000-0005-0000-0000-0000641C0000}"/>
    <cellStyle name="Entrada 2 2 2 3 2 2 4 3" xfId="7284" xr:uid="{00000000-0005-0000-0000-0000651C0000}"/>
    <cellStyle name="Entrada 2 2 2 3 2 2 4 3 2" xfId="7285" xr:uid="{00000000-0005-0000-0000-0000661C0000}"/>
    <cellStyle name="Entrada 2 2 2 3 2 2 4 3 2 2" xfId="7286" xr:uid="{00000000-0005-0000-0000-0000671C0000}"/>
    <cellStyle name="Entrada 2 2 2 3 2 2 4 3 2 3" xfId="7287" xr:uid="{00000000-0005-0000-0000-0000681C0000}"/>
    <cellStyle name="Entrada 2 2 2 3 2 2 4 3 2 4" xfId="7288" xr:uid="{00000000-0005-0000-0000-0000691C0000}"/>
    <cellStyle name="Entrada 2 2 2 3 2 2 4 3 2 5" xfId="7289" xr:uid="{00000000-0005-0000-0000-00006A1C0000}"/>
    <cellStyle name="Entrada 2 2 2 3 2 2 4 3 3" xfId="7290" xr:uid="{00000000-0005-0000-0000-00006B1C0000}"/>
    <cellStyle name="Entrada 2 2 2 3 2 2 4 3 3 2" xfId="7291" xr:uid="{00000000-0005-0000-0000-00006C1C0000}"/>
    <cellStyle name="Entrada 2 2 2 3 2 2 4 3 3 3" xfId="7292" xr:uid="{00000000-0005-0000-0000-00006D1C0000}"/>
    <cellStyle name="Entrada 2 2 2 3 2 2 4 3 3 4" xfId="7293" xr:uid="{00000000-0005-0000-0000-00006E1C0000}"/>
    <cellStyle name="Entrada 2 2 2 3 2 2 4 3 3 5" xfId="7294" xr:uid="{00000000-0005-0000-0000-00006F1C0000}"/>
    <cellStyle name="Entrada 2 2 2 3 2 2 4 3 4" xfId="7295" xr:uid="{00000000-0005-0000-0000-0000701C0000}"/>
    <cellStyle name="Entrada 2 2 2 3 2 2 4 3 5" xfId="7296" xr:uid="{00000000-0005-0000-0000-0000711C0000}"/>
    <cellStyle name="Entrada 2 2 2 3 2 2 4 3 6" xfId="7297" xr:uid="{00000000-0005-0000-0000-0000721C0000}"/>
    <cellStyle name="Entrada 2 2 2 3 2 2 4 3 7" xfId="7298" xr:uid="{00000000-0005-0000-0000-0000731C0000}"/>
    <cellStyle name="Entrada 2 2 2 3 2 2 4 4" xfId="7299" xr:uid="{00000000-0005-0000-0000-0000741C0000}"/>
    <cellStyle name="Entrada 2 2 2 3 2 2 4 4 2" xfId="7300" xr:uid="{00000000-0005-0000-0000-0000751C0000}"/>
    <cellStyle name="Entrada 2 2 2 3 2 2 4 4 3" xfId="7301" xr:uid="{00000000-0005-0000-0000-0000761C0000}"/>
    <cellStyle name="Entrada 2 2 2 3 2 2 4 4 4" xfId="7302" xr:uid="{00000000-0005-0000-0000-0000771C0000}"/>
    <cellStyle name="Entrada 2 2 2 3 2 2 4 4 5" xfId="7303" xr:uid="{00000000-0005-0000-0000-0000781C0000}"/>
    <cellStyle name="Entrada 2 2 2 3 2 2 4 5" xfId="7304" xr:uid="{00000000-0005-0000-0000-0000791C0000}"/>
    <cellStyle name="Entrada 2 2 2 3 2 2 4 6" xfId="7305" xr:uid="{00000000-0005-0000-0000-00007A1C0000}"/>
    <cellStyle name="Entrada 2 2 2 3 2 2 4 7" xfId="7306" xr:uid="{00000000-0005-0000-0000-00007B1C0000}"/>
    <cellStyle name="Entrada 2 2 2 3 2 2 4 8" xfId="7307" xr:uid="{00000000-0005-0000-0000-00007C1C0000}"/>
    <cellStyle name="Entrada 2 2 2 3 2 2 4 9" xfId="7308" xr:uid="{00000000-0005-0000-0000-00007D1C0000}"/>
    <cellStyle name="Entrada 2 2 2 3 2 2 5" xfId="7309" xr:uid="{00000000-0005-0000-0000-00007E1C0000}"/>
    <cellStyle name="Entrada 2 2 2 3 2 2 5 2" xfId="7310" xr:uid="{00000000-0005-0000-0000-00007F1C0000}"/>
    <cellStyle name="Entrada 2 2 2 3 2 2 5 2 2" xfId="7311" xr:uid="{00000000-0005-0000-0000-0000801C0000}"/>
    <cellStyle name="Entrada 2 2 2 3 2 2 5 2 2 2" xfId="7312" xr:uid="{00000000-0005-0000-0000-0000811C0000}"/>
    <cellStyle name="Entrada 2 2 2 3 2 2 5 2 2 3" xfId="7313" xr:uid="{00000000-0005-0000-0000-0000821C0000}"/>
    <cellStyle name="Entrada 2 2 2 3 2 2 5 2 2 4" xfId="7314" xr:uid="{00000000-0005-0000-0000-0000831C0000}"/>
    <cellStyle name="Entrada 2 2 2 3 2 2 5 2 2 5" xfId="7315" xr:uid="{00000000-0005-0000-0000-0000841C0000}"/>
    <cellStyle name="Entrada 2 2 2 3 2 2 5 2 3" xfId="7316" xr:uid="{00000000-0005-0000-0000-0000851C0000}"/>
    <cellStyle name="Entrada 2 2 2 3 2 2 5 2 4" xfId="7317" xr:uid="{00000000-0005-0000-0000-0000861C0000}"/>
    <cellStyle name="Entrada 2 2 2 3 2 2 5 2 5" xfId="7318" xr:uid="{00000000-0005-0000-0000-0000871C0000}"/>
    <cellStyle name="Entrada 2 2 2 3 2 2 5 2 6" xfId="7319" xr:uid="{00000000-0005-0000-0000-0000881C0000}"/>
    <cellStyle name="Entrada 2 2 2 3 2 2 5 3" xfId="7320" xr:uid="{00000000-0005-0000-0000-0000891C0000}"/>
    <cellStyle name="Entrada 2 2 2 3 2 2 5 3 2" xfId="7321" xr:uid="{00000000-0005-0000-0000-00008A1C0000}"/>
    <cellStyle name="Entrada 2 2 2 3 2 2 5 3 2 2" xfId="7322" xr:uid="{00000000-0005-0000-0000-00008B1C0000}"/>
    <cellStyle name="Entrada 2 2 2 3 2 2 5 3 2 3" xfId="7323" xr:uid="{00000000-0005-0000-0000-00008C1C0000}"/>
    <cellStyle name="Entrada 2 2 2 3 2 2 5 3 2 4" xfId="7324" xr:uid="{00000000-0005-0000-0000-00008D1C0000}"/>
    <cellStyle name="Entrada 2 2 2 3 2 2 5 3 2 5" xfId="7325" xr:uid="{00000000-0005-0000-0000-00008E1C0000}"/>
    <cellStyle name="Entrada 2 2 2 3 2 2 5 3 3" xfId="7326" xr:uid="{00000000-0005-0000-0000-00008F1C0000}"/>
    <cellStyle name="Entrada 2 2 2 3 2 2 5 3 3 2" xfId="7327" xr:uid="{00000000-0005-0000-0000-0000901C0000}"/>
    <cellStyle name="Entrada 2 2 2 3 2 2 5 3 3 3" xfId="7328" xr:uid="{00000000-0005-0000-0000-0000911C0000}"/>
    <cellStyle name="Entrada 2 2 2 3 2 2 5 3 3 4" xfId="7329" xr:uid="{00000000-0005-0000-0000-0000921C0000}"/>
    <cellStyle name="Entrada 2 2 2 3 2 2 5 3 3 5" xfId="7330" xr:uid="{00000000-0005-0000-0000-0000931C0000}"/>
    <cellStyle name="Entrada 2 2 2 3 2 2 5 3 4" xfId="7331" xr:uid="{00000000-0005-0000-0000-0000941C0000}"/>
    <cellStyle name="Entrada 2 2 2 3 2 2 5 3 5" xfId="7332" xr:uid="{00000000-0005-0000-0000-0000951C0000}"/>
    <cellStyle name="Entrada 2 2 2 3 2 2 5 3 6" xfId="7333" xr:uid="{00000000-0005-0000-0000-0000961C0000}"/>
    <cellStyle name="Entrada 2 2 2 3 2 2 5 3 7" xfId="7334" xr:uid="{00000000-0005-0000-0000-0000971C0000}"/>
    <cellStyle name="Entrada 2 2 2 3 2 2 5 4" xfId="7335" xr:uid="{00000000-0005-0000-0000-0000981C0000}"/>
    <cellStyle name="Entrada 2 2 2 3 2 2 5 4 2" xfId="7336" xr:uid="{00000000-0005-0000-0000-0000991C0000}"/>
    <cellStyle name="Entrada 2 2 2 3 2 2 5 4 3" xfId="7337" xr:uid="{00000000-0005-0000-0000-00009A1C0000}"/>
    <cellStyle name="Entrada 2 2 2 3 2 2 5 4 4" xfId="7338" xr:uid="{00000000-0005-0000-0000-00009B1C0000}"/>
    <cellStyle name="Entrada 2 2 2 3 2 2 5 4 5" xfId="7339" xr:uid="{00000000-0005-0000-0000-00009C1C0000}"/>
    <cellStyle name="Entrada 2 2 2 3 2 2 5 5" xfId="7340" xr:uid="{00000000-0005-0000-0000-00009D1C0000}"/>
    <cellStyle name="Entrada 2 2 2 3 2 2 5 6" xfId="7341" xr:uid="{00000000-0005-0000-0000-00009E1C0000}"/>
    <cellStyle name="Entrada 2 2 2 3 2 2 5 7" xfId="7342" xr:uid="{00000000-0005-0000-0000-00009F1C0000}"/>
    <cellStyle name="Entrada 2 2 2 3 2 2 5 8" xfId="7343" xr:uid="{00000000-0005-0000-0000-0000A01C0000}"/>
    <cellStyle name="Entrada 2 2 2 3 2 2 6" xfId="7344" xr:uid="{00000000-0005-0000-0000-0000A11C0000}"/>
    <cellStyle name="Entrada 2 2 2 3 2 2 6 2" xfId="7345" xr:uid="{00000000-0005-0000-0000-0000A21C0000}"/>
    <cellStyle name="Entrada 2 2 2 3 2 2 6 2 2" xfId="7346" xr:uid="{00000000-0005-0000-0000-0000A31C0000}"/>
    <cellStyle name="Entrada 2 2 2 3 2 2 6 2 3" xfId="7347" xr:uid="{00000000-0005-0000-0000-0000A41C0000}"/>
    <cellStyle name="Entrada 2 2 2 3 2 2 6 2 4" xfId="7348" xr:uid="{00000000-0005-0000-0000-0000A51C0000}"/>
    <cellStyle name="Entrada 2 2 2 3 2 2 6 2 5" xfId="7349" xr:uid="{00000000-0005-0000-0000-0000A61C0000}"/>
    <cellStyle name="Entrada 2 2 2 3 2 2 6 3" xfId="7350" xr:uid="{00000000-0005-0000-0000-0000A71C0000}"/>
    <cellStyle name="Entrada 2 2 2 3 2 2 6 4" xfId="7351" xr:uid="{00000000-0005-0000-0000-0000A81C0000}"/>
    <cellStyle name="Entrada 2 2 2 3 2 2 6 5" xfId="7352" xr:uid="{00000000-0005-0000-0000-0000A91C0000}"/>
    <cellStyle name="Entrada 2 2 2 3 2 2 6 6" xfId="7353" xr:uid="{00000000-0005-0000-0000-0000AA1C0000}"/>
    <cellStyle name="Entrada 2 2 2 3 2 2 7" xfId="7354" xr:uid="{00000000-0005-0000-0000-0000AB1C0000}"/>
    <cellStyle name="Entrada 2 2 2 3 2 2 7 2" xfId="7355" xr:uid="{00000000-0005-0000-0000-0000AC1C0000}"/>
    <cellStyle name="Entrada 2 2 2 3 2 2 7 2 2" xfId="7356" xr:uid="{00000000-0005-0000-0000-0000AD1C0000}"/>
    <cellStyle name="Entrada 2 2 2 3 2 2 7 2 3" xfId="7357" xr:uid="{00000000-0005-0000-0000-0000AE1C0000}"/>
    <cellStyle name="Entrada 2 2 2 3 2 2 7 2 4" xfId="7358" xr:uid="{00000000-0005-0000-0000-0000AF1C0000}"/>
    <cellStyle name="Entrada 2 2 2 3 2 2 7 2 5" xfId="7359" xr:uid="{00000000-0005-0000-0000-0000B01C0000}"/>
    <cellStyle name="Entrada 2 2 2 3 2 2 7 3" xfId="7360" xr:uid="{00000000-0005-0000-0000-0000B11C0000}"/>
    <cellStyle name="Entrada 2 2 2 3 2 2 7 3 2" xfId="7361" xr:uid="{00000000-0005-0000-0000-0000B21C0000}"/>
    <cellStyle name="Entrada 2 2 2 3 2 2 7 3 3" xfId="7362" xr:uid="{00000000-0005-0000-0000-0000B31C0000}"/>
    <cellStyle name="Entrada 2 2 2 3 2 2 7 3 4" xfId="7363" xr:uid="{00000000-0005-0000-0000-0000B41C0000}"/>
    <cellStyle name="Entrada 2 2 2 3 2 2 7 3 5" xfId="7364" xr:uid="{00000000-0005-0000-0000-0000B51C0000}"/>
    <cellStyle name="Entrada 2 2 2 3 2 2 7 4" xfId="7365" xr:uid="{00000000-0005-0000-0000-0000B61C0000}"/>
    <cellStyle name="Entrada 2 2 2 3 2 2 7 5" xfId="7366" xr:uid="{00000000-0005-0000-0000-0000B71C0000}"/>
    <cellStyle name="Entrada 2 2 2 3 2 2 7 6" xfId="7367" xr:uid="{00000000-0005-0000-0000-0000B81C0000}"/>
    <cellStyle name="Entrada 2 2 2 3 2 2 7 7" xfId="7368" xr:uid="{00000000-0005-0000-0000-0000B91C0000}"/>
    <cellStyle name="Entrada 2 2 2 3 2 2 8" xfId="7369" xr:uid="{00000000-0005-0000-0000-0000BA1C0000}"/>
    <cellStyle name="Entrada 2 2 2 3 2 2 8 2" xfId="7370" xr:uid="{00000000-0005-0000-0000-0000BB1C0000}"/>
    <cellStyle name="Entrada 2 2 2 3 2 2 8 3" xfId="7371" xr:uid="{00000000-0005-0000-0000-0000BC1C0000}"/>
    <cellStyle name="Entrada 2 2 2 3 2 2 8 4" xfId="7372" xr:uid="{00000000-0005-0000-0000-0000BD1C0000}"/>
    <cellStyle name="Entrada 2 2 2 3 2 2 8 5" xfId="7373" xr:uid="{00000000-0005-0000-0000-0000BE1C0000}"/>
    <cellStyle name="Entrada 2 2 2 3 2 2 9" xfId="7374" xr:uid="{00000000-0005-0000-0000-0000BF1C0000}"/>
    <cellStyle name="Entrada 2 2 2 3 2 3" xfId="7375" xr:uid="{00000000-0005-0000-0000-0000C01C0000}"/>
    <cellStyle name="Entrada 2 2 2 3 2 3 10" xfId="7376" xr:uid="{00000000-0005-0000-0000-0000C11C0000}"/>
    <cellStyle name="Entrada 2 2 2 3 2 3 11" xfId="7377" xr:uid="{00000000-0005-0000-0000-0000C21C0000}"/>
    <cellStyle name="Entrada 2 2 2 3 2 3 12" xfId="7378" xr:uid="{00000000-0005-0000-0000-0000C31C0000}"/>
    <cellStyle name="Entrada 2 2 2 3 2 3 2" xfId="7379" xr:uid="{00000000-0005-0000-0000-0000C41C0000}"/>
    <cellStyle name="Entrada 2 2 2 3 2 3 2 10" xfId="7380" xr:uid="{00000000-0005-0000-0000-0000C51C0000}"/>
    <cellStyle name="Entrada 2 2 2 3 2 3 2 2" xfId="7381" xr:uid="{00000000-0005-0000-0000-0000C61C0000}"/>
    <cellStyle name="Entrada 2 2 2 3 2 3 2 2 2" xfId="7382" xr:uid="{00000000-0005-0000-0000-0000C71C0000}"/>
    <cellStyle name="Entrada 2 2 2 3 2 3 2 2 2 2" xfId="7383" xr:uid="{00000000-0005-0000-0000-0000C81C0000}"/>
    <cellStyle name="Entrada 2 2 2 3 2 3 2 2 2 3" xfId="7384" xr:uid="{00000000-0005-0000-0000-0000C91C0000}"/>
    <cellStyle name="Entrada 2 2 2 3 2 3 2 2 2 4" xfId="7385" xr:uid="{00000000-0005-0000-0000-0000CA1C0000}"/>
    <cellStyle name="Entrada 2 2 2 3 2 3 2 2 2 5" xfId="7386" xr:uid="{00000000-0005-0000-0000-0000CB1C0000}"/>
    <cellStyle name="Entrada 2 2 2 3 2 3 2 2 3" xfId="7387" xr:uid="{00000000-0005-0000-0000-0000CC1C0000}"/>
    <cellStyle name="Entrada 2 2 2 3 2 3 2 2 4" xfId="7388" xr:uid="{00000000-0005-0000-0000-0000CD1C0000}"/>
    <cellStyle name="Entrada 2 2 2 3 2 3 2 2 5" xfId="7389" xr:uid="{00000000-0005-0000-0000-0000CE1C0000}"/>
    <cellStyle name="Entrada 2 2 2 3 2 3 2 2 6" xfId="7390" xr:uid="{00000000-0005-0000-0000-0000CF1C0000}"/>
    <cellStyle name="Entrada 2 2 2 3 2 3 2 3" xfId="7391" xr:uid="{00000000-0005-0000-0000-0000D01C0000}"/>
    <cellStyle name="Entrada 2 2 2 3 2 3 2 3 2" xfId="7392" xr:uid="{00000000-0005-0000-0000-0000D11C0000}"/>
    <cellStyle name="Entrada 2 2 2 3 2 3 2 3 2 2" xfId="7393" xr:uid="{00000000-0005-0000-0000-0000D21C0000}"/>
    <cellStyle name="Entrada 2 2 2 3 2 3 2 3 2 3" xfId="7394" xr:uid="{00000000-0005-0000-0000-0000D31C0000}"/>
    <cellStyle name="Entrada 2 2 2 3 2 3 2 3 2 4" xfId="7395" xr:uid="{00000000-0005-0000-0000-0000D41C0000}"/>
    <cellStyle name="Entrada 2 2 2 3 2 3 2 3 2 5" xfId="7396" xr:uid="{00000000-0005-0000-0000-0000D51C0000}"/>
    <cellStyle name="Entrada 2 2 2 3 2 3 2 3 3" xfId="7397" xr:uid="{00000000-0005-0000-0000-0000D61C0000}"/>
    <cellStyle name="Entrada 2 2 2 3 2 3 2 3 3 2" xfId="7398" xr:uid="{00000000-0005-0000-0000-0000D71C0000}"/>
    <cellStyle name="Entrada 2 2 2 3 2 3 2 3 3 3" xfId="7399" xr:uid="{00000000-0005-0000-0000-0000D81C0000}"/>
    <cellStyle name="Entrada 2 2 2 3 2 3 2 3 3 4" xfId="7400" xr:uid="{00000000-0005-0000-0000-0000D91C0000}"/>
    <cellStyle name="Entrada 2 2 2 3 2 3 2 3 3 5" xfId="7401" xr:uid="{00000000-0005-0000-0000-0000DA1C0000}"/>
    <cellStyle name="Entrada 2 2 2 3 2 3 2 3 4" xfId="7402" xr:uid="{00000000-0005-0000-0000-0000DB1C0000}"/>
    <cellStyle name="Entrada 2 2 2 3 2 3 2 3 5" xfId="7403" xr:uid="{00000000-0005-0000-0000-0000DC1C0000}"/>
    <cellStyle name="Entrada 2 2 2 3 2 3 2 3 6" xfId="7404" xr:uid="{00000000-0005-0000-0000-0000DD1C0000}"/>
    <cellStyle name="Entrada 2 2 2 3 2 3 2 3 7" xfId="7405" xr:uid="{00000000-0005-0000-0000-0000DE1C0000}"/>
    <cellStyle name="Entrada 2 2 2 3 2 3 2 4" xfId="7406" xr:uid="{00000000-0005-0000-0000-0000DF1C0000}"/>
    <cellStyle name="Entrada 2 2 2 3 2 3 2 4 2" xfId="7407" xr:uid="{00000000-0005-0000-0000-0000E01C0000}"/>
    <cellStyle name="Entrada 2 2 2 3 2 3 2 4 3" xfId="7408" xr:uid="{00000000-0005-0000-0000-0000E11C0000}"/>
    <cellStyle name="Entrada 2 2 2 3 2 3 2 4 4" xfId="7409" xr:uid="{00000000-0005-0000-0000-0000E21C0000}"/>
    <cellStyle name="Entrada 2 2 2 3 2 3 2 4 5" xfId="7410" xr:uid="{00000000-0005-0000-0000-0000E31C0000}"/>
    <cellStyle name="Entrada 2 2 2 3 2 3 2 5" xfId="7411" xr:uid="{00000000-0005-0000-0000-0000E41C0000}"/>
    <cellStyle name="Entrada 2 2 2 3 2 3 2 6" xfId="7412" xr:uid="{00000000-0005-0000-0000-0000E51C0000}"/>
    <cellStyle name="Entrada 2 2 2 3 2 3 2 7" xfId="7413" xr:uid="{00000000-0005-0000-0000-0000E61C0000}"/>
    <cellStyle name="Entrada 2 2 2 3 2 3 2 8" xfId="7414" xr:uid="{00000000-0005-0000-0000-0000E71C0000}"/>
    <cellStyle name="Entrada 2 2 2 3 2 3 2 9" xfId="7415" xr:uid="{00000000-0005-0000-0000-0000E81C0000}"/>
    <cellStyle name="Entrada 2 2 2 3 2 3 3" xfId="7416" xr:uid="{00000000-0005-0000-0000-0000E91C0000}"/>
    <cellStyle name="Entrada 2 2 2 3 2 3 3 10" xfId="7417" xr:uid="{00000000-0005-0000-0000-0000EA1C0000}"/>
    <cellStyle name="Entrada 2 2 2 3 2 3 3 2" xfId="7418" xr:uid="{00000000-0005-0000-0000-0000EB1C0000}"/>
    <cellStyle name="Entrada 2 2 2 3 2 3 3 2 2" xfId="7419" xr:uid="{00000000-0005-0000-0000-0000EC1C0000}"/>
    <cellStyle name="Entrada 2 2 2 3 2 3 3 2 2 2" xfId="7420" xr:uid="{00000000-0005-0000-0000-0000ED1C0000}"/>
    <cellStyle name="Entrada 2 2 2 3 2 3 3 2 2 3" xfId="7421" xr:uid="{00000000-0005-0000-0000-0000EE1C0000}"/>
    <cellStyle name="Entrada 2 2 2 3 2 3 3 2 2 4" xfId="7422" xr:uid="{00000000-0005-0000-0000-0000EF1C0000}"/>
    <cellStyle name="Entrada 2 2 2 3 2 3 3 2 2 5" xfId="7423" xr:uid="{00000000-0005-0000-0000-0000F01C0000}"/>
    <cellStyle name="Entrada 2 2 2 3 2 3 3 2 3" xfId="7424" xr:uid="{00000000-0005-0000-0000-0000F11C0000}"/>
    <cellStyle name="Entrada 2 2 2 3 2 3 3 2 4" xfId="7425" xr:uid="{00000000-0005-0000-0000-0000F21C0000}"/>
    <cellStyle name="Entrada 2 2 2 3 2 3 3 2 5" xfId="7426" xr:uid="{00000000-0005-0000-0000-0000F31C0000}"/>
    <cellStyle name="Entrada 2 2 2 3 2 3 3 2 6" xfId="7427" xr:uid="{00000000-0005-0000-0000-0000F41C0000}"/>
    <cellStyle name="Entrada 2 2 2 3 2 3 3 3" xfId="7428" xr:uid="{00000000-0005-0000-0000-0000F51C0000}"/>
    <cellStyle name="Entrada 2 2 2 3 2 3 3 3 2" xfId="7429" xr:uid="{00000000-0005-0000-0000-0000F61C0000}"/>
    <cellStyle name="Entrada 2 2 2 3 2 3 3 3 2 2" xfId="7430" xr:uid="{00000000-0005-0000-0000-0000F71C0000}"/>
    <cellStyle name="Entrada 2 2 2 3 2 3 3 3 2 3" xfId="7431" xr:uid="{00000000-0005-0000-0000-0000F81C0000}"/>
    <cellStyle name="Entrada 2 2 2 3 2 3 3 3 2 4" xfId="7432" xr:uid="{00000000-0005-0000-0000-0000F91C0000}"/>
    <cellStyle name="Entrada 2 2 2 3 2 3 3 3 2 5" xfId="7433" xr:uid="{00000000-0005-0000-0000-0000FA1C0000}"/>
    <cellStyle name="Entrada 2 2 2 3 2 3 3 3 3" xfId="7434" xr:uid="{00000000-0005-0000-0000-0000FB1C0000}"/>
    <cellStyle name="Entrada 2 2 2 3 2 3 3 3 3 2" xfId="7435" xr:uid="{00000000-0005-0000-0000-0000FC1C0000}"/>
    <cellStyle name="Entrada 2 2 2 3 2 3 3 3 3 3" xfId="7436" xr:uid="{00000000-0005-0000-0000-0000FD1C0000}"/>
    <cellStyle name="Entrada 2 2 2 3 2 3 3 3 3 4" xfId="7437" xr:uid="{00000000-0005-0000-0000-0000FE1C0000}"/>
    <cellStyle name="Entrada 2 2 2 3 2 3 3 3 3 5" xfId="7438" xr:uid="{00000000-0005-0000-0000-0000FF1C0000}"/>
    <cellStyle name="Entrada 2 2 2 3 2 3 3 3 4" xfId="7439" xr:uid="{00000000-0005-0000-0000-0000001D0000}"/>
    <cellStyle name="Entrada 2 2 2 3 2 3 3 3 5" xfId="7440" xr:uid="{00000000-0005-0000-0000-0000011D0000}"/>
    <cellStyle name="Entrada 2 2 2 3 2 3 3 3 6" xfId="7441" xr:uid="{00000000-0005-0000-0000-0000021D0000}"/>
    <cellStyle name="Entrada 2 2 2 3 2 3 3 3 7" xfId="7442" xr:uid="{00000000-0005-0000-0000-0000031D0000}"/>
    <cellStyle name="Entrada 2 2 2 3 2 3 3 4" xfId="7443" xr:uid="{00000000-0005-0000-0000-0000041D0000}"/>
    <cellStyle name="Entrada 2 2 2 3 2 3 3 4 2" xfId="7444" xr:uid="{00000000-0005-0000-0000-0000051D0000}"/>
    <cellStyle name="Entrada 2 2 2 3 2 3 3 4 3" xfId="7445" xr:uid="{00000000-0005-0000-0000-0000061D0000}"/>
    <cellStyle name="Entrada 2 2 2 3 2 3 3 4 4" xfId="7446" xr:uid="{00000000-0005-0000-0000-0000071D0000}"/>
    <cellStyle name="Entrada 2 2 2 3 2 3 3 4 5" xfId="7447" xr:uid="{00000000-0005-0000-0000-0000081D0000}"/>
    <cellStyle name="Entrada 2 2 2 3 2 3 3 5" xfId="7448" xr:uid="{00000000-0005-0000-0000-0000091D0000}"/>
    <cellStyle name="Entrada 2 2 2 3 2 3 3 6" xfId="7449" xr:uid="{00000000-0005-0000-0000-00000A1D0000}"/>
    <cellStyle name="Entrada 2 2 2 3 2 3 3 7" xfId="7450" xr:uid="{00000000-0005-0000-0000-00000B1D0000}"/>
    <cellStyle name="Entrada 2 2 2 3 2 3 3 8" xfId="7451" xr:uid="{00000000-0005-0000-0000-00000C1D0000}"/>
    <cellStyle name="Entrada 2 2 2 3 2 3 3 9" xfId="7452" xr:uid="{00000000-0005-0000-0000-00000D1D0000}"/>
    <cellStyle name="Entrada 2 2 2 3 2 3 4" xfId="7453" xr:uid="{00000000-0005-0000-0000-00000E1D0000}"/>
    <cellStyle name="Entrada 2 2 2 3 2 3 4 2" xfId="7454" xr:uid="{00000000-0005-0000-0000-00000F1D0000}"/>
    <cellStyle name="Entrada 2 2 2 3 2 3 4 2 2" xfId="7455" xr:uid="{00000000-0005-0000-0000-0000101D0000}"/>
    <cellStyle name="Entrada 2 2 2 3 2 3 4 2 3" xfId="7456" xr:uid="{00000000-0005-0000-0000-0000111D0000}"/>
    <cellStyle name="Entrada 2 2 2 3 2 3 4 2 4" xfId="7457" xr:uid="{00000000-0005-0000-0000-0000121D0000}"/>
    <cellStyle name="Entrada 2 2 2 3 2 3 4 2 5" xfId="7458" xr:uid="{00000000-0005-0000-0000-0000131D0000}"/>
    <cellStyle name="Entrada 2 2 2 3 2 3 4 3" xfId="7459" xr:uid="{00000000-0005-0000-0000-0000141D0000}"/>
    <cellStyle name="Entrada 2 2 2 3 2 3 4 4" xfId="7460" xr:uid="{00000000-0005-0000-0000-0000151D0000}"/>
    <cellStyle name="Entrada 2 2 2 3 2 3 4 5" xfId="7461" xr:uid="{00000000-0005-0000-0000-0000161D0000}"/>
    <cellStyle name="Entrada 2 2 2 3 2 3 4 6" xfId="7462" xr:uid="{00000000-0005-0000-0000-0000171D0000}"/>
    <cellStyle name="Entrada 2 2 2 3 2 3 5" xfId="7463" xr:uid="{00000000-0005-0000-0000-0000181D0000}"/>
    <cellStyle name="Entrada 2 2 2 3 2 3 5 2" xfId="7464" xr:uid="{00000000-0005-0000-0000-0000191D0000}"/>
    <cellStyle name="Entrada 2 2 2 3 2 3 5 2 2" xfId="7465" xr:uid="{00000000-0005-0000-0000-00001A1D0000}"/>
    <cellStyle name="Entrada 2 2 2 3 2 3 5 2 3" xfId="7466" xr:uid="{00000000-0005-0000-0000-00001B1D0000}"/>
    <cellStyle name="Entrada 2 2 2 3 2 3 5 2 4" xfId="7467" xr:uid="{00000000-0005-0000-0000-00001C1D0000}"/>
    <cellStyle name="Entrada 2 2 2 3 2 3 5 2 5" xfId="7468" xr:uid="{00000000-0005-0000-0000-00001D1D0000}"/>
    <cellStyle name="Entrada 2 2 2 3 2 3 5 3" xfId="7469" xr:uid="{00000000-0005-0000-0000-00001E1D0000}"/>
    <cellStyle name="Entrada 2 2 2 3 2 3 5 3 2" xfId="7470" xr:uid="{00000000-0005-0000-0000-00001F1D0000}"/>
    <cellStyle name="Entrada 2 2 2 3 2 3 5 3 3" xfId="7471" xr:uid="{00000000-0005-0000-0000-0000201D0000}"/>
    <cellStyle name="Entrada 2 2 2 3 2 3 5 3 4" xfId="7472" xr:uid="{00000000-0005-0000-0000-0000211D0000}"/>
    <cellStyle name="Entrada 2 2 2 3 2 3 5 3 5" xfId="7473" xr:uid="{00000000-0005-0000-0000-0000221D0000}"/>
    <cellStyle name="Entrada 2 2 2 3 2 3 5 4" xfId="7474" xr:uid="{00000000-0005-0000-0000-0000231D0000}"/>
    <cellStyle name="Entrada 2 2 2 3 2 3 5 5" xfId="7475" xr:uid="{00000000-0005-0000-0000-0000241D0000}"/>
    <cellStyle name="Entrada 2 2 2 3 2 3 5 6" xfId="7476" xr:uid="{00000000-0005-0000-0000-0000251D0000}"/>
    <cellStyle name="Entrada 2 2 2 3 2 3 5 7" xfId="7477" xr:uid="{00000000-0005-0000-0000-0000261D0000}"/>
    <cellStyle name="Entrada 2 2 2 3 2 3 6" xfId="7478" xr:uid="{00000000-0005-0000-0000-0000271D0000}"/>
    <cellStyle name="Entrada 2 2 2 3 2 3 6 2" xfId="7479" xr:uid="{00000000-0005-0000-0000-0000281D0000}"/>
    <cellStyle name="Entrada 2 2 2 3 2 3 6 3" xfId="7480" xr:uid="{00000000-0005-0000-0000-0000291D0000}"/>
    <cellStyle name="Entrada 2 2 2 3 2 3 6 4" xfId="7481" xr:uid="{00000000-0005-0000-0000-00002A1D0000}"/>
    <cellStyle name="Entrada 2 2 2 3 2 3 6 5" xfId="7482" xr:uid="{00000000-0005-0000-0000-00002B1D0000}"/>
    <cellStyle name="Entrada 2 2 2 3 2 3 7" xfId="7483" xr:uid="{00000000-0005-0000-0000-00002C1D0000}"/>
    <cellStyle name="Entrada 2 2 2 3 2 3 8" xfId="7484" xr:uid="{00000000-0005-0000-0000-00002D1D0000}"/>
    <cellStyle name="Entrada 2 2 2 3 2 3 9" xfId="7485" xr:uid="{00000000-0005-0000-0000-00002E1D0000}"/>
    <cellStyle name="Entrada 2 2 2 3 2 4" xfId="7486" xr:uid="{00000000-0005-0000-0000-00002F1D0000}"/>
    <cellStyle name="Entrada 2 2 2 3 2 4 10" xfId="7487" xr:uid="{00000000-0005-0000-0000-0000301D0000}"/>
    <cellStyle name="Entrada 2 2 2 3 2 4 2" xfId="7488" xr:uid="{00000000-0005-0000-0000-0000311D0000}"/>
    <cellStyle name="Entrada 2 2 2 3 2 4 2 2" xfId="7489" xr:uid="{00000000-0005-0000-0000-0000321D0000}"/>
    <cellStyle name="Entrada 2 2 2 3 2 4 2 2 2" xfId="7490" xr:uid="{00000000-0005-0000-0000-0000331D0000}"/>
    <cellStyle name="Entrada 2 2 2 3 2 4 2 2 3" xfId="7491" xr:uid="{00000000-0005-0000-0000-0000341D0000}"/>
    <cellStyle name="Entrada 2 2 2 3 2 4 2 2 4" xfId="7492" xr:uid="{00000000-0005-0000-0000-0000351D0000}"/>
    <cellStyle name="Entrada 2 2 2 3 2 4 2 2 5" xfId="7493" xr:uid="{00000000-0005-0000-0000-0000361D0000}"/>
    <cellStyle name="Entrada 2 2 2 3 2 4 2 3" xfId="7494" xr:uid="{00000000-0005-0000-0000-0000371D0000}"/>
    <cellStyle name="Entrada 2 2 2 3 2 4 2 4" xfId="7495" xr:uid="{00000000-0005-0000-0000-0000381D0000}"/>
    <cellStyle name="Entrada 2 2 2 3 2 4 2 5" xfId="7496" xr:uid="{00000000-0005-0000-0000-0000391D0000}"/>
    <cellStyle name="Entrada 2 2 2 3 2 4 2 6" xfId="7497" xr:uid="{00000000-0005-0000-0000-00003A1D0000}"/>
    <cellStyle name="Entrada 2 2 2 3 2 4 3" xfId="7498" xr:uid="{00000000-0005-0000-0000-00003B1D0000}"/>
    <cellStyle name="Entrada 2 2 2 3 2 4 3 2" xfId="7499" xr:uid="{00000000-0005-0000-0000-00003C1D0000}"/>
    <cellStyle name="Entrada 2 2 2 3 2 4 3 2 2" xfId="7500" xr:uid="{00000000-0005-0000-0000-00003D1D0000}"/>
    <cellStyle name="Entrada 2 2 2 3 2 4 3 2 3" xfId="7501" xr:uid="{00000000-0005-0000-0000-00003E1D0000}"/>
    <cellStyle name="Entrada 2 2 2 3 2 4 3 2 4" xfId="7502" xr:uid="{00000000-0005-0000-0000-00003F1D0000}"/>
    <cellStyle name="Entrada 2 2 2 3 2 4 3 2 5" xfId="7503" xr:uid="{00000000-0005-0000-0000-0000401D0000}"/>
    <cellStyle name="Entrada 2 2 2 3 2 4 3 3" xfId="7504" xr:uid="{00000000-0005-0000-0000-0000411D0000}"/>
    <cellStyle name="Entrada 2 2 2 3 2 4 3 3 2" xfId="7505" xr:uid="{00000000-0005-0000-0000-0000421D0000}"/>
    <cellStyle name="Entrada 2 2 2 3 2 4 3 3 3" xfId="7506" xr:uid="{00000000-0005-0000-0000-0000431D0000}"/>
    <cellStyle name="Entrada 2 2 2 3 2 4 3 3 4" xfId="7507" xr:uid="{00000000-0005-0000-0000-0000441D0000}"/>
    <cellStyle name="Entrada 2 2 2 3 2 4 3 3 5" xfId="7508" xr:uid="{00000000-0005-0000-0000-0000451D0000}"/>
    <cellStyle name="Entrada 2 2 2 3 2 4 3 4" xfId="7509" xr:uid="{00000000-0005-0000-0000-0000461D0000}"/>
    <cellStyle name="Entrada 2 2 2 3 2 4 3 5" xfId="7510" xr:uid="{00000000-0005-0000-0000-0000471D0000}"/>
    <cellStyle name="Entrada 2 2 2 3 2 4 3 6" xfId="7511" xr:uid="{00000000-0005-0000-0000-0000481D0000}"/>
    <cellStyle name="Entrada 2 2 2 3 2 4 3 7" xfId="7512" xr:uid="{00000000-0005-0000-0000-0000491D0000}"/>
    <cellStyle name="Entrada 2 2 2 3 2 4 4" xfId="7513" xr:uid="{00000000-0005-0000-0000-00004A1D0000}"/>
    <cellStyle name="Entrada 2 2 2 3 2 4 4 2" xfId="7514" xr:uid="{00000000-0005-0000-0000-00004B1D0000}"/>
    <cellStyle name="Entrada 2 2 2 3 2 4 4 3" xfId="7515" xr:uid="{00000000-0005-0000-0000-00004C1D0000}"/>
    <cellStyle name="Entrada 2 2 2 3 2 4 4 4" xfId="7516" xr:uid="{00000000-0005-0000-0000-00004D1D0000}"/>
    <cellStyle name="Entrada 2 2 2 3 2 4 4 5" xfId="7517" xr:uid="{00000000-0005-0000-0000-00004E1D0000}"/>
    <cellStyle name="Entrada 2 2 2 3 2 4 5" xfId="7518" xr:uid="{00000000-0005-0000-0000-00004F1D0000}"/>
    <cellStyle name="Entrada 2 2 2 3 2 4 6" xfId="7519" xr:uid="{00000000-0005-0000-0000-0000501D0000}"/>
    <cellStyle name="Entrada 2 2 2 3 2 4 7" xfId="7520" xr:uid="{00000000-0005-0000-0000-0000511D0000}"/>
    <cellStyle name="Entrada 2 2 2 3 2 4 8" xfId="7521" xr:uid="{00000000-0005-0000-0000-0000521D0000}"/>
    <cellStyle name="Entrada 2 2 2 3 2 4 9" xfId="7522" xr:uid="{00000000-0005-0000-0000-0000531D0000}"/>
    <cellStyle name="Entrada 2 2 2 3 2 5" xfId="7523" xr:uid="{00000000-0005-0000-0000-0000541D0000}"/>
    <cellStyle name="Entrada 2 2 2 3 2 5 2" xfId="7524" xr:uid="{00000000-0005-0000-0000-0000551D0000}"/>
    <cellStyle name="Entrada 2 2 2 3 2 5 2 2" xfId="7525" xr:uid="{00000000-0005-0000-0000-0000561D0000}"/>
    <cellStyle name="Entrada 2 2 2 3 2 5 2 2 2" xfId="7526" xr:uid="{00000000-0005-0000-0000-0000571D0000}"/>
    <cellStyle name="Entrada 2 2 2 3 2 5 2 2 3" xfId="7527" xr:uid="{00000000-0005-0000-0000-0000581D0000}"/>
    <cellStyle name="Entrada 2 2 2 3 2 5 2 2 4" xfId="7528" xr:uid="{00000000-0005-0000-0000-0000591D0000}"/>
    <cellStyle name="Entrada 2 2 2 3 2 5 2 2 5" xfId="7529" xr:uid="{00000000-0005-0000-0000-00005A1D0000}"/>
    <cellStyle name="Entrada 2 2 2 3 2 5 2 3" xfId="7530" xr:uid="{00000000-0005-0000-0000-00005B1D0000}"/>
    <cellStyle name="Entrada 2 2 2 3 2 5 2 4" xfId="7531" xr:uid="{00000000-0005-0000-0000-00005C1D0000}"/>
    <cellStyle name="Entrada 2 2 2 3 2 5 2 5" xfId="7532" xr:uid="{00000000-0005-0000-0000-00005D1D0000}"/>
    <cellStyle name="Entrada 2 2 2 3 2 5 2 6" xfId="7533" xr:uid="{00000000-0005-0000-0000-00005E1D0000}"/>
    <cellStyle name="Entrada 2 2 2 3 2 5 3" xfId="7534" xr:uid="{00000000-0005-0000-0000-00005F1D0000}"/>
    <cellStyle name="Entrada 2 2 2 3 2 5 3 2" xfId="7535" xr:uid="{00000000-0005-0000-0000-0000601D0000}"/>
    <cellStyle name="Entrada 2 2 2 3 2 5 3 2 2" xfId="7536" xr:uid="{00000000-0005-0000-0000-0000611D0000}"/>
    <cellStyle name="Entrada 2 2 2 3 2 5 3 2 3" xfId="7537" xr:uid="{00000000-0005-0000-0000-0000621D0000}"/>
    <cellStyle name="Entrada 2 2 2 3 2 5 3 2 4" xfId="7538" xr:uid="{00000000-0005-0000-0000-0000631D0000}"/>
    <cellStyle name="Entrada 2 2 2 3 2 5 3 2 5" xfId="7539" xr:uid="{00000000-0005-0000-0000-0000641D0000}"/>
    <cellStyle name="Entrada 2 2 2 3 2 5 3 3" xfId="7540" xr:uid="{00000000-0005-0000-0000-0000651D0000}"/>
    <cellStyle name="Entrada 2 2 2 3 2 5 3 3 2" xfId="7541" xr:uid="{00000000-0005-0000-0000-0000661D0000}"/>
    <cellStyle name="Entrada 2 2 2 3 2 5 3 3 3" xfId="7542" xr:uid="{00000000-0005-0000-0000-0000671D0000}"/>
    <cellStyle name="Entrada 2 2 2 3 2 5 3 3 4" xfId="7543" xr:uid="{00000000-0005-0000-0000-0000681D0000}"/>
    <cellStyle name="Entrada 2 2 2 3 2 5 3 3 5" xfId="7544" xr:uid="{00000000-0005-0000-0000-0000691D0000}"/>
    <cellStyle name="Entrada 2 2 2 3 2 5 3 4" xfId="7545" xr:uid="{00000000-0005-0000-0000-00006A1D0000}"/>
    <cellStyle name="Entrada 2 2 2 3 2 5 3 5" xfId="7546" xr:uid="{00000000-0005-0000-0000-00006B1D0000}"/>
    <cellStyle name="Entrada 2 2 2 3 2 5 3 6" xfId="7547" xr:uid="{00000000-0005-0000-0000-00006C1D0000}"/>
    <cellStyle name="Entrada 2 2 2 3 2 5 3 7" xfId="7548" xr:uid="{00000000-0005-0000-0000-00006D1D0000}"/>
    <cellStyle name="Entrada 2 2 2 3 2 5 4" xfId="7549" xr:uid="{00000000-0005-0000-0000-00006E1D0000}"/>
    <cellStyle name="Entrada 2 2 2 3 2 5 4 2" xfId="7550" xr:uid="{00000000-0005-0000-0000-00006F1D0000}"/>
    <cellStyle name="Entrada 2 2 2 3 2 5 4 3" xfId="7551" xr:uid="{00000000-0005-0000-0000-0000701D0000}"/>
    <cellStyle name="Entrada 2 2 2 3 2 5 4 4" xfId="7552" xr:uid="{00000000-0005-0000-0000-0000711D0000}"/>
    <cellStyle name="Entrada 2 2 2 3 2 5 4 5" xfId="7553" xr:uid="{00000000-0005-0000-0000-0000721D0000}"/>
    <cellStyle name="Entrada 2 2 2 3 2 5 5" xfId="7554" xr:uid="{00000000-0005-0000-0000-0000731D0000}"/>
    <cellStyle name="Entrada 2 2 2 3 2 5 6" xfId="7555" xr:uid="{00000000-0005-0000-0000-0000741D0000}"/>
    <cellStyle name="Entrada 2 2 2 3 2 5 7" xfId="7556" xr:uid="{00000000-0005-0000-0000-0000751D0000}"/>
    <cellStyle name="Entrada 2 2 2 3 2 5 8" xfId="7557" xr:uid="{00000000-0005-0000-0000-0000761D0000}"/>
    <cellStyle name="Entrada 2 2 2 3 2 5 9" xfId="7558" xr:uid="{00000000-0005-0000-0000-0000771D0000}"/>
    <cellStyle name="Entrada 2 2 2 3 2 6" xfId="7559" xr:uid="{00000000-0005-0000-0000-0000781D0000}"/>
    <cellStyle name="Entrada 2 2 2 3 2 6 2" xfId="7560" xr:uid="{00000000-0005-0000-0000-0000791D0000}"/>
    <cellStyle name="Entrada 2 2 2 3 2 6 2 2" xfId="7561" xr:uid="{00000000-0005-0000-0000-00007A1D0000}"/>
    <cellStyle name="Entrada 2 2 2 3 2 6 2 2 2" xfId="7562" xr:uid="{00000000-0005-0000-0000-00007B1D0000}"/>
    <cellStyle name="Entrada 2 2 2 3 2 6 2 2 3" xfId="7563" xr:uid="{00000000-0005-0000-0000-00007C1D0000}"/>
    <cellStyle name="Entrada 2 2 2 3 2 6 2 2 4" xfId="7564" xr:uid="{00000000-0005-0000-0000-00007D1D0000}"/>
    <cellStyle name="Entrada 2 2 2 3 2 6 2 2 5" xfId="7565" xr:uid="{00000000-0005-0000-0000-00007E1D0000}"/>
    <cellStyle name="Entrada 2 2 2 3 2 6 2 3" xfId="7566" xr:uid="{00000000-0005-0000-0000-00007F1D0000}"/>
    <cellStyle name="Entrada 2 2 2 3 2 6 2 4" xfId="7567" xr:uid="{00000000-0005-0000-0000-0000801D0000}"/>
    <cellStyle name="Entrada 2 2 2 3 2 6 2 5" xfId="7568" xr:uid="{00000000-0005-0000-0000-0000811D0000}"/>
    <cellStyle name="Entrada 2 2 2 3 2 6 2 6" xfId="7569" xr:uid="{00000000-0005-0000-0000-0000821D0000}"/>
    <cellStyle name="Entrada 2 2 2 3 2 6 3" xfId="7570" xr:uid="{00000000-0005-0000-0000-0000831D0000}"/>
    <cellStyle name="Entrada 2 2 2 3 2 6 3 2" xfId="7571" xr:uid="{00000000-0005-0000-0000-0000841D0000}"/>
    <cellStyle name="Entrada 2 2 2 3 2 6 3 2 2" xfId="7572" xr:uid="{00000000-0005-0000-0000-0000851D0000}"/>
    <cellStyle name="Entrada 2 2 2 3 2 6 3 2 3" xfId="7573" xr:uid="{00000000-0005-0000-0000-0000861D0000}"/>
    <cellStyle name="Entrada 2 2 2 3 2 6 3 2 4" xfId="7574" xr:uid="{00000000-0005-0000-0000-0000871D0000}"/>
    <cellStyle name="Entrada 2 2 2 3 2 6 3 2 5" xfId="7575" xr:uid="{00000000-0005-0000-0000-0000881D0000}"/>
    <cellStyle name="Entrada 2 2 2 3 2 6 3 3" xfId="7576" xr:uid="{00000000-0005-0000-0000-0000891D0000}"/>
    <cellStyle name="Entrada 2 2 2 3 2 6 3 3 2" xfId="7577" xr:uid="{00000000-0005-0000-0000-00008A1D0000}"/>
    <cellStyle name="Entrada 2 2 2 3 2 6 3 3 3" xfId="7578" xr:uid="{00000000-0005-0000-0000-00008B1D0000}"/>
    <cellStyle name="Entrada 2 2 2 3 2 6 3 3 4" xfId="7579" xr:uid="{00000000-0005-0000-0000-00008C1D0000}"/>
    <cellStyle name="Entrada 2 2 2 3 2 6 3 3 5" xfId="7580" xr:uid="{00000000-0005-0000-0000-00008D1D0000}"/>
    <cellStyle name="Entrada 2 2 2 3 2 6 3 4" xfId="7581" xr:uid="{00000000-0005-0000-0000-00008E1D0000}"/>
    <cellStyle name="Entrada 2 2 2 3 2 6 3 5" xfId="7582" xr:uid="{00000000-0005-0000-0000-00008F1D0000}"/>
    <cellStyle name="Entrada 2 2 2 3 2 6 3 6" xfId="7583" xr:uid="{00000000-0005-0000-0000-0000901D0000}"/>
    <cellStyle name="Entrada 2 2 2 3 2 6 3 7" xfId="7584" xr:uid="{00000000-0005-0000-0000-0000911D0000}"/>
    <cellStyle name="Entrada 2 2 2 3 2 6 4" xfId="7585" xr:uid="{00000000-0005-0000-0000-0000921D0000}"/>
    <cellStyle name="Entrada 2 2 2 3 2 6 4 2" xfId="7586" xr:uid="{00000000-0005-0000-0000-0000931D0000}"/>
    <cellStyle name="Entrada 2 2 2 3 2 6 4 3" xfId="7587" xr:uid="{00000000-0005-0000-0000-0000941D0000}"/>
    <cellStyle name="Entrada 2 2 2 3 2 6 4 4" xfId="7588" xr:uid="{00000000-0005-0000-0000-0000951D0000}"/>
    <cellStyle name="Entrada 2 2 2 3 2 6 4 5" xfId="7589" xr:uid="{00000000-0005-0000-0000-0000961D0000}"/>
    <cellStyle name="Entrada 2 2 2 3 2 6 5" xfId="7590" xr:uid="{00000000-0005-0000-0000-0000971D0000}"/>
    <cellStyle name="Entrada 2 2 2 3 2 6 6" xfId="7591" xr:uid="{00000000-0005-0000-0000-0000981D0000}"/>
    <cellStyle name="Entrada 2 2 2 3 2 6 7" xfId="7592" xr:uid="{00000000-0005-0000-0000-0000991D0000}"/>
    <cellStyle name="Entrada 2 2 2 3 2 6 8" xfId="7593" xr:uid="{00000000-0005-0000-0000-00009A1D0000}"/>
    <cellStyle name="Entrada 2 2 2 3 2 7" xfId="7594" xr:uid="{00000000-0005-0000-0000-00009B1D0000}"/>
    <cellStyle name="Entrada 2 2 2 3 2 7 2" xfId="7595" xr:uid="{00000000-0005-0000-0000-00009C1D0000}"/>
    <cellStyle name="Entrada 2 2 2 3 2 7 3" xfId="7596" xr:uid="{00000000-0005-0000-0000-00009D1D0000}"/>
    <cellStyle name="Entrada 2 2 2 3 2 7 4" xfId="7597" xr:uid="{00000000-0005-0000-0000-00009E1D0000}"/>
    <cellStyle name="Entrada 2 2 2 3 2 7 5" xfId="7598" xr:uid="{00000000-0005-0000-0000-00009F1D0000}"/>
    <cellStyle name="Entrada 2 2 2 3 2 8" xfId="7599" xr:uid="{00000000-0005-0000-0000-0000A01D0000}"/>
    <cellStyle name="Entrada 2 2 2 3 2 9" xfId="7600" xr:uid="{00000000-0005-0000-0000-0000A11D0000}"/>
    <cellStyle name="Entrada 2 2 2 3 3" xfId="7601" xr:uid="{00000000-0005-0000-0000-0000A21D0000}"/>
    <cellStyle name="Entrada 2 2 2 3 3 10" xfId="7602" xr:uid="{00000000-0005-0000-0000-0000A31D0000}"/>
    <cellStyle name="Entrada 2 2 2 3 3 11" xfId="7603" xr:uid="{00000000-0005-0000-0000-0000A41D0000}"/>
    <cellStyle name="Entrada 2 2 2 3 3 12" xfId="7604" xr:uid="{00000000-0005-0000-0000-0000A51D0000}"/>
    <cellStyle name="Entrada 2 2 2 3 3 13" xfId="7605" xr:uid="{00000000-0005-0000-0000-0000A61D0000}"/>
    <cellStyle name="Entrada 2 2 2 3 3 14" xfId="7606" xr:uid="{00000000-0005-0000-0000-0000A71D0000}"/>
    <cellStyle name="Entrada 2 2 2 3 3 2" xfId="7607" xr:uid="{00000000-0005-0000-0000-0000A81D0000}"/>
    <cellStyle name="Entrada 2 2 2 3 3 2 10" xfId="7608" xr:uid="{00000000-0005-0000-0000-0000A91D0000}"/>
    <cellStyle name="Entrada 2 2 2 3 3 2 11" xfId="7609" xr:uid="{00000000-0005-0000-0000-0000AA1D0000}"/>
    <cellStyle name="Entrada 2 2 2 3 3 2 12" xfId="7610" xr:uid="{00000000-0005-0000-0000-0000AB1D0000}"/>
    <cellStyle name="Entrada 2 2 2 3 3 2 2" xfId="7611" xr:uid="{00000000-0005-0000-0000-0000AC1D0000}"/>
    <cellStyle name="Entrada 2 2 2 3 3 2 2 2" xfId="7612" xr:uid="{00000000-0005-0000-0000-0000AD1D0000}"/>
    <cellStyle name="Entrada 2 2 2 3 3 2 2 2 2" xfId="7613" xr:uid="{00000000-0005-0000-0000-0000AE1D0000}"/>
    <cellStyle name="Entrada 2 2 2 3 3 2 2 2 2 2" xfId="7614" xr:uid="{00000000-0005-0000-0000-0000AF1D0000}"/>
    <cellStyle name="Entrada 2 2 2 3 3 2 2 2 2 3" xfId="7615" xr:uid="{00000000-0005-0000-0000-0000B01D0000}"/>
    <cellStyle name="Entrada 2 2 2 3 3 2 2 2 2 4" xfId="7616" xr:uid="{00000000-0005-0000-0000-0000B11D0000}"/>
    <cellStyle name="Entrada 2 2 2 3 3 2 2 2 2 5" xfId="7617" xr:uid="{00000000-0005-0000-0000-0000B21D0000}"/>
    <cellStyle name="Entrada 2 2 2 3 3 2 2 2 3" xfId="7618" xr:uid="{00000000-0005-0000-0000-0000B31D0000}"/>
    <cellStyle name="Entrada 2 2 2 3 3 2 2 2 4" xfId="7619" xr:uid="{00000000-0005-0000-0000-0000B41D0000}"/>
    <cellStyle name="Entrada 2 2 2 3 3 2 2 2 5" xfId="7620" xr:uid="{00000000-0005-0000-0000-0000B51D0000}"/>
    <cellStyle name="Entrada 2 2 2 3 3 2 2 2 6" xfId="7621" xr:uid="{00000000-0005-0000-0000-0000B61D0000}"/>
    <cellStyle name="Entrada 2 2 2 3 3 2 2 3" xfId="7622" xr:uid="{00000000-0005-0000-0000-0000B71D0000}"/>
    <cellStyle name="Entrada 2 2 2 3 3 2 2 3 2" xfId="7623" xr:uid="{00000000-0005-0000-0000-0000B81D0000}"/>
    <cellStyle name="Entrada 2 2 2 3 3 2 2 3 2 2" xfId="7624" xr:uid="{00000000-0005-0000-0000-0000B91D0000}"/>
    <cellStyle name="Entrada 2 2 2 3 3 2 2 3 2 3" xfId="7625" xr:uid="{00000000-0005-0000-0000-0000BA1D0000}"/>
    <cellStyle name="Entrada 2 2 2 3 3 2 2 3 2 4" xfId="7626" xr:uid="{00000000-0005-0000-0000-0000BB1D0000}"/>
    <cellStyle name="Entrada 2 2 2 3 3 2 2 3 2 5" xfId="7627" xr:uid="{00000000-0005-0000-0000-0000BC1D0000}"/>
    <cellStyle name="Entrada 2 2 2 3 3 2 2 3 3" xfId="7628" xr:uid="{00000000-0005-0000-0000-0000BD1D0000}"/>
    <cellStyle name="Entrada 2 2 2 3 3 2 2 3 3 2" xfId="7629" xr:uid="{00000000-0005-0000-0000-0000BE1D0000}"/>
    <cellStyle name="Entrada 2 2 2 3 3 2 2 3 3 3" xfId="7630" xr:uid="{00000000-0005-0000-0000-0000BF1D0000}"/>
    <cellStyle name="Entrada 2 2 2 3 3 2 2 3 3 4" xfId="7631" xr:uid="{00000000-0005-0000-0000-0000C01D0000}"/>
    <cellStyle name="Entrada 2 2 2 3 3 2 2 3 3 5" xfId="7632" xr:uid="{00000000-0005-0000-0000-0000C11D0000}"/>
    <cellStyle name="Entrada 2 2 2 3 3 2 2 3 4" xfId="7633" xr:uid="{00000000-0005-0000-0000-0000C21D0000}"/>
    <cellStyle name="Entrada 2 2 2 3 3 2 2 3 5" xfId="7634" xr:uid="{00000000-0005-0000-0000-0000C31D0000}"/>
    <cellStyle name="Entrada 2 2 2 3 3 2 2 3 6" xfId="7635" xr:uid="{00000000-0005-0000-0000-0000C41D0000}"/>
    <cellStyle name="Entrada 2 2 2 3 3 2 2 3 7" xfId="7636" xr:uid="{00000000-0005-0000-0000-0000C51D0000}"/>
    <cellStyle name="Entrada 2 2 2 3 3 2 2 4" xfId="7637" xr:uid="{00000000-0005-0000-0000-0000C61D0000}"/>
    <cellStyle name="Entrada 2 2 2 3 3 2 2 4 2" xfId="7638" xr:uid="{00000000-0005-0000-0000-0000C71D0000}"/>
    <cellStyle name="Entrada 2 2 2 3 3 2 2 4 3" xfId="7639" xr:uid="{00000000-0005-0000-0000-0000C81D0000}"/>
    <cellStyle name="Entrada 2 2 2 3 3 2 2 4 4" xfId="7640" xr:uid="{00000000-0005-0000-0000-0000C91D0000}"/>
    <cellStyle name="Entrada 2 2 2 3 3 2 2 4 5" xfId="7641" xr:uid="{00000000-0005-0000-0000-0000CA1D0000}"/>
    <cellStyle name="Entrada 2 2 2 3 3 2 2 5" xfId="7642" xr:uid="{00000000-0005-0000-0000-0000CB1D0000}"/>
    <cellStyle name="Entrada 2 2 2 3 3 2 2 6" xfId="7643" xr:uid="{00000000-0005-0000-0000-0000CC1D0000}"/>
    <cellStyle name="Entrada 2 2 2 3 3 2 2 7" xfId="7644" xr:uid="{00000000-0005-0000-0000-0000CD1D0000}"/>
    <cellStyle name="Entrada 2 2 2 3 3 2 2 8" xfId="7645" xr:uid="{00000000-0005-0000-0000-0000CE1D0000}"/>
    <cellStyle name="Entrada 2 2 2 3 3 2 2 9" xfId="7646" xr:uid="{00000000-0005-0000-0000-0000CF1D0000}"/>
    <cellStyle name="Entrada 2 2 2 3 3 2 3" xfId="7647" xr:uid="{00000000-0005-0000-0000-0000D01D0000}"/>
    <cellStyle name="Entrada 2 2 2 3 3 2 3 2" xfId="7648" xr:uid="{00000000-0005-0000-0000-0000D11D0000}"/>
    <cellStyle name="Entrada 2 2 2 3 3 2 3 2 2" xfId="7649" xr:uid="{00000000-0005-0000-0000-0000D21D0000}"/>
    <cellStyle name="Entrada 2 2 2 3 3 2 3 2 2 2" xfId="7650" xr:uid="{00000000-0005-0000-0000-0000D31D0000}"/>
    <cellStyle name="Entrada 2 2 2 3 3 2 3 2 2 3" xfId="7651" xr:uid="{00000000-0005-0000-0000-0000D41D0000}"/>
    <cellStyle name="Entrada 2 2 2 3 3 2 3 2 2 4" xfId="7652" xr:uid="{00000000-0005-0000-0000-0000D51D0000}"/>
    <cellStyle name="Entrada 2 2 2 3 3 2 3 2 2 5" xfId="7653" xr:uid="{00000000-0005-0000-0000-0000D61D0000}"/>
    <cellStyle name="Entrada 2 2 2 3 3 2 3 2 3" xfId="7654" xr:uid="{00000000-0005-0000-0000-0000D71D0000}"/>
    <cellStyle name="Entrada 2 2 2 3 3 2 3 2 4" xfId="7655" xr:uid="{00000000-0005-0000-0000-0000D81D0000}"/>
    <cellStyle name="Entrada 2 2 2 3 3 2 3 2 5" xfId="7656" xr:uid="{00000000-0005-0000-0000-0000D91D0000}"/>
    <cellStyle name="Entrada 2 2 2 3 3 2 3 2 6" xfId="7657" xr:uid="{00000000-0005-0000-0000-0000DA1D0000}"/>
    <cellStyle name="Entrada 2 2 2 3 3 2 3 3" xfId="7658" xr:uid="{00000000-0005-0000-0000-0000DB1D0000}"/>
    <cellStyle name="Entrada 2 2 2 3 3 2 3 3 2" xfId="7659" xr:uid="{00000000-0005-0000-0000-0000DC1D0000}"/>
    <cellStyle name="Entrada 2 2 2 3 3 2 3 3 2 2" xfId="7660" xr:uid="{00000000-0005-0000-0000-0000DD1D0000}"/>
    <cellStyle name="Entrada 2 2 2 3 3 2 3 3 2 3" xfId="7661" xr:uid="{00000000-0005-0000-0000-0000DE1D0000}"/>
    <cellStyle name="Entrada 2 2 2 3 3 2 3 3 2 4" xfId="7662" xr:uid="{00000000-0005-0000-0000-0000DF1D0000}"/>
    <cellStyle name="Entrada 2 2 2 3 3 2 3 3 2 5" xfId="7663" xr:uid="{00000000-0005-0000-0000-0000E01D0000}"/>
    <cellStyle name="Entrada 2 2 2 3 3 2 3 3 3" xfId="7664" xr:uid="{00000000-0005-0000-0000-0000E11D0000}"/>
    <cellStyle name="Entrada 2 2 2 3 3 2 3 3 3 2" xfId="7665" xr:uid="{00000000-0005-0000-0000-0000E21D0000}"/>
    <cellStyle name="Entrada 2 2 2 3 3 2 3 3 3 3" xfId="7666" xr:uid="{00000000-0005-0000-0000-0000E31D0000}"/>
    <cellStyle name="Entrada 2 2 2 3 3 2 3 3 3 4" xfId="7667" xr:uid="{00000000-0005-0000-0000-0000E41D0000}"/>
    <cellStyle name="Entrada 2 2 2 3 3 2 3 3 3 5" xfId="7668" xr:uid="{00000000-0005-0000-0000-0000E51D0000}"/>
    <cellStyle name="Entrada 2 2 2 3 3 2 3 3 4" xfId="7669" xr:uid="{00000000-0005-0000-0000-0000E61D0000}"/>
    <cellStyle name="Entrada 2 2 2 3 3 2 3 3 5" xfId="7670" xr:uid="{00000000-0005-0000-0000-0000E71D0000}"/>
    <cellStyle name="Entrada 2 2 2 3 3 2 3 3 6" xfId="7671" xr:uid="{00000000-0005-0000-0000-0000E81D0000}"/>
    <cellStyle name="Entrada 2 2 2 3 3 2 3 3 7" xfId="7672" xr:uid="{00000000-0005-0000-0000-0000E91D0000}"/>
    <cellStyle name="Entrada 2 2 2 3 3 2 3 4" xfId="7673" xr:uid="{00000000-0005-0000-0000-0000EA1D0000}"/>
    <cellStyle name="Entrada 2 2 2 3 3 2 3 4 2" xfId="7674" xr:uid="{00000000-0005-0000-0000-0000EB1D0000}"/>
    <cellStyle name="Entrada 2 2 2 3 3 2 3 4 3" xfId="7675" xr:uid="{00000000-0005-0000-0000-0000EC1D0000}"/>
    <cellStyle name="Entrada 2 2 2 3 3 2 3 4 4" xfId="7676" xr:uid="{00000000-0005-0000-0000-0000ED1D0000}"/>
    <cellStyle name="Entrada 2 2 2 3 3 2 3 4 5" xfId="7677" xr:uid="{00000000-0005-0000-0000-0000EE1D0000}"/>
    <cellStyle name="Entrada 2 2 2 3 3 2 3 5" xfId="7678" xr:uid="{00000000-0005-0000-0000-0000EF1D0000}"/>
    <cellStyle name="Entrada 2 2 2 3 3 2 3 6" xfId="7679" xr:uid="{00000000-0005-0000-0000-0000F01D0000}"/>
    <cellStyle name="Entrada 2 2 2 3 3 2 3 7" xfId="7680" xr:uid="{00000000-0005-0000-0000-0000F11D0000}"/>
    <cellStyle name="Entrada 2 2 2 3 3 2 3 8" xfId="7681" xr:uid="{00000000-0005-0000-0000-0000F21D0000}"/>
    <cellStyle name="Entrada 2 2 2 3 3 2 3 9" xfId="7682" xr:uid="{00000000-0005-0000-0000-0000F31D0000}"/>
    <cellStyle name="Entrada 2 2 2 3 3 2 4" xfId="7683" xr:uid="{00000000-0005-0000-0000-0000F41D0000}"/>
    <cellStyle name="Entrada 2 2 2 3 3 2 4 2" xfId="7684" xr:uid="{00000000-0005-0000-0000-0000F51D0000}"/>
    <cellStyle name="Entrada 2 2 2 3 3 2 4 2 2" xfId="7685" xr:uid="{00000000-0005-0000-0000-0000F61D0000}"/>
    <cellStyle name="Entrada 2 2 2 3 3 2 4 2 3" xfId="7686" xr:uid="{00000000-0005-0000-0000-0000F71D0000}"/>
    <cellStyle name="Entrada 2 2 2 3 3 2 4 2 4" xfId="7687" xr:uid="{00000000-0005-0000-0000-0000F81D0000}"/>
    <cellStyle name="Entrada 2 2 2 3 3 2 4 2 5" xfId="7688" xr:uid="{00000000-0005-0000-0000-0000F91D0000}"/>
    <cellStyle name="Entrada 2 2 2 3 3 2 4 3" xfId="7689" xr:uid="{00000000-0005-0000-0000-0000FA1D0000}"/>
    <cellStyle name="Entrada 2 2 2 3 3 2 4 4" xfId="7690" xr:uid="{00000000-0005-0000-0000-0000FB1D0000}"/>
    <cellStyle name="Entrada 2 2 2 3 3 2 4 5" xfId="7691" xr:uid="{00000000-0005-0000-0000-0000FC1D0000}"/>
    <cellStyle name="Entrada 2 2 2 3 3 2 4 6" xfId="7692" xr:uid="{00000000-0005-0000-0000-0000FD1D0000}"/>
    <cellStyle name="Entrada 2 2 2 3 3 2 5" xfId="7693" xr:uid="{00000000-0005-0000-0000-0000FE1D0000}"/>
    <cellStyle name="Entrada 2 2 2 3 3 2 5 2" xfId="7694" xr:uid="{00000000-0005-0000-0000-0000FF1D0000}"/>
    <cellStyle name="Entrada 2 2 2 3 3 2 5 2 2" xfId="7695" xr:uid="{00000000-0005-0000-0000-0000001E0000}"/>
    <cellStyle name="Entrada 2 2 2 3 3 2 5 2 3" xfId="7696" xr:uid="{00000000-0005-0000-0000-0000011E0000}"/>
    <cellStyle name="Entrada 2 2 2 3 3 2 5 2 4" xfId="7697" xr:uid="{00000000-0005-0000-0000-0000021E0000}"/>
    <cellStyle name="Entrada 2 2 2 3 3 2 5 2 5" xfId="7698" xr:uid="{00000000-0005-0000-0000-0000031E0000}"/>
    <cellStyle name="Entrada 2 2 2 3 3 2 5 3" xfId="7699" xr:uid="{00000000-0005-0000-0000-0000041E0000}"/>
    <cellStyle name="Entrada 2 2 2 3 3 2 5 3 2" xfId="7700" xr:uid="{00000000-0005-0000-0000-0000051E0000}"/>
    <cellStyle name="Entrada 2 2 2 3 3 2 5 3 3" xfId="7701" xr:uid="{00000000-0005-0000-0000-0000061E0000}"/>
    <cellStyle name="Entrada 2 2 2 3 3 2 5 3 4" xfId="7702" xr:uid="{00000000-0005-0000-0000-0000071E0000}"/>
    <cellStyle name="Entrada 2 2 2 3 3 2 5 3 5" xfId="7703" xr:uid="{00000000-0005-0000-0000-0000081E0000}"/>
    <cellStyle name="Entrada 2 2 2 3 3 2 5 4" xfId="7704" xr:uid="{00000000-0005-0000-0000-0000091E0000}"/>
    <cellStyle name="Entrada 2 2 2 3 3 2 5 5" xfId="7705" xr:uid="{00000000-0005-0000-0000-00000A1E0000}"/>
    <cellStyle name="Entrada 2 2 2 3 3 2 5 6" xfId="7706" xr:uid="{00000000-0005-0000-0000-00000B1E0000}"/>
    <cellStyle name="Entrada 2 2 2 3 3 2 5 7" xfId="7707" xr:uid="{00000000-0005-0000-0000-00000C1E0000}"/>
    <cellStyle name="Entrada 2 2 2 3 3 2 6" xfId="7708" xr:uid="{00000000-0005-0000-0000-00000D1E0000}"/>
    <cellStyle name="Entrada 2 2 2 3 3 2 6 2" xfId="7709" xr:uid="{00000000-0005-0000-0000-00000E1E0000}"/>
    <cellStyle name="Entrada 2 2 2 3 3 2 6 3" xfId="7710" xr:uid="{00000000-0005-0000-0000-00000F1E0000}"/>
    <cellStyle name="Entrada 2 2 2 3 3 2 6 4" xfId="7711" xr:uid="{00000000-0005-0000-0000-0000101E0000}"/>
    <cellStyle name="Entrada 2 2 2 3 3 2 6 5" xfId="7712" xr:uid="{00000000-0005-0000-0000-0000111E0000}"/>
    <cellStyle name="Entrada 2 2 2 3 3 2 7" xfId="7713" xr:uid="{00000000-0005-0000-0000-0000121E0000}"/>
    <cellStyle name="Entrada 2 2 2 3 3 2 8" xfId="7714" xr:uid="{00000000-0005-0000-0000-0000131E0000}"/>
    <cellStyle name="Entrada 2 2 2 3 3 2 9" xfId="7715" xr:uid="{00000000-0005-0000-0000-0000141E0000}"/>
    <cellStyle name="Entrada 2 2 2 3 3 3" xfId="7716" xr:uid="{00000000-0005-0000-0000-0000151E0000}"/>
    <cellStyle name="Entrada 2 2 2 3 3 3 10" xfId="7717" xr:uid="{00000000-0005-0000-0000-0000161E0000}"/>
    <cellStyle name="Entrada 2 2 2 3 3 3 2" xfId="7718" xr:uid="{00000000-0005-0000-0000-0000171E0000}"/>
    <cellStyle name="Entrada 2 2 2 3 3 3 2 2" xfId="7719" xr:uid="{00000000-0005-0000-0000-0000181E0000}"/>
    <cellStyle name="Entrada 2 2 2 3 3 3 2 2 2" xfId="7720" xr:uid="{00000000-0005-0000-0000-0000191E0000}"/>
    <cellStyle name="Entrada 2 2 2 3 3 3 2 2 3" xfId="7721" xr:uid="{00000000-0005-0000-0000-00001A1E0000}"/>
    <cellStyle name="Entrada 2 2 2 3 3 3 2 2 4" xfId="7722" xr:uid="{00000000-0005-0000-0000-00001B1E0000}"/>
    <cellStyle name="Entrada 2 2 2 3 3 3 2 2 5" xfId="7723" xr:uid="{00000000-0005-0000-0000-00001C1E0000}"/>
    <cellStyle name="Entrada 2 2 2 3 3 3 2 3" xfId="7724" xr:uid="{00000000-0005-0000-0000-00001D1E0000}"/>
    <cellStyle name="Entrada 2 2 2 3 3 3 2 4" xfId="7725" xr:uid="{00000000-0005-0000-0000-00001E1E0000}"/>
    <cellStyle name="Entrada 2 2 2 3 3 3 2 5" xfId="7726" xr:uid="{00000000-0005-0000-0000-00001F1E0000}"/>
    <cellStyle name="Entrada 2 2 2 3 3 3 2 6" xfId="7727" xr:uid="{00000000-0005-0000-0000-0000201E0000}"/>
    <cellStyle name="Entrada 2 2 2 3 3 3 3" xfId="7728" xr:uid="{00000000-0005-0000-0000-0000211E0000}"/>
    <cellStyle name="Entrada 2 2 2 3 3 3 3 2" xfId="7729" xr:uid="{00000000-0005-0000-0000-0000221E0000}"/>
    <cellStyle name="Entrada 2 2 2 3 3 3 3 2 2" xfId="7730" xr:uid="{00000000-0005-0000-0000-0000231E0000}"/>
    <cellStyle name="Entrada 2 2 2 3 3 3 3 2 3" xfId="7731" xr:uid="{00000000-0005-0000-0000-0000241E0000}"/>
    <cellStyle name="Entrada 2 2 2 3 3 3 3 2 4" xfId="7732" xr:uid="{00000000-0005-0000-0000-0000251E0000}"/>
    <cellStyle name="Entrada 2 2 2 3 3 3 3 2 5" xfId="7733" xr:uid="{00000000-0005-0000-0000-0000261E0000}"/>
    <cellStyle name="Entrada 2 2 2 3 3 3 3 3" xfId="7734" xr:uid="{00000000-0005-0000-0000-0000271E0000}"/>
    <cellStyle name="Entrada 2 2 2 3 3 3 3 3 2" xfId="7735" xr:uid="{00000000-0005-0000-0000-0000281E0000}"/>
    <cellStyle name="Entrada 2 2 2 3 3 3 3 3 3" xfId="7736" xr:uid="{00000000-0005-0000-0000-0000291E0000}"/>
    <cellStyle name="Entrada 2 2 2 3 3 3 3 3 4" xfId="7737" xr:uid="{00000000-0005-0000-0000-00002A1E0000}"/>
    <cellStyle name="Entrada 2 2 2 3 3 3 3 3 5" xfId="7738" xr:uid="{00000000-0005-0000-0000-00002B1E0000}"/>
    <cellStyle name="Entrada 2 2 2 3 3 3 3 4" xfId="7739" xr:uid="{00000000-0005-0000-0000-00002C1E0000}"/>
    <cellStyle name="Entrada 2 2 2 3 3 3 3 5" xfId="7740" xr:uid="{00000000-0005-0000-0000-00002D1E0000}"/>
    <cellStyle name="Entrada 2 2 2 3 3 3 3 6" xfId="7741" xr:uid="{00000000-0005-0000-0000-00002E1E0000}"/>
    <cellStyle name="Entrada 2 2 2 3 3 3 3 7" xfId="7742" xr:uid="{00000000-0005-0000-0000-00002F1E0000}"/>
    <cellStyle name="Entrada 2 2 2 3 3 3 4" xfId="7743" xr:uid="{00000000-0005-0000-0000-0000301E0000}"/>
    <cellStyle name="Entrada 2 2 2 3 3 3 4 2" xfId="7744" xr:uid="{00000000-0005-0000-0000-0000311E0000}"/>
    <cellStyle name="Entrada 2 2 2 3 3 3 4 3" xfId="7745" xr:uid="{00000000-0005-0000-0000-0000321E0000}"/>
    <cellStyle name="Entrada 2 2 2 3 3 3 4 4" xfId="7746" xr:uid="{00000000-0005-0000-0000-0000331E0000}"/>
    <cellStyle name="Entrada 2 2 2 3 3 3 4 5" xfId="7747" xr:uid="{00000000-0005-0000-0000-0000341E0000}"/>
    <cellStyle name="Entrada 2 2 2 3 3 3 5" xfId="7748" xr:uid="{00000000-0005-0000-0000-0000351E0000}"/>
    <cellStyle name="Entrada 2 2 2 3 3 3 6" xfId="7749" xr:uid="{00000000-0005-0000-0000-0000361E0000}"/>
    <cellStyle name="Entrada 2 2 2 3 3 3 7" xfId="7750" xr:uid="{00000000-0005-0000-0000-0000371E0000}"/>
    <cellStyle name="Entrada 2 2 2 3 3 3 8" xfId="7751" xr:uid="{00000000-0005-0000-0000-0000381E0000}"/>
    <cellStyle name="Entrada 2 2 2 3 3 3 9" xfId="7752" xr:uid="{00000000-0005-0000-0000-0000391E0000}"/>
    <cellStyle name="Entrada 2 2 2 3 3 4" xfId="7753" xr:uid="{00000000-0005-0000-0000-00003A1E0000}"/>
    <cellStyle name="Entrada 2 2 2 3 3 4 10" xfId="7754" xr:uid="{00000000-0005-0000-0000-00003B1E0000}"/>
    <cellStyle name="Entrada 2 2 2 3 3 4 2" xfId="7755" xr:uid="{00000000-0005-0000-0000-00003C1E0000}"/>
    <cellStyle name="Entrada 2 2 2 3 3 4 2 2" xfId="7756" xr:uid="{00000000-0005-0000-0000-00003D1E0000}"/>
    <cellStyle name="Entrada 2 2 2 3 3 4 2 2 2" xfId="7757" xr:uid="{00000000-0005-0000-0000-00003E1E0000}"/>
    <cellStyle name="Entrada 2 2 2 3 3 4 2 2 3" xfId="7758" xr:uid="{00000000-0005-0000-0000-00003F1E0000}"/>
    <cellStyle name="Entrada 2 2 2 3 3 4 2 2 4" xfId="7759" xr:uid="{00000000-0005-0000-0000-0000401E0000}"/>
    <cellStyle name="Entrada 2 2 2 3 3 4 2 2 5" xfId="7760" xr:uid="{00000000-0005-0000-0000-0000411E0000}"/>
    <cellStyle name="Entrada 2 2 2 3 3 4 2 3" xfId="7761" xr:uid="{00000000-0005-0000-0000-0000421E0000}"/>
    <cellStyle name="Entrada 2 2 2 3 3 4 2 4" xfId="7762" xr:uid="{00000000-0005-0000-0000-0000431E0000}"/>
    <cellStyle name="Entrada 2 2 2 3 3 4 2 5" xfId="7763" xr:uid="{00000000-0005-0000-0000-0000441E0000}"/>
    <cellStyle name="Entrada 2 2 2 3 3 4 2 6" xfId="7764" xr:uid="{00000000-0005-0000-0000-0000451E0000}"/>
    <cellStyle name="Entrada 2 2 2 3 3 4 3" xfId="7765" xr:uid="{00000000-0005-0000-0000-0000461E0000}"/>
    <cellStyle name="Entrada 2 2 2 3 3 4 3 2" xfId="7766" xr:uid="{00000000-0005-0000-0000-0000471E0000}"/>
    <cellStyle name="Entrada 2 2 2 3 3 4 3 2 2" xfId="7767" xr:uid="{00000000-0005-0000-0000-0000481E0000}"/>
    <cellStyle name="Entrada 2 2 2 3 3 4 3 2 3" xfId="7768" xr:uid="{00000000-0005-0000-0000-0000491E0000}"/>
    <cellStyle name="Entrada 2 2 2 3 3 4 3 2 4" xfId="7769" xr:uid="{00000000-0005-0000-0000-00004A1E0000}"/>
    <cellStyle name="Entrada 2 2 2 3 3 4 3 2 5" xfId="7770" xr:uid="{00000000-0005-0000-0000-00004B1E0000}"/>
    <cellStyle name="Entrada 2 2 2 3 3 4 3 3" xfId="7771" xr:uid="{00000000-0005-0000-0000-00004C1E0000}"/>
    <cellStyle name="Entrada 2 2 2 3 3 4 3 3 2" xfId="7772" xr:uid="{00000000-0005-0000-0000-00004D1E0000}"/>
    <cellStyle name="Entrada 2 2 2 3 3 4 3 3 3" xfId="7773" xr:uid="{00000000-0005-0000-0000-00004E1E0000}"/>
    <cellStyle name="Entrada 2 2 2 3 3 4 3 3 4" xfId="7774" xr:uid="{00000000-0005-0000-0000-00004F1E0000}"/>
    <cellStyle name="Entrada 2 2 2 3 3 4 3 3 5" xfId="7775" xr:uid="{00000000-0005-0000-0000-0000501E0000}"/>
    <cellStyle name="Entrada 2 2 2 3 3 4 3 4" xfId="7776" xr:uid="{00000000-0005-0000-0000-0000511E0000}"/>
    <cellStyle name="Entrada 2 2 2 3 3 4 3 5" xfId="7777" xr:uid="{00000000-0005-0000-0000-0000521E0000}"/>
    <cellStyle name="Entrada 2 2 2 3 3 4 3 6" xfId="7778" xr:uid="{00000000-0005-0000-0000-0000531E0000}"/>
    <cellStyle name="Entrada 2 2 2 3 3 4 3 7" xfId="7779" xr:uid="{00000000-0005-0000-0000-0000541E0000}"/>
    <cellStyle name="Entrada 2 2 2 3 3 4 4" xfId="7780" xr:uid="{00000000-0005-0000-0000-0000551E0000}"/>
    <cellStyle name="Entrada 2 2 2 3 3 4 4 2" xfId="7781" xr:uid="{00000000-0005-0000-0000-0000561E0000}"/>
    <cellStyle name="Entrada 2 2 2 3 3 4 4 3" xfId="7782" xr:uid="{00000000-0005-0000-0000-0000571E0000}"/>
    <cellStyle name="Entrada 2 2 2 3 3 4 4 4" xfId="7783" xr:uid="{00000000-0005-0000-0000-0000581E0000}"/>
    <cellStyle name="Entrada 2 2 2 3 3 4 4 5" xfId="7784" xr:uid="{00000000-0005-0000-0000-0000591E0000}"/>
    <cellStyle name="Entrada 2 2 2 3 3 4 5" xfId="7785" xr:uid="{00000000-0005-0000-0000-00005A1E0000}"/>
    <cellStyle name="Entrada 2 2 2 3 3 4 6" xfId="7786" xr:uid="{00000000-0005-0000-0000-00005B1E0000}"/>
    <cellStyle name="Entrada 2 2 2 3 3 4 7" xfId="7787" xr:uid="{00000000-0005-0000-0000-00005C1E0000}"/>
    <cellStyle name="Entrada 2 2 2 3 3 4 8" xfId="7788" xr:uid="{00000000-0005-0000-0000-00005D1E0000}"/>
    <cellStyle name="Entrada 2 2 2 3 3 4 9" xfId="7789" xr:uid="{00000000-0005-0000-0000-00005E1E0000}"/>
    <cellStyle name="Entrada 2 2 2 3 3 5" xfId="7790" xr:uid="{00000000-0005-0000-0000-00005F1E0000}"/>
    <cellStyle name="Entrada 2 2 2 3 3 5 2" xfId="7791" xr:uid="{00000000-0005-0000-0000-0000601E0000}"/>
    <cellStyle name="Entrada 2 2 2 3 3 5 2 2" xfId="7792" xr:uid="{00000000-0005-0000-0000-0000611E0000}"/>
    <cellStyle name="Entrada 2 2 2 3 3 5 2 2 2" xfId="7793" xr:uid="{00000000-0005-0000-0000-0000621E0000}"/>
    <cellStyle name="Entrada 2 2 2 3 3 5 2 2 3" xfId="7794" xr:uid="{00000000-0005-0000-0000-0000631E0000}"/>
    <cellStyle name="Entrada 2 2 2 3 3 5 2 2 4" xfId="7795" xr:uid="{00000000-0005-0000-0000-0000641E0000}"/>
    <cellStyle name="Entrada 2 2 2 3 3 5 2 2 5" xfId="7796" xr:uid="{00000000-0005-0000-0000-0000651E0000}"/>
    <cellStyle name="Entrada 2 2 2 3 3 5 2 3" xfId="7797" xr:uid="{00000000-0005-0000-0000-0000661E0000}"/>
    <cellStyle name="Entrada 2 2 2 3 3 5 2 4" xfId="7798" xr:uid="{00000000-0005-0000-0000-0000671E0000}"/>
    <cellStyle name="Entrada 2 2 2 3 3 5 2 5" xfId="7799" xr:uid="{00000000-0005-0000-0000-0000681E0000}"/>
    <cellStyle name="Entrada 2 2 2 3 3 5 2 6" xfId="7800" xr:uid="{00000000-0005-0000-0000-0000691E0000}"/>
    <cellStyle name="Entrada 2 2 2 3 3 5 3" xfId="7801" xr:uid="{00000000-0005-0000-0000-00006A1E0000}"/>
    <cellStyle name="Entrada 2 2 2 3 3 5 3 2" xfId="7802" xr:uid="{00000000-0005-0000-0000-00006B1E0000}"/>
    <cellStyle name="Entrada 2 2 2 3 3 5 3 2 2" xfId="7803" xr:uid="{00000000-0005-0000-0000-00006C1E0000}"/>
    <cellStyle name="Entrada 2 2 2 3 3 5 3 2 3" xfId="7804" xr:uid="{00000000-0005-0000-0000-00006D1E0000}"/>
    <cellStyle name="Entrada 2 2 2 3 3 5 3 2 4" xfId="7805" xr:uid="{00000000-0005-0000-0000-00006E1E0000}"/>
    <cellStyle name="Entrada 2 2 2 3 3 5 3 2 5" xfId="7806" xr:uid="{00000000-0005-0000-0000-00006F1E0000}"/>
    <cellStyle name="Entrada 2 2 2 3 3 5 3 3" xfId="7807" xr:uid="{00000000-0005-0000-0000-0000701E0000}"/>
    <cellStyle name="Entrada 2 2 2 3 3 5 3 3 2" xfId="7808" xr:uid="{00000000-0005-0000-0000-0000711E0000}"/>
    <cellStyle name="Entrada 2 2 2 3 3 5 3 3 3" xfId="7809" xr:uid="{00000000-0005-0000-0000-0000721E0000}"/>
    <cellStyle name="Entrada 2 2 2 3 3 5 3 3 4" xfId="7810" xr:uid="{00000000-0005-0000-0000-0000731E0000}"/>
    <cellStyle name="Entrada 2 2 2 3 3 5 3 3 5" xfId="7811" xr:uid="{00000000-0005-0000-0000-0000741E0000}"/>
    <cellStyle name="Entrada 2 2 2 3 3 5 3 4" xfId="7812" xr:uid="{00000000-0005-0000-0000-0000751E0000}"/>
    <cellStyle name="Entrada 2 2 2 3 3 5 3 5" xfId="7813" xr:uid="{00000000-0005-0000-0000-0000761E0000}"/>
    <cellStyle name="Entrada 2 2 2 3 3 5 3 6" xfId="7814" xr:uid="{00000000-0005-0000-0000-0000771E0000}"/>
    <cellStyle name="Entrada 2 2 2 3 3 5 3 7" xfId="7815" xr:uid="{00000000-0005-0000-0000-0000781E0000}"/>
    <cellStyle name="Entrada 2 2 2 3 3 5 4" xfId="7816" xr:uid="{00000000-0005-0000-0000-0000791E0000}"/>
    <cellStyle name="Entrada 2 2 2 3 3 5 4 2" xfId="7817" xr:uid="{00000000-0005-0000-0000-00007A1E0000}"/>
    <cellStyle name="Entrada 2 2 2 3 3 5 4 3" xfId="7818" xr:uid="{00000000-0005-0000-0000-00007B1E0000}"/>
    <cellStyle name="Entrada 2 2 2 3 3 5 4 4" xfId="7819" xr:uid="{00000000-0005-0000-0000-00007C1E0000}"/>
    <cellStyle name="Entrada 2 2 2 3 3 5 4 5" xfId="7820" xr:uid="{00000000-0005-0000-0000-00007D1E0000}"/>
    <cellStyle name="Entrada 2 2 2 3 3 5 5" xfId="7821" xr:uid="{00000000-0005-0000-0000-00007E1E0000}"/>
    <cellStyle name="Entrada 2 2 2 3 3 5 6" xfId="7822" xr:uid="{00000000-0005-0000-0000-00007F1E0000}"/>
    <cellStyle name="Entrada 2 2 2 3 3 5 7" xfId="7823" xr:uid="{00000000-0005-0000-0000-0000801E0000}"/>
    <cellStyle name="Entrada 2 2 2 3 3 5 8" xfId="7824" xr:uid="{00000000-0005-0000-0000-0000811E0000}"/>
    <cellStyle name="Entrada 2 2 2 3 3 6" xfId="7825" xr:uid="{00000000-0005-0000-0000-0000821E0000}"/>
    <cellStyle name="Entrada 2 2 2 3 3 6 2" xfId="7826" xr:uid="{00000000-0005-0000-0000-0000831E0000}"/>
    <cellStyle name="Entrada 2 2 2 3 3 6 2 2" xfId="7827" xr:uid="{00000000-0005-0000-0000-0000841E0000}"/>
    <cellStyle name="Entrada 2 2 2 3 3 6 2 3" xfId="7828" xr:uid="{00000000-0005-0000-0000-0000851E0000}"/>
    <cellStyle name="Entrada 2 2 2 3 3 6 2 4" xfId="7829" xr:uid="{00000000-0005-0000-0000-0000861E0000}"/>
    <cellStyle name="Entrada 2 2 2 3 3 6 2 5" xfId="7830" xr:uid="{00000000-0005-0000-0000-0000871E0000}"/>
    <cellStyle name="Entrada 2 2 2 3 3 6 3" xfId="7831" xr:uid="{00000000-0005-0000-0000-0000881E0000}"/>
    <cellStyle name="Entrada 2 2 2 3 3 6 4" xfId="7832" xr:uid="{00000000-0005-0000-0000-0000891E0000}"/>
    <cellStyle name="Entrada 2 2 2 3 3 6 5" xfId="7833" xr:uid="{00000000-0005-0000-0000-00008A1E0000}"/>
    <cellStyle name="Entrada 2 2 2 3 3 6 6" xfId="7834" xr:uid="{00000000-0005-0000-0000-00008B1E0000}"/>
    <cellStyle name="Entrada 2 2 2 3 3 7" xfId="7835" xr:uid="{00000000-0005-0000-0000-00008C1E0000}"/>
    <cellStyle name="Entrada 2 2 2 3 3 7 2" xfId="7836" xr:uid="{00000000-0005-0000-0000-00008D1E0000}"/>
    <cellStyle name="Entrada 2 2 2 3 3 7 2 2" xfId="7837" xr:uid="{00000000-0005-0000-0000-00008E1E0000}"/>
    <cellStyle name="Entrada 2 2 2 3 3 7 2 3" xfId="7838" xr:uid="{00000000-0005-0000-0000-00008F1E0000}"/>
    <cellStyle name="Entrada 2 2 2 3 3 7 2 4" xfId="7839" xr:uid="{00000000-0005-0000-0000-0000901E0000}"/>
    <cellStyle name="Entrada 2 2 2 3 3 7 2 5" xfId="7840" xr:uid="{00000000-0005-0000-0000-0000911E0000}"/>
    <cellStyle name="Entrada 2 2 2 3 3 7 3" xfId="7841" xr:uid="{00000000-0005-0000-0000-0000921E0000}"/>
    <cellStyle name="Entrada 2 2 2 3 3 7 3 2" xfId="7842" xr:uid="{00000000-0005-0000-0000-0000931E0000}"/>
    <cellStyle name="Entrada 2 2 2 3 3 7 3 3" xfId="7843" xr:uid="{00000000-0005-0000-0000-0000941E0000}"/>
    <cellStyle name="Entrada 2 2 2 3 3 7 3 4" xfId="7844" xr:uid="{00000000-0005-0000-0000-0000951E0000}"/>
    <cellStyle name="Entrada 2 2 2 3 3 7 3 5" xfId="7845" xr:uid="{00000000-0005-0000-0000-0000961E0000}"/>
    <cellStyle name="Entrada 2 2 2 3 3 7 4" xfId="7846" xr:uid="{00000000-0005-0000-0000-0000971E0000}"/>
    <cellStyle name="Entrada 2 2 2 3 3 7 5" xfId="7847" xr:uid="{00000000-0005-0000-0000-0000981E0000}"/>
    <cellStyle name="Entrada 2 2 2 3 3 7 6" xfId="7848" xr:uid="{00000000-0005-0000-0000-0000991E0000}"/>
    <cellStyle name="Entrada 2 2 2 3 3 7 7" xfId="7849" xr:uid="{00000000-0005-0000-0000-00009A1E0000}"/>
    <cellStyle name="Entrada 2 2 2 3 3 8" xfId="7850" xr:uid="{00000000-0005-0000-0000-00009B1E0000}"/>
    <cellStyle name="Entrada 2 2 2 3 3 8 2" xfId="7851" xr:uid="{00000000-0005-0000-0000-00009C1E0000}"/>
    <cellStyle name="Entrada 2 2 2 3 3 8 3" xfId="7852" xr:uid="{00000000-0005-0000-0000-00009D1E0000}"/>
    <cellStyle name="Entrada 2 2 2 3 3 8 4" xfId="7853" xr:uid="{00000000-0005-0000-0000-00009E1E0000}"/>
    <cellStyle name="Entrada 2 2 2 3 3 8 5" xfId="7854" xr:uid="{00000000-0005-0000-0000-00009F1E0000}"/>
    <cellStyle name="Entrada 2 2 2 3 3 9" xfId="7855" xr:uid="{00000000-0005-0000-0000-0000A01E0000}"/>
    <cellStyle name="Entrada 2 2 2 3 4" xfId="7856" xr:uid="{00000000-0005-0000-0000-0000A11E0000}"/>
    <cellStyle name="Entrada 2 2 2 3 4 10" xfId="7857" xr:uid="{00000000-0005-0000-0000-0000A21E0000}"/>
    <cellStyle name="Entrada 2 2 2 3 4 11" xfId="7858" xr:uid="{00000000-0005-0000-0000-0000A31E0000}"/>
    <cellStyle name="Entrada 2 2 2 3 4 12" xfId="7859" xr:uid="{00000000-0005-0000-0000-0000A41E0000}"/>
    <cellStyle name="Entrada 2 2 2 3 4 2" xfId="7860" xr:uid="{00000000-0005-0000-0000-0000A51E0000}"/>
    <cellStyle name="Entrada 2 2 2 3 4 2 10" xfId="7861" xr:uid="{00000000-0005-0000-0000-0000A61E0000}"/>
    <cellStyle name="Entrada 2 2 2 3 4 2 2" xfId="7862" xr:uid="{00000000-0005-0000-0000-0000A71E0000}"/>
    <cellStyle name="Entrada 2 2 2 3 4 2 2 2" xfId="7863" xr:uid="{00000000-0005-0000-0000-0000A81E0000}"/>
    <cellStyle name="Entrada 2 2 2 3 4 2 2 2 2" xfId="7864" xr:uid="{00000000-0005-0000-0000-0000A91E0000}"/>
    <cellStyle name="Entrada 2 2 2 3 4 2 2 2 3" xfId="7865" xr:uid="{00000000-0005-0000-0000-0000AA1E0000}"/>
    <cellStyle name="Entrada 2 2 2 3 4 2 2 2 4" xfId="7866" xr:uid="{00000000-0005-0000-0000-0000AB1E0000}"/>
    <cellStyle name="Entrada 2 2 2 3 4 2 2 2 5" xfId="7867" xr:uid="{00000000-0005-0000-0000-0000AC1E0000}"/>
    <cellStyle name="Entrada 2 2 2 3 4 2 2 3" xfId="7868" xr:uid="{00000000-0005-0000-0000-0000AD1E0000}"/>
    <cellStyle name="Entrada 2 2 2 3 4 2 2 4" xfId="7869" xr:uid="{00000000-0005-0000-0000-0000AE1E0000}"/>
    <cellStyle name="Entrada 2 2 2 3 4 2 2 5" xfId="7870" xr:uid="{00000000-0005-0000-0000-0000AF1E0000}"/>
    <cellStyle name="Entrada 2 2 2 3 4 2 2 6" xfId="7871" xr:uid="{00000000-0005-0000-0000-0000B01E0000}"/>
    <cellStyle name="Entrada 2 2 2 3 4 2 3" xfId="7872" xr:uid="{00000000-0005-0000-0000-0000B11E0000}"/>
    <cellStyle name="Entrada 2 2 2 3 4 2 3 2" xfId="7873" xr:uid="{00000000-0005-0000-0000-0000B21E0000}"/>
    <cellStyle name="Entrada 2 2 2 3 4 2 3 2 2" xfId="7874" xr:uid="{00000000-0005-0000-0000-0000B31E0000}"/>
    <cellStyle name="Entrada 2 2 2 3 4 2 3 2 3" xfId="7875" xr:uid="{00000000-0005-0000-0000-0000B41E0000}"/>
    <cellStyle name="Entrada 2 2 2 3 4 2 3 2 4" xfId="7876" xr:uid="{00000000-0005-0000-0000-0000B51E0000}"/>
    <cellStyle name="Entrada 2 2 2 3 4 2 3 2 5" xfId="7877" xr:uid="{00000000-0005-0000-0000-0000B61E0000}"/>
    <cellStyle name="Entrada 2 2 2 3 4 2 3 3" xfId="7878" xr:uid="{00000000-0005-0000-0000-0000B71E0000}"/>
    <cellStyle name="Entrada 2 2 2 3 4 2 3 3 2" xfId="7879" xr:uid="{00000000-0005-0000-0000-0000B81E0000}"/>
    <cellStyle name="Entrada 2 2 2 3 4 2 3 3 3" xfId="7880" xr:uid="{00000000-0005-0000-0000-0000B91E0000}"/>
    <cellStyle name="Entrada 2 2 2 3 4 2 3 3 4" xfId="7881" xr:uid="{00000000-0005-0000-0000-0000BA1E0000}"/>
    <cellStyle name="Entrada 2 2 2 3 4 2 3 3 5" xfId="7882" xr:uid="{00000000-0005-0000-0000-0000BB1E0000}"/>
    <cellStyle name="Entrada 2 2 2 3 4 2 3 4" xfId="7883" xr:uid="{00000000-0005-0000-0000-0000BC1E0000}"/>
    <cellStyle name="Entrada 2 2 2 3 4 2 3 5" xfId="7884" xr:uid="{00000000-0005-0000-0000-0000BD1E0000}"/>
    <cellStyle name="Entrada 2 2 2 3 4 2 3 6" xfId="7885" xr:uid="{00000000-0005-0000-0000-0000BE1E0000}"/>
    <cellStyle name="Entrada 2 2 2 3 4 2 3 7" xfId="7886" xr:uid="{00000000-0005-0000-0000-0000BF1E0000}"/>
    <cellStyle name="Entrada 2 2 2 3 4 2 4" xfId="7887" xr:uid="{00000000-0005-0000-0000-0000C01E0000}"/>
    <cellStyle name="Entrada 2 2 2 3 4 2 4 2" xfId="7888" xr:uid="{00000000-0005-0000-0000-0000C11E0000}"/>
    <cellStyle name="Entrada 2 2 2 3 4 2 4 3" xfId="7889" xr:uid="{00000000-0005-0000-0000-0000C21E0000}"/>
    <cellStyle name="Entrada 2 2 2 3 4 2 4 4" xfId="7890" xr:uid="{00000000-0005-0000-0000-0000C31E0000}"/>
    <cellStyle name="Entrada 2 2 2 3 4 2 4 5" xfId="7891" xr:uid="{00000000-0005-0000-0000-0000C41E0000}"/>
    <cellStyle name="Entrada 2 2 2 3 4 2 5" xfId="7892" xr:uid="{00000000-0005-0000-0000-0000C51E0000}"/>
    <cellStyle name="Entrada 2 2 2 3 4 2 6" xfId="7893" xr:uid="{00000000-0005-0000-0000-0000C61E0000}"/>
    <cellStyle name="Entrada 2 2 2 3 4 2 7" xfId="7894" xr:uid="{00000000-0005-0000-0000-0000C71E0000}"/>
    <cellStyle name="Entrada 2 2 2 3 4 2 8" xfId="7895" xr:uid="{00000000-0005-0000-0000-0000C81E0000}"/>
    <cellStyle name="Entrada 2 2 2 3 4 2 9" xfId="7896" xr:uid="{00000000-0005-0000-0000-0000C91E0000}"/>
    <cellStyle name="Entrada 2 2 2 3 4 3" xfId="7897" xr:uid="{00000000-0005-0000-0000-0000CA1E0000}"/>
    <cellStyle name="Entrada 2 2 2 3 4 3 10" xfId="7898" xr:uid="{00000000-0005-0000-0000-0000CB1E0000}"/>
    <cellStyle name="Entrada 2 2 2 3 4 3 2" xfId="7899" xr:uid="{00000000-0005-0000-0000-0000CC1E0000}"/>
    <cellStyle name="Entrada 2 2 2 3 4 3 2 2" xfId="7900" xr:uid="{00000000-0005-0000-0000-0000CD1E0000}"/>
    <cellStyle name="Entrada 2 2 2 3 4 3 2 2 2" xfId="7901" xr:uid="{00000000-0005-0000-0000-0000CE1E0000}"/>
    <cellStyle name="Entrada 2 2 2 3 4 3 2 2 3" xfId="7902" xr:uid="{00000000-0005-0000-0000-0000CF1E0000}"/>
    <cellStyle name="Entrada 2 2 2 3 4 3 2 2 4" xfId="7903" xr:uid="{00000000-0005-0000-0000-0000D01E0000}"/>
    <cellStyle name="Entrada 2 2 2 3 4 3 2 2 5" xfId="7904" xr:uid="{00000000-0005-0000-0000-0000D11E0000}"/>
    <cellStyle name="Entrada 2 2 2 3 4 3 2 3" xfId="7905" xr:uid="{00000000-0005-0000-0000-0000D21E0000}"/>
    <cellStyle name="Entrada 2 2 2 3 4 3 2 4" xfId="7906" xr:uid="{00000000-0005-0000-0000-0000D31E0000}"/>
    <cellStyle name="Entrada 2 2 2 3 4 3 2 5" xfId="7907" xr:uid="{00000000-0005-0000-0000-0000D41E0000}"/>
    <cellStyle name="Entrada 2 2 2 3 4 3 2 6" xfId="7908" xr:uid="{00000000-0005-0000-0000-0000D51E0000}"/>
    <cellStyle name="Entrada 2 2 2 3 4 3 3" xfId="7909" xr:uid="{00000000-0005-0000-0000-0000D61E0000}"/>
    <cellStyle name="Entrada 2 2 2 3 4 3 3 2" xfId="7910" xr:uid="{00000000-0005-0000-0000-0000D71E0000}"/>
    <cellStyle name="Entrada 2 2 2 3 4 3 3 2 2" xfId="7911" xr:uid="{00000000-0005-0000-0000-0000D81E0000}"/>
    <cellStyle name="Entrada 2 2 2 3 4 3 3 2 3" xfId="7912" xr:uid="{00000000-0005-0000-0000-0000D91E0000}"/>
    <cellStyle name="Entrada 2 2 2 3 4 3 3 2 4" xfId="7913" xr:uid="{00000000-0005-0000-0000-0000DA1E0000}"/>
    <cellStyle name="Entrada 2 2 2 3 4 3 3 2 5" xfId="7914" xr:uid="{00000000-0005-0000-0000-0000DB1E0000}"/>
    <cellStyle name="Entrada 2 2 2 3 4 3 3 3" xfId="7915" xr:uid="{00000000-0005-0000-0000-0000DC1E0000}"/>
    <cellStyle name="Entrada 2 2 2 3 4 3 3 3 2" xfId="7916" xr:uid="{00000000-0005-0000-0000-0000DD1E0000}"/>
    <cellStyle name="Entrada 2 2 2 3 4 3 3 3 3" xfId="7917" xr:uid="{00000000-0005-0000-0000-0000DE1E0000}"/>
    <cellStyle name="Entrada 2 2 2 3 4 3 3 3 4" xfId="7918" xr:uid="{00000000-0005-0000-0000-0000DF1E0000}"/>
    <cellStyle name="Entrada 2 2 2 3 4 3 3 3 5" xfId="7919" xr:uid="{00000000-0005-0000-0000-0000E01E0000}"/>
    <cellStyle name="Entrada 2 2 2 3 4 3 3 4" xfId="7920" xr:uid="{00000000-0005-0000-0000-0000E11E0000}"/>
    <cellStyle name="Entrada 2 2 2 3 4 3 3 5" xfId="7921" xr:uid="{00000000-0005-0000-0000-0000E21E0000}"/>
    <cellStyle name="Entrada 2 2 2 3 4 3 3 6" xfId="7922" xr:uid="{00000000-0005-0000-0000-0000E31E0000}"/>
    <cellStyle name="Entrada 2 2 2 3 4 3 3 7" xfId="7923" xr:uid="{00000000-0005-0000-0000-0000E41E0000}"/>
    <cellStyle name="Entrada 2 2 2 3 4 3 4" xfId="7924" xr:uid="{00000000-0005-0000-0000-0000E51E0000}"/>
    <cellStyle name="Entrada 2 2 2 3 4 3 4 2" xfId="7925" xr:uid="{00000000-0005-0000-0000-0000E61E0000}"/>
    <cellStyle name="Entrada 2 2 2 3 4 3 4 3" xfId="7926" xr:uid="{00000000-0005-0000-0000-0000E71E0000}"/>
    <cellStyle name="Entrada 2 2 2 3 4 3 4 4" xfId="7927" xr:uid="{00000000-0005-0000-0000-0000E81E0000}"/>
    <cellStyle name="Entrada 2 2 2 3 4 3 4 5" xfId="7928" xr:uid="{00000000-0005-0000-0000-0000E91E0000}"/>
    <cellStyle name="Entrada 2 2 2 3 4 3 5" xfId="7929" xr:uid="{00000000-0005-0000-0000-0000EA1E0000}"/>
    <cellStyle name="Entrada 2 2 2 3 4 3 6" xfId="7930" xr:uid="{00000000-0005-0000-0000-0000EB1E0000}"/>
    <cellStyle name="Entrada 2 2 2 3 4 3 7" xfId="7931" xr:uid="{00000000-0005-0000-0000-0000EC1E0000}"/>
    <cellStyle name="Entrada 2 2 2 3 4 3 8" xfId="7932" xr:uid="{00000000-0005-0000-0000-0000ED1E0000}"/>
    <cellStyle name="Entrada 2 2 2 3 4 3 9" xfId="7933" xr:uid="{00000000-0005-0000-0000-0000EE1E0000}"/>
    <cellStyle name="Entrada 2 2 2 3 4 4" xfId="7934" xr:uid="{00000000-0005-0000-0000-0000EF1E0000}"/>
    <cellStyle name="Entrada 2 2 2 3 4 4 2" xfId="7935" xr:uid="{00000000-0005-0000-0000-0000F01E0000}"/>
    <cellStyle name="Entrada 2 2 2 3 4 4 2 2" xfId="7936" xr:uid="{00000000-0005-0000-0000-0000F11E0000}"/>
    <cellStyle name="Entrada 2 2 2 3 4 4 2 3" xfId="7937" xr:uid="{00000000-0005-0000-0000-0000F21E0000}"/>
    <cellStyle name="Entrada 2 2 2 3 4 4 2 4" xfId="7938" xr:uid="{00000000-0005-0000-0000-0000F31E0000}"/>
    <cellStyle name="Entrada 2 2 2 3 4 4 2 5" xfId="7939" xr:uid="{00000000-0005-0000-0000-0000F41E0000}"/>
    <cellStyle name="Entrada 2 2 2 3 4 4 3" xfId="7940" xr:uid="{00000000-0005-0000-0000-0000F51E0000}"/>
    <cellStyle name="Entrada 2 2 2 3 4 4 4" xfId="7941" xr:uid="{00000000-0005-0000-0000-0000F61E0000}"/>
    <cellStyle name="Entrada 2 2 2 3 4 4 5" xfId="7942" xr:uid="{00000000-0005-0000-0000-0000F71E0000}"/>
    <cellStyle name="Entrada 2 2 2 3 4 4 6" xfId="7943" xr:uid="{00000000-0005-0000-0000-0000F81E0000}"/>
    <cellStyle name="Entrada 2 2 2 3 4 5" xfId="7944" xr:uid="{00000000-0005-0000-0000-0000F91E0000}"/>
    <cellStyle name="Entrada 2 2 2 3 4 5 2" xfId="7945" xr:uid="{00000000-0005-0000-0000-0000FA1E0000}"/>
    <cellStyle name="Entrada 2 2 2 3 4 5 2 2" xfId="7946" xr:uid="{00000000-0005-0000-0000-0000FB1E0000}"/>
    <cellStyle name="Entrada 2 2 2 3 4 5 2 3" xfId="7947" xr:uid="{00000000-0005-0000-0000-0000FC1E0000}"/>
    <cellStyle name="Entrada 2 2 2 3 4 5 2 4" xfId="7948" xr:uid="{00000000-0005-0000-0000-0000FD1E0000}"/>
    <cellStyle name="Entrada 2 2 2 3 4 5 2 5" xfId="7949" xr:uid="{00000000-0005-0000-0000-0000FE1E0000}"/>
    <cellStyle name="Entrada 2 2 2 3 4 5 3" xfId="7950" xr:uid="{00000000-0005-0000-0000-0000FF1E0000}"/>
    <cellStyle name="Entrada 2 2 2 3 4 5 3 2" xfId="7951" xr:uid="{00000000-0005-0000-0000-0000001F0000}"/>
    <cellStyle name="Entrada 2 2 2 3 4 5 3 3" xfId="7952" xr:uid="{00000000-0005-0000-0000-0000011F0000}"/>
    <cellStyle name="Entrada 2 2 2 3 4 5 3 4" xfId="7953" xr:uid="{00000000-0005-0000-0000-0000021F0000}"/>
    <cellStyle name="Entrada 2 2 2 3 4 5 3 5" xfId="7954" xr:uid="{00000000-0005-0000-0000-0000031F0000}"/>
    <cellStyle name="Entrada 2 2 2 3 4 5 4" xfId="7955" xr:uid="{00000000-0005-0000-0000-0000041F0000}"/>
    <cellStyle name="Entrada 2 2 2 3 4 5 5" xfId="7956" xr:uid="{00000000-0005-0000-0000-0000051F0000}"/>
    <cellStyle name="Entrada 2 2 2 3 4 5 6" xfId="7957" xr:uid="{00000000-0005-0000-0000-0000061F0000}"/>
    <cellStyle name="Entrada 2 2 2 3 4 5 7" xfId="7958" xr:uid="{00000000-0005-0000-0000-0000071F0000}"/>
    <cellStyle name="Entrada 2 2 2 3 4 6" xfId="7959" xr:uid="{00000000-0005-0000-0000-0000081F0000}"/>
    <cellStyle name="Entrada 2 2 2 3 4 6 2" xfId="7960" xr:uid="{00000000-0005-0000-0000-0000091F0000}"/>
    <cellStyle name="Entrada 2 2 2 3 4 6 3" xfId="7961" xr:uid="{00000000-0005-0000-0000-00000A1F0000}"/>
    <cellStyle name="Entrada 2 2 2 3 4 6 4" xfId="7962" xr:uid="{00000000-0005-0000-0000-00000B1F0000}"/>
    <cellStyle name="Entrada 2 2 2 3 4 6 5" xfId="7963" xr:uid="{00000000-0005-0000-0000-00000C1F0000}"/>
    <cellStyle name="Entrada 2 2 2 3 4 7" xfId="7964" xr:uid="{00000000-0005-0000-0000-00000D1F0000}"/>
    <cellStyle name="Entrada 2 2 2 3 4 8" xfId="7965" xr:uid="{00000000-0005-0000-0000-00000E1F0000}"/>
    <cellStyle name="Entrada 2 2 2 3 4 9" xfId="7966" xr:uid="{00000000-0005-0000-0000-00000F1F0000}"/>
    <cellStyle name="Entrada 2 2 2 3 5" xfId="7967" xr:uid="{00000000-0005-0000-0000-0000101F0000}"/>
    <cellStyle name="Entrada 2 2 2 3 5 10" xfId="7968" xr:uid="{00000000-0005-0000-0000-0000111F0000}"/>
    <cellStyle name="Entrada 2 2 2 3 5 2" xfId="7969" xr:uid="{00000000-0005-0000-0000-0000121F0000}"/>
    <cellStyle name="Entrada 2 2 2 3 5 2 2" xfId="7970" xr:uid="{00000000-0005-0000-0000-0000131F0000}"/>
    <cellStyle name="Entrada 2 2 2 3 5 2 2 2" xfId="7971" xr:uid="{00000000-0005-0000-0000-0000141F0000}"/>
    <cellStyle name="Entrada 2 2 2 3 5 2 2 3" xfId="7972" xr:uid="{00000000-0005-0000-0000-0000151F0000}"/>
    <cellStyle name="Entrada 2 2 2 3 5 2 2 4" xfId="7973" xr:uid="{00000000-0005-0000-0000-0000161F0000}"/>
    <cellStyle name="Entrada 2 2 2 3 5 2 2 5" xfId="7974" xr:uid="{00000000-0005-0000-0000-0000171F0000}"/>
    <cellStyle name="Entrada 2 2 2 3 5 2 3" xfId="7975" xr:uid="{00000000-0005-0000-0000-0000181F0000}"/>
    <cellStyle name="Entrada 2 2 2 3 5 2 4" xfId="7976" xr:uid="{00000000-0005-0000-0000-0000191F0000}"/>
    <cellStyle name="Entrada 2 2 2 3 5 2 5" xfId="7977" xr:uid="{00000000-0005-0000-0000-00001A1F0000}"/>
    <cellStyle name="Entrada 2 2 2 3 5 2 6" xfId="7978" xr:uid="{00000000-0005-0000-0000-00001B1F0000}"/>
    <cellStyle name="Entrada 2 2 2 3 5 3" xfId="7979" xr:uid="{00000000-0005-0000-0000-00001C1F0000}"/>
    <cellStyle name="Entrada 2 2 2 3 5 3 2" xfId="7980" xr:uid="{00000000-0005-0000-0000-00001D1F0000}"/>
    <cellStyle name="Entrada 2 2 2 3 5 3 2 2" xfId="7981" xr:uid="{00000000-0005-0000-0000-00001E1F0000}"/>
    <cellStyle name="Entrada 2 2 2 3 5 3 2 3" xfId="7982" xr:uid="{00000000-0005-0000-0000-00001F1F0000}"/>
    <cellStyle name="Entrada 2 2 2 3 5 3 2 4" xfId="7983" xr:uid="{00000000-0005-0000-0000-0000201F0000}"/>
    <cellStyle name="Entrada 2 2 2 3 5 3 2 5" xfId="7984" xr:uid="{00000000-0005-0000-0000-0000211F0000}"/>
    <cellStyle name="Entrada 2 2 2 3 5 3 3" xfId="7985" xr:uid="{00000000-0005-0000-0000-0000221F0000}"/>
    <cellStyle name="Entrada 2 2 2 3 5 3 3 2" xfId="7986" xr:uid="{00000000-0005-0000-0000-0000231F0000}"/>
    <cellStyle name="Entrada 2 2 2 3 5 3 3 3" xfId="7987" xr:uid="{00000000-0005-0000-0000-0000241F0000}"/>
    <cellStyle name="Entrada 2 2 2 3 5 3 3 4" xfId="7988" xr:uid="{00000000-0005-0000-0000-0000251F0000}"/>
    <cellStyle name="Entrada 2 2 2 3 5 3 3 5" xfId="7989" xr:uid="{00000000-0005-0000-0000-0000261F0000}"/>
    <cellStyle name="Entrada 2 2 2 3 5 3 4" xfId="7990" xr:uid="{00000000-0005-0000-0000-0000271F0000}"/>
    <cellStyle name="Entrada 2 2 2 3 5 3 5" xfId="7991" xr:uid="{00000000-0005-0000-0000-0000281F0000}"/>
    <cellStyle name="Entrada 2 2 2 3 5 3 6" xfId="7992" xr:uid="{00000000-0005-0000-0000-0000291F0000}"/>
    <cellStyle name="Entrada 2 2 2 3 5 3 7" xfId="7993" xr:uid="{00000000-0005-0000-0000-00002A1F0000}"/>
    <cellStyle name="Entrada 2 2 2 3 5 4" xfId="7994" xr:uid="{00000000-0005-0000-0000-00002B1F0000}"/>
    <cellStyle name="Entrada 2 2 2 3 5 4 2" xfId="7995" xr:uid="{00000000-0005-0000-0000-00002C1F0000}"/>
    <cellStyle name="Entrada 2 2 2 3 5 4 3" xfId="7996" xr:uid="{00000000-0005-0000-0000-00002D1F0000}"/>
    <cellStyle name="Entrada 2 2 2 3 5 4 4" xfId="7997" xr:uid="{00000000-0005-0000-0000-00002E1F0000}"/>
    <cellStyle name="Entrada 2 2 2 3 5 4 5" xfId="7998" xr:uid="{00000000-0005-0000-0000-00002F1F0000}"/>
    <cellStyle name="Entrada 2 2 2 3 5 5" xfId="7999" xr:uid="{00000000-0005-0000-0000-0000301F0000}"/>
    <cellStyle name="Entrada 2 2 2 3 5 6" xfId="8000" xr:uid="{00000000-0005-0000-0000-0000311F0000}"/>
    <cellStyle name="Entrada 2 2 2 3 5 7" xfId="8001" xr:uid="{00000000-0005-0000-0000-0000321F0000}"/>
    <cellStyle name="Entrada 2 2 2 3 5 8" xfId="8002" xr:uid="{00000000-0005-0000-0000-0000331F0000}"/>
    <cellStyle name="Entrada 2 2 2 3 5 9" xfId="8003" xr:uid="{00000000-0005-0000-0000-0000341F0000}"/>
    <cellStyle name="Entrada 2 2 2 3 6" xfId="8004" xr:uid="{00000000-0005-0000-0000-0000351F0000}"/>
    <cellStyle name="Entrada 2 2 2 3 6 2" xfId="8005" xr:uid="{00000000-0005-0000-0000-0000361F0000}"/>
    <cellStyle name="Entrada 2 2 2 3 6 2 2" xfId="8006" xr:uid="{00000000-0005-0000-0000-0000371F0000}"/>
    <cellStyle name="Entrada 2 2 2 3 6 2 2 2" xfId="8007" xr:uid="{00000000-0005-0000-0000-0000381F0000}"/>
    <cellStyle name="Entrada 2 2 2 3 6 2 2 3" xfId="8008" xr:uid="{00000000-0005-0000-0000-0000391F0000}"/>
    <cellStyle name="Entrada 2 2 2 3 6 2 2 4" xfId="8009" xr:uid="{00000000-0005-0000-0000-00003A1F0000}"/>
    <cellStyle name="Entrada 2 2 2 3 6 2 2 5" xfId="8010" xr:uid="{00000000-0005-0000-0000-00003B1F0000}"/>
    <cellStyle name="Entrada 2 2 2 3 6 2 3" xfId="8011" xr:uid="{00000000-0005-0000-0000-00003C1F0000}"/>
    <cellStyle name="Entrada 2 2 2 3 6 2 4" xfId="8012" xr:uid="{00000000-0005-0000-0000-00003D1F0000}"/>
    <cellStyle name="Entrada 2 2 2 3 6 2 5" xfId="8013" xr:uid="{00000000-0005-0000-0000-00003E1F0000}"/>
    <cellStyle name="Entrada 2 2 2 3 6 2 6" xfId="8014" xr:uid="{00000000-0005-0000-0000-00003F1F0000}"/>
    <cellStyle name="Entrada 2 2 2 3 6 3" xfId="8015" xr:uid="{00000000-0005-0000-0000-0000401F0000}"/>
    <cellStyle name="Entrada 2 2 2 3 6 3 2" xfId="8016" xr:uid="{00000000-0005-0000-0000-0000411F0000}"/>
    <cellStyle name="Entrada 2 2 2 3 6 3 2 2" xfId="8017" xr:uid="{00000000-0005-0000-0000-0000421F0000}"/>
    <cellStyle name="Entrada 2 2 2 3 6 3 2 3" xfId="8018" xr:uid="{00000000-0005-0000-0000-0000431F0000}"/>
    <cellStyle name="Entrada 2 2 2 3 6 3 2 4" xfId="8019" xr:uid="{00000000-0005-0000-0000-0000441F0000}"/>
    <cellStyle name="Entrada 2 2 2 3 6 3 2 5" xfId="8020" xr:uid="{00000000-0005-0000-0000-0000451F0000}"/>
    <cellStyle name="Entrada 2 2 2 3 6 3 3" xfId="8021" xr:uid="{00000000-0005-0000-0000-0000461F0000}"/>
    <cellStyle name="Entrada 2 2 2 3 6 3 3 2" xfId="8022" xr:uid="{00000000-0005-0000-0000-0000471F0000}"/>
    <cellStyle name="Entrada 2 2 2 3 6 3 3 3" xfId="8023" xr:uid="{00000000-0005-0000-0000-0000481F0000}"/>
    <cellStyle name="Entrada 2 2 2 3 6 3 3 4" xfId="8024" xr:uid="{00000000-0005-0000-0000-0000491F0000}"/>
    <cellStyle name="Entrada 2 2 2 3 6 3 3 5" xfId="8025" xr:uid="{00000000-0005-0000-0000-00004A1F0000}"/>
    <cellStyle name="Entrada 2 2 2 3 6 3 4" xfId="8026" xr:uid="{00000000-0005-0000-0000-00004B1F0000}"/>
    <cellStyle name="Entrada 2 2 2 3 6 3 5" xfId="8027" xr:uid="{00000000-0005-0000-0000-00004C1F0000}"/>
    <cellStyle name="Entrada 2 2 2 3 6 3 6" xfId="8028" xr:uid="{00000000-0005-0000-0000-00004D1F0000}"/>
    <cellStyle name="Entrada 2 2 2 3 6 3 7" xfId="8029" xr:uid="{00000000-0005-0000-0000-00004E1F0000}"/>
    <cellStyle name="Entrada 2 2 2 3 6 4" xfId="8030" xr:uid="{00000000-0005-0000-0000-00004F1F0000}"/>
    <cellStyle name="Entrada 2 2 2 3 6 4 2" xfId="8031" xr:uid="{00000000-0005-0000-0000-0000501F0000}"/>
    <cellStyle name="Entrada 2 2 2 3 6 4 3" xfId="8032" xr:uid="{00000000-0005-0000-0000-0000511F0000}"/>
    <cellStyle name="Entrada 2 2 2 3 6 4 4" xfId="8033" xr:uid="{00000000-0005-0000-0000-0000521F0000}"/>
    <cellStyle name="Entrada 2 2 2 3 6 4 5" xfId="8034" xr:uid="{00000000-0005-0000-0000-0000531F0000}"/>
    <cellStyle name="Entrada 2 2 2 3 6 5" xfId="8035" xr:uid="{00000000-0005-0000-0000-0000541F0000}"/>
    <cellStyle name="Entrada 2 2 2 3 6 6" xfId="8036" xr:uid="{00000000-0005-0000-0000-0000551F0000}"/>
    <cellStyle name="Entrada 2 2 2 3 6 7" xfId="8037" xr:uid="{00000000-0005-0000-0000-0000561F0000}"/>
    <cellStyle name="Entrada 2 2 2 3 6 8" xfId="8038" xr:uid="{00000000-0005-0000-0000-0000571F0000}"/>
    <cellStyle name="Entrada 2 2 2 3 6 9" xfId="8039" xr:uid="{00000000-0005-0000-0000-0000581F0000}"/>
    <cellStyle name="Entrada 2 2 2 3 7" xfId="8040" xr:uid="{00000000-0005-0000-0000-0000591F0000}"/>
    <cellStyle name="Entrada 2 2 2 3 7 2" xfId="8041" xr:uid="{00000000-0005-0000-0000-00005A1F0000}"/>
    <cellStyle name="Entrada 2 2 2 3 7 2 2" xfId="8042" xr:uid="{00000000-0005-0000-0000-00005B1F0000}"/>
    <cellStyle name="Entrada 2 2 2 3 7 2 2 2" xfId="8043" xr:uid="{00000000-0005-0000-0000-00005C1F0000}"/>
    <cellStyle name="Entrada 2 2 2 3 7 2 2 3" xfId="8044" xr:uid="{00000000-0005-0000-0000-00005D1F0000}"/>
    <cellStyle name="Entrada 2 2 2 3 7 2 2 4" xfId="8045" xr:uid="{00000000-0005-0000-0000-00005E1F0000}"/>
    <cellStyle name="Entrada 2 2 2 3 7 2 2 5" xfId="8046" xr:uid="{00000000-0005-0000-0000-00005F1F0000}"/>
    <cellStyle name="Entrada 2 2 2 3 7 2 3" xfId="8047" xr:uid="{00000000-0005-0000-0000-0000601F0000}"/>
    <cellStyle name="Entrada 2 2 2 3 7 2 4" xfId="8048" xr:uid="{00000000-0005-0000-0000-0000611F0000}"/>
    <cellStyle name="Entrada 2 2 2 3 7 2 5" xfId="8049" xr:uid="{00000000-0005-0000-0000-0000621F0000}"/>
    <cellStyle name="Entrada 2 2 2 3 7 2 6" xfId="8050" xr:uid="{00000000-0005-0000-0000-0000631F0000}"/>
    <cellStyle name="Entrada 2 2 2 3 7 3" xfId="8051" xr:uid="{00000000-0005-0000-0000-0000641F0000}"/>
    <cellStyle name="Entrada 2 2 2 3 7 3 2" xfId="8052" xr:uid="{00000000-0005-0000-0000-0000651F0000}"/>
    <cellStyle name="Entrada 2 2 2 3 7 3 2 2" xfId="8053" xr:uid="{00000000-0005-0000-0000-0000661F0000}"/>
    <cellStyle name="Entrada 2 2 2 3 7 3 2 3" xfId="8054" xr:uid="{00000000-0005-0000-0000-0000671F0000}"/>
    <cellStyle name="Entrada 2 2 2 3 7 3 2 4" xfId="8055" xr:uid="{00000000-0005-0000-0000-0000681F0000}"/>
    <cellStyle name="Entrada 2 2 2 3 7 3 2 5" xfId="8056" xr:uid="{00000000-0005-0000-0000-0000691F0000}"/>
    <cellStyle name="Entrada 2 2 2 3 7 3 3" xfId="8057" xr:uid="{00000000-0005-0000-0000-00006A1F0000}"/>
    <cellStyle name="Entrada 2 2 2 3 7 3 3 2" xfId="8058" xr:uid="{00000000-0005-0000-0000-00006B1F0000}"/>
    <cellStyle name="Entrada 2 2 2 3 7 3 3 3" xfId="8059" xr:uid="{00000000-0005-0000-0000-00006C1F0000}"/>
    <cellStyle name="Entrada 2 2 2 3 7 3 3 4" xfId="8060" xr:uid="{00000000-0005-0000-0000-00006D1F0000}"/>
    <cellStyle name="Entrada 2 2 2 3 7 3 3 5" xfId="8061" xr:uid="{00000000-0005-0000-0000-00006E1F0000}"/>
    <cellStyle name="Entrada 2 2 2 3 7 3 4" xfId="8062" xr:uid="{00000000-0005-0000-0000-00006F1F0000}"/>
    <cellStyle name="Entrada 2 2 2 3 7 3 5" xfId="8063" xr:uid="{00000000-0005-0000-0000-0000701F0000}"/>
    <cellStyle name="Entrada 2 2 2 3 7 3 6" xfId="8064" xr:uid="{00000000-0005-0000-0000-0000711F0000}"/>
    <cellStyle name="Entrada 2 2 2 3 7 3 7" xfId="8065" xr:uid="{00000000-0005-0000-0000-0000721F0000}"/>
    <cellStyle name="Entrada 2 2 2 3 7 4" xfId="8066" xr:uid="{00000000-0005-0000-0000-0000731F0000}"/>
    <cellStyle name="Entrada 2 2 2 3 7 4 2" xfId="8067" xr:uid="{00000000-0005-0000-0000-0000741F0000}"/>
    <cellStyle name="Entrada 2 2 2 3 7 4 3" xfId="8068" xr:uid="{00000000-0005-0000-0000-0000751F0000}"/>
    <cellStyle name="Entrada 2 2 2 3 7 4 4" xfId="8069" xr:uid="{00000000-0005-0000-0000-0000761F0000}"/>
    <cellStyle name="Entrada 2 2 2 3 7 4 5" xfId="8070" xr:uid="{00000000-0005-0000-0000-0000771F0000}"/>
    <cellStyle name="Entrada 2 2 2 3 7 5" xfId="8071" xr:uid="{00000000-0005-0000-0000-0000781F0000}"/>
    <cellStyle name="Entrada 2 2 2 3 7 6" xfId="8072" xr:uid="{00000000-0005-0000-0000-0000791F0000}"/>
    <cellStyle name="Entrada 2 2 2 3 7 7" xfId="8073" xr:uid="{00000000-0005-0000-0000-00007A1F0000}"/>
    <cellStyle name="Entrada 2 2 2 3 7 8" xfId="8074" xr:uid="{00000000-0005-0000-0000-00007B1F0000}"/>
    <cellStyle name="Entrada 2 2 2 3 8" xfId="8075" xr:uid="{00000000-0005-0000-0000-00007C1F0000}"/>
    <cellStyle name="Entrada 2 2 2 3 8 2" xfId="8076" xr:uid="{00000000-0005-0000-0000-00007D1F0000}"/>
    <cellStyle name="Entrada 2 2 2 3 8 3" xfId="8077" xr:uid="{00000000-0005-0000-0000-00007E1F0000}"/>
    <cellStyle name="Entrada 2 2 2 3 8 4" xfId="8078" xr:uid="{00000000-0005-0000-0000-00007F1F0000}"/>
    <cellStyle name="Entrada 2 2 2 3 8 5" xfId="8079" xr:uid="{00000000-0005-0000-0000-0000801F0000}"/>
    <cellStyle name="Entrada 2 2 2 3 9" xfId="8080" xr:uid="{00000000-0005-0000-0000-0000811F0000}"/>
    <cellStyle name="Entrada 2 2 2 4" xfId="8081" xr:uid="{00000000-0005-0000-0000-0000821F0000}"/>
    <cellStyle name="Entrada 2 2 2 4 2" xfId="8082" xr:uid="{00000000-0005-0000-0000-0000831F0000}"/>
    <cellStyle name="Entrada 2 2 2 4 2 2" xfId="8083" xr:uid="{00000000-0005-0000-0000-0000841F0000}"/>
    <cellStyle name="Entrada 2 2 2 4 2 2 2" xfId="8084" xr:uid="{00000000-0005-0000-0000-0000851F0000}"/>
    <cellStyle name="Entrada 2 2 2 4 2 2 3" xfId="8085" xr:uid="{00000000-0005-0000-0000-0000861F0000}"/>
    <cellStyle name="Entrada 2 2 2 4 2 2 4" xfId="8086" xr:uid="{00000000-0005-0000-0000-0000871F0000}"/>
    <cellStyle name="Entrada 2 2 2 4 2 2 5" xfId="8087" xr:uid="{00000000-0005-0000-0000-0000881F0000}"/>
    <cellStyle name="Entrada 2 2 2 4 2 3" xfId="8088" xr:uid="{00000000-0005-0000-0000-0000891F0000}"/>
    <cellStyle name="Entrada 2 2 2 4 2 3 2" xfId="8089" xr:uid="{00000000-0005-0000-0000-00008A1F0000}"/>
    <cellStyle name="Entrada 2 2 2 4 2 4" xfId="8090" xr:uid="{00000000-0005-0000-0000-00008B1F0000}"/>
    <cellStyle name="Entrada 2 2 2 4 2 5" xfId="8091" xr:uid="{00000000-0005-0000-0000-00008C1F0000}"/>
    <cellStyle name="Entrada 2 2 2 4 2 6" xfId="8092" xr:uid="{00000000-0005-0000-0000-00008D1F0000}"/>
    <cellStyle name="Entrada 2 2 2 4 3" xfId="8093" xr:uid="{00000000-0005-0000-0000-00008E1F0000}"/>
    <cellStyle name="Entrada 2 2 2 4 3 2" xfId="8094" xr:uid="{00000000-0005-0000-0000-00008F1F0000}"/>
    <cellStyle name="Entrada 2 2 2 4 3 2 2" xfId="8095" xr:uid="{00000000-0005-0000-0000-0000901F0000}"/>
    <cellStyle name="Entrada 2 2 2 4 3 2 3" xfId="8096" xr:uid="{00000000-0005-0000-0000-0000911F0000}"/>
    <cellStyle name="Entrada 2 2 2 4 3 2 4" xfId="8097" xr:uid="{00000000-0005-0000-0000-0000921F0000}"/>
    <cellStyle name="Entrada 2 2 2 4 3 2 5" xfId="8098" xr:uid="{00000000-0005-0000-0000-0000931F0000}"/>
    <cellStyle name="Entrada 2 2 2 4 3 3" xfId="8099" xr:uid="{00000000-0005-0000-0000-0000941F0000}"/>
    <cellStyle name="Entrada 2 2 2 4 3 3 2" xfId="8100" xr:uid="{00000000-0005-0000-0000-0000951F0000}"/>
    <cellStyle name="Entrada 2 2 2 4 3 3 3" xfId="8101" xr:uid="{00000000-0005-0000-0000-0000961F0000}"/>
    <cellStyle name="Entrada 2 2 2 4 3 3 4" xfId="8102" xr:uid="{00000000-0005-0000-0000-0000971F0000}"/>
    <cellStyle name="Entrada 2 2 2 4 3 3 5" xfId="8103" xr:uid="{00000000-0005-0000-0000-0000981F0000}"/>
    <cellStyle name="Entrada 2 2 2 4 3 4" xfId="8104" xr:uid="{00000000-0005-0000-0000-0000991F0000}"/>
    <cellStyle name="Entrada 2 2 2 4 3 5" xfId="8105" xr:uid="{00000000-0005-0000-0000-00009A1F0000}"/>
    <cellStyle name="Entrada 2 2 2 4 3 6" xfId="8106" xr:uid="{00000000-0005-0000-0000-00009B1F0000}"/>
    <cellStyle name="Entrada 2 2 2 4 3 7" xfId="8107" xr:uid="{00000000-0005-0000-0000-00009C1F0000}"/>
    <cellStyle name="Entrada 2 2 2 4 4" xfId="8108" xr:uid="{00000000-0005-0000-0000-00009D1F0000}"/>
    <cellStyle name="Entrada 2 2 2 4 4 2" xfId="8109" xr:uid="{00000000-0005-0000-0000-00009E1F0000}"/>
    <cellStyle name="Entrada 2 2 2 4 4 2 2" xfId="8110" xr:uid="{00000000-0005-0000-0000-00009F1F0000}"/>
    <cellStyle name="Entrada 2 2 2 4 4 2 3" xfId="8111" xr:uid="{00000000-0005-0000-0000-0000A01F0000}"/>
    <cellStyle name="Entrada 2 2 2 4 4 2 4" xfId="8112" xr:uid="{00000000-0005-0000-0000-0000A11F0000}"/>
    <cellStyle name="Entrada 2 2 2 4 4 2 5" xfId="8113" xr:uid="{00000000-0005-0000-0000-0000A21F0000}"/>
    <cellStyle name="Entrada 2 2 2 4 4 3" xfId="8114" xr:uid="{00000000-0005-0000-0000-0000A31F0000}"/>
    <cellStyle name="Entrada 2 2 2 4 4 4" xfId="8115" xr:uid="{00000000-0005-0000-0000-0000A41F0000}"/>
    <cellStyle name="Entrada 2 2 2 4 4 5" xfId="8116" xr:uid="{00000000-0005-0000-0000-0000A51F0000}"/>
    <cellStyle name="Entrada 2 2 2 4 4 6" xfId="8117" xr:uid="{00000000-0005-0000-0000-0000A61F0000}"/>
    <cellStyle name="Entrada 2 2 2 4 5" xfId="8118" xr:uid="{00000000-0005-0000-0000-0000A71F0000}"/>
    <cellStyle name="Entrada 2 2 2 4 5 2" xfId="8119" xr:uid="{00000000-0005-0000-0000-0000A81F0000}"/>
    <cellStyle name="Entrada 2 2 2 4 5 3" xfId="8120" xr:uid="{00000000-0005-0000-0000-0000A91F0000}"/>
    <cellStyle name="Entrada 2 2 2 4 5 4" xfId="8121" xr:uid="{00000000-0005-0000-0000-0000AA1F0000}"/>
    <cellStyle name="Entrada 2 2 2 4 5 5" xfId="8122" xr:uid="{00000000-0005-0000-0000-0000AB1F0000}"/>
    <cellStyle name="Entrada 2 2 2 4 6" xfId="8123" xr:uid="{00000000-0005-0000-0000-0000AC1F0000}"/>
    <cellStyle name="Entrada 2 2 2 4 7" xfId="8124" xr:uid="{00000000-0005-0000-0000-0000AD1F0000}"/>
    <cellStyle name="Entrada 2 2 2 4 8" xfId="8125" xr:uid="{00000000-0005-0000-0000-0000AE1F0000}"/>
    <cellStyle name="Entrada 2 2 2 4 9" xfId="8126" xr:uid="{00000000-0005-0000-0000-0000AF1F0000}"/>
    <cellStyle name="Entrada 2 2 2 5" xfId="8127" xr:uid="{00000000-0005-0000-0000-0000B01F0000}"/>
    <cellStyle name="Entrada 2 2 2 5 2" xfId="8128" xr:uid="{00000000-0005-0000-0000-0000B11F0000}"/>
    <cellStyle name="Entrada 2 2 2 5 2 2" xfId="8129" xr:uid="{00000000-0005-0000-0000-0000B21F0000}"/>
    <cellStyle name="Entrada 2 2 2 5 3" xfId="8130" xr:uid="{00000000-0005-0000-0000-0000B31F0000}"/>
    <cellStyle name="Entrada 2 2 2 5 4" xfId="8131" xr:uid="{00000000-0005-0000-0000-0000B41F0000}"/>
    <cellStyle name="Entrada 2 2 2 5 5" xfId="8132" xr:uid="{00000000-0005-0000-0000-0000B51F0000}"/>
    <cellStyle name="Entrada 2 2 2 6" xfId="8133" xr:uid="{00000000-0005-0000-0000-0000B61F0000}"/>
    <cellStyle name="Entrada 2 2 2 6 2" xfId="8134" xr:uid="{00000000-0005-0000-0000-0000B71F0000}"/>
    <cellStyle name="Entrada 2 2 3" xfId="8135" xr:uid="{00000000-0005-0000-0000-0000B81F0000}"/>
    <cellStyle name="Entrada 2 2 3 2" xfId="8136" xr:uid="{00000000-0005-0000-0000-0000B91F0000}"/>
    <cellStyle name="Entrada 2 2 3 2 10" xfId="8137" xr:uid="{00000000-0005-0000-0000-0000BA1F0000}"/>
    <cellStyle name="Entrada 2 2 3 2 2" xfId="8138" xr:uid="{00000000-0005-0000-0000-0000BB1F0000}"/>
    <cellStyle name="Entrada 2 2 3 2 2 2" xfId="8139" xr:uid="{00000000-0005-0000-0000-0000BC1F0000}"/>
    <cellStyle name="Entrada 2 2 3 2 2 2 10" xfId="8140" xr:uid="{00000000-0005-0000-0000-0000BD1F0000}"/>
    <cellStyle name="Entrada 2 2 3 2 2 2 11" xfId="8141" xr:uid="{00000000-0005-0000-0000-0000BE1F0000}"/>
    <cellStyle name="Entrada 2 2 3 2 2 2 12" xfId="8142" xr:uid="{00000000-0005-0000-0000-0000BF1F0000}"/>
    <cellStyle name="Entrada 2 2 3 2 2 2 13" xfId="8143" xr:uid="{00000000-0005-0000-0000-0000C01F0000}"/>
    <cellStyle name="Entrada 2 2 3 2 2 2 14" xfId="8144" xr:uid="{00000000-0005-0000-0000-0000C11F0000}"/>
    <cellStyle name="Entrada 2 2 3 2 2 2 2" xfId="8145" xr:uid="{00000000-0005-0000-0000-0000C21F0000}"/>
    <cellStyle name="Entrada 2 2 3 2 2 2 2 10" xfId="8146" xr:uid="{00000000-0005-0000-0000-0000C31F0000}"/>
    <cellStyle name="Entrada 2 2 3 2 2 2 2 11" xfId="8147" xr:uid="{00000000-0005-0000-0000-0000C41F0000}"/>
    <cellStyle name="Entrada 2 2 3 2 2 2 2 12" xfId="8148" xr:uid="{00000000-0005-0000-0000-0000C51F0000}"/>
    <cellStyle name="Entrada 2 2 3 2 2 2 2 2" xfId="8149" xr:uid="{00000000-0005-0000-0000-0000C61F0000}"/>
    <cellStyle name="Entrada 2 2 3 2 2 2 2 2 2" xfId="8150" xr:uid="{00000000-0005-0000-0000-0000C71F0000}"/>
    <cellStyle name="Entrada 2 2 3 2 2 2 2 2 2 2" xfId="8151" xr:uid="{00000000-0005-0000-0000-0000C81F0000}"/>
    <cellStyle name="Entrada 2 2 3 2 2 2 2 2 2 2 2" xfId="8152" xr:uid="{00000000-0005-0000-0000-0000C91F0000}"/>
    <cellStyle name="Entrada 2 2 3 2 2 2 2 2 2 2 3" xfId="8153" xr:uid="{00000000-0005-0000-0000-0000CA1F0000}"/>
    <cellStyle name="Entrada 2 2 3 2 2 2 2 2 2 2 4" xfId="8154" xr:uid="{00000000-0005-0000-0000-0000CB1F0000}"/>
    <cellStyle name="Entrada 2 2 3 2 2 2 2 2 2 2 5" xfId="8155" xr:uid="{00000000-0005-0000-0000-0000CC1F0000}"/>
    <cellStyle name="Entrada 2 2 3 2 2 2 2 2 2 3" xfId="8156" xr:uid="{00000000-0005-0000-0000-0000CD1F0000}"/>
    <cellStyle name="Entrada 2 2 3 2 2 2 2 2 2 4" xfId="8157" xr:uid="{00000000-0005-0000-0000-0000CE1F0000}"/>
    <cellStyle name="Entrada 2 2 3 2 2 2 2 2 2 5" xfId="8158" xr:uid="{00000000-0005-0000-0000-0000CF1F0000}"/>
    <cellStyle name="Entrada 2 2 3 2 2 2 2 2 2 6" xfId="8159" xr:uid="{00000000-0005-0000-0000-0000D01F0000}"/>
    <cellStyle name="Entrada 2 2 3 2 2 2 2 2 3" xfId="8160" xr:uid="{00000000-0005-0000-0000-0000D11F0000}"/>
    <cellStyle name="Entrada 2 2 3 2 2 2 2 2 3 2" xfId="8161" xr:uid="{00000000-0005-0000-0000-0000D21F0000}"/>
    <cellStyle name="Entrada 2 2 3 2 2 2 2 2 3 2 2" xfId="8162" xr:uid="{00000000-0005-0000-0000-0000D31F0000}"/>
    <cellStyle name="Entrada 2 2 3 2 2 2 2 2 3 2 3" xfId="8163" xr:uid="{00000000-0005-0000-0000-0000D41F0000}"/>
    <cellStyle name="Entrada 2 2 3 2 2 2 2 2 3 2 4" xfId="8164" xr:uid="{00000000-0005-0000-0000-0000D51F0000}"/>
    <cellStyle name="Entrada 2 2 3 2 2 2 2 2 3 2 5" xfId="8165" xr:uid="{00000000-0005-0000-0000-0000D61F0000}"/>
    <cellStyle name="Entrada 2 2 3 2 2 2 2 2 3 3" xfId="8166" xr:uid="{00000000-0005-0000-0000-0000D71F0000}"/>
    <cellStyle name="Entrada 2 2 3 2 2 2 2 2 3 3 2" xfId="8167" xr:uid="{00000000-0005-0000-0000-0000D81F0000}"/>
    <cellStyle name="Entrada 2 2 3 2 2 2 2 2 3 3 3" xfId="8168" xr:uid="{00000000-0005-0000-0000-0000D91F0000}"/>
    <cellStyle name="Entrada 2 2 3 2 2 2 2 2 3 3 4" xfId="8169" xr:uid="{00000000-0005-0000-0000-0000DA1F0000}"/>
    <cellStyle name="Entrada 2 2 3 2 2 2 2 2 3 3 5" xfId="8170" xr:uid="{00000000-0005-0000-0000-0000DB1F0000}"/>
    <cellStyle name="Entrada 2 2 3 2 2 2 2 2 3 4" xfId="8171" xr:uid="{00000000-0005-0000-0000-0000DC1F0000}"/>
    <cellStyle name="Entrada 2 2 3 2 2 2 2 2 3 5" xfId="8172" xr:uid="{00000000-0005-0000-0000-0000DD1F0000}"/>
    <cellStyle name="Entrada 2 2 3 2 2 2 2 2 3 6" xfId="8173" xr:uid="{00000000-0005-0000-0000-0000DE1F0000}"/>
    <cellStyle name="Entrada 2 2 3 2 2 2 2 2 3 7" xfId="8174" xr:uid="{00000000-0005-0000-0000-0000DF1F0000}"/>
    <cellStyle name="Entrada 2 2 3 2 2 2 2 2 4" xfId="8175" xr:uid="{00000000-0005-0000-0000-0000E01F0000}"/>
    <cellStyle name="Entrada 2 2 3 2 2 2 2 2 4 2" xfId="8176" xr:uid="{00000000-0005-0000-0000-0000E11F0000}"/>
    <cellStyle name="Entrada 2 2 3 2 2 2 2 2 4 3" xfId="8177" xr:uid="{00000000-0005-0000-0000-0000E21F0000}"/>
    <cellStyle name="Entrada 2 2 3 2 2 2 2 2 4 4" xfId="8178" xr:uid="{00000000-0005-0000-0000-0000E31F0000}"/>
    <cellStyle name="Entrada 2 2 3 2 2 2 2 2 4 5" xfId="8179" xr:uid="{00000000-0005-0000-0000-0000E41F0000}"/>
    <cellStyle name="Entrada 2 2 3 2 2 2 2 2 5" xfId="8180" xr:uid="{00000000-0005-0000-0000-0000E51F0000}"/>
    <cellStyle name="Entrada 2 2 3 2 2 2 2 2 6" xfId="8181" xr:uid="{00000000-0005-0000-0000-0000E61F0000}"/>
    <cellStyle name="Entrada 2 2 3 2 2 2 2 2 7" xfId="8182" xr:uid="{00000000-0005-0000-0000-0000E71F0000}"/>
    <cellStyle name="Entrada 2 2 3 2 2 2 2 2 8" xfId="8183" xr:uid="{00000000-0005-0000-0000-0000E81F0000}"/>
    <cellStyle name="Entrada 2 2 3 2 2 2 2 2 9" xfId="8184" xr:uid="{00000000-0005-0000-0000-0000E91F0000}"/>
    <cellStyle name="Entrada 2 2 3 2 2 2 2 3" xfId="8185" xr:uid="{00000000-0005-0000-0000-0000EA1F0000}"/>
    <cellStyle name="Entrada 2 2 3 2 2 2 2 3 2" xfId="8186" xr:uid="{00000000-0005-0000-0000-0000EB1F0000}"/>
    <cellStyle name="Entrada 2 2 3 2 2 2 2 3 2 2" xfId="8187" xr:uid="{00000000-0005-0000-0000-0000EC1F0000}"/>
    <cellStyle name="Entrada 2 2 3 2 2 2 2 3 2 2 2" xfId="8188" xr:uid="{00000000-0005-0000-0000-0000ED1F0000}"/>
    <cellStyle name="Entrada 2 2 3 2 2 2 2 3 2 2 3" xfId="8189" xr:uid="{00000000-0005-0000-0000-0000EE1F0000}"/>
    <cellStyle name="Entrada 2 2 3 2 2 2 2 3 2 2 4" xfId="8190" xr:uid="{00000000-0005-0000-0000-0000EF1F0000}"/>
    <cellStyle name="Entrada 2 2 3 2 2 2 2 3 2 2 5" xfId="8191" xr:uid="{00000000-0005-0000-0000-0000F01F0000}"/>
    <cellStyle name="Entrada 2 2 3 2 2 2 2 3 2 3" xfId="8192" xr:uid="{00000000-0005-0000-0000-0000F11F0000}"/>
    <cellStyle name="Entrada 2 2 3 2 2 2 2 3 2 4" xfId="8193" xr:uid="{00000000-0005-0000-0000-0000F21F0000}"/>
    <cellStyle name="Entrada 2 2 3 2 2 2 2 3 2 5" xfId="8194" xr:uid="{00000000-0005-0000-0000-0000F31F0000}"/>
    <cellStyle name="Entrada 2 2 3 2 2 2 2 3 2 6" xfId="8195" xr:uid="{00000000-0005-0000-0000-0000F41F0000}"/>
    <cellStyle name="Entrada 2 2 3 2 2 2 2 3 3" xfId="8196" xr:uid="{00000000-0005-0000-0000-0000F51F0000}"/>
    <cellStyle name="Entrada 2 2 3 2 2 2 2 3 3 2" xfId="8197" xr:uid="{00000000-0005-0000-0000-0000F61F0000}"/>
    <cellStyle name="Entrada 2 2 3 2 2 2 2 3 3 2 2" xfId="8198" xr:uid="{00000000-0005-0000-0000-0000F71F0000}"/>
    <cellStyle name="Entrada 2 2 3 2 2 2 2 3 3 2 3" xfId="8199" xr:uid="{00000000-0005-0000-0000-0000F81F0000}"/>
    <cellStyle name="Entrada 2 2 3 2 2 2 2 3 3 2 4" xfId="8200" xr:uid="{00000000-0005-0000-0000-0000F91F0000}"/>
    <cellStyle name="Entrada 2 2 3 2 2 2 2 3 3 2 5" xfId="8201" xr:uid="{00000000-0005-0000-0000-0000FA1F0000}"/>
    <cellStyle name="Entrada 2 2 3 2 2 2 2 3 3 3" xfId="8202" xr:uid="{00000000-0005-0000-0000-0000FB1F0000}"/>
    <cellStyle name="Entrada 2 2 3 2 2 2 2 3 3 3 2" xfId="8203" xr:uid="{00000000-0005-0000-0000-0000FC1F0000}"/>
    <cellStyle name="Entrada 2 2 3 2 2 2 2 3 3 3 3" xfId="8204" xr:uid="{00000000-0005-0000-0000-0000FD1F0000}"/>
    <cellStyle name="Entrada 2 2 3 2 2 2 2 3 3 3 4" xfId="8205" xr:uid="{00000000-0005-0000-0000-0000FE1F0000}"/>
    <cellStyle name="Entrada 2 2 3 2 2 2 2 3 3 3 5" xfId="8206" xr:uid="{00000000-0005-0000-0000-0000FF1F0000}"/>
    <cellStyle name="Entrada 2 2 3 2 2 2 2 3 3 4" xfId="8207" xr:uid="{00000000-0005-0000-0000-000000200000}"/>
    <cellStyle name="Entrada 2 2 3 2 2 2 2 3 3 5" xfId="8208" xr:uid="{00000000-0005-0000-0000-000001200000}"/>
    <cellStyle name="Entrada 2 2 3 2 2 2 2 3 3 6" xfId="8209" xr:uid="{00000000-0005-0000-0000-000002200000}"/>
    <cellStyle name="Entrada 2 2 3 2 2 2 2 3 3 7" xfId="8210" xr:uid="{00000000-0005-0000-0000-000003200000}"/>
    <cellStyle name="Entrada 2 2 3 2 2 2 2 3 4" xfId="8211" xr:uid="{00000000-0005-0000-0000-000004200000}"/>
    <cellStyle name="Entrada 2 2 3 2 2 2 2 3 4 2" xfId="8212" xr:uid="{00000000-0005-0000-0000-000005200000}"/>
    <cellStyle name="Entrada 2 2 3 2 2 2 2 3 4 3" xfId="8213" xr:uid="{00000000-0005-0000-0000-000006200000}"/>
    <cellStyle name="Entrada 2 2 3 2 2 2 2 3 4 4" xfId="8214" xr:uid="{00000000-0005-0000-0000-000007200000}"/>
    <cellStyle name="Entrada 2 2 3 2 2 2 2 3 4 5" xfId="8215" xr:uid="{00000000-0005-0000-0000-000008200000}"/>
    <cellStyle name="Entrada 2 2 3 2 2 2 2 3 5" xfId="8216" xr:uid="{00000000-0005-0000-0000-000009200000}"/>
    <cellStyle name="Entrada 2 2 3 2 2 2 2 3 6" xfId="8217" xr:uid="{00000000-0005-0000-0000-00000A200000}"/>
    <cellStyle name="Entrada 2 2 3 2 2 2 2 3 7" xfId="8218" xr:uid="{00000000-0005-0000-0000-00000B200000}"/>
    <cellStyle name="Entrada 2 2 3 2 2 2 2 3 8" xfId="8219" xr:uid="{00000000-0005-0000-0000-00000C200000}"/>
    <cellStyle name="Entrada 2 2 3 2 2 2 2 3 9" xfId="8220" xr:uid="{00000000-0005-0000-0000-00000D200000}"/>
    <cellStyle name="Entrada 2 2 3 2 2 2 2 4" xfId="8221" xr:uid="{00000000-0005-0000-0000-00000E200000}"/>
    <cellStyle name="Entrada 2 2 3 2 2 2 2 4 2" xfId="8222" xr:uid="{00000000-0005-0000-0000-00000F200000}"/>
    <cellStyle name="Entrada 2 2 3 2 2 2 2 4 2 2" xfId="8223" xr:uid="{00000000-0005-0000-0000-000010200000}"/>
    <cellStyle name="Entrada 2 2 3 2 2 2 2 4 2 3" xfId="8224" xr:uid="{00000000-0005-0000-0000-000011200000}"/>
    <cellStyle name="Entrada 2 2 3 2 2 2 2 4 2 4" xfId="8225" xr:uid="{00000000-0005-0000-0000-000012200000}"/>
    <cellStyle name="Entrada 2 2 3 2 2 2 2 4 2 5" xfId="8226" xr:uid="{00000000-0005-0000-0000-000013200000}"/>
    <cellStyle name="Entrada 2 2 3 2 2 2 2 4 3" xfId="8227" xr:uid="{00000000-0005-0000-0000-000014200000}"/>
    <cellStyle name="Entrada 2 2 3 2 2 2 2 4 4" xfId="8228" xr:uid="{00000000-0005-0000-0000-000015200000}"/>
    <cellStyle name="Entrada 2 2 3 2 2 2 2 4 5" xfId="8229" xr:uid="{00000000-0005-0000-0000-000016200000}"/>
    <cellStyle name="Entrada 2 2 3 2 2 2 2 4 6" xfId="8230" xr:uid="{00000000-0005-0000-0000-000017200000}"/>
    <cellStyle name="Entrada 2 2 3 2 2 2 2 5" xfId="8231" xr:uid="{00000000-0005-0000-0000-000018200000}"/>
    <cellStyle name="Entrada 2 2 3 2 2 2 2 5 2" xfId="8232" xr:uid="{00000000-0005-0000-0000-000019200000}"/>
    <cellStyle name="Entrada 2 2 3 2 2 2 2 5 2 2" xfId="8233" xr:uid="{00000000-0005-0000-0000-00001A200000}"/>
    <cellStyle name="Entrada 2 2 3 2 2 2 2 5 2 3" xfId="8234" xr:uid="{00000000-0005-0000-0000-00001B200000}"/>
    <cellStyle name="Entrada 2 2 3 2 2 2 2 5 2 4" xfId="8235" xr:uid="{00000000-0005-0000-0000-00001C200000}"/>
    <cellStyle name="Entrada 2 2 3 2 2 2 2 5 2 5" xfId="8236" xr:uid="{00000000-0005-0000-0000-00001D200000}"/>
    <cellStyle name="Entrada 2 2 3 2 2 2 2 5 3" xfId="8237" xr:uid="{00000000-0005-0000-0000-00001E200000}"/>
    <cellStyle name="Entrada 2 2 3 2 2 2 2 5 3 2" xfId="8238" xr:uid="{00000000-0005-0000-0000-00001F200000}"/>
    <cellStyle name="Entrada 2 2 3 2 2 2 2 5 3 3" xfId="8239" xr:uid="{00000000-0005-0000-0000-000020200000}"/>
    <cellStyle name="Entrada 2 2 3 2 2 2 2 5 3 4" xfId="8240" xr:uid="{00000000-0005-0000-0000-000021200000}"/>
    <cellStyle name="Entrada 2 2 3 2 2 2 2 5 3 5" xfId="8241" xr:uid="{00000000-0005-0000-0000-000022200000}"/>
    <cellStyle name="Entrada 2 2 3 2 2 2 2 5 4" xfId="8242" xr:uid="{00000000-0005-0000-0000-000023200000}"/>
    <cellStyle name="Entrada 2 2 3 2 2 2 2 5 5" xfId="8243" xr:uid="{00000000-0005-0000-0000-000024200000}"/>
    <cellStyle name="Entrada 2 2 3 2 2 2 2 5 6" xfId="8244" xr:uid="{00000000-0005-0000-0000-000025200000}"/>
    <cellStyle name="Entrada 2 2 3 2 2 2 2 5 7" xfId="8245" xr:uid="{00000000-0005-0000-0000-000026200000}"/>
    <cellStyle name="Entrada 2 2 3 2 2 2 2 6" xfId="8246" xr:uid="{00000000-0005-0000-0000-000027200000}"/>
    <cellStyle name="Entrada 2 2 3 2 2 2 2 6 2" xfId="8247" xr:uid="{00000000-0005-0000-0000-000028200000}"/>
    <cellStyle name="Entrada 2 2 3 2 2 2 2 6 3" xfId="8248" xr:uid="{00000000-0005-0000-0000-000029200000}"/>
    <cellStyle name="Entrada 2 2 3 2 2 2 2 6 4" xfId="8249" xr:uid="{00000000-0005-0000-0000-00002A200000}"/>
    <cellStyle name="Entrada 2 2 3 2 2 2 2 6 5" xfId="8250" xr:uid="{00000000-0005-0000-0000-00002B200000}"/>
    <cellStyle name="Entrada 2 2 3 2 2 2 2 7" xfId="8251" xr:uid="{00000000-0005-0000-0000-00002C200000}"/>
    <cellStyle name="Entrada 2 2 3 2 2 2 2 8" xfId="8252" xr:uid="{00000000-0005-0000-0000-00002D200000}"/>
    <cellStyle name="Entrada 2 2 3 2 2 2 2 9" xfId="8253" xr:uid="{00000000-0005-0000-0000-00002E200000}"/>
    <cellStyle name="Entrada 2 2 3 2 2 2 3" xfId="8254" xr:uid="{00000000-0005-0000-0000-00002F200000}"/>
    <cellStyle name="Entrada 2 2 3 2 2 2 3 10" xfId="8255" xr:uid="{00000000-0005-0000-0000-000030200000}"/>
    <cellStyle name="Entrada 2 2 3 2 2 2 3 2" xfId="8256" xr:uid="{00000000-0005-0000-0000-000031200000}"/>
    <cellStyle name="Entrada 2 2 3 2 2 2 3 2 2" xfId="8257" xr:uid="{00000000-0005-0000-0000-000032200000}"/>
    <cellStyle name="Entrada 2 2 3 2 2 2 3 2 2 2" xfId="8258" xr:uid="{00000000-0005-0000-0000-000033200000}"/>
    <cellStyle name="Entrada 2 2 3 2 2 2 3 2 2 3" xfId="8259" xr:uid="{00000000-0005-0000-0000-000034200000}"/>
    <cellStyle name="Entrada 2 2 3 2 2 2 3 2 2 4" xfId="8260" xr:uid="{00000000-0005-0000-0000-000035200000}"/>
    <cellStyle name="Entrada 2 2 3 2 2 2 3 2 2 5" xfId="8261" xr:uid="{00000000-0005-0000-0000-000036200000}"/>
    <cellStyle name="Entrada 2 2 3 2 2 2 3 2 3" xfId="8262" xr:uid="{00000000-0005-0000-0000-000037200000}"/>
    <cellStyle name="Entrada 2 2 3 2 2 2 3 2 4" xfId="8263" xr:uid="{00000000-0005-0000-0000-000038200000}"/>
    <cellStyle name="Entrada 2 2 3 2 2 2 3 2 5" xfId="8264" xr:uid="{00000000-0005-0000-0000-000039200000}"/>
    <cellStyle name="Entrada 2 2 3 2 2 2 3 2 6" xfId="8265" xr:uid="{00000000-0005-0000-0000-00003A200000}"/>
    <cellStyle name="Entrada 2 2 3 2 2 2 3 3" xfId="8266" xr:uid="{00000000-0005-0000-0000-00003B200000}"/>
    <cellStyle name="Entrada 2 2 3 2 2 2 3 3 2" xfId="8267" xr:uid="{00000000-0005-0000-0000-00003C200000}"/>
    <cellStyle name="Entrada 2 2 3 2 2 2 3 3 2 2" xfId="8268" xr:uid="{00000000-0005-0000-0000-00003D200000}"/>
    <cellStyle name="Entrada 2 2 3 2 2 2 3 3 2 3" xfId="8269" xr:uid="{00000000-0005-0000-0000-00003E200000}"/>
    <cellStyle name="Entrada 2 2 3 2 2 2 3 3 2 4" xfId="8270" xr:uid="{00000000-0005-0000-0000-00003F200000}"/>
    <cellStyle name="Entrada 2 2 3 2 2 2 3 3 2 5" xfId="8271" xr:uid="{00000000-0005-0000-0000-000040200000}"/>
    <cellStyle name="Entrada 2 2 3 2 2 2 3 3 3" xfId="8272" xr:uid="{00000000-0005-0000-0000-000041200000}"/>
    <cellStyle name="Entrada 2 2 3 2 2 2 3 3 3 2" xfId="8273" xr:uid="{00000000-0005-0000-0000-000042200000}"/>
    <cellStyle name="Entrada 2 2 3 2 2 2 3 3 3 3" xfId="8274" xr:uid="{00000000-0005-0000-0000-000043200000}"/>
    <cellStyle name="Entrada 2 2 3 2 2 2 3 3 3 4" xfId="8275" xr:uid="{00000000-0005-0000-0000-000044200000}"/>
    <cellStyle name="Entrada 2 2 3 2 2 2 3 3 3 5" xfId="8276" xr:uid="{00000000-0005-0000-0000-000045200000}"/>
    <cellStyle name="Entrada 2 2 3 2 2 2 3 3 4" xfId="8277" xr:uid="{00000000-0005-0000-0000-000046200000}"/>
    <cellStyle name="Entrada 2 2 3 2 2 2 3 3 5" xfId="8278" xr:uid="{00000000-0005-0000-0000-000047200000}"/>
    <cellStyle name="Entrada 2 2 3 2 2 2 3 3 6" xfId="8279" xr:uid="{00000000-0005-0000-0000-000048200000}"/>
    <cellStyle name="Entrada 2 2 3 2 2 2 3 3 7" xfId="8280" xr:uid="{00000000-0005-0000-0000-000049200000}"/>
    <cellStyle name="Entrada 2 2 3 2 2 2 3 4" xfId="8281" xr:uid="{00000000-0005-0000-0000-00004A200000}"/>
    <cellStyle name="Entrada 2 2 3 2 2 2 3 4 2" xfId="8282" xr:uid="{00000000-0005-0000-0000-00004B200000}"/>
    <cellStyle name="Entrada 2 2 3 2 2 2 3 4 3" xfId="8283" xr:uid="{00000000-0005-0000-0000-00004C200000}"/>
    <cellStyle name="Entrada 2 2 3 2 2 2 3 4 4" xfId="8284" xr:uid="{00000000-0005-0000-0000-00004D200000}"/>
    <cellStyle name="Entrada 2 2 3 2 2 2 3 4 5" xfId="8285" xr:uid="{00000000-0005-0000-0000-00004E200000}"/>
    <cellStyle name="Entrada 2 2 3 2 2 2 3 5" xfId="8286" xr:uid="{00000000-0005-0000-0000-00004F200000}"/>
    <cellStyle name="Entrada 2 2 3 2 2 2 3 6" xfId="8287" xr:uid="{00000000-0005-0000-0000-000050200000}"/>
    <cellStyle name="Entrada 2 2 3 2 2 2 3 7" xfId="8288" xr:uid="{00000000-0005-0000-0000-000051200000}"/>
    <cellStyle name="Entrada 2 2 3 2 2 2 3 8" xfId="8289" xr:uid="{00000000-0005-0000-0000-000052200000}"/>
    <cellStyle name="Entrada 2 2 3 2 2 2 3 9" xfId="8290" xr:uid="{00000000-0005-0000-0000-000053200000}"/>
    <cellStyle name="Entrada 2 2 3 2 2 2 4" xfId="8291" xr:uid="{00000000-0005-0000-0000-000054200000}"/>
    <cellStyle name="Entrada 2 2 3 2 2 2 4 10" xfId="8292" xr:uid="{00000000-0005-0000-0000-000055200000}"/>
    <cellStyle name="Entrada 2 2 3 2 2 2 4 2" xfId="8293" xr:uid="{00000000-0005-0000-0000-000056200000}"/>
    <cellStyle name="Entrada 2 2 3 2 2 2 4 2 2" xfId="8294" xr:uid="{00000000-0005-0000-0000-000057200000}"/>
    <cellStyle name="Entrada 2 2 3 2 2 2 4 2 2 2" xfId="8295" xr:uid="{00000000-0005-0000-0000-000058200000}"/>
    <cellStyle name="Entrada 2 2 3 2 2 2 4 2 2 3" xfId="8296" xr:uid="{00000000-0005-0000-0000-000059200000}"/>
    <cellStyle name="Entrada 2 2 3 2 2 2 4 2 2 4" xfId="8297" xr:uid="{00000000-0005-0000-0000-00005A200000}"/>
    <cellStyle name="Entrada 2 2 3 2 2 2 4 2 2 5" xfId="8298" xr:uid="{00000000-0005-0000-0000-00005B200000}"/>
    <cellStyle name="Entrada 2 2 3 2 2 2 4 2 3" xfId="8299" xr:uid="{00000000-0005-0000-0000-00005C200000}"/>
    <cellStyle name="Entrada 2 2 3 2 2 2 4 2 4" xfId="8300" xr:uid="{00000000-0005-0000-0000-00005D200000}"/>
    <cellStyle name="Entrada 2 2 3 2 2 2 4 2 5" xfId="8301" xr:uid="{00000000-0005-0000-0000-00005E200000}"/>
    <cellStyle name="Entrada 2 2 3 2 2 2 4 2 6" xfId="8302" xr:uid="{00000000-0005-0000-0000-00005F200000}"/>
    <cellStyle name="Entrada 2 2 3 2 2 2 4 3" xfId="8303" xr:uid="{00000000-0005-0000-0000-000060200000}"/>
    <cellStyle name="Entrada 2 2 3 2 2 2 4 3 2" xfId="8304" xr:uid="{00000000-0005-0000-0000-000061200000}"/>
    <cellStyle name="Entrada 2 2 3 2 2 2 4 3 2 2" xfId="8305" xr:uid="{00000000-0005-0000-0000-000062200000}"/>
    <cellStyle name="Entrada 2 2 3 2 2 2 4 3 2 3" xfId="8306" xr:uid="{00000000-0005-0000-0000-000063200000}"/>
    <cellStyle name="Entrada 2 2 3 2 2 2 4 3 2 4" xfId="8307" xr:uid="{00000000-0005-0000-0000-000064200000}"/>
    <cellStyle name="Entrada 2 2 3 2 2 2 4 3 2 5" xfId="8308" xr:uid="{00000000-0005-0000-0000-000065200000}"/>
    <cellStyle name="Entrada 2 2 3 2 2 2 4 3 3" xfId="8309" xr:uid="{00000000-0005-0000-0000-000066200000}"/>
    <cellStyle name="Entrada 2 2 3 2 2 2 4 3 3 2" xfId="8310" xr:uid="{00000000-0005-0000-0000-000067200000}"/>
    <cellStyle name="Entrada 2 2 3 2 2 2 4 3 3 3" xfId="8311" xr:uid="{00000000-0005-0000-0000-000068200000}"/>
    <cellStyle name="Entrada 2 2 3 2 2 2 4 3 3 4" xfId="8312" xr:uid="{00000000-0005-0000-0000-000069200000}"/>
    <cellStyle name="Entrada 2 2 3 2 2 2 4 3 3 5" xfId="8313" xr:uid="{00000000-0005-0000-0000-00006A200000}"/>
    <cellStyle name="Entrada 2 2 3 2 2 2 4 3 4" xfId="8314" xr:uid="{00000000-0005-0000-0000-00006B200000}"/>
    <cellStyle name="Entrada 2 2 3 2 2 2 4 3 5" xfId="8315" xr:uid="{00000000-0005-0000-0000-00006C200000}"/>
    <cellStyle name="Entrada 2 2 3 2 2 2 4 3 6" xfId="8316" xr:uid="{00000000-0005-0000-0000-00006D200000}"/>
    <cellStyle name="Entrada 2 2 3 2 2 2 4 3 7" xfId="8317" xr:uid="{00000000-0005-0000-0000-00006E200000}"/>
    <cellStyle name="Entrada 2 2 3 2 2 2 4 4" xfId="8318" xr:uid="{00000000-0005-0000-0000-00006F200000}"/>
    <cellStyle name="Entrada 2 2 3 2 2 2 4 4 2" xfId="8319" xr:uid="{00000000-0005-0000-0000-000070200000}"/>
    <cellStyle name="Entrada 2 2 3 2 2 2 4 4 3" xfId="8320" xr:uid="{00000000-0005-0000-0000-000071200000}"/>
    <cellStyle name="Entrada 2 2 3 2 2 2 4 4 4" xfId="8321" xr:uid="{00000000-0005-0000-0000-000072200000}"/>
    <cellStyle name="Entrada 2 2 3 2 2 2 4 4 5" xfId="8322" xr:uid="{00000000-0005-0000-0000-000073200000}"/>
    <cellStyle name="Entrada 2 2 3 2 2 2 4 5" xfId="8323" xr:uid="{00000000-0005-0000-0000-000074200000}"/>
    <cellStyle name="Entrada 2 2 3 2 2 2 4 6" xfId="8324" xr:uid="{00000000-0005-0000-0000-000075200000}"/>
    <cellStyle name="Entrada 2 2 3 2 2 2 4 7" xfId="8325" xr:uid="{00000000-0005-0000-0000-000076200000}"/>
    <cellStyle name="Entrada 2 2 3 2 2 2 4 8" xfId="8326" xr:uid="{00000000-0005-0000-0000-000077200000}"/>
    <cellStyle name="Entrada 2 2 3 2 2 2 4 9" xfId="8327" xr:uid="{00000000-0005-0000-0000-000078200000}"/>
    <cellStyle name="Entrada 2 2 3 2 2 2 5" xfId="8328" xr:uid="{00000000-0005-0000-0000-000079200000}"/>
    <cellStyle name="Entrada 2 2 3 2 2 2 5 2" xfId="8329" xr:uid="{00000000-0005-0000-0000-00007A200000}"/>
    <cellStyle name="Entrada 2 2 3 2 2 2 5 2 2" xfId="8330" xr:uid="{00000000-0005-0000-0000-00007B200000}"/>
    <cellStyle name="Entrada 2 2 3 2 2 2 5 2 2 2" xfId="8331" xr:uid="{00000000-0005-0000-0000-00007C200000}"/>
    <cellStyle name="Entrada 2 2 3 2 2 2 5 2 2 3" xfId="8332" xr:uid="{00000000-0005-0000-0000-00007D200000}"/>
    <cellStyle name="Entrada 2 2 3 2 2 2 5 2 2 4" xfId="8333" xr:uid="{00000000-0005-0000-0000-00007E200000}"/>
    <cellStyle name="Entrada 2 2 3 2 2 2 5 2 2 5" xfId="8334" xr:uid="{00000000-0005-0000-0000-00007F200000}"/>
    <cellStyle name="Entrada 2 2 3 2 2 2 5 2 3" xfId="8335" xr:uid="{00000000-0005-0000-0000-000080200000}"/>
    <cellStyle name="Entrada 2 2 3 2 2 2 5 2 4" xfId="8336" xr:uid="{00000000-0005-0000-0000-000081200000}"/>
    <cellStyle name="Entrada 2 2 3 2 2 2 5 2 5" xfId="8337" xr:uid="{00000000-0005-0000-0000-000082200000}"/>
    <cellStyle name="Entrada 2 2 3 2 2 2 5 2 6" xfId="8338" xr:uid="{00000000-0005-0000-0000-000083200000}"/>
    <cellStyle name="Entrada 2 2 3 2 2 2 5 3" xfId="8339" xr:uid="{00000000-0005-0000-0000-000084200000}"/>
    <cellStyle name="Entrada 2 2 3 2 2 2 5 3 2" xfId="8340" xr:uid="{00000000-0005-0000-0000-000085200000}"/>
    <cellStyle name="Entrada 2 2 3 2 2 2 5 3 2 2" xfId="8341" xr:uid="{00000000-0005-0000-0000-000086200000}"/>
    <cellStyle name="Entrada 2 2 3 2 2 2 5 3 2 3" xfId="8342" xr:uid="{00000000-0005-0000-0000-000087200000}"/>
    <cellStyle name="Entrada 2 2 3 2 2 2 5 3 2 4" xfId="8343" xr:uid="{00000000-0005-0000-0000-000088200000}"/>
    <cellStyle name="Entrada 2 2 3 2 2 2 5 3 2 5" xfId="8344" xr:uid="{00000000-0005-0000-0000-000089200000}"/>
    <cellStyle name="Entrada 2 2 3 2 2 2 5 3 3" xfId="8345" xr:uid="{00000000-0005-0000-0000-00008A200000}"/>
    <cellStyle name="Entrada 2 2 3 2 2 2 5 3 3 2" xfId="8346" xr:uid="{00000000-0005-0000-0000-00008B200000}"/>
    <cellStyle name="Entrada 2 2 3 2 2 2 5 3 3 3" xfId="8347" xr:uid="{00000000-0005-0000-0000-00008C200000}"/>
    <cellStyle name="Entrada 2 2 3 2 2 2 5 3 3 4" xfId="8348" xr:uid="{00000000-0005-0000-0000-00008D200000}"/>
    <cellStyle name="Entrada 2 2 3 2 2 2 5 3 3 5" xfId="8349" xr:uid="{00000000-0005-0000-0000-00008E200000}"/>
    <cellStyle name="Entrada 2 2 3 2 2 2 5 3 4" xfId="8350" xr:uid="{00000000-0005-0000-0000-00008F200000}"/>
    <cellStyle name="Entrada 2 2 3 2 2 2 5 3 5" xfId="8351" xr:uid="{00000000-0005-0000-0000-000090200000}"/>
    <cellStyle name="Entrada 2 2 3 2 2 2 5 3 6" xfId="8352" xr:uid="{00000000-0005-0000-0000-000091200000}"/>
    <cellStyle name="Entrada 2 2 3 2 2 2 5 3 7" xfId="8353" xr:uid="{00000000-0005-0000-0000-000092200000}"/>
    <cellStyle name="Entrada 2 2 3 2 2 2 5 4" xfId="8354" xr:uid="{00000000-0005-0000-0000-000093200000}"/>
    <cellStyle name="Entrada 2 2 3 2 2 2 5 4 2" xfId="8355" xr:uid="{00000000-0005-0000-0000-000094200000}"/>
    <cellStyle name="Entrada 2 2 3 2 2 2 5 4 3" xfId="8356" xr:uid="{00000000-0005-0000-0000-000095200000}"/>
    <cellStyle name="Entrada 2 2 3 2 2 2 5 4 4" xfId="8357" xr:uid="{00000000-0005-0000-0000-000096200000}"/>
    <cellStyle name="Entrada 2 2 3 2 2 2 5 4 5" xfId="8358" xr:uid="{00000000-0005-0000-0000-000097200000}"/>
    <cellStyle name="Entrada 2 2 3 2 2 2 5 5" xfId="8359" xr:uid="{00000000-0005-0000-0000-000098200000}"/>
    <cellStyle name="Entrada 2 2 3 2 2 2 5 6" xfId="8360" xr:uid="{00000000-0005-0000-0000-000099200000}"/>
    <cellStyle name="Entrada 2 2 3 2 2 2 5 7" xfId="8361" xr:uid="{00000000-0005-0000-0000-00009A200000}"/>
    <cellStyle name="Entrada 2 2 3 2 2 2 5 8" xfId="8362" xr:uid="{00000000-0005-0000-0000-00009B200000}"/>
    <cellStyle name="Entrada 2 2 3 2 2 2 6" xfId="8363" xr:uid="{00000000-0005-0000-0000-00009C200000}"/>
    <cellStyle name="Entrada 2 2 3 2 2 2 6 2" xfId="8364" xr:uid="{00000000-0005-0000-0000-00009D200000}"/>
    <cellStyle name="Entrada 2 2 3 2 2 2 6 2 2" xfId="8365" xr:uid="{00000000-0005-0000-0000-00009E200000}"/>
    <cellStyle name="Entrada 2 2 3 2 2 2 6 2 3" xfId="8366" xr:uid="{00000000-0005-0000-0000-00009F200000}"/>
    <cellStyle name="Entrada 2 2 3 2 2 2 6 2 4" xfId="8367" xr:uid="{00000000-0005-0000-0000-0000A0200000}"/>
    <cellStyle name="Entrada 2 2 3 2 2 2 6 2 5" xfId="8368" xr:uid="{00000000-0005-0000-0000-0000A1200000}"/>
    <cellStyle name="Entrada 2 2 3 2 2 2 6 3" xfId="8369" xr:uid="{00000000-0005-0000-0000-0000A2200000}"/>
    <cellStyle name="Entrada 2 2 3 2 2 2 6 4" xfId="8370" xr:uid="{00000000-0005-0000-0000-0000A3200000}"/>
    <cellStyle name="Entrada 2 2 3 2 2 2 6 5" xfId="8371" xr:uid="{00000000-0005-0000-0000-0000A4200000}"/>
    <cellStyle name="Entrada 2 2 3 2 2 2 6 6" xfId="8372" xr:uid="{00000000-0005-0000-0000-0000A5200000}"/>
    <cellStyle name="Entrada 2 2 3 2 2 2 7" xfId="8373" xr:uid="{00000000-0005-0000-0000-0000A6200000}"/>
    <cellStyle name="Entrada 2 2 3 2 2 2 7 2" xfId="8374" xr:uid="{00000000-0005-0000-0000-0000A7200000}"/>
    <cellStyle name="Entrada 2 2 3 2 2 2 7 2 2" xfId="8375" xr:uid="{00000000-0005-0000-0000-0000A8200000}"/>
    <cellStyle name="Entrada 2 2 3 2 2 2 7 2 3" xfId="8376" xr:uid="{00000000-0005-0000-0000-0000A9200000}"/>
    <cellStyle name="Entrada 2 2 3 2 2 2 7 2 4" xfId="8377" xr:uid="{00000000-0005-0000-0000-0000AA200000}"/>
    <cellStyle name="Entrada 2 2 3 2 2 2 7 2 5" xfId="8378" xr:uid="{00000000-0005-0000-0000-0000AB200000}"/>
    <cellStyle name="Entrada 2 2 3 2 2 2 7 3" xfId="8379" xr:uid="{00000000-0005-0000-0000-0000AC200000}"/>
    <cellStyle name="Entrada 2 2 3 2 2 2 7 3 2" xfId="8380" xr:uid="{00000000-0005-0000-0000-0000AD200000}"/>
    <cellStyle name="Entrada 2 2 3 2 2 2 7 3 3" xfId="8381" xr:uid="{00000000-0005-0000-0000-0000AE200000}"/>
    <cellStyle name="Entrada 2 2 3 2 2 2 7 3 4" xfId="8382" xr:uid="{00000000-0005-0000-0000-0000AF200000}"/>
    <cellStyle name="Entrada 2 2 3 2 2 2 7 3 5" xfId="8383" xr:uid="{00000000-0005-0000-0000-0000B0200000}"/>
    <cellStyle name="Entrada 2 2 3 2 2 2 7 4" xfId="8384" xr:uid="{00000000-0005-0000-0000-0000B1200000}"/>
    <cellStyle name="Entrada 2 2 3 2 2 2 7 5" xfId="8385" xr:uid="{00000000-0005-0000-0000-0000B2200000}"/>
    <cellStyle name="Entrada 2 2 3 2 2 2 7 6" xfId="8386" xr:uid="{00000000-0005-0000-0000-0000B3200000}"/>
    <cellStyle name="Entrada 2 2 3 2 2 2 7 7" xfId="8387" xr:uid="{00000000-0005-0000-0000-0000B4200000}"/>
    <cellStyle name="Entrada 2 2 3 2 2 2 8" xfId="8388" xr:uid="{00000000-0005-0000-0000-0000B5200000}"/>
    <cellStyle name="Entrada 2 2 3 2 2 2 8 2" xfId="8389" xr:uid="{00000000-0005-0000-0000-0000B6200000}"/>
    <cellStyle name="Entrada 2 2 3 2 2 2 8 3" xfId="8390" xr:uid="{00000000-0005-0000-0000-0000B7200000}"/>
    <cellStyle name="Entrada 2 2 3 2 2 2 8 4" xfId="8391" xr:uid="{00000000-0005-0000-0000-0000B8200000}"/>
    <cellStyle name="Entrada 2 2 3 2 2 2 8 5" xfId="8392" xr:uid="{00000000-0005-0000-0000-0000B9200000}"/>
    <cellStyle name="Entrada 2 2 3 2 2 2 9" xfId="8393" xr:uid="{00000000-0005-0000-0000-0000BA200000}"/>
    <cellStyle name="Entrada 2 2 3 2 2 3" xfId="8394" xr:uid="{00000000-0005-0000-0000-0000BB200000}"/>
    <cellStyle name="Entrada 2 2 3 2 2 3 10" xfId="8395" xr:uid="{00000000-0005-0000-0000-0000BC200000}"/>
    <cellStyle name="Entrada 2 2 3 2 2 3 11" xfId="8396" xr:uid="{00000000-0005-0000-0000-0000BD200000}"/>
    <cellStyle name="Entrada 2 2 3 2 2 3 12" xfId="8397" xr:uid="{00000000-0005-0000-0000-0000BE200000}"/>
    <cellStyle name="Entrada 2 2 3 2 2 3 2" xfId="8398" xr:uid="{00000000-0005-0000-0000-0000BF200000}"/>
    <cellStyle name="Entrada 2 2 3 2 2 3 2 10" xfId="8399" xr:uid="{00000000-0005-0000-0000-0000C0200000}"/>
    <cellStyle name="Entrada 2 2 3 2 2 3 2 2" xfId="8400" xr:uid="{00000000-0005-0000-0000-0000C1200000}"/>
    <cellStyle name="Entrada 2 2 3 2 2 3 2 2 2" xfId="8401" xr:uid="{00000000-0005-0000-0000-0000C2200000}"/>
    <cellStyle name="Entrada 2 2 3 2 2 3 2 2 2 2" xfId="8402" xr:uid="{00000000-0005-0000-0000-0000C3200000}"/>
    <cellStyle name="Entrada 2 2 3 2 2 3 2 2 2 3" xfId="8403" xr:uid="{00000000-0005-0000-0000-0000C4200000}"/>
    <cellStyle name="Entrada 2 2 3 2 2 3 2 2 2 4" xfId="8404" xr:uid="{00000000-0005-0000-0000-0000C5200000}"/>
    <cellStyle name="Entrada 2 2 3 2 2 3 2 2 2 5" xfId="8405" xr:uid="{00000000-0005-0000-0000-0000C6200000}"/>
    <cellStyle name="Entrada 2 2 3 2 2 3 2 2 3" xfId="8406" xr:uid="{00000000-0005-0000-0000-0000C7200000}"/>
    <cellStyle name="Entrada 2 2 3 2 2 3 2 2 4" xfId="8407" xr:uid="{00000000-0005-0000-0000-0000C8200000}"/>
    <cellStyle name="Entrada 2 2 3 2 2 3 2 2 5" xfId="8408" xr:uid="{00000000-0005-0000-0000-0000C9200000}"/>
    <cellStyle name="Entrada 2 2 3 2 2 3 2 2 6" xfId="8409" xr:uid="{00000000-0005-0000-0000-0000CA200000}"/>
    <cellStyle name="Entrada 2 2 3 2 2 3 2 3" xfId="8410" xr:uid="{00000000-0005-0000-0000-0000CB200000}"/>
    <cellStyle name="Entrada 2 2 3 2 2 3 2 3 2" xfId="8411" xr:uid="{00000000-0005-0000-0000-0000CC200000}"/>
    <cellStyle name="Entrada 2 2 3 2 2 3 2 3 2 2" xfId="8412" xr:uid="{00000000-0005-0000-0000-0000CD200000}"/>
    <cellStyle name="Entrada 2 2 3 2 2 3 2 3 2 3" xfId="8413" xr:uid="{00000000-0005-0000-0000-0000CE200000}"/>
    <cellStyle name="Entrada 2 2 3 2 2 3 2 3 2 4" xfId="8414" xr:uid="{00000000-0005-0000-0000-0000CF200000}"/>
    <cellStyle name="Entrada 2 2 3 2 2 3 2 3 2 5" xfId="8415" xr:uid="{00000000-0005-0000-0000-0000D0200000}"/>
    <cellStyle name="Entrada 2 2 3 2 2 3 2 3 3" xfId="8416" xr:uid="{00000000-0005-0000-0000-0000D1200000}"/>
    <cellStyle name="Entrada 2 2 3 2 2 3 2 3 3 2" xfId="8417" xr:uid="{00000000-0005-0000-0000-0000D2200000}"/>
    <cellStyle name="Entrada 2 2 3 2 2 3 2 3 3 3" xfId="8418" xr:uid="{00000000-0005-0000-0000-0000D3200000}"/>
    <cellStyle name="Entrada 2 2 3 2 2 3 2 3 3 4" xfId="8419" xr:uid="{00000000-0005-0000-0000-0000D4200000}"/>
    <cellStyle name="Entrada 2 2 3 2 2 3 2 3 3 5" xfId="8420" xr:uid="{00000000-0005-0000-0000-0000D5200000}"/>
    <cellStyle name="Entrada 2 2 3 2 2 3 2 3 4" xfId="8421" xr:uid="{00000000-0005-0000-0000-0000D6200000}"/>
    <cellStyle name="Entrada 2 2 3 2 2 3 2 3 5" xfId="8422" xr:uid="{00000000-0005-0000-0000-0000D7200000}"/>
    <cellStyle name="Entrada 2 2 3 2 2 3 2 3 6" xfId="8423" xr:uid="{00000000-0005-0000-0000-0000D8200000}"/>
    <cellStyle name="Entrada 2 2 3 2 2 3 2 3 7" xfId="8424" xr:uid="{00000000-0005-0000-0000-0000D9200000}"/>
    <cellStyle name="Entrada 2 2 3 2 2 3 2 4" xfId="8425" xr:uid="{00000000-0005-0000-0000-0000DA200000}"/>
    <cellStyle name="Entrada 2 2 3 2 2 3 2 4 2" xfId="8426" xr:uid="{00000000-0005-0000-0000-0000DB200000}"/>
    <cellStyle name="Entrada 2 2 3 2 2 3 2 4 3" xfId="8427" xr:uid="{00000000-0005-0000-0000-0000DC200000}"/>
    <cellStyle name="Entrada 2 2 3 2 2 3 2 4 4" xfId="8428" xr:uid="{00000000-0005-0000-0000-0000DD200000}"/>
    <cellStyle name="Entrada 2 2 3 2 2 3 2 4 5" xfId="8429" xr:uid="{00000000-0005-0000-0000-0000DE200000}"/>
    <cellStyle name="Entrada 2 2 3 2 2 3 2 5" xfId="8430" xr:uid="{00000000-0005-0000-0000-0000DF200000}"/>
    <cellStyle name="Entrada 2 2 3 2 2 3 2 6" xfId="8431" xr:uid="{00000000-0005-0000-0000-0000E0200000}"/>
    <cellStyle name="Entrada 2 2 3 2 2 3 2 7" xfId="8432" xr:uid="{00000000-0005-0000-0000-0000E1200000}"/>
    <cellStyle name="Entrada 2 2 3 2 2 3 2 8" xfId="8433" xr:uid="{00000000-0005-0000-0000-0000E2200000}"/>
    <cellStyle name="Entrada 2 2 3 2 2 3 2 9" xfId="8434" xr:uid="{00000000-0005-0000-0000-0000E3200000}"/>
    <cellStyle name="Entrada 2 2 3 2 2 3 3" xfId="8435" xr:uid="{00000000-0005-0000-0000-0000E4200000}"/>
    <cellStyle name="Entrada 2 2 3 2 2 3 3 10" xfId="8436" xr:uid="{00000000-0005-0000-0000-0000E5200000}"/>
    <cellStyle name="Entrada 2 2 3 2 2 3 3 2" xfId="8437" xr:uid="{00000000-0005-0000-0000-0000E6200000}"/>
    <cellStyle name="Entrada 2 2 3 2 2 3 3 2 2" xfId="8438" xr:uid="{00000000-0005-0000-0000-0000E7200000}"/>
    <cellStyle name="Entrada 2 2 3 2 2 3 3 2 2 2" xfId="8439" xr:uid="{00000000-0005-0000-0000-0000E8200000}"/>
    <cellStyle name="Entrada 2 2 3 2 2 3 3 2 2 3" xfId="8440" xr:uid="{00000000-0005-0000-0000-0000E9200000}"/>
    <cellStyle name="Entrada 2 2 3 2 2 3 3 2 2 4" xfId="8441" xr:uid="{00000000-0005-0000-0000-0000EA200000}"/>
    <cellStyle name="Entrada 2 2 3 2 2 3 3 2 2 5" xfId="8442" xr:uid="{00000000-0005-0000-0000-0000EB200000}"/>
    <cellStyle name="Entrada 2 2 3 2 2 3 3 2 3" xfId="8443" xr:uid="{00000000-0005-0000-0000-0000EC200000}"/>
    <cellStyle name="Entrada 2 2 3 2 2 3 3 2 4" xfId="8444" xr:uid="{00000000-0005-0000-0000-0000ED200000}"/>
    <cellStyle name="Entrada 2 2 3 2 2 3 3 2 5" xfId="8445" xr:uid="{00000000-0005-0000-0000-0000EE200000}"/>
    <cellStyle name="Entrada 2 2 3 2 2 3 3 2 6" xfId="8446" xr:uid="{00000000-0005-0000-0000-0000EF200000}"/>
    <cellStyle name="Entrada 2 2 3 2 2 3 3 3" xfId="8447" xr:uid="{00000000-0005-0000-0000-0000F0200000}"/>
    <cellStyle name="Entrada 2 2 3 2 2 3 3 3 2" xfId="8448" xr:uid="{00000000-0005-0000-0000-0000F1200000}"/>
    <cellStyle name="Entrada 2 2 3 2 2 3 3 3 2 2" xfId="8449" xr:uid="{00000000-0005-0000-0000-0000F2200000}"/>
    <cellStyle name="Entrada 2 2 3 2 2 3 3 3 2 3" xfId="8450" xr:uid="{00000000-0005-0000-0000-0000F3200000}"/>
    <cellStyle name="Entrada 2 2 3 2 2 3 3 3 2 4" xfId="8451" xr:uid="{00000000-0005-0000-0000-0000F4200000}"/>
    <cellStyle name="Entrada 2 2 3 2 2 3 3 3 2 5" xfId="8452" xr:uid="{00000000-0005-0000-0000-0000F5200000}"/>
    <cellStyle name="Entrada 2 2 3 2 2 3 3 3 3" xfId="8453" xr:uid="{00000000-0005-0000-0000-0000F6200000}"/>
    <cellStyle name="Entrada 2 2 3 2 2 3 3 3 3 2" xfId="8454" xr:uid="{00000000-0005-0000-0000-0000F7200000}"/>
    <cellStyle name="Entrada 2 2 3 2 2 3 3 3 3 3" xfId="8455" xr:uid="{00000000-0005-0000-0000-0000F8200000}"/>
    <cellStyle name="Entrada 2 2 3 2 2 3 3 3 3 4" xfId="8456" xr:uid="{00000000-0005-0000-0000-0000F9200000}"/>
    <cellStyle name="Entrada 2 2 3 2 2 3 3 3 3 5" xfId="8457" xr:uid="{00000000-0005-0000-0000-0000FA200000}"/>
    <cellStyle name="Entrada 2 2 3 2 2 3 3 3 4" xfId="8458" xr:uid="{00000000-0005-0000-0000-0000FB200000}"/>
    <cellStyle name="Entrada 2 2 3 2 2 3 3 3 5" xfId="8459" xr:uid="{00000000-0005-0000-0000-0000FC200000}"/>
    <cellStyle name="Entrada 2 2 3 2 2 3 3 3 6" xfId="8460" xr:uid="{00000000-0005-0000-0000-0000FD200000}"/>
    <cellStyle name="Entrada 2 2 3 2 2 3 3 3 7" xfId="8461" xr:uid="{00000000-0005-0000-0000-0000FE200000}"/>
    <cellStyle name="Entrada 2 2 3 2 2 3 3 4" xfId="8462" xr:uid="{00000000-0005-0000-0000-0000FF200000}"/>
    <cellStyle name="Entrada 2 2 3 2 2 3 3 4 2" xfId="8463" xr:uid="{00000000-0005-0000-0000-000000210000}"/>
    <cellStyle name="Entrada 2 2 3 2 2 3 3 4 3" xfId="8464" xr:uid="{00000000-0005-0000-0000-000001210000}"/>
    <cellStyle name="Entrada 2 2 3 2 2 3 3 4 4" xfId="8465" xr:uid="{00000000-0005-0000-0000-000002210000}"/>
    <cellStyle name="Entrada 2 2 3 2 2 3 3 4 5" xfId="8466" xr:uid="{00000000-0005-0000-0000-000003210000}"/>
    <cellStyle name="Entrada 2 2 3 2 2 3 3 5" xfId="8467" xr:uid="{00000000-0005-0000-0000-000004210000}"/>
    <cellStyle name="Entrada 2 2 3 2 2 3 3 6" xfId="8468" xr:uid="{00000000-0005-0000-0000-000005210000}"/>
    <cellStyle name="Entrada 2 2 3 2 2 3 3 7" xfId="8469" xr:uid="{00000000-0005-0000-0000-000006210000}"/>
    <cellStyle name="Entrada 2 2 3 2 2 3 3 8" xfId="8470" xr:uid="{00000000-0005-0000-0000-000007210000}"/>
    <cellStyle name="Entrada 2 2 3 2 2 3 3 9" xfId="8471" xr:uid="{00000000-0005-0000-0000-000008210000}"/>
    <cellStyle name="Entrada 2 2 3 2 2 3 4" xfId="8472" xr:uid="{00000000-0005-0000-0000-000009210000}"/>
    <cellStyle name="Entrada 2 2 3 2 2 3 4 2" xfId="8473" xr:uid="{00000000-0005-0000-0000-00000A210000}"/>
    <cellStyle name="Entrada 2 2 3 2 2 3 4 2 2" xfId="8474" xr:uid="{00000000-0005-0000-0000-00000B210000}"/>
    <cellStyle name="Entrada 2 2 3 2 2 3 4 2 3" xfId="8475" xr:uid="{00000000-0005-0000-0000-00000C210000}"/>
    <cellStyle name="Entrada 2 2 3 2 2 3 4 2 4" xfId="8476" xr:uid="{00000000-0005-0000-0000-00000D210000}"/>
    <cellStyle name="Entrada 2 2 3 2 2 3 4 2 5" xfId="8477" xr:uid="{00000000-0005-0000-0000-00000E210000}"/>
    <cellStyle name="Entrada 2 2 3 2 2 3 4 3" xfId="8478" xr:uid="{00000000-0005-0000-0000-00000F210000}"/>
    <cellStyle name="Entrada 2 2 3 2 2 3 4 4" xfId="8479" xr:uid="{00000000-0005-0000-0000-000010210000}"/>
    <cellStyle name="Entrada 2 2 3 2 2 3 4 5" xfId="8480" xr:uid="{00000000-0005-0000-0000-000011210000}"/>
    <cellStyle name="Entrada 2 2 3 2 2 3 4 6" xfId="8481" xr:uid="{00000000-0005-0000-0000-000012210000}"/>
    <cellStyle name="Entrada 2 2 3 2 2 3 5" xfId="8482" xr:uid="{00000000-0005-0000-0000-000013210000}"/>
    <cellStyle name="Entrada 2 2 3 2 2 3 5 2" xfId="8483" xr:uid="{00000000-0005-0000-0000-000014210000}"/>
    <cellStyle name="Entrada 2 2 3 2 2 3 5 2 2" xfId="8484" xr:uid="{00000000-0005-0000-0000-000015210000}"/>
    <cellStyle name="Entrada 2 2 3 2 2 3 5 2 3" xfId="8485" xr:uid="{00000000-0005-0000-0000-000016210000}"/>
    <cellStyle name="Entrada 2 2 3 2 2 3 5 2 4" xfId="8486" xr:uid="{00000000-0005-0000-0000-000017210000}"/>
    <cellStyle name="Entrada 2 2 3 2 2 3 5 2 5" xfId="8487" xr:uid="{00000000-0005-0000-0000-000018210000}"/>
    <cellStyle name="Entrada 2 2 3 2 2 3 5 3" xfId="8488" xr:uid="{00000000-0005-0000-0000-000019210000}"/>
    <cellStyle name="Entrada 2 2 3 2 2 3 5 3 2" xfId="8489" xr:uid="{00000000-0005-0000-0000-00001A210000}"/>
    <cellStyle name="Entrada 2 2 3 2 2 3 5 3 3" xfId="8490" xr:uid="{00000000-0005-0000-0000-00001B210000}"/>
    <cellStyle name="Entrada 2 2 3 2 2 3 5 3 4" xfId="8491" xr:uid="{00000000-0005-0000-0000-00001C210000}"/>
    <cellStyle name="Entrada 2 2 3 2 2 3 5 3 5" xfId="8492" xr:uid="{00000000-0005-0000-0000-00001D210000}"/>
    <cellStyle name="Entrada 2 2 3 2 2 3 5 4" xfId="8493" xr:uid="{00000000-0005-0000-0000-00001E210000}"/>
    <cellStyle name="Entrada 2 2 3 2 2 3 5 5" xfId="8494" xr:uid="{00000000-0005-0000-0000-00001F210000}"/>
    <cellStyle name="Entrada 2 2 3 2 2 3 5 6" xfId="8495" xr:uid="{00000000-0005-0000-0000-000020210000}"/>
    <cellStyle name="Entrada 2 2 3 2 2 3 5 7" xfId="8496" xr:uid="{00000000-0005-0000-0000-000021210000}"/>
    <cellStyle name="Entrada 2 2 3 2 2 3 6" xfId="8497" xr:uid="{00000000-0005-0000-0000-000022210000}"/>
    <cellStyle name="Entrada 2 2 3 2 2 3 6 2" xfId="8498" xr:uid="{00000000-0005-0000-0000-000023210000}"/>
    <cellStyle name="Entrada 2 2 3 2 2 3 6 3" xfId="8499" xr:uid="{00000000-0005-0000-0000-000024210000}"/>
    <cellStyle name="Entrada 2 2 3 2 2 3 6 4" xfId="8500" xr:uid="{00000000-0005-0000-0000-000025210000}"/>
    <cellStyle name="Entrada 2 2 3 2 2 3 6 5" xfId="8501" xr:uid="{00000000-0005-0000-0000-000026210000}"/>
    <cellStyle name="Entrada 2 2 3 2 2 3 7" xfId="8502" xr:uid="{00000000-0005-0000-0000-000027210000}"/>
    <cellStyle name="Entrada 2 2 3 2 2 3 8" xfId="8503" xr:uid="{00000000-0005-0000-0000-000028210000}"/>
    <cellStyle name="Entrada 2 2 3 2 2 3 9" xfId="8504" xr:uid="{00000000-0005-0000-0000-000029210000}"/>
    <cellStyle name="Entrada 2 2 3 2 2 4" xfId="8505" xr:uid="{00000000-0005-0000-0000-00002A210000}"/>
    <cellStyle name="Entrada 2 2 3 2 2 4 10" xfId="8506" xr:uid="{00000000-0005-0000-0000-00002B210000}"/>
    <cellStyle name="Entrada 2 2 3 2 2 4 2" xfId="8507" xr:uid="{00000000-0005-0000-0000-00002C210000}"/>
    <cellStyle name="Entrada 2 2 3 2 2 4 2 2" xfId="8508" xr:uid="{00000000-0005-0000-0000-00002D210000}"/>
    <cellStyle name="Entrada 2 2 3 2 2 4 2 2 2" xfId="8509" xr:uid="{00000000-0005-0000-0000-00002E210000}"/>
    <cellStyle name="Entrada 2 2 3 2 2 4 2 2 3" xfId="8510" xr:uid="{00000000-0005-0000-0000-00002F210000}"/>
    <cellStyle name="Entrada 2 2 3 2 2 4 2 2 4" xfId="8511" xr:uid="{00000000-0005-0000-0000-000030210000}"/>
    <cellStyle name="Entrada 2 2 3 2 2 4 2 2 5" xfId="8512" xr:uid="{00000000-0005-0000-0000-000031210000}"/>
    <cellStyle name="Entrada 2 2 3 2 2 4 2 3" xfId="8513" xr:uid="{00000000-0005-0000-0000-000032210000}"/>
    <cellStyle name="Entrada 2 2 3 2 2 4 2 4" xfId="8514" xr:uid="{00000000-0005-0000-0000-000033210000}"/>
    <cellStyle name="Entrada 2 2 3 2 2 4 2 5" xfId="8515" xr:uid="{00000000-0005-0000-0000-000034210000}"/>
    <cellStyle name="Entrada 2 2 3 2 2 4 2 6" xfId="8516" xr:uid="{00000000-0005-0000-0000-000035210000}"/>
    <cellStyle name="Entrada 2 2 3 2 2 4 3" xfId="8517" xr:uid="{00000000-0005-0000-0000-000036210000}"/>
    <cellStyle name="Entrada 2 2 3 2 2 4 3 2" xfId="8518" xr:uid="{00000000-0005-0000-0000-000037210000}"/>
    <cellStyle name="Entrada 2 2 3 2 2 4 3 2 2" xfId="8519" xr:uid="{00000000-0005-0000-0000-000038210000}"/>
    <cellStyle name="Entrada 2 2 3 2 2 4 3 2 3" xfId="8520" xr:uid="{00000000-0005-0000-0000-000039210000}"/>
    <cellStyle name="Entrada 2 2 3 2 2 4 3 2 4" xfId="8521" xr:uid="{00000000-0005-0000-0000-00003A210000}"/>
    <cellStyle name="Entrada 2 2 3 2 2 4 3 2 5" xfId="8522" xr:uid="{00000000-0005-0000-0000-00003B210000}"/>
    <cellStyle name="Entrada 2 2 3 2 2 4 3 3" xfId="8523" xr:uid="{00000000-0005-0000-0000-00003C210000}"/>
    <cellStyle name="Entrada 2 2 3 2 2 4 3 3 2" xfId="8524" xr:uid="{00000000-0005-0000-0000-00003D210000}"/>
    <cellStyle name="Entrada 2 2 3 2 2 4 3 3 3" xfId="8525" xr:uid="{00000000-0005-0000-0000-00003E210000}"/>
    <cellStyle name="Entrada 2 2 3 2 2 4 3 3 4" xfId="8526" xr:uid="{00000000-0005-0000-0000-00003F210000}"/>
    <cellStyle name="Entrada 2 2 3 2 2 4 3 3 5" xfId="8527" xr:uid="{00000000-0005-0000-0000-000040210000}"/>
    <cellStyle name="Entrada 2 2 3 2 2 4 3 4" xfId="8528" xr:uid="{00000000-0005-0000-0000-000041210000}"/>
    <cellStyle name="Entrada 2 2 3 2 2 4 3 5" xfId="8529" xr:uid="{00000000-0005-0000-0000-000042210000}"/>
    <cellStyle name="Entrada 2 2 3 2 2 4 3 6" xfId="8530" xr:uid="{00000000-0005-0000-0000-000043210000}"/>
    <cellStyle name="Entrada 2 2 3 2 2 4 3 7" xfId="8531" xr:uid="{00000000-0005-0000-0000-000044210000}"/>
    <cellStyle name="Entrada 2 2 3 2 2 4 4" xfId="8532" xr:uid="{00000000-0005-0000-0000-000045210000}"/>
    <cellStyle name="Entrada 2 2 3 2 2 4 4 2" xfId="8533" xr:uid="{00000000-0005-0000-0000-000046210000}"/>
    <cellStyle name="Entrada 2 2 3 2 2 4 4 3" xfId="8534" xr:uid="{00000000-0005-0000-0000-000047210000}"/>
    <cellStyle name="Entrada 2 2 3 2 2 4 4 4" xfId="8535" xr:uid="{00000000-0005-0000-0000-000048210000}"/>
    <cellStyle name="Entrada 2 2 3 2 2 4 4 5" xfId="8536" xr:uid="{00000000-0005-0000-0000-000049210000}"/>
    <cellStyle name="Entrada 2 2 3 2 2 4 5" xfId="8537" xr:uid="{00000000-0005-0000-0000-00004A210000}"/>
    <cellStyle name="Entrada 2 2 3 2 2 4 6" xfId="8538" xr:uid="{00000000-0005-0000-0000-00004B210000}"/>
    <cellStyle name="Entrada 2 2 3 2 2 4 7" xfId="8539" xr:uid="{00000000-0005-0000-0000-00004C210000}"/>
    <cellStyle name="Entrada 2 2 3 2 2 4 8" xfId="8540" xr:uid="{00000000-0005-0000-0000-00004D210000}"/>
    <cellStyle name="Entrada 2 2 3 2 2 4 9" xfId="8541" xr:uid="{00000000-0005-0000-0000-00004E210000}"/>
    <cellStyle name="Entrada 2 2 3 2 2 5" xfId="8542" xr:uid="{00000000-0005-0000-0000-00004F210000}"/>
    <cellStyle name="Entrada 2 2 3 2 2 5 2" xfId="8543" xr:uid="{00000000-0005-0000-0000-000050210000}"/>
    <cellStyle name="Entrada 2 2 3 2 2 5 2 2" xfId="8544" xr:uid="{00000000-0005-0000-0000-000051210000}"/>
    <cellStyle name="Entrada 2 2 3 2 2 5 2 2 2" xfId="8545" xr:uid="{00000000-0005-0000-0000-000052210000}"/>
    <cellStyle name="Entrada 2 2 3 2 2 5 2 2 3" xfId="8546" xr:uid="{00000000-0005-0000-0000-000053210000}"/>
    <cellStyle name="Entrada 2 2 3 2 2 5 2 2 4" xfId="8547" xr:uid="{00000000-0005-0000-0000-000054210000}"/>
    <cellStyle name="Entrada 2 2 3 2 2 5 2 2 5" xfId="8548" xr:uid="{00000000-0005-0000-0000-000055210000}"/>
    <cellStyle name="Entrada 2 2 3 2 2 5 2 3" xfId="8549" xr:uid="{00000000-0005-0000-0000-000056210000}"/>
    <cellStyle name="Entrada 2 2 3 2 2 5 2 4" xfId="8550" xr:uid="{00000000-0005-0000-0000-000057210000}"/>
    <cellStyle name="Entrada 2 2 3 2 2 5 2 5" xfId="8551" xr:uid="{00000000-0005-0000-0000-000058210000}"/>
    <cellStyle name="Entrada 2 2 3 2 2 5 2 6" xfId="8552" xr:uid="{00000000-0005-0000-0000-000059210000}"/>
    <cellStyle name="Entrada 2 2 3 2 2 5 3" xfId="8553" xr:uid="{00000000-0005-0000-0000-00005A210000}"/>
    <cellStyle name="Entrada 2 2 3 2 2 5 3 2" xfId="8554" xr:uid="{00000000-0005-0000-0000-00005B210000}"/>
    <cellStyle name="Entrada 2 2 3 2 2 5 3 2 2" xfId="8555" xr:uid="{00000000-0005-0000-0000-00005C210000}"/>
    <cellStyle name="Entrada 2 2 3 2 2 5 3 2 3" xfId="8556" xr:uid="{00000000-0005-0000-0000-00005D210000}"/>
    <cellStyle name="Entrada 2 2 3 2 2 5 3 2 4" xfId="8557" xr:uid="{00000000-0005-0000-0000-00005E210000}"/>
    <cellStyle name="Entrada 2 2 3 2 2 5 3 2 5" xfId="8558" xr:uid="{00000000-0005-0000-0000-00005F210000}"/>
    <cellStyle name="Entrada 2 2 3 2 2 5 3 3" xfId="8559" xr:uid="{00000000-0005-0000-0000-000060210000}"/>
    <cellStyle name="Entrada 2 2 3 2 2 5 3 3 2" xfId="8560" xr:uid="{00000000-0005-0000-0000-000061210000}"/>
    <cellStyle name="Entrada 2 2 3 2 2 5 3 3 3" xfId="8561" xr:uid="{00000000-0005-0000-0000-000062210000}"/>
    <cellStyle name="Entrada 2 2 3 2 2 5 3 3 4" xfId="8562" xr:uid="{00000000-0005-0000-0000-000063210000}"/>
    <cellStyle name="Entrada 2 2 3 2 2 5 3 3 5" xfId="8563" xr:uid="{00000000-0005-0000-0000-000064210000}"/>
    <cellStyle name="Entrada 2 2 3 2 2 5 3 4" xfId="8564" xr:uid="{00000000-0005-0000-0000-000065210000}"/>
    <cellStyle name="Entrada 2 2 3 2 2 5 3 5" xfId="8565" xr:uid="{00000000-0005-0000-0000-000066210000}"/>
    <cellStyle name="Entrada 2 2 3 2 2 5 3 6" xfId="8566" xr:uid="{00000000-0005-0000-0000-000067210000}"/>
    <cellStyle name="Entrada 2 2 3 2 2 5 3 7" xfId="8567" xr:uid="{00000000-0005-0000-0000-000068210000}"/>
    <cellStyle name="Entrada 2 2 3 2 2 5 4" xfId="8568" xr:uid="{00000000-0005-0000-0000-000069210000}"/>
    <cellStyle name="Entrada 2 2 3 2 2 5 4 2" xfId="8569" xr:uid="{00000000-0005-0000-0000-00006A210000}"/>
    <cellStyle name="Entrada 2 2 3 2 2 5 4 3" xfId="8570" xr:uid="{00000000-0005-0000-0000-00006B210000}"/>
    <cellStyle name="Entrada 2 2 3 2 2 5 4 4" xfId="8571" xr:uid="{00000000-0005-0000-0000-00006C210000}"/>
    <cellStyle name="Entrada 2 2 3 2 2 5 4 5" xfId="8572" xr:uid="{00000000-0005-0000-0000-00006D210000}"/>
    <cellStyle name="Entrada 2 2 3 2 2 5 5" xfId="8573" xr:uid="{00000000-0005-0000-0000-00006E210000}"/>
    <cellStyle name="Entrada 2 2 3 2 2 5 6" xfId="8574" xr:uid="{00000000-0005-0000-0000-00006F210000}"/>
    <cellStyle name="Entrada 2 2 3 2 2 5 7" xfId="8575" xr:uid="{00000000-0005-0000-0000-000070210000}"/>
    <cellStyle name="Entrada 2 2 3 2 2 5 8" xfId="8576" xr:uid="{00000000-0005-0000-0000-000071210000}"/>
    <cellStyle name="Entrada 2 2 3 2 2 5 9" xfId="8577" xr:uid="{00000000-0005-0000-0000-000072210000}"/>
    <cellStyle name="Entrada 2 2 3 2 2 6" xfId="8578" xr:uid="{00000000-0005-0000-0000-000073210000}"/>
    <cellStyle name="Entrada 2 2 3 2 2 6 2" xfId="8579" xr:uid="{00000000-0005-0000-0000-000074210000}"/>
    <cellStyle name="Entrada 2 2 3 2 2 6 2 2" xfId="8580" xr:uid="{00000000-0005-0000-0000-000075210000}"/>
    <cellStyle name="Entrada 2 2 3 2 2 6 2 2 2" xfId="8581" xr:uid="{00000000-0005-0000-0000-000076210000}"/>
    <cellStyle name="Entrada 2 2 3 2 2 6 2 2 3" xfId="8582" xr:uid="{00000000-0005-0000-0000-000077210000}"/>
    <cellStyle name="Entrada 2 2 3 2 2 6 2 2 4" xfId="8583" xr:uid="{00000000-0005-0000-0000-000078210000}"/>
    <cellStyle name="Entrada 2 2 3 2 2 6 2 2 5" xfId="8584" xr:uid="{00000000-0005-0000-0000-000079210000}"/>
    <cellStyle name="Entrada 2 2 3 2 2 6 2 3" xfId="8585" xr:uid="{00000000-0005-0000-0000-00007A210000}"/>
    <cellStyle name="Entrada 2 2 3 2 2 6 2 4" xfId="8586" xr:uid="{00000000-0005-0000-0000-00007B210000}"/>
    <cellStyle name="Entrada 2 2 3 2 2 6 2 5" xfId="8587" xr:uid="{00000000-0005-0000-0000-00007C210000}"/>
    <cellStyle name="Entrada 2 2 3 2 2 6 2 6" xfId="8588" xr:uid="{00000000-0005-0000-0000-00007D210000}"/>
    <cellStyle name="Entrada 2 2 3 2 2 6 3" xfId="8589" xr:uid="{00000000-0005-0000-0000-00007E210000}"/>
    <cellStyle name="Entrada 2 2 3 2 2 6 3 2" xfId="8590" xr:uid="{00000000-0005-0000-0000-00007F210000}"/>
    <cellStyle name="Entrada 2 2 3 2 2 6 3 2 2" xfId="8591" xr:uid="{00000000-0005-0000-0000-000080210000}"/>
    <cellStyle name="Entrada 2 2 3 2 2 6 3 2 3" xfId="8592" xr:uid="{00000000-0005-0000-0000-000081210000}"/>
    <cellStyle name="Entrada 2 2 3 2 2 6 3 2 4" xfId="8593" xr:uid="{00000000-0005-0000-0000-000082210000}"/>
    <cellStyle name="Entrada 2 2 3 2 2 6 3 2 5" xfId="8594" xr:uid="{00000000-0005-0000-0000-000083210000}"/>
    <cellStyle name="Entrada 2 2 3 2 2 6 3 3" xfId="8595" xr:uid="{00000000-0005-0000-0000-000084210000}"/>
    <cellStyle name="Entrada 2 2 3 2 2 6 3 3 2" xfId="8596" xr:uid="{00000000-0005-0000-0000-000085210000}"/>
    <cellStyle name="Entrada 2 2 3 2 2 6 3 3 3" xfId="8597" xr:uid="{00000000-0005-0000-0000-000086210000}"/>
    <cellStyle name="Entrada 2 2 3 2 2 6 3 3 4" xfId="8598" xr:uid="{00000000-0005-0000-0000-000087210000}"/>
    <cellStyle name="Entrada 2 2 3 2 2 6 3 3 5" xfId="8599" xr:uid="{00000000-0005-0000-0000-000088210000}"/>
    <cellStyle name="Entrada 2 2 3 2 2 6 3 4" xfId="8600" xr:uid="{00000000-0005-0000-0000-000089210000}"/>
    <cellStyle name="Entrada 2 2 3 2 2 6 3 5" xfId="8601" xr:uid="{00000000-0005-0000-0000-00008A210000}"/>
    <cellStyle name="Entrada 2 2 3 2 2 6 3 6" xfId="8602" xr:uid="{00000000-0005-0000-0000-00008B210000}"/>
    <cellStyle name="Entrada 2 2 3 2 2 6 3 7" xfId="8603" xr:uid="{00000000-0005-0000-0000-00008C210000}"/>
    <cellStyle name="Entrada 2 2 3 2 2 6 4" xfId="8604" xr:uid="{00000000-0005-0000-0000-00008D210000}"/>
    <cellStyle name="Entrada 2 2 3 2 2 6 4 2" xfId="8605" xr:uid="{00000000-0005-0000-0000-00008E210000}"/>
    <cellStyle name="Entrada 2 2 3 2 2 6 4 3" xfId="8606" xr:uid="{00000000-0005-0000-0000-00008F210000}"/>
    <cellStyle name="Entrada 2 2 3 2 2 6 4 4" xfId="8607" xr:uid="{00000000-0005-0000-0000-000090210000}"/>
    <cellStyle name="Entrada 2 2 3 2 2 6 4 5" xfId="8608" xr:uid="{00000000-0005-0000-0000-000091210000}"/>
    <cellStyle name="Entrada 2 2 3 2 2 6 5" xfId="8609" xr:uid="{00000000-0005-0000-0000-000092210000}"/>
    <cellStyle name="Entrada 2 2 3 2 2 6 6" xfId="8610" xr:uid="{00000000-0005-0000-0000-000093210000}"/>
    <cellStyle name="Entrada 2 2 3 2 2 6 7" xfId="8611" xr:uid="{00000000-0005-0000-0000-000094210000}"/>
    <cellStyle name="Entrada 2 2 3 2 2 6 8" xfId="8612" xr:uid="{00000000-0005-0000-0000-000095210000}"/>
    <cellStyle name="Entrada 2 2 3 2 2 7" xfId="8613" xr:uid="{00000000-0005-0000-0000-000096210000}"/>
    <cellStyle name="Entrada 2 2 3 2 2 7 2" xfId="8614" xr:uid="{00000000-0005-0000-0000-000097210000}"/>
    <cellStyle name="Entrada 2 2 3 2 2 7 3" xfId="8615" xr:uid="{00000000-0005-0000-0000-000098210000}"/>
    <cellStyle name="Entrada 2 2 3 2 2 7 4" xfId="8616" xr:uid="{00000000-0005-0000-0000-000099210000}"/>
    <cellStyle name="Entrada 2 2 3 2 2 7 5" xfId="8617" xr:uid="{00000000-0005-0000-0000-00009A210000}"/>
    <cellStyle name="Entrada 2 2 3 2 2 8" xfId="8618" xr:uid="{00000000-0005-0000-0000-00009B210000}"/>
    <cellStyle name="Entrada 2 2 3 2 2 9" xfId="8619" xr:uid="{00000000-0005-0000-0000-00009C210000}"/>
    <cellStyle name="Entrada 2 2 3 2 3" xfId="8620" xr:uid="{00000000-0005-0000-0000-00009D210000}"/>
    <cellStyle name="Entrada 2 2 3 2 3 10" xfId="8621" xr:uid="{00000000-0005-0000-0000-00009E210000}"/>
    <cellStyle name="Entrada 2 2 3 2 3 11" xfId="8622" xr:uid="{00000000-0005-0000-0000-00009F210000}"/>
    <cellStyle name="Entrada 2 2 3 2 3 12" xfId="8623" xr:uid="{00000000-0005-0000-0000-0000A0210000}"/>
    <cellStyle name="Entrada 2 2 3 2 3 13" xfId="8624" xr:uid="{00000000-0005-0000-0000-0000A1210000}"/>
    <cellStyle name="Entrada 2 2 3 2 3 14" xfId="8625" xr:uid="{00000000-0005-0000-0000-0000A2210000}"/>
    <cellStyle name="Entrada 2 2 3 2 3 2" xfId="8626" xr:uid="{00000000-0005-0000-0000-0000A3210000}"/>
    <cellStyle name="Entrada 2 2 3 2 3 2 10" xfId="8627" xr:uid="{00000000-0005-0000-0000-0000A4210000}"/>
    <cellStyle name="Entrada 2 2 3 2 3 2 11" xfId="8628" xr:uid="{00000000-0005-0000-0000-0000A5210000}"/>
    <cellStyle name="Entrada 2 2 3 2 3 2 12" xfId="8629" xr:uid="{00000000-0005-0000-0000-0000A6210000}"/>
    <cellStyle name="Entrada 2 2 3 2 3 2 2" xfId="8630" xr:uid="{00000000-0005-0000-0000-0000A7210000}"/>
    <cellStyle name="Entrada 2 2 3 2 3 2 2 2" xfId="8631" xr:uid="{00000000-0005-0000-0000-0000A8210000}"/>
    <cellStyle name="Entrada 2 2 3 2 3 2 2 2 2" xfId="8632" xr:uid="{00000000-0005-0000-0000-0000A9210000}"/>
    <cellStyle name="Entrada 2 2 3 2 3 2 2 2 2 2" xfId="8633" xr:uid="{00000000-0005-0000-0000-0000AA210000}"/>
    <cellStyle name="Entrada 2 2 3 2 3 2 2 2 2 3" xfId="8634" xr:uid="{00000000-0005-0000-0000-0000AB210000}"/>
    <cellStyle name="Entrada 2 2 3 2 3 2 2 2 2 4" xfId="8635" xr:uid="{00000000-0005-0000-0000-0000AC210000}"/>
    <cellStyle name="Entrada 2 2 3 2 3 2 2 2 2 5" xfId="8636" xr:uid="{00000000-0005-0000-0000-0000AD210000}"/>
    <cellStyle name="Entrada 2 2 3 2 3 2 2 2 3" xfId="8637" xr:uid="{00000000-0005-0000-0000-0000AE210000}"/>
    <cellStyle name="Entrada 2 2 3 2 3 2 2 2 4" xfId="8638" xr:uid="{00000000-0005-0000-0000-0000AF210000}"/>
    <cellStyle name="Entrada 2 2 3 2 3 2 2 2 5" xfId="8639" xr:uid="{00000000-0005-0000-0000-0000B0210000}"/>
    <cellStyle name="Entrada 2 2 3 2 3 2 2 2 6" xfId="8640" xr:uid="{00000000-0005-0000-0000-0000B1210000}"/>
    <cellStyle name="Entrada 2 2 3 2 3 2 2 3" xfId="8641" xr:uid="{00000000-0005-0000-0000-0000B2210000}"/>
    <cellStyle name="Entrada 2 2 3 2 3 2 2 3 2" xfId="8642" xr:uid="{00000000-0005-0000-0000-0000B3210000}"/>
    <cellStyle name="Entrada 2 2 3 2 3 2 2 3 2 2" xfId="8643" xr:uid="{00000000-0005-0000-0000-0000B4210000}"/>
    <cellStyle name="Entrada 2 2 3 2 3 2 2 3 2 3" xfId="8644" xr:uid="{00000000-0005-0000-0000-0000B5210000}"/>
    <cellStyle name="Entrada 2 2 3 2 3 2 2 3 2 4" xfId="8645" xr:uid="{00000000-0005-0000-0000-0000B6210000}"/>
    <cellStyle name="Entrada 2 2 3 2 3 2 2 3 2 5" xfId="8646" xr:uid="{00000000-0005-0000-0000-0000B7210000}"/>
    <cellStyle name="Entrada 2 2 3 2 3 2 2 3 3" xfId="8647" xr:uid="{00000000-0005-0000-0000-0000B8210000}"/>
    <cellStyle name="Entrada 2 2 3 2 3 2 2 3 3 2" xfId="8648" xr:uid="{00000000-0005-0000-0000-0000B9210000}"/>
    <cellStyle name="Entrada 2 2 3 2 3 2 2 3 3 3" xfId="8649" xr:uid="{00000000-0005-0000-0000-0000BA210000}"/>
    <cellStyle name="Entrada 2 2 3 2 3 2 2 3 3 4" xfId="8650" xr:uid="{00000000-0005-0000-0000-0000BB210000}"/>
    <cellStyle name="Entrada 2 2 3 2 3 2 2 3 3 5" xfId="8651" xr:uid="{00000000-0005-0000-0000-0000BC210000}"/>
    <cellStyle name="Entrada 2 2 3 2 3 2 2 3 4" xfId="8652" xr:uid="{00000000-0005-0000-0000-0000BD210000}"/>
    <cellStyle name="Entrada 2 2 3 2 3 2 2 3 5" xfId="8653" xr:uid="{00000000-0005-0000-0000-0000BE210000}"/>
    <cellStyle name="Entrada 2 2 3 2 3 2 2 3 6" xfId="8654" xr:uid="{00000000-0005-0000-0000-0000BF210000}"/>
    <cellStyle name="Entrada 2 2 3 2 3 2 2 3 7" xfId="8655" xr:uid="{00000000-0005-0000-0000-0000C0210000}"/>
    <cellStyle name="Entrada 2 2 3 2 3 2 2 4" xfId="8656" xr:uid="{00000000-0005-0000-0000-0000C1210000}"/>
    <cellStyle name="Entrada 2 2 3 2 3 2 2 4 2" xfId="8657" xr:uid="{00000000-0005-0000-0000-0000C2210000}"/>
    <cellStyle name="Entrada 2 2 3 2 3 2 2 4 3" xfId="8658" xr:uid="{00000000-0005-0000-0000-0000C3210000}"/>
    <cellStyle name="Entrada 2 2 3 2 3 2 2 4 4" xfId="8659" xr:uid="{00000000-0005-0000-0000-0000C4210000}"/>
    <cellStyle name="Entrada 2 2 3 2 3 2 2 4 5" xfId="8660" xr:uid="{00000000-0005-0000-0000-0000C5210000}"/>
    <cellStyle name="Entrada 2 2 3 2 3 2 2 5" xfId="8661" xr:uid="{00000000-0005-0000-0000-0000C6210000}"/>
    <cellStyle name="Entrada 2 2 3 2 3 2 2 6" xfId="8662" xr:uid="{00000000-0005-0000-0000-0000C7210000}"/>
    <cellStyle name="Entrada 2 2 3 2 3 2 2 7" xfId="8663" xr:uid="{00000000-0005-0000-0000-0000C8210000}"/>
    <cellStyle name="Entrada 2 2 3 2 3 2 2 8" xfId="8664" xr:uid="{00000000-0005-0000-0000-0000C9210000}"/>
    <cellStyle name="Entrada 2 2 3 2 3 2 2 9" xfId="8665" xr:uid="{00000000-0005-0000-0000-0000CA210000}"/>
    <cellStyle name="Entrada 2 2 3 2 3 2 3" xfId="8666" xr:uid="{00000000-0005-0000-0000-0000CB210000}"/>
    <cellStyle name="Entrada 2 2 3 2 3 2 3 2" xfId="8667" xr:uid="{00000000-0005-0000-0000-0000CC210000}"/>
    <cellStyle name="Entrada 2 2 3 2 3 2 3 2 2" xfId="8668" xr:uid="{00000000-0005-0000-0000-0000CD210000}"/>
    <cellStyle name="Entrada 2 2 3 2 3 2 3 2 2 2" xfId="8669" xr:uid="{00000000-0005-0000-0000-0000CE210000}"/>
    <cellStyle name="Entrada 2 2 3 2 3 2 3 2 2 3" xfId="8670" xr:uid="{00000000-0005-0000-0000-0000CF210000}"/>
    <cellStyle name="Entrada 2 2 3 2 3 2 3 2 2 4" xfId="8671" xr:uid="{00000000-0005-0000-0000-0000D0210000}"/>
    <cellStyle name="Entrada 2 2 3 2 3 2 3 2 2 5" xfId="8672" xr:uid="{00000000-0005-0000-0000-0000D1210000}"/>
    <cellStyle name="Entrada 2 2 3 2 3 2 3 2 3" xfId="8673" xr:uid="{00000000-0005-0000-0000-0000D2210000}"/>
    <cellStyle name="Entrada 2 2 3 2 3 2 3 2 4" xfId="8674" xr:uid="{00000000-0005-0000-0000-0000D3210000}"/>
    <cellStyle name="Entrada 2 2 3 2 3 2 3 2 5" xfId="8675" xr:uid="{00000000-0005-0000-0000-0000D4210000}"/>
    <cellStyle name="Entrada 2 2 3 2 3 2 3 2 6" xfId="8676" xr:uid="{00000000-0005-0000-0000-0000D5210000}"/>
    <cellStyle name="Entrada 2 2 3 2 3 2 3 3" xfId="8677" xr:uid="{00000000-0005-0000-0000-0000D6210000}"/>
    <cellStyle name="Entrada 2 2 3 2 3 2 3 3 2" xfId="8678" xr:uid="{00000000-0005-0000-0000-0000D7210000}"/>
    <cellStyle name="Entrada 2 2 3 2 3 2 3 3 2 2" xfId="8679" xr:uid="{00000000-0005-0000-0000-0000D8210000}"/>
    <cellStyle name="Entrada 2 2 3 2 3 2 3 3 2 3" xfId="8680" xr:uid="{00000000-0005-0000-0000-0000D9210000}"/>
    <cellStyle name="Entrada 2 2 3 2 3 2 3 3 2 4" xfId="8681" xr:uid="{00000000-0005-0000-0000-0000DA210000}"/>
    <cellStyle name="Entrada 2 2 3 2 3 2 3 3 2 5" xfId="8682" xr:uid="{00000000-0005-0000-0000-0000DB210000}"/>
    <cellStyle name="Entrada 2 2 3 2 3 2 3 3 3" xfId="8683" xr:uid="{00000000-0005-0000-0000-0000DC210000}"/>
    <cellStyle name="Entrada 2 2 3 2 3 2 3 3 3 2" xfId="8684" xr:uid="{00000000-0005-0000-0000-0000DD210000}"/>
    <cellStyle name="Entrada 2 2 3 2 3 2 3 3 3 3" xfId="8685" xr:uid="{00000000-0005-0000-0000-0000DE210000}"/>
    <cellStyle name="Entrada 2 2 3 2 3 2 3 3 3 4" xfId="8686" xr:uid="{00000000-0005-0000-0000-0000DF210000}"/>
    <cellStyle name="Entrada 2 2 3 2 3 2 3 3 3 5" xfId="8687" xr:uid="{00000000-0005-0000-0000-0000E0210000}"/>
    <cellStyle name="Entrada 2 2 3 2 3 2 3 3 4" xfId="8688" xr:uid="{00000000-0005-0000-0000-0000E1210000}"/>
    <cellStyle name="Entrada 2 2 3 2 3 2 3 3 5" xfId="8689" xr:uid="{00000000-0005-0000-0000-0000E2210000}"/>
    <cellStyle name="Entrada 2 2 3 2 3 2 3 3 6" xfId="8690" xr:uid="{00000000-0005-0000-0000-0000E3210000}"/>
    <cellStyle name="Entrada 2 2 3 2 3 2 3 3 7" xfId="8691" xr:uid="{00000000-0005-0000-0000-0000E4210000}"/>
    <cellStyle name="Entrada 2 2 3 2 3 2 3 4" xfId="8692" xr:uid="{00000000-0005-0000-0000-0000E5210000}"/>
    <cellStyle name="Entrada 2 2 3 2 3 2 3 4 2" xfId="8693" xr:uid="{00000000-0005-0000-0000-0000E6210000}"/>
    <cellStyle name="Entrada 2 2 3 2 3 2 3 4 3" xfId="8694" xr:uid="{00000000-0005-0000-0000-0000E7210000}"/>
    <cellStyle name="Entrada 2 2 3 2 3 2 3 4 4" xfId="8695" xr:uid="{00000000-0005-0000-0000-0000E8210000}"/>
    <cellStyle name="Entrada 2 2 3 2 3 2 3 4 5" xfId="8696" xr:uid="{00000000-0005-0000-0000-0000E9210000}"/>
    <cellStyle name="Entrada 2 2 3 2 3 2 3 5" xfId="8697" xr:uid="{00000000-0005-0000-0000-0000EA210000}"/>
    <cellStyle name="Entrada 2 2 3 2 3 2 3 6" xfId="8698" xr:uid="{00000000-0005-0000-0000-0000EB210000}"/>
    <cellStyle name="Entrada 2 2 3 2 3 2 3 7" xfId="8699" xr:uid="{00000000-0005-0000-0000-0000EC210000}"/>
    <cellStyle name="Entrada 2 2 3 2 3 2 3 8" xfId="8700" xr:uid="{00000000-0005-0000-0000-0000ED210000}"/>
    <cellStyle name="Entrada 2 2 3 2 3 2 3 9" xfId="8701" xr:uid="{00000000-0005-0000-0000-0000EE210000}"/>
    <cellStyle name="Entrada 2 2 3 2 3 2 4" xfId="8702" xr:uid="{00000000-0005-0000-0000-0000EF210000}"/>
    <cellStyle name="Entrada 2 2 3 2 3 2 4 2" xfId="8703" xr:uid="{00000000-0005-0000-0000-0000F0210000}"/>
    <cellStyle name="Entrada 2 2 3 2 3 2 4 2 2" xfId="8704" xr:uid="{00000000-0005-0000-0000-0000F1210000}"/>
    <cellStyle name="Entrada 2 2 3 2 3 2 4 2 3" xfId="8705" xr:uid="{00000000-0005-0000-0000-0000F2210000}"/>
    <cellStyle name="Entrada 2 2 3 2 3 2 4 2 4" xfId="8706" xr:uid="{00000000-0005-0000-0000-0000F3210000}"/>
    <cellStyle name="Entrada 2 2 3 2 3 2 4 2 5" xfId="8707" xr:uid="{00000000-0005-0000-0000-0000F4210000}"/>
    <cellStyle name="Entrada 2 2 3 2 3 2 4 3" xfId="8708" xr:uid="{00000000-0005-0000-0000-0000F5210000}"/>
    <cellStyle name="Entrada 2 2 3 2 3 2 4 4" xfId="8709" xr:uid="{00000000-0005-0000-0000-0000F6210000}"/>
    <cellStyle name="Entrada 2 2 3 2 3 2 4 5" xfId="8710" xr:uid="{00000000-0005-0000-0000-0000F7210000}"/>
    <cellStyle name="Entrada 2 2 3 2 3 2 4 6" xfId="8711" xr:uid="{00000000-0005-0000-0000-0000F8210000}"/>
    <cellStyle name="Entrada 2 2 3 2 3 2 5" xfId="8712" xr:uid="{00000000-0005-0000-0000-0000F9210000}"/>
    <cellStyle name="Entrada 2 2 3 2 3 2 5 2" xfId="8713" xr:uid="{00000000-0005-0000-0000-0000FA210000}"/>
    <cellStyle name="Entrada 2 2 3 2 3 2 5 2 2" xfId="8714" xr:uid="{00000000-0005-0000-0000-0000FB210000}"/>
    <cellStyle name="Entrada 2 2 3 2 3 2 5 2 3" xfId="8715" xr:uid="{00000000-0005-0000-0000-0000FC210000}"/>
    <cellStyle name="Entrada 2 2 3 2 3 2 5 2 4" xfId="8716" xr:uid="{00000000-0005-0000-0000-0000FD210000}"/>
    <cellStyle name="Entrada 2 2 3 2 3 2 5 2 5" xfId="8717" xr:uid="{00000000-0005-0000-0000-0000FE210000}"/>
    <cellStyle name="Entrada 2 2 3 2 3 2 5 3" xfId="8718" xr:uid="{00000000-0005-0000-0000-0000FF210000}"/>
    <cellStyle name="Entrada 2 2 3 2 3 2 5 3 2" xfId="8719" xr:uid="{00000000-0005-0000-0000-000000220000}"/>
    <cellStyle name="Entrada 2 2 3 2 3 2 5 3 3" xfId="8720" xr:uid="{00000000-0005-0000-0000-000001220000}"/>
    <cellStyle name="Entrada 2 2 3 2 3 2 5 3 4" xfId="8721" xr:uid="{00000000-0005-0000-0000-000002220000}"/>
    <cellStyle name="Entrada 2 2 3 2 3 2 5 3 5" xfId="8722" xr:uid="{00000000-0005-0000-0000-000003220000}"/>
    <cellStyle name="Entrada 2 2 3 2 3 2 5 4" xfId="8723" xr:uid="{00000000-0005-0000-0000-000004220000}"/>
    <cellStyle name="Entrada 2 2 3 2 3 2 5 5" xfId="8724" xr:uid="{00000000-0005-0000-0000-000005220000}"/>
    <cellStyle name="Entrada 2 2 3 2 3 2 5 6" xfId="8725" xr:uid="{00000000-0005-0000-0000-000006220000}"/>
    <cellStyle name="Entrada 2 2 3 2 3 2 5 7" xfId="8726" xr:uid="{00000000-0005-0000-0000-000007220000}"/>
    <cellStyle name="Entrada 2 2 3 2 3 2 6" xfId="8727" xr:uid="{00000000-0005-0000-0000-000008220000}"/>
    <cellStyle name="Entrada 2 2 3 2 3 2 6 2" xfId="8728" xr:uid="{00000000-0005-0000-0000-000009220000}"/>
    <cellStyle name="Entrada 2 2 3 2 3 2 6 3" xfId="8729" xr:uid="{00000000-0005-0000-0000-00000A220000}"/>
    <cellStyle name="Entrada 2 2 3 2 3 2 6 4" xfId="8730" xr:uid="{00000000-0005-0000-0000-00000B220000}"/>
    <cellStyle name="Entrada 2 2 3 2 3 2 6 5" xfId="8731" xr:uid="{00000000-0005-0000-0000-00000C220000}"/>
    <cellStyle name="Entrada 2 2 3 2 3 2 7" xfId="8732" xr:uid="{00000000-0005-0000-0000-00000D220000}"/>
    <cellStyle name="Entrada 2 2 3 2 3 2 8" xfId="8733" xr:uid="{00000000-0005-0000-0000-00000E220000}"/>
    <cellStyle name="Entrada 2 2 3 2 3 2 9" xfId="8734" xr:uid="{00000000-0005-0000-0000-00000F220000}"/>
    <cellStyle name="Entrada 2 2 3 2 3 3" xfId="8735" xr:uid="{00000000-0005-0000-0000-000010220000}"/>
    <cellStyle name="Entrada 2 2 3 2 3 3 10" xfId="8736" xr:uid="{00000000-0005-0000-0000-000011220000}"/>
    <cellStyle name="Entrada 2 2 3 2 3 3 2" xfId="8737" xr:uid="{00000000-0005-0000-0000-000012220000}"/>
    <cellStyle name="Entrada 2 2 3 2 3 3 2 2" xfId="8738" xr:uid="{00000000-0005-0000-0000-000013220000}"/>
    <cellStyle name="Entrada 2 2 3 2 3 3 2 2 2" xfId="8739" xr:uid="{00000000-0005-0000-0000-000014220000}"/>
    <cellStyle name="Entrada 2 2 3 2 3 3 2 2 3" xfId="8740" xr:uid="{00000000-0005-0000-0000-000015220000}"/>
    <cellStyle name="Entrada 2 2 3 2 3 3 2 2 4" xfId="8741" xr:uid="{00000000-0005-0000-0000-000016220000}"/>
    <cellStyle name="Entrada 2 2 3 2 3 3 2 2 5" xfId="8742" xr:uid="{00000000-0005-0000-0000-000017220000}"/>
    <cellStyle name="Entrada 2 2 3 2 3 3 2 3" xfId="8743" xr:uid="{00000000-0005-0000-0000-000018220000}"/>
    <cellStyle name="Entrada 2 2 3 2 3 3 2 4" xfId="8744" xr:uid="{00000000-0005-0000-0000-000019220000}"/>
    <cellStyle name="Entrada 2 2 3 2 3 3 2 5" xfId="8745" xr:uid="{00000000-0005-0000-0000-00001A220000}"/>
    <cellStyle name="Entrada 2 2 3 2 3 3 2 6" xfId="8746" xr:uid="{00000000-0005-0000-0000-00001B220000}"/>
    <cellStyle name="Entrada 2 2 3 2 3 3 3" xfId="8747" xr:uid="{00000000-0005-0000-0000-00001C220000}"/>
    <cellStyle name="Entrada 2 2 3 2 3 3 3 2" xfId="8748" xr:uid="{00000000-0005-0000-0000-00001D220000}"/>
    <cellStyle name="Entrada 2 2 3 2 3 3 3 2 2" xfId="8749" xr:uid="{00000000-0005-0000-0000-00001E220000}"/>
    <cellStyle name="Entrada 2 2 3 2 3 3 3 2 3" xfId="8750" xr:uid="{00000000-0005-0000-0000-00001F220000}"/>
    <cellStyle name="Entrada 2 2 3 2 3 3 3 2 4" xfId="8751" xr:uid="{00000000-0005-0000-0000-000020220000}"/>
    <cellStyle name="Entrada 2 2 3 2 3 3 3 2 5" xfId="8752" xr:uid="{00000000-0005-0000-0000-000021220000}"/>
    <cellStyle name="Entrada 2 2 3 2 3 3 3 3" xfId="8753" xr:uid="{00000000-0005-0000-0000-000022220000}"/>
    <cellStyle name="Entrada 2 2 3 2 3 3 3 3 2" xfId="8754" xr:uid="{00000000-0005-0000-0000-000023220000}"/>
    <cellStyle name="Entrada 2 2 3 2 3 3 3 3 3" xfId="8755" xr:uid="{00000000-0005-0000-0000-000024220000}"/>
    <cellStyle name="Entrada 2 2 3 2 3 3 3 3 4" xfId="8756" xr:uid="{00000000-0005-0000-0000-000025220000}"/>
    <cellStyle name="Entrada 2 2 3 2 3 3 3 3 5" xfId="8757" xr:uid="{00000000-0005-0000-0000-000026220000}"/>
    <cellStyle name="Entrada 2 2 3 2 3 3 3 4" xfId="8758" xr:uid="{00000000-0005-0000-0000-000027220000}"/>
    <cellStyle name="Entrada 2 2 3 2 3 3 3 5" xfId="8759" xr:uid="{00000000-0005-0000-0000-000028220000}"/>
    <cellStyle name="Entrada 2 2 3 2 3 3 3 6" xfId="8760" xr:uid="{00000000-0005-0000-0000-000029220000}"/>
    <cellStyle name="Entrada 2 2 3 2 3 3 3 7" xfId="8761" xr:uid="{00000000-0005-0000-0000-00002A220000}"/>
    <cellStyle name="Entrada 2 2 3 2 3 3 4" xfId="8762" xr:uid="{00000000-0005-0000-0000-00002B220000}"/>
    <cellStyle name="Entrada 2 2 3 2 3 3 4 2" xfId="8763" xr:uid="{00000000-0005-0000-0000-00002C220000}"/>
    <cellStyle name="Entrada 2 2 3 2 3 3 4 3" xfId="8764" xr:uid="{00000000-0005-0000-0000-00002D220000}"/>
    <cellStyle name="Entrada 2 2 3 2 3 3 4 4" xfId="8765" xr:uid="{00000000-0005-0000-0000-00002E220000}"/>
    <cellStyle name="Entrada 2 2 3 2 3 3 4 5" xfId="8766" xr:uid="{00000000-0005-0000-0000-00002F220000}"/>
    <cellStyle name="Entrada 2 2 3 2 3 3 5" xfId="8767" xr:uid="{00000000-0005-0000-0000-000030220000}"/>
    <cellStyle name="Entrada 2 2 3 2 3 3 6" xfId="8768" xr:uid="{00000000-0005-0000-0000-000031220000}"/>
    <cellStyle name="Entrada 2 2 3 2 3 3 7" xfId="8769" xr:uid="{00000000-0005-0000-0000-000032220000}"/>
    <cellStyle name="Entrada 2 2 3 2 3 3 8" xfId="8770" xr:uid="{00000000-0005-0000-0000-000033220000}"/>
    <cellStyle name="Entrada 2 2 3 2 3 3 9" xfId="8771" xr:uid="{00000000-0005-0000-0000-000034220000}"/>
    <cellStyle name="Entrada 2 2 3 2 3 4" xfId="8772" xr:uid="{00000000-0005-0000-0000-000035220000}"/>
    <cellStyle name="Entrada 2 2 3 2 3 4 10" xfId="8773" xr:uid="{00000000-0005-0000-0000-000036220000}"/>
    <cellStyle name="Entrada 2 2 3 2 3 4 2" xfId="8774" xr:uid="{00000000-0005-0000-0000-000037220000}"/>
    <cellStyle name="Entrada 2 2 3 2 3 4 2 2" xfId="8775" xr:uid="{00000000-0005-0000-0000-000038220000}"/>
    <cellStyle name="Entrada 2 2 3 2 3 4 2 2 2" xfId="8776" xr:uid="{00000000-0005-0000-0000-000039220000}"/>
    <cellStyle name="Entrada 2 2 3 2 3 4 2 2 3" xfId="8777" xr:uid="{00000000-0005-0000-0000-00003A220000}"/>
    <cellStyle name="Entrada 2 2 3 2 3 4 2 2 4" xfId="8778" xr:uid="{00000000-0005-0000-0000-00003B220000}"/>
    <cellStyle name="Entrada 2 2 3 2 3 4 2 2 5" xfId="8779" xr:uid="{00000000-0005-0000-0000-00003C220000}"/>
    <cellStyle name="Entrada 2 2 3 2 3 4 2 3" xfId="8780" xr:uid="{00000000-0005-0000-0000-00003D220000}"/>
    <cellStyle name="Entrada 2 2 3 2 3 4 2 4" xfId="8781" xr:uid="{00000000-0005-0000-0000-00003E220000}"/>
    <cellStyle name="Entrada 2 2 3 2 3 4 2 5" xfId="8782" xr:uid="{00000000-0005-0000-0000-00003F220000}"/>
    <cellStyle name="Entrada 2 2 3 2 3 4 2 6" xfId="8783" xr:uid="{00000000-0005-0000-0000-000040220000}"/>
    <cellStyle name="Entrada 2 2 3 2 3 4 3" xfId="8784" xr:uid="{00000000-0005-0000-0000-000041220000}"/>
    <cellStyle name="Entrada 2 2 3 2 3 4 3 2" xfId="8785" xr:uid="{00000000-0005-0000-0000-000042220000}"/>
    <cellStyle name="Entrada 2 2 3 2 3 4 3 2 2" xfId="8786" xr:uid="{00000000-0005-0000-0000-000043220000}"/>
    <cellStyle name="Entrada 2 2 3 2 3 4 3 2 3" xfId="8787" xr:uid="{00000000-0005-0000-0000-000044220000}"/>
    <cellStyle name="Entrada 2 2 3 2 3 4 3 2 4" xfId="8788" xr:uid="{00000000-0005-0000-0000-000045220000}"/>
    <cellStyle name="Entrada 2 2 3 2 3 4 3 2 5" xfId="8789" xr:uid="{00000000-0005-0000-0000-000046220000}"/>
    <cellStyle name="Entrada 2 2 3 2 3 4 3 3" xfId="8790" xr:uid="{00000000-0005-0000-0000-000047220000}"/>
    <cellStyle name="Entrada 2 2 3 2 3 4 3 3 2" xfId="8791" xr:uid="{00000000-0005-0000-0000-000048220000}"/>
    <cellStyle name="Entrada 2 2 3 2 3 4 3 3 3" xfId="8792" xr:uid="{00000000-0005-0000-0000-000049220000}"/>
    <cellStyle name="Entrada 2 2 3 2 3 4 3 3 4" xfId="8793" xr:uid="{00000000-0005-0000-0000-00004A220000}"/>
    <cellStyle name="Entrada 2 2 3 2 3 4 3 3 5" xfId="8794" xr:uid="{00000000-0005-0000-0000-00004B220000}"/>
    <cellStyle name="Entrada 2 2 3 2 3 4 3 4" xfId="8795" xr:uid="{00000000-0005-0000-0000-00004C220000}"/>
    <cellStyle name="Entrada 2 2 3 2 3 4 3 5" xfId="8796" xr:uid="{00000000-0005-0000-0000-00004D220000}"/>
    <cellStyle name="Entrada 2 2 3 2 3 4 3 6" xfId="8797" xr:uid="{00000000-0005-0000-0000-00004E220000}"/>
    <cellStyle name="Entrada 2 2 3 2 3 4 3 7" xfId="8798" xr:uid="{00000000-0005-0000-0000-00004F220000}"/>
    <cellStyle name="Entrada 2 2 3 2 3 4 4" xfId="8799" xr:uid="{00000000-0005-0000-0000-000050220000}"/>
    <cellStyle name="Entrada 2 2 3 2 3 4 4 2" xfId="8800" xr:uid="{00000000-0005-0000-0000-000051220000}"/>
    <cellStyle name="Entrada 2 2 3 2 3 4 4 3" xfId="8801" xr:uid="{00000000-0005-0000-0000-000052220000}"/>
    <cellStyle name="Entrada 2 2 3 2 3 4 4 4" xfId="8802" xr:uid="{00000000-0005-0000-0000-000053220000}"/>
    <cellStyle name="Entrada 2 2 3 2 3 4 4 5" xfId="8803" xr:uid="{00000000-0005-0000-0000-000054220000}"/>
    <cellStyle name="Entrada 2 2 3 2 3 4 5" xfId="8804" xr:uid="{00000000-0005-0000-0000-000055220000}"/>
    <cellStyle name="Entrada 2 2 3 2 3 4 6" xfId="8805" xr:uid="{00000000-0005-0000-0000-000056220000}"/>
    <cellStyle name="Entrada 2 2 3 2 3 4 7" xfId="8806" xr:uid="{00000000-0005-0000-0000-000057220000}"/>
    <cellStyle name="Entrada 2 2 3 2 3 4 8" xfId="8807" xr:uid="{00000000-0005-0000-0000-000058220000}"/>
    <cellStyle name="Entrada 2 2 3 2 3 4 9" xfId="8808" xr:uid="{00000000-0005-0000-0000-000059220000}"/>
    <cellStyle name="Entrada 2 2 3 2 3 5" xfId="8809" xr:uid="{00000000-0005-0000-0000-00005A220000}"/>
    <cellStyle name="Entrada 2 2 3 2 3 5 2" xfId="8810" xr:uid="{00000000-0005-0000-0000-00005B220000}"/>
    <cellStyle name="Entrada 2 2 3 2 3 5 2 2" xfId="8811" xr:uid="{00000000-0005-0000-0000-00005C220000}"/>
    <cellStyle name="Entrada 2 2 3 2 3 5 2 2 2" xfId="8812" xr:uid="{00000000-0005-0000-0000-00005D220000}"/>
    <cellStyle name="Entrada 2 2 3 2 3 5 2 2 3" xfId="8813" xr:uid="{00000000-0005-0000-0000-00005E220000}"/>
    <cellStyle name="Entrada 2 2 3 2 3 5 2 2 4" xfId="8814" xr:uid="{00000000-0005-0000-0000-00005F220000}"/>
    <cellStyle name="Entrada 2 2 3 2 3 5 2 2 5" xfId="8815" xr:uid="{00000000-0005-0000-0000-000060220000}"/>
    <cellStyle name="Entrada 2 2 3 2 3 5 2 3" xfId="8816" xr:uid="{00000000-0005-0000-0000-000061220000}"/>
    <cellStyle name="Entrada 2 2 3 2 3 5 2 4" xfId="8817" xr:uid="{00000000-0005-0000-0000-000062220000}"/>
    <cellStyle name="Entrada 2 2 3 2 3 5 2 5" xfId="8818" xr:uid="{00000000-0005-0000-0000-000063220000}"/>
    <cellStyle name="Entrada 2 2 3 2 3 5 2 6" xfId="8819" xr:uid="{00000000-0005-0000-0000-000064220000}"/>
    <cellStyle name="Entrada 2 2 3 2 3 5 3" xfId="8820" xr:uid="{00000000-0005-0000-0000-000065220000}"/>
    <cellStyle name="Entrada 2 2 3 2 3 5 3 2" xfId="8821" xr:uid="{00000000-0005-0000-0000-000066220000}"/>
    <cellStyle name="Entrada 2 2 3 2 3 5 3 2 2" xfId="8822" xr:uid="{00000000-0005-0000-0000-000067220000}"/>
    <cellStyle name="Entrada 2 2 3 2 3 5 3 2 3" xfId="8823" xr:uid="{00000000-0005-0000-0000-000068220000}"/>
    <cellStyle name="Entrada 2 2 3 2 3 5 3 2 4" xfId="8824" xr:uid="{00000000-0005-0000-0000-000069220000}"/>
    <cellStyle name="Entrada 2 2 3 2 3 5 3 2 5" xfId="8825" xr:uid="{00000000-0005-0000-0000-00006A220000}"/>
    <cellStyle name="Entrada 2 2 3 2 3 5 3 3" xfId="8826" xr:uid="{00000000-0005-0000-0000-00006B220000}"/>
    <cellStyle name="Entrada 2 2 3 2 3 5 3 3 2" xfId="8827" xr:uid="{00000000-0005-0000-0000-00006C220000}"/>
    <cellStyle name="Entrada 2 2 3 2 3 5 3 3 3" xfId="8828" xr:uid="{00000000-0005-0000-0000-00006D220000}"/>
    <cellStyle name="Entrada 2 2 3 2 3 5 3 3 4" xfId="8829" xr:uid="{00000000-0005-0000-0000-00006E220000}"/>
    <cellStyle name="Entrada 2 2 3 2 3 5 3 3 5" xfId="8830" xr:uid="{00000000-0005-0000-0000-00006F220000}"/>
    <cellStyle name="Entrada 2 2 3 2 3 5 3 4" xfId="8831" xr:uid="{00000000-0005-0000-0000-000070220000}"/>
    <cellStyle name="Entrada 2 2 3 2 3 5 3 5" xfId="8832" xr:uid="{00000000-0005-0000-0000-000071220000}"/>
    <cellStyle name="Entrada 2 2 3 2 3 5 3 6" xfId="8833" xr:uid="{00000000-0005-0000-0000-000072220000}"/>
    <cellStyle name="Entrada 2 2 3 2 3 5 3 7" xfId="8834" xr:uid="{00000000-0005-0000-0000-000073220000}"/>
    <cellStyle name="Entrada 2 2 3 2 3 5 4" xfId="8835" xr:uid="{00000000-0005-0000-0000-000074220000}"/>
    <cellStyle name="Entrada 2 2 3 2 3 5 4 2" xfId="8836" xr:uid="{00000000-0005-0000-0000-000075220000}"/>
    <cellStyle name="Entrada 2 2 3 2 3 5 4 3" xfId="8837" xr:uid="{00000000-0005-0000-0000-000076220000}"/>
    <cellStyle name="Entrada 2 2 3 2 3 5 4 4" xfId="8838" xr:uid="{00000000-0005-0000-0000-000077220000}"/>
    <cellStyle name="Entrada 2 2 3 2 3 5 4 5" xfId="8839" xr:uid="{00000000-0005-0000-0000-000078220000}"/>
    <cellStyle name="Entrada 2 2 3 2 3 5 5" xfId="8840" xr:uid="{00000000-0005-0000-0000-000079220000}"/>
    <cellStyle name="Entrada 2 2 3 2 3 5 6" xfId="8841" xr:uid="{00000000-0005-0000-0000-00007A220000}"/>
    <cellStyle name="Entrada 2 2 3 2 3 5 7" xfId="8842" xr:uid="{00000000-0005-0000-0000-00007B220000}"/>
    <cellStyle name="Entrada 2 2 3 2 3 5 8" xfId="8843" xr:uid="{00000000-0005-0000-0000-00007C220000}"/>
    <cellStyle name="Entrada 2 2 3 2 3 6" xfId="8844" xr:uid="{00000000-0005-0000-0000-00007D220000}"/>
    <cellStyle name="Entrada 2 2 3 2 3 6 2" xfId="8845" xr:uid="{00000000-0005-0000-0000-00007E220000}"/>
    <cellStyle name="Entrada 2 2 3 2 3 6 2 2" xfId="8846" xr:uid="{00000000-0005-0000-0000-00007F220000}"/>
    <cellStyle name="Entrada 2 2 3 2 3 6 2 3" xfId="8847" xr:uid="{00000000-0005-0000-0000-000080220000}"/>
    <cellStyle name="Entrada 2 2 3 2 3 6 2 4" xfId="8848" xr:uid="{00000000-0005-0000-0000-000081220000}"/>
    <cellStyle name="Entrada 2 2 3 2 3 6 2 5" xfId="8849" xr:uid="{00000000-0005-0000-0000-000082220000}"/>
    <cellStyle name="Entrada 2 2 3 2 3 6 3" xfId="8850" xr:uid="{00000000-0005-0000-0000-000083220000}"/>
    <cellStyle name="Entrada 2 2 3 2 3 6 4" xfId="8851" xr:uid="{00000000-0005-0000-0000-000084220000}"/>
    <cellStyle name="Entrada 2 2 3 2 3 6 5" xfId="8852" xr:uid="{00000000-0005-0000-0000-000085220000}"/>
    <cellStyle name="Entrada 2 2 3 2 3 6 6" xfId="8853" xr:uid="{00000000-0005-0000-0000-000086220000}"/>
    <cellStyle name="Entrada 2 2 3 2 3 7" xfId="8854" xr:uid="{00000000-0005-0000-0000-000087220000}"/>
    <cellStyle name="Entrada 2 2 3 2 3 7 2" xfId="8855" xr:uid="{00000000-0005-0000-0000-000088220000}"/>
    <cellStyle name="Entrada 2 2 3 2 3 7 2 2" xfId="8856" xr:uid="{00000000-0005-0000-0000-000089220000}"/>
    <cellStyle name="Entrada 2 2 3 2 3 7 2 3" xfId="8857" xr:uid="{00000000-0005-0000-0000-00008A220000}"/>
    <cellStyle name="Entrada 2 2 3 2 3 7 2 4" xfId="8858" xr:uid="{00000000-0005-0000-0000-00008B220000}"/>
    <cellStyle name="Entrada 2 2 3 2 3 7 2 5" xfId="8859" xr:uid="{00000000-0005-0000-0000-00008C220000}"/>
    <cellStyle name="Entrada 2 2 3 2 3 7 3" xfId="8860" xr:uid="{00000000-0005-0000-0000-00008D220000}"/>
    <cellStyle name="Entrada 2 2 3 2 3 7 3 2" xfId="8861" xr:uid="{00000000-0005-0000-0000-00008E220000}"/>
    <cellStyle name="Entrada 2 2 3 2 3 7 3 3" xfId="8862" xr:uid="{00000000-0005-0000-0000-00008F220000}"/>
    <cellStyle name="Entrada 2 2 3 2 3 7 3 4" xfId="8863" xr:uid="{00000000-0005-0000-0000-000090220000}"/>
    <cellStyle name="Entrada 2 2 3 2 3 7 3 5" xfId="8864" xr:uid="{00000000-0005-0000-0000-000091220000}"/>
    <cellStyle name="Entrada 2 2 3 2 3 7 4" xfId="8865" xr:uid="{00000000-0005-0000-0000-000092220000}"/>
    <cellStyle name="Entrada 2 2 3 2 3 7 5" xfId="8866" xr:uid="{00000000-0005-0000-0000-000093220000}"/>
    <cellStyle name="Entrada 2 2 3 2 3 7 6" xfId="8867" xr:uid="{00000000-0005-0000-0000-000094220000}"/>
    <cellStyle name="Entrada 2 2 3 2 3 7 7" xfId="8868" xr:uid="{00000000-0005-0000-0000-000095220000}"/>
    <cellStyle name="Entrada 2 2 3 2 3 8" xfId="8869" xr:uid="{00000000-0005-0000-0000-000096220000}"/>
    <cellStyle name="Entrada 2 2 3 2 3 8 2" xfId="8870" xr:uid="{00000000-0005-0000-0000-000097220000}"/>
    <cellStyle name="Entrada 2 2 3 2 3 8 3" xfId="8871" xr:uid="{00000000-0005-0000-0000-000098220000}"/>
    <cellStyle name="Entrada 2 2 3 2 3 8 4" xfId="8872" xr:uid="{00000000-0005-0000-0000-000099220000}"/>
    <cellStyle name="Entrada 2 2 3 2 3 8 5" xfId="8873" xr:uid="{00000000-0005-0000-0000-00009A220000}"/>
    <cellStyle name="Entrada 2 2 3 2 3 9" xfId="8874" xr:uid="{00000000-0005-0000-0000-00009B220000}"/>
    <cellStyle name="Entrada 2 2 3 2 4" xfId="8875" xr:uid="{00000000-0005-0000-0000-00009C220000}"/>
    <cellStyle name="Entrada 2 2 3 2 4 10" xfId="8876" xr:uid="{00000000-0005-0000-0000-00009D220000}"/>
    <cellStyle name="Entrada 2 2 3 2 4 11" xfId="8877" xr:uid="{00000000-0005-0000-0000-00009E220000}"/>
    <cellStyle name="Entrada 2 2 3 2 4 12" xfId="8878" xr:uid="{00000000-0005-0000-0000-00009F220000}"/>
    <cellStyle name="Entrada 2 2 3 2 4 2" xfId="8879" xr:uid="{00000000-0005-0000-0000-0000A0220000}"/>
    <cellStyle name="Entrada 2 2 3 2 4 2 10" xfId="8880" xr:uid="{00000000-0005-0000-0000-0000A1220000}"/>
    <cellStyle name="Entrada 2 2 3 2 4 2 2" xfId="8881" xr:uid="{00000000-0005-0000-0000-0000A2220000}"/>
    <cellStyle name="Entrada 2 2 3 2 4 2 2 2" xfId="8882" xr:uid="{00000000-0005-0000-0000-0000A3220000}"/>
    <cellStyle name="Entrada 2 2 3 2 4 2 2 2 2" xfId="8883" xr:uid="{00000000-0005-0000-0000-0000A4220000}"/>
    <cellStyle name="Entrada 2 2 3 2 4 2 2 2 3" xfId="8884" xr:uid="{00000000-0005-0000-0000-0000A5220000}"/>
    <cellStyle name="Entrada 2 2 3 2 4 2 2 2 4" xfId="8885" xr:uid="{00000000-0005-0000-0000-0000A6220000}"/>
    <cellStyle name="Entrada 2 2 3 2 4 2 2 2 5" xfId="8886" xr:uid="{00000000-0005-0000-0000-0000A7220000}"/>
    <cellStyle name="Entrada 2 2 3 2 4 2 2 3" xfId="8887" xr:uid="{00000000-0005-0000-0000-0000A8220000}"/>
    <cellStyle name="Entrada 2 2 3 2 4 2 2 4" xfId="8888" xr:uid="{00000000-0005-0000-0000-0000A9220000}"/>
    <cellStyle name="Entrada 2 2 3 2 4 2 2 5" xfId="8889" xr:uid="{00000000-0005-0000-0000-0000AA220000}"/>
    <cellStyle name="Entrada 2 2 3 2 4 2 2 6" xfId="8890" xr:uid="{00000000-0005-0000-0000-0000AB220000}"/>
    <cellStyle name="Entrada 2 2 3 2 4 2 3" xfId="8891" xr:uid="{00000000-0005-0000-0000-0000AC220000}"/>
    <cellStyle name="Entrada 2 2 3 2 4 2 3 2" xfId="8892" xr:uid="{00000000-0005-0000-0000-0000AD220000}"/>
    <cellStyle name="Entrada 2 2 3 2 4 2 3 2 2" xfId="8893" xr:uid="{00000000-0005-0000-0000-0000AE220000}"/>
    <cellStyle name="Entrada 2 2 3 2 4 2 3 2 3" xfId="8894" xr:uid="{00000000-0005-0000-0000-0000AF220000}"/>
    <cellStyle name="Entrada 2 2 3 2 4 2 3 2 4" xfId="8895" xr:uid="{00000000-0005-0000-0000-0000B0220000}"/>
    <cellStyle name="Entrada 2 2 3 2 4 2 3 2 5" xfId="8896" xr:uid="{00000000-0005-0000-0000-0000B1220000}"/>
    <cellStyle name="Entrada 2 2 3 2 4 2 3 3" xfId="8897" xr:uid="{00000000-0005-0000-0000-0000B2220000}"/>
    <cellStyle name="Entrada 2 2 3 2 4 2 3 3 2" xfId="8898" xr:uid="{00000000-0005-0000-0000-0000B3220000}"/>
    <cellStyle name="Entrada 2 2 3 2 4 2 3 3 3" xfId="8899" xr:uid="{00000000-0005-0000-0000-0000B4220000}"/>
    <cellStyle name="Entrada 2 2 3 2 4 2 3 3 4" xfId="8900" xr:uid="{00000000-0005-0000-0000-0000B5220000}"/>
    <cellStyle name="Entrada 2 2 3 2 4 2 3 3 5" xfId="8901" xr:uid="{00000000-0005-0000-0000-0000B6220000}"/>
    <cellStyle name="Entrada 2 2 3 2 4 2 3 4" xfId="8902" xr:uid="{00000000-0005-0000-0000-0000B7220000}"/>
    <cellStyle name="Entrada 2 2 3 2 4 2 3 5" xfId="8903" xr:uid="{00000000-0005-0000-0000-0000B8220000}"/>
    <cellStyle name="Entrada 2 2 3 2 4 2 3 6" xfId="8904" xr:uid="{00000000-0005-0000-0000-0000B9220000}"/>
    <cellStyle name="Entrada 2 2 3 2 4 2 3 7" xfId="8905" xr:uid="{00000000-0005-0000-0000-0000BA220000}"/>
    <cellStyle name="Entrada 2 2 3 2 4 2 4" xfId="8906" xr:uid="{00000000-0005-0000-0000-0000BB220000}"/>
    <cellStyle name="Entrada 2 2 3 2 4 2 4 2" xfId="8907" xr:uid="{00000000-0005-0000-0000-0000BC220000}"/>
    <cellStyle name="Entrada 2 2 3 2 4 2 4 3" xfId="8908" xr:uid="{00000000-0005-0000-0000-0000BD220000}"/>
    <cellStyle name="Entrada 2 2 3 2 4 2 4 4" xfId="8909" xr:uid="{00000000-0005-0000-0000-0000BE220000}"/>
    <cellStyle name="Entrada 2 2 3 2 4 2 4 5" xfId="8910" xr:uid="{00000000-0005-0000-0000-0000BF220000}"/>
    <cellStyle name="Entrada 2 2 3 2 4 2 5" xfId="8911" xr:uid="{00000000-0005-0000-0000-0000C0220000}"/>
    <cellStyle name="Entrada 2 2 3 2 4 2 6" xfId="8912" xr:uid="{00000000-0005-0000-0000-0000C1220000}"/>
    <cellStyle name="Entrada 2 2 3 2 4 2 7" xfId="8913" xr:uid="{00000000-0005-0000-0000-0000C2220000}"/>
    <cellStyle name="Entrada 2 2 3 2 4 2 8" xfId="8914" xr:uid="{00000000-0005-0000-0000-0000C3220000}"/>
    <cellStyle name="Entrada 2 2 3 2 4 2 9" xfId="8915" xr:uid="{00000000-0005-0000-0000-0000C4220000}"/>
    <cellStyle name="Entrada 2 2 3 2 4 3" xfId="8916" xr:uid="{00000000-0005-0000-0000-0000C5220000}"/>
    <cellStyle name="Entrada 2 2 3 2 4 3 10" xfId="8917" xr:uid="{00000000-0005-0000-0000-0000C6220000}"/>
    <cellStyle name="Entrada 2 2 3 2 4 3 2" xfId="8918" xr:uid="{00000000-0005-0000-0000-0000C7220000}"/>
    <cellStyle name="Entrada 2 2 3 2 4 3 2 2" xfId="8919" xr:uid="{00000000-0005-0000-0000-0000C8220000}"/>
    <cellStyle name="Entrada 2 2 3 2 4 3 2 2 2" xfId="8920" xr:uid="{00000000-0005-0000-0000-0000C9220000}"/>
    <cellStyle name="Entrada 2 2 3 2 4 3 2 2 3" xfId="8921" xr:uid="{00000000-0005-0000-0000-0000CA220000}"/>
    <cellStyle name="Entrada 2 2 3 2 4 3 2 2 4" xfId="8922" xr:uid="{00000000-0005-0000-0000-0000CB220000}"/>
    <cellStyle name="Entrada 2 2 3 2 4 3 2 2 5" xfId="8923" xr:uid="{00000000-0005-0000-0000-0000CC220000}"/>
    <cellStyle name="Entrada 2 2 3 2 4 3 2 3" xfId="8924" xr:uid="{00000000-0005-0000-0000-0000CD220000}"/>
    <cellStyle name="Entrada 2 2 3 2 4 3 2 4" xfId="8925" xr:uid="{00000000-0005-0000-0000-0000CE220000}"/>
    <cellStyle name="Entrada 2 2 3 2 4 3 2 5" xfId="8926" xr:uid="{00000000-0005-0000-0000-0000CF220000}"/>
    <cellStyle name="Entrada 2 2 3 2 4 3 2 6" xfId="8927" xr:uid="{00000000-0005-0000-0000-0000D0220000}"/>
    <cellStyle name="Entrada 2 2 3 2 4 3 3" xfId="8928" xr:uid="{00000000-0005-0000-0000-0000D1220000}"/>
    <cellStyle name="Entrada 2 2 3 2 4 3 3 2" xfId="8929" xr:uid="{00000000-0005-0000-0000-0000D2220000}"/>
    <cellStyle name="Entrada 2 2 3 2 4 3 3 2 2" xfId="8930" xr:uid="{00000000-0005-0000-0000-0000D3220000}"/>
    <cellStyle name="Entrada 2 2 3 2 4 3 3 2 3" xfId="8931" xr:uid="{00000000-0005-0000-0000-0000D4220000}"/>
    <cellStyle name="Entrada 2 2 3 2 4 3 3 2 4" xfId="8932" xr:uid="{00000000-0005-0000-0000-0000D5220000}"/>
    <cellStyle name="Entrada 2 2 3 2 4 3 3 2 5" xfId="8933" xr:uid="{00000000-0005-0000-0000-0000D6220000}"/>
    <cellStyle name="Entrada 2 2 3 2 4 3 3 3" xfId="8934" xr:uid="{00000000-0005-0000-0000-0000D7220000}"/>
    <cellStyle name="Entrada 2 2 3 2 4 3 3 3 2" xfId="8935" xr:uid="{00000000-0005-0000-0000-0000D8220000}"/>
    <cellStyle name="Entrada 2 2 3 2 4 3 3 3 3" xfId="8936" xr:uid="{00000000-0005-0000-0000-0000D9220000}"/>
    <cellStyle name="Entrada 2 2 3 2 4 3 3 3 4" xfId="8937" xr:uid="{00000000-0005-0000-0000-0000DA220000}"/>
    <cellStyle name="Entrada 2 2 3 2 4 3 3 3 5" xfId="8938" xr:uid="{00000000-0005-0000-0000-0000DB220000}"/>
    <cellStyle name="Entrada 2 2 3 2 4 3 3 4" xfId="8939" xr:uid="{00000000-0005-0000-0000-0000DC220000}"/>
    <cellStyle name="Entrada 2 2 3 2 4 3 3 5" xfId="8940" xr:uid="{00000000-0005-0000-0000-0000DD220000}"/>
    <cellStyle name="Entrada 2 2 3 2 4 3 3 6" xfId="8941" xr:uid="{00000000-0005-0000-0000-0000DE220000}"/>
    <cellStyle name="Entrada 2 2 3 2 4 3 3 7" xfId="8942" xr:uid="{00000000-0005-0000-0000-0000DF220000}"/>
    <cellStyle name="Entrada 2 2 3 2 4 3 4" xfId="8943" xr:uid="{00000000-0005-0000-0000-0000E0220000}"/>
    <cellStyle name="Entrada 2 2 3 2 4 3 4 2" xfId="8944" xr:uid="{00000000-0005-0000-0000-0000E1220000}"/>
    <cellStyle name="Entrada 2 2 3 2 4 3 4 3" xfId="8945" xr:uid="{00000000-0005-0000-0000-0000E2220000}"/>
    <cellStyle name="Entrada 2 2 3 2 4 3 4 4" xfId="8946" xr:uid="{00000000-0005-0000-0000-0000E3220000}"/>
    <cellStyle name="Entrada 2 2 3 2 4 3 4 5" xfId="8947" xr:uid="{00000000-0005-0000-0000-0000E4220000}"/>
    <cellStyle name="Entrada 2 2 3 2 4 3 5" xfId="8948" xr:uid="{00000000-0005-0000-0000-0000E5220000}"/>
    <cellStyle name="Entrada 2 2 3 2 4 3 6" xfId="8949" xr:uid="{00000000-0005-0000-0000-0000E6220000}"/>
    <cellStyle name="Entrada 2 2 3 2 4 3 7" xfId="8950" xr:uid="{00000000-0005-0000-0000-0000E7220000}"/>
    <cellStyle name="Entrada 2 2 3 2 4 3 8" xfId="8951" xr:uid="{00000000-0005-0000-0000-0000E8220000}"/>
    <cellStyle name="Entrada 2 2 3 2 4 3 9" xfId="8952" xr:uid="{00000000-0005-0000-0000-0000E9220000}"/>
    <cellStyle name="Entrada 2 2 3 2 4 4" xfId="8953" xr:uid="{00000000-0005-0000-0000-0000EA220000}"/>
    <cellStyle name="Entrada 2 2 3 2 4 4 2" xfId="8954" xr:uid="{00000000-0005-0000-0000-0000EB220000}"/>
    <cellStyle name="Entrada 2 2 3 2 4 4 2 2" xfId="8955" xr:uid="{00000000-0005-0000-0000-0000EC220000}"/>
    <cellStyle name="Entrada 2 2 3 2 4 4 2 3" xfId="8956" xr:uid="{00000000-0005-0000-0000-0000ED220000}"/>
    <cellStyle name="Entrada 2 2 3 2 4 4 2 4" xfId="8957" xr:uid="{00000000-0005-0000-0000-0000EE220000}"/>
    <cellStyle name="Entrada 2 2 3 2 4 4 2 5" xfId="8958" xr:uid="{00000000-0005-0000-0000-0000EF220000}"/>
    <cellStyle name="Entrada 2 2 3 2 4 4 3" xfId="8959" xr:uid="{00000000-0005-0000-0000-0000F0220000}"/>
    <cellStyle name="Entrada 2 2 3 2 4 4 4" xfId="8960" xr:uid="{00000000-0005-0000-0000-0000F1220000}"/>
    <cellStyle name="Entrada 2 2 3 2 4 4 5" xfId="8961" xr:uid="{00000000-0005-0000-0000-0000F2220000}"/>
    <cellStyle name="Entrada 2 2 3 2 4 4 6" xfId="8962" xr:uid="{00000000-0005-0000-0000-0000F3220000}"/>
    <cellStyle name="Entrada 2 2 3 2 4 5" xfId="8963" xr:uid="{00000000-0005-0000-0000-0000F4220000}"/>
    <cellStyle name="Entrada 2 2 3 2 4 5 2" xfId="8964" xr:uid="{00000000-0005-0000-0000-0000F5220000}"/>
    <cellStyle name="Entrada 2 2 3 2 4 5 2 2" xfId="8965" xr:uid="{00000000-0005-0000-0000-0000F6220000}"/>
    <cellStyle name="Entrada 2 2 3 2 4 5 2 3" xfId="8966" xr:uid="{00000000-0005-0000-0000-0000F7220000}"/>
    <cellStyle name="Entrada 2 2 3 2 4 5 2 4" xfId="8967" xr:uid="{00000000-0005-0000-0000-0000F8220000}"/>
    <cellStyle name="Entrada 2 2 3 2 4 5 2 5" xfId="8968" xr:uid="{00000000-0005-0000-0000-0000F9220000}"/>
    <cellStyle name="Entrada 2 2 3 2 4 5 3" xfId="8969" xr:uid="{00000000-0005-0000-0000-0000FA220000}"/>
    <cellStyle name="Entrada 2 2 3 2 4 5 3 2" xfId="8970" xr:uid="{00000000-0005-0000-0000-0000FB220000}"/>
    <cellStyle name="Entrada 2 2 3 2 4 5 3 3" xfId="8971" xr:uid="{00000000-0005-0000-0000-0000FC220000}"/>
    <cellStyle name="Entrada 2 2 3 2 4 5 3 4" xfId="8972" xr:uid="{00000000-0005-0000-0000-0000FD220000}"/>
    <cellStyle name="Entrada 2 2 3 2 4 5 3 5" xfId="8973" xr:uid="{00000000-0005-0000-0000-0000FE220000}"/>
    <cellStyle name="Entrada 2 2 3 2 4 5 4" xfId="8974" xr:uid="{00000000-0005-0000-0000-0000FF220000}"/>
    <cellStyle name="Entrada 2 2 3 2 4 5 5" xfId="8975" xr:uid="{00000000-0005-0000-0000-000000230000}"/>
    <cellStyle name="Entrada 2 2 3 2 4 5 6" xfId="8976" xr:uid="{00000000-0005-0000-0000-000001230000}"/>
    <cellStyle name="Entrada 2 2 3 2 4 5 7" xfId="8977" xr:uid="{00000000-0005-0000-0000-000002230000}"/>
    <cellStyle name="Entrada 2 2 3 2 4 6" xfId="8978" xr:uid="{00000000-0005-0000-0000-000003230000}"/>
    <cellStyle name="Entrada 2 2 3 2 4 6 2" xfId="8979" xr:uid="{00000000-0005-0000-0000-000004230000}"/>
    <cellStyle name="Entrada 2 2 3 2 4 6 3" xfId="8980" xr:uid="{00000000-0005-0000-0000-000005230000}"/>
    <cellStyle name="Entrada 2 2 3 2 4 6 4" xfId="8981" xr:uid="{00000000-0005-0000-0000-000006230000}"/>
    <cellStyle name="Entrada 2 2 3 2 4 6 5" xfId="8982" xr:uid="{00000000-0005-0000-0000-000007230000}"/>
    <cellStyle name="Entrada 2 2 3 2 4 7" xfId="8983" xr:uid="{00000000-0005-0000-0000-000008230000}"/>
    <cellStyle name="Entrada 2 2 3 2 4 8" xfId="8984" xr:uid="{00000000-0005-0000-0000-000009230000}"/>
    <cellStyle name="Entrada 2 2 3 2 4 9" xfId="8985" xr:uid="{00000000-0005-0000-0000-00000A230000}"/>
    <cellStyle name="Entrada 2 2 3 2 5" xfId="8986" xr:uid="{00000000-0005-0000-0000-00000B230000}"/>
    <cellStyle name="Entrada 2 2 3 2 5 10" xfId="8987" xr:uid="{00000000-0005-0000-0000-00000C230000}"/>
    <cellStyle name="Entrada 2 2 3 2 5 2" xfId="8988" xr:uid="{00000000-0005-0000-0000-00000D230000}"/>
    <cellStyle name="Entrada 2 2 3 2 5 2 2" xfId="8989" xr:uid="{00000000-0005-0000-0000-00000E230000}"/>
    <cellStyle name="Entrada 2 2 3 2 5 2 2 2" xfId="8990" xr:uid="{00000000-0005-0000-0000-00000F230000}"/>
    <cellStyle name="Entrada 2 2 3 2 5 2 2 3" xfId="8991" xr:uid="{00000000-0005-0000-0000-000010230000}"/>
    <cellStyle name="Entrada 2 2 3 2 5 2 2 4" xfId="8992" xr:uid="{00000000-0005-0000-0000-000011230000}"/>
    <cellStyle name="Entrada 2 2 3 2 5 2 2 5" xfId="8993" xr:uid="{00000000-0005-0000-0000-000012230000}"/>
    <cellStyle name="Entrada 2 2 3 2 5 2 3" xfId="8994" xr:uid="{00000000-0005-0000-0000-000013230000}"/>
    <cellStyle name="Entrada 2 2 3 2 5 2 4" xfId="8995" xr:uid="{00000000-0005-0000-0000-000014230000}"/>
    <cellStyle name="Entrada 2 2 3 2 5 2 5" xfId="8996" xr:uid="{00000000-0005-0000-0000-000015230000}"/>
    <cellStyle name="Entrada 2 2 3 2 5 2 6" xfId="8997" xr:uid="{00000000-0005-0000-0000-000016230000}"/>
    <cellStyle name="Entrada 2 2 3 2 5 3" xfId="8998" xr:uid="{00000000-0005-0000-0000-000017230000}"/>
    <cellStyle name="Entrada 2 2 3 2 5 3 2" xfId="8999" xr:uid="{00000000-0005-0000-0000-000018230000}"/>
    <cellStyle name="Entrada 2 2 3 2 5 3 2 2" xfId="9000" xr:uid="{00000000-0005-0000-0000-000019230000}"/>
    <cellStyle name="Entrada 2 2 3 2 5 3 2 3" xfId="9001" xr:uid="{00000000-0005-0000-0000-00001A230000}"/>
    <cellStyle name="Entrada 2 2 3 2 5 3 2 4" xfId="9002" xr:uid="{00000000-0005-0000-0000-00001B230000}"/>
    <cellStyle name="Entrada 2 2 3 2 5 3 2 5" xfId="9003" xr:uid="{00000000-0005-0000-0000-00001C230000}"/>
    <cellStyle name="Entrada 2 2 3 2 5 3 3" xfId="9004" xr:uid="{00000000-0005-0000-0000-00001D230000}"/>
    <cellStyle name="Entrada 2 2 3 2 5 3 3 2" xfId="9005" xr:uid="{00000000-0005-0000-0000-00001E230000}"/>
    <cellStyle name="Entrada 2 2 3 2 5 3 3 3" xfId="9006" xr:uid="{00000000-0005-0000-0000-00001F230000}"/>
    <cellStyle name="Entrada 2 2 3 2 5 3 3 4" xfId="9007" xr:uid="{00000000-0005-0000-0000-000020230000}"/>
    <cellStyle name="Entrada 2 2 3 2 5 3 3 5" xfId="9008" xr:uid="{00000000-0005-0000-0000-000021230000}"/>
    <cellStyle name="Entrada 2 2 3 2 5 3 4" xfId="9009" xr:uid="{00000000-0005-0000-0000-000022230000}"/>
    <cellStyle name="Entrada 2 2 3 2 5 3 5" xfId="9010" xr:uid="{00000000-0005-0000-0000-000023230000}"/>
    <cellStyle name="Entrada 2 2 3 2 5 3 6" xfId="9011" xr:uid="{00000000-0005-0000-0000-000024230000}"/>
    <cellStyle name="Entrada 2 2 3 2 5 3 7" xfId="9012" xr:uid="{00000000-0005-0000-0000-000025230000}"/>
    <cellStyle name="Entrada 2 2 3 2 5 4" xfId="9013" xr:uid="{00000000-0005-0000-0000-000026230000}"/>
    <cellStyle name="Entrada 2 2 3 2 5 4 2" xfId="9014" xr:uid="{00000000-0005-0000-0000-000027230000}"/>
    <cellStyle name="Entrada 2 2 3 2 5 4 3" xfId="9015" xr:uid="{00000000-0005-0000-0000-000028230000}"/>
    <cellStyle name="Entrada 2 2 3 2 5 4 4" xfId="9016" xr:uid="{00000000-0005-0000-0000-000029230000}"/>
    <cellStyle name="Entrada 2 2 3 2 5 4 5" xfId="9017" xr:uid="{00000000-0005-0000-0000-00002A230000}"/>
    <cellStyle name="Entrada 2 2 3 2 5 5" xfId="9018" xr:uid="{00000000-0005-0000-0000-00002B230000}"/>
    <cellStyle name="Entrada 2 2 3 2 5 6" xfId="9019" xr:uid="{00000000-0005-0000-0000-00002C230000}"/>
    <cellStyle name="Entrada 2 2 3 2 5 7" xfId="9020" xr:uid="{00000000-0005-0000-0000-00002D230000}"/>
    <cellStyle name="Entrada 2 2 3 2 5 8" xfId="9021" xr:uid="{00000000-0005-0000-0000-00002E230000}"/>
    <cellStyle name="Entrada 2 2 3 2 5 9" xfId="9022" xr:uid="{00000000-0005-0000-0000-00002F230000}"/>
    <cellStyle name="Entrada 2 2 3 2 6" xfId="9023" xr:uid="{00000000-0005-0000-0000-000030230000}"/>
    <cellStyle name="Entrada 2 2 3 2 6 2" xfId="9024" xr:uid="{00000000-0005-0000-0000-000031230000}"/>
    <cellStyle name="Entrada 2 2 3 2 6 2 2" xfId="9025" xr:uid="{00000000-0005-0000-0000-000032230000}"/>
    <cellStyle name="Entrada 2 2 3 2 6 2 2 2" xfId="9026" xr:uid="{00000000-0005-0000-0000-000033230000}"/>
    <cellStyle name="Entrada 2 2 3 2 6 2 2 3" xfId="9027" xr:uid="{00000000-0005-0000-0000-000034230000}"/>
    <cellStyle name="Entrada 2 2 3 2 6 2 2 4" xfId="9028" xr:uid="{00000000-0005-0000-0000-000035230000}"/>
    <cellStyle name="Entrada 2 2 3 2 6 2 2 5" xfId="9029" xr:uid="{00000000-0005-0000-0000-000036230000}"/>
    <cellStyle name="Entrada 2 2 3 2 6 2 3" xfId="9030" xr:uid="{00000000-0005-0000-0000-000037230000}"/>
    <cellStyle name="Entrada 2 2 3 2 6 2 4" xfId="9031" xr:uid="{00000000-0005-0000-0000-000038230000}"/>
    <cellStyle name="Entrada 2 2 3 2 6 2 5" xfId="9032" xr:uid="{00000000-0005-0000-0000-000039230000}"/>
    <cellStyle name="Entrada 2 2 3 2 6 2 6" xfId="9033" xr:uid="{00000000-0005-0000-0000-00003A230000}"/>
    <cellStyle name="Entrada 2 2 3 2 6 3" xfId="9034" xr:uid="{00000000-0005-0000-0000-00003B230000}"/>
    <cellStyle name="Entrada 2 2 3 2 6 3 2" xfId="9035" xr:uid="{00000000-0005-0000-0000-00003C230000}"/>
    <cellStyle name="Entrada 2 2 3 2 6 3 2 2" xfId="9036" xr:uid="{00000000-0005-0000-0000-00003D230000}"/>
    <cellStyle name="Entrada 2 2 3 2 6 3 2 3" xfId="9037" xr:uid="{00000000-0005-0000-0000-00003E230000}"/>
    <cellStyle name="Entrada 2 2 3 2 6 3 2 4" xfId="9038" xr:uid="{00000000-0005-0000-0000-00003F230000}"/>
    <cellStyle name="Entrada 2 2 3 2 6 3 2 5" xfId="9039" xr:uid="{00000000-0005-0000-0000-000040230000}"/>
    <cellStyle name="Entrada 2 2 3 2 6 3 3" xfId="9040" xr:uid="{00000000-0005-0000-0000-000041230000}"/>
    <cellStyle name="Entrada 2 2 3 2 6 3 3 2" xfId="9041" xr:uid="{00000000-0005-0000-0000-000042230000}"/>
    <cellStyle name="Entrada 2 2 3 2 6 3 3 3" xfId="9042" xr:uid="{00000000-0005-0000-0000-000043230000}"/>
    <cellStyle name="Entrada 2 2 3 2 6 3 3 4" xfId="9043" xr:uid="{00000000-0005-0000-0000-000044230000}"/>
    <cellStyle name="Entrada 2 2 3 2 6 3 3 5" xfId="9044" xr:uid="{00000000-0005-0000-0000-000045230000}"/>
    <cellStyle name="Entrada 2 2 3 2 6 3 4" xfId="9045" xr:uid="{00000000-0005-0000-0000-000046230000}"/>
    <cellStyle name="Entrada 2 2 3 2 6 3 5" xfId="9046" xr:uid="{00000000-0005-0000-0000-000047230000}"/>
    <cellStyle name="Entrada 2 2 3 2 6 3 6" xfId="9047" xr:uid="{00000000-0005-0000-0000-000048230000}"/>
    <cellStyle name="Entrada 2 2 3 2 6 3 7" xfId="9048" xr:uid="{00000000-0005-0000-0000-000049230000}"/>
    <cellStyle name="Entrada 2 2 3 2 6 4" xfId="9049" xr:uid="{00000000-0005-0000-0000-00004A230000}"/>
    <cellStyle name="Entrada 2 2 3 2 6 4 2" xfId="9050" xr:uid="{00000000-0005-0000-0000-00004B230000}"/>
    <cellStyle name="Entrada 2 2 3 2 6 4 3" xfId="9051" xr:uid="{00000000-0005-0000-0000-00004C230000}"/>
    <cellStyle name="Entrada 2 2 3 2 6 4 4" xfId="9052" xr:uid="{00000000-0005-0000-0000-00004D230000}"/>
    <cellStyle name="Entrada 2 2 3 2 6 4 5" xfId="9053" xr:uid="{00000000-0005-0000-0000-00004E230000}"/>
    <cellStyle name="Entrada 2 2 3 2 6 5" xfId="9054" xr:uid="{00000000-0005-0000-0000-00004F230000}"/>
    <cellStyle name="Entrada 2 2 3 2 6 6" xfId="9055" xr:uid="{00000000-0005-0000-0000-000050230000}"/>
    <cellStyle name="Entrada 2 2 3 2 6 7" xfId="9056" xr:uid="{00000000-0005-0000-0000-000051230000}"/>
    <cellStyle name="Entrada 2 2 3 2 6 8" xfId="9057" xr:uid="{00000000-0005-0000-0000-000052230000}"/>
    <cellStyle name="Entrada 2 2 3 2 6 9" xfId="9058" xr:uid="{00000000-0005-0000-0000-000053230000}"/>
    <cellStyle name="Entrada 2 2 3 2 7" xfId="9059" xr:uid="{00000000-0005-0000-0000-000054230000}"/>
    <cellStyle name="Entrada 2 2 3 2 7 2" xfId="9060" xr:uid="{00000000-0005-0000-0000-000055230000}"/>
    <cellStyle name="Entrada 2 2 3 2 7 2 2" xfId="9061" xr:uid="{00000000-0005-0000-0000-000056230000}"/>
    <cellStyle name="Entrada 2 2 3 2 7 2 2 2" xfId="9062" xr:uid="{00000000-0005-0000-0000-000057230000}"/>
    <cellStyle name="Entrada 2 2 3 2 7 2 2 3" xfId="9063" xr:uid="{00000000-0005-0000-0000-000058230000}"/>
    <cellStyle name="Entrada 2 2 3 2 7 2 2 4" xfId="9064" xr:uid="{00000000-0005-0000-0000-000059230000}"/>
    <cellStyle name="Entrada 2 2 3 2 7 2 2 5" xfId="9065" xr:uid="{00000000-0005-0000-0000-00005A230000}"/>
    <cellStyle name="Entrada 2 2 3 2 7 2 3" xfId="9066" xr:uid="{00000000-0005-0000-0000-00005B230000}"/>
    <cellStyle name="Entrada 2 2 3 2 7 2 4" xfId="9067" xr:uid="{00000000-0005-0000-0000-00005C230000}"/>
    <cellStyle name="Entrada 2 2 3 2 7 2 5" xfId="9068" xr:uid="{00000000-0005-0000-0000-00005D230000}"/>
    <cellStyle name="Entrada 2 2 3 2 7 2 6" xfId="9069" xr:uid="{00000000-0005-0000-0000-00005E230000}"/>
    <cellStyle name="Entrada 2 2 3 2 7 3" xfId="9070" xr:uid="{00000000-0005-0000-0000-00005F230000}"/>
    <cellStyle name="Entrada 2 2 3 2 7 3 2" xfId="9071" xr:uid="{00000000-0005-0000-0000-000060230000}"/>
    <cellStyle name="Entrada 2 2 3 2 7 3 2 2" xfId="9072" xr:uid="{00000000-0005-0000-0000-000061230000}"/>
    <cellStyle name="Entrada 2 2 3 2 7 3 2 3" xfId="9073" xr:uid="{00000000-0005-0000-0000-000062230000}"/>
    <cellStyle name="Entrada 2 2 3 2 7 3 2 4" xfId="9074" xr:uid="{00000000-0005-0000-0000-000063230000}"/>
    <cellStyle name="Entrada 2 2 3 2 7 3 2 5" xfId="9075" xr:uid="{00000000-0005-0000-0000-000064230000}"/>
    <cellStyle name="Entrada 2 2 3 2 7 3 3" xfId="9076" xr:uid="{00000000-0005-0000-0000-000065230000}"/>
    <cellStyle name="Entrada 2 2 3 2 7 3 3 2" xfId="9077" xr:uid="{00000000-0005-0000-0000-000066230000}"/>
    <cellStyle name="Entrada 2 2 3 2 7 3 3 3" xfId="9078" xr:uid="{00000000-0005-0000-0000-000067230000}"/>
    <cellStyle name="Entrada 2 2 3 2 7 3 3 4" xfId="9079" xr:uid="{00000000-0005-0000-0000-000068230000}"/>
    <cellStyle name="Entrada 2 2 3 2 7 3 3 5" xfId="9080" xr:uid="{00000000-0005-0000-0000-000069230000}"/>
    <cellStyle name="Entrada 2 2 3 2 7 3 4" xfId="9081" xr:uid="{00000000-0005-0000-0000-00006A230000}"/>
    <cellStyle name="Entrada 2 2 3 2 7 3 5" xfId="9082" xr:uid="{00000000-0005-0000-0000-00006B230000}"/>
    <cellStyle name="Entrada 2 2 3 2 7 3 6" xfId="9083" xr:uid="{00000000-0005-0000-0000-00006C230000}"/>
    <cellStyle name="Entrada 2 2 3 2 7 3 7" xfId="9084" xr:uid="{00000000-0005-0000-0000-00006D230000}"/>
    <cellStyle name="Entrada 2 2 3 2 7 4" xfId="9085" xr:uid="{00000000-0005-0000-0000-00006E230000}"/>
    <cellStyle name="Entrada 2 2 3 2 7 4 2" xfId="9086" xr:uid="{00000000-0005-0000-0000-00006F230000}"/>
    <cellStyle name="Entrada 2 2 3 2 7 4 3" xfId="9087" xr:uid="{00000000-0005-0000-0000-000070230000}"/>
    <cellStyle name="Entrada 2 2 3 2 7 4 4" xfId="9088" xr:uid="{00000000-0005-0000-0000-000071230000}"/>
    <cellStyle name="Entrada 2 2 3 2 7 4 5" xfId="9089" xr:uid="{00000000-0005-0000-0000-000072230000}"/>
    <cellStyle name="Entrada 2 2 3 2 7 5" xfId="9090" xr:uid="{00000000-0005-0000-0000-000073230000}"/>
    <cellStyle name="Entrada 2 2 3 2 7 6" xfId="9091" xr:uid="{00000000-0005-0000-0000-000074230000}"/>
    <cellStyle name="Entrada 2 2 3 2 7 7" xfId="9092" xr:uid="{00000000-0005-0000-0000-000075230000}"/>
    <cellStyle name="Entrada 2 2 3 2 7 8" xfId="9093" xr:uid="{00000000-0005-0000-0000-000076230000}"/>
    <cellStyle name="Entrada 2 2 3 2 8" xfId="9094" xr:uid="{00000000-0005-0000-0000-000077230000}"/>
    <cellStyle name="Entrada 2 2 3 2 8 2" xfId="9095" xr:uid="{00000000-0005-0000-0000-000078230000}"/>
    <cellStyle name="Entrada 2 2 3 2 8 3" xfId="9096" xr:uid="{00000000-0005-0000-0000-000079230000}"/>
    <cellStyle name="Entrada 2 2 3 2 8 4" xfId="9097" xr:uid="{00000000-0005-0000-0000-00007A230000}"/>
    <cellStyle name="Entrada 2 2 3 2 8 5" xfId="9098" xr:uid="{00000000-0005-0000-0000-00007B230000}"/>
    <cellStyle name="Entrada 2 2 3 2 9" xfId="9099" xr:uid="{00000000-0005-0000-0000-00007C230000}"/>
    <cellStyle name="Entrada 2 2 3 3" xfId="9100" xr:uid="{00000000-0005-0000-0000-00007D230000}"/>
    <cellStyle name="Entrada 2 2 3 3 2" xfId="9101" xr:uid="{00000000-0005-0000-0000-00007E230000}"/>
    <cellStyle name="Entrada 2 2 3 3 2 2" xfId="9102" xr:uid="{00000000-0005-0000-0000-00007F230000}"/>
    <cellStyle name="Entrada 2 2 3 3 2 2 2" xfId="9103" xr:uid="{00000000-0005-0000-0000-000080230000}"/>
    <cellStyle name="Entrada 2 2 3 3 2 2 3" xfId="9104" xr:uid="{00000000-0005-0000-0000-000081230000}"/>
    <cellStyle name="Entrada 2 2 3 3 2 2 4" xfId="9105" xr:uid="{00000000-0005-0000-0000-000082230000}"/>
    <cellStyle name="Entrada 2 2 3 3 2 2 5" xfId="9106" xr:uid="{00000000-0005-0000-0000-000083230000}"/>
    <cellStyle name="Entrada 2 2 3 3 2 3" xfId="9107" xr:uid="{00000000-0005-0000-0000-000084230000}"/>
    <cellStyle name="Entrada 2 2 3 3 2 3 2" xfId="9108" xr:uid="{00000000-0005-0000-0000-000085230000}"/>
    <cellStyle name="Entrada 2 2 3 3 2 4" xfId="9109" xr:uid="{00000000-0005-0000-0000-000086230000}"/>
    <cellStyle name="Entrada 2 2 3 3 2 5" xfId="9110" xr:uid="{00000000-0005-0000-0000-000087230000}"/>
    <cellStyle name="Entrada 2 2 3 3 2 6" xfId="9111" xr:uid="{00000000-0005-0000-0000-000088230000}"/>
    <cellStyle name="Entrada 2 2 3 3 3" xfId="9112" xr:uid="{00000000-0005-0000-0000-000089230000}"/>
    <cellStyle name="Entrada 2 2 3 3 3 2" xfId="9113" xr:uid="{00000000-0005-0000-0000-00008A230000}"/>
    <cellStyle name="Entrada 2 2 3 3 3 2 2" xfId="9114" xr:uid="{00000000-0005-0000-0000-00008B230000}"/>
    <cellStyle name="Entrada 2 2 3 3 3 2 3" xfId="9115" xr:uid="{00000000-0005-0000-0000-00008C230000}"/>
    <cellStyle name="Entrada 2 2 3 3 3 2 4" xfId="9116" xr:uid="{00000000-0005-0000-0000-00008D230000}"/>
    <cellStyle name="Entrada 2 2 3 3 3 2 5" xfId="9117" xr:uid="{00000000-0005-0000-0000-00008E230000}"/>
    <cellStyle name="Entrada 2 2 3 3 3 3" xfId="9118" xr:uid="{00000000-0005-0000-0000-00008F230000}"/>
    <cellStyle name="Entrada 2 2 3 3 3 3 2" xfId="9119" xr:uid="{00000000-0005-0000-0000-000090230000}"/>
    <cellStyle name="Entrada 2 2 3 3 3 3 3" xfId="9120" xr:uid="{00000000-0005-0000-0000-000091230000}"/>
    <cellStyle name="Entrada 2 2 3 3 3 3 4" xfId="9121" xr:uid="{00000000-0005-0000-0000-000092230000}"/>
    <cellStyle name="Entrada 2 2 3 3 3 3 5" xfId="9122" xr:uid="{00000000-0005-0000-0000-000093230000}"/>
    <cellStyle name="Entrada 2 2 3 3 3 4" xfId="9123" xr:uid="{00000000-0005-0000-0000-000094230000}"/>
    <cellStyle name="Entrada 2 2 3 3 3 5" xfId="9124" xr:uid="{00000000-0005-0000-0000-000095230000}"/>
    <cellStyle name="Entrada 2 2 3 3 3 6" xfId="9125" xr:uid="{00000000-0005-0000-0000-000096230000}"/>
    <cellStyle name="Entrada 2 2 3 3 3 7" xfId="9126" xr:uid="{00000000-0005-0000-0000-000097230000}"/>
    <cellStyle name="Entrada 2 2 3 3 4" xfId="9127" xr:uid="{00000000-0005-0000-0000-000098230000}"/>
    <cellStyle name="Entrada 2 2 3 3 4 2" xfId="9128" xr:uid="{00000000-0005-0000-0000-000099230000}"/>
    <cellStyle name="Entrada 2 2 3 3 4 2 2" xfId="9129" xr:uid="{00000000-0005-0000-0000-00009A230000}"/>
    <cellStyle name="Entrada 2 2 3 3 4 2 3" xfId="9130" xr:uid="{00000000-0005-0000-0000-00009B230000}"/>
    <cellStyle name="Entrada 2 2 3 3 4 2 4" xfId="9131" xr:uid="{00000000-0005-0000-0000-00009C230000}"/>
    <cellStyle name="Entrada 2 2 3 3 4 2 5" xfId="9132" xr:uid="{00000000-0005-0000-0000-00009D230000}"/>
    <cellStyle name="Entrada 2 2 3 3 4 3" xfId="9133" xr:uid="{00000000-0005-0000-0000-00009E230000}"/>
    <cellStyle name="Entrada 2 2 3 3 4 4" xfId="9134" xr:uid="{00000000-0005-0000-0000-00009F230000}"/>
    <cellStyle name="Entrada 2 2 3 3 4 5" xfId="9135" xr:uid="{00000000-0005-0000-0000-0000A0230000}"/>
    <cellStyle name="Entrada 2 2 3 3 4 6" xfId="9136" xr:uid="{00000000-0005-0000-0000-0000A1230000}"/>
    <cellStyle name="Entrada 2 2 3 3 5" xfId="9137" xr:uid="{00000000-0005-0000-0000-0000A2230000}"/>
    <cellStyle name="Entrada 2 2 3 3 5 2" xfId="9138" xr:uid="{00000000-0005-0000-0000-0000A3230000}"/>
    <cellStyle name="Entrada 2 2 3 3 5 3" xfId="9139" xr:uid="{00000000-0005-0000-0000-0000A4230000}"/>
    <cellStyle name="Entrada 2 2 3 3 5 4" xfId="9140" xr:uid="{00000000-0005-0000-0000-0000A5230000}"/>
    <cellStyle name="Entrada 2 2 3 3 5 5" xfId="9141" xr:uid="{00000000-0005-0000-0000-0000A6230000}"/>
    <cellStyle name="Entrada 2 2 3 3 6" xfId="9142" xr:uid="{00000000-0005-0000-0000-0000A7230000}"/>
    <cellStyle name="Entrada 2 2 3 3 7" xfId="9143" xr:uid="{00000000-0005-0000-0000-0000A8230000}"/>
    <cellStyle name="Entrada 2 2 3 3 8" xfId="9144" xr:uid="{00000000-0005-0000-0000-0000A9230000}"/>
    <cellStyle name="Entrada 2 2 3 3 9" xfId="9145" xr:uid="{00000000-0005-0000-0000-0000AA230000}"/>
    <cellStyle name="Entrada 2 2 3 4" xfId="9146" xr:uid="{00000000-0005-0000-0000-0000AB230000}"/>
    <cellStyle name="Entrada 2 2 3 4 2" xfId="9147" xr:uid="{00000000-0005-0000-0000-0000AC230000}"/>
    <cellStyle name="Entrada 2 2 3 4 2 2" xfId="9148" xr:uid="{00000000-0005-0000-0000-0000AD230000}"/>
    <cellStyle name="Entrada 2 2 3 4 3" xfId="9149" xr:uid="{00000000-0005-0000-0000-0000AE230000}"/>
    <cellStyle name="Entrada 2 2 3 4 4" xfId="9150" xr:uid="{00000000-0005-0000-0000-0000AF230000}"/>
    <cellStyle name="Entrada 2 2 3 4 5" xfId="9151" xr:uid="{00000000-0005-0000-0000-0000B0230000}"/>
    <cellStyle name="Entrada 2 2 3 5" xfId="9152" xr:uid="{00000000-0005-0000-0000-0000B1230000}"/>
    <cellStyle name="Entrada 2 2 3 5 2" xfId="9153" xr:uid="{00000000-0005-0000-0000-0000B2230000}"/>
    <cellStyle name="Entrada 2 2 4" xfId="9154" xr:uid="{00000000-0005-0000-0000-0000B3230000}"/>
    <cellStyle name="Entrada 2 2 4 10" xfId="9155" xr:uid="{00000000-0005-0000-0000-0000B4230000}"/>
    <cellStyle name="Entrada 2 2 4 11" xfId="9156" xr:uid="{00000000-0005-0000-0000-0000B5230000}"/>
    <cellStyle name="Entrada 2 2 4 2" xfId="9157" xr:uid="{00000000-0005-0000-0000-0000B6230000}"/>
    <cellStyle name="Entrada 2 2 4 2 2" xfId="9158" xr:uid="{00000000-0005-0000-0000-0000B7230000}"/>
    <cellStyle name="Entrada 2 2 4 2 2 10" xfId="9159" xr:uid="{00000000-0005-0000-0000-0000B8230000}"/>
    <cellStyle name="Entrada 2 2 4 2 2 11" xfId="9160" xr:uid="{00000000-0005-0000-0000-0000B9230000}"/>
    <cellStyle name="Entrada 2 2 4 2 2 12" xfId="9161" xr:uid="{00000000-0005-0000-0000-0000BA230000}"/>
    <cellStyle name="Entrada 2 2 4 2 2 13" xfId="9162" xr:uid="{00000000-0005-0000-0000-0000BB230000}"/>
    <cellStyle name="Entrada 2 2 4 2 2 14" xfId="9163" xr:uid="{00000000-0005-0000-0000-0000BC230000}"/>
    <cellStyle name="Entrada 2 2 4 2 2 2" xfId="9164" xr:uid="{00000000-0005-0000-0000-0000BD230000}"/>
    <cellStyle name="Entrada 2 2 4 2 2 2 10" xfId="9165" xr:uid="{00000000-0005-0000-0000-0000BE230000}"/>
    <cellStyle name="Entrada 2 2 4 2 2 2 11" xfId="9166" xr:uid="{00000000-0005-0000-0000-0000BF230000}"/>
    <cellStyle name="Entrada 2 2 4 2 2 2 12" xfId="9167" xr:uid="{00000000-0005-0000-0000-0000C0230000}"/>
    <cellStyle name="Entrada 2 2 4 2 2 2 2" xfId="9168" xr:uid="{00000000-0005-0000-0000-0000C1230000}"/>
    <cellStyle name="Entrada 2 2 4 2 2 2 2 2" xfId="9169" xr:uid="{00000000-0005-0000-0000-0000C2230000}"/>
    <cellStyle name="Entrada 2 2 4 2 2 2 2 2 2" xfId="9170" xr:uid="{00000000-0005-0000-0000-0000C3230000}"/>
    <cellStyle name="Entrada 2 2 4 2 2 2 2 2 2 2" xfId="9171" xr:uid="{00000000-0005-0000-0000-0000C4230000}"/>
    <cellStyle name="Entrada 2 2 4 2 2 2 2 2 2 3" xfId="9172" xr:uid="{00000000-0005-0000-0000-0000C5230000}"/>
    <cellStyle name="Entrada 2 2 4 2 2 2 2 2 2 4" xfId="9173" xr:uid="{00000000-0005-0000-0000-0000C6230000}"/>
    <cellStyle name="Entrada 2 2 4 2 2 2 2 2 2 5" xfId="9174" xr:uid="{00000000-0005-0000-0000-0000C7230000}"/>
    <cellStyle name="Entrada 2 2 4 2 2 2 2 2 3" xfId="9175" xr:uid="{00000000-0005-0000-0000-0000C8230000}"/>
    <cellStyle name="Entrada 2 2 4 2 2 2 2 2 4" xfId="9176" xr:uid="{00000000-0005-0000-0000-0000C9230000}"/>
    <cellStyle name="Entrada 2 2 4 2 2 2 2 2 5" xfId="9177" xr:uid="{00000000-0005-0000-0000-0000CA230000}"/>
    <cellStyle name="Entrada 2 2 4 2 2 2 2 2 6" xfId="9178" xr:uid="{00000000-0005-0000-0000-0000CB230000}"/>
    <cellStyle name="Entrada 2 2 4 2 2 2 2 3" xfId="9179" xr:uid="{00000000-0005-0000-0000-0000CC230000}"/>
    <cellStyle name="Entrada 2 2 4 2 2 2 2 3 2" xfId="9180" xr:uid="{00000000-0005-0000-0000-0000CD230000}"/>
    <cellStyle name="Entrada 2 2 4 2 2 2 2 3 2 2" xfId="9181" xr:uid="{00000000-0005-0000-0000-0000CE230000}"/>
    <cellStyle name="Entrada 2 2 4 2 2 2 2 3 2 3" xfId="9182" xr:uid="{00000000-0005-0000-0000-0000CF230000}"/>
    <cellStyle name="Entrada 2 2 4 2 2 2 2 3 2 4" xfId="9183" xr:uid="{00000000-0005-0000-0000-0000D0230000}"/>
    <cellStyle name="Entrada 2 2 4 2 2 2 2 3 2 5" xfId="9184" xr:uid="{00000000-0005-0000-0000-0000D1230000}"/>
    <cellStyle name="Entrada 2 2 4 2 2 2 2 3 3" xfId="9185" xr:uid="{00000000-0005-0000-0000-0000D2230000}"/>
    <cellStyle name="Entrada 2 2 4 2 2 2 2 3 3 2" xfId="9186" xr:uid="{00000000-0005-0000-0000-0000D3230000}"/>
    <cellStyle name="Entrada 2 2 4 2 2 2 2 3 3 3" xfId="9187" xr:uid="{00000000-0005-0000-0000-0000D4230000}"/>
    <cellStyle name="Entrada 2 2 4 2 2 2 2 3 3 4" xfId="9188" xr:uid="{00000000-0005-0000-0000-0000D5230000}"/>
    <cellStyle name="Entrada 2 2 4 2 2 2 2 3 3 5" xfId="9189" xr:uid="{00000000-0005-0000-0000-0000D6230000}"/>
    <cellStyle name="Entrada 2 2 4 2 2 2 2 3 4" xfId="9190" xr:uid="{00000000-0005-0000-0000-0000D7230000}"/>
    <cellStyle name="Entrada 2 2 4 2 2 2 2 3 5" xfId="9191" xr:uid="{00000000-0005-0000-0000-0000D8230000}"/>
    <cellStyle name="Entrada 2 2 4 2 2 2 2 3 6" xfId="9192" xr:uid="{00000000-0005-0000-0000-0000D9230000}"/>
    <cellStyle name="Entrada 2 2 4 2 2 2 2 3 7" xfId="9193" xr:uid="{00000000-0005-0000-0000-0000DA230000}"/>
    <cellStyle name="Entrada 2 2 4 2 2 2 2 4" xfId="9194" xr:uid="{00000000-0005-0000-0000-0000DB230000}"/>
    <cellStyle name="Entrada 2 2 4 2 2 2 2 4 2" xfId="9195" xr:uid="{00000000-0005-0000-0000-0000DC230000}"/>
    <cellStyle name="Entrada 2 2 4 2 2 2 2 4 3" xfId="9196" xr:uid="{00000000-0005-0000-0000-0000DD230000}"/>
    <cellStyle name="Entrada 2 2 4 2 2 2 2 4 4" xfId="9197" xr:uid="{00000000-0005-0000-0000-0000DE230000}"/>
    <cellStyle name="Entrada 2 2 4 2 2 2 2 4 5" xfId="9198" xr:uid="{00000000-0005-0000-0000-0000DF230000}"/>
    <cellStyle name="Entrada 2 2 4 2 2 2 2 5" xfId="9199" xr:uid="{00000000-0005-0000-0000-0000E0230000}"/>
    <cellStyle name="Entrada 2 2 4 2 2 2 2 6" xfId="9200" xr:uid="{00000000-0005-0000-0000-0000E1230000}"/>
    <cellStyle name="Entrada 2 2 4 2 2 2 2 7" xfId="9201" xr:uid="{00000000-0005-0000-0000-0000E2230000}"/>
    <cellStyle name="Entrada 2 2 4 2 2 2 2 8" xfId="9202" xr:uid="{00000000-0005-0000-0000-0000E3230000}"/>
    <cellStyle name="Entrada 2 2 4 2 2 2 2 9" xfId="9203" xr:uid="{00000000-0005-0000-0000-0000E4230000}"/>
    <cellStyle name="Entrada 2 2 4 2 2 2 3" xfId="9204" xr:uid="{00000000-0005-0000-0000-0000E5230000}"/>
    <cellStyle name="Entrada 2 2 4 2 2 2 3 2" xfId="9205" xr:uid="{00000000-0005-0000-0000-0000E6230000}"/>
    <cellStyle name="Entrada 2 2 4 2 2 2 3 2 2" xfId="9206" xr:uid="{00000000-0005-0000-0000-0000E7230000}"/>
    <cellStyle name="Entrada 2 2 4 2 2 2 3 2 2 2" xfId="9207" xr:uid="{00000000-0005-0000-0000-0000E8230000}"/>
    <cellStyle name="Entrada 2 2 4 2 2 2 3 2 2 3" xfId="9208" xr:uid="{00000000-0005-0000-0000-0000E9230000}"/>
    <cellStyle name="Entrada 2 2 4 2 2 2 3 2 2 4" xfId="9209" xr:uid="{00000000-0005-0000-0000-0000EA230000}"/>
    <cellStyle name="Entrada 2 2 4 2 2 2 3 2 2 5" xfId="9210" xr:uid="{00000000-0005-0000-0000-0000EB230000}"/>
    <cellStyle name="Entrada 2 2 4 2 2 2 3 2 3" xfId="9211" xr:uid="{00000000-0005-0000-0000-0000EC230000}"/>
    <cellStyle name="Entrada 2 2 4 2 2 2 3 2 4" xfId="9212" xr:uid="{00000000-0005-0000-0000-0000ED230000}"/>
    <cellStyle name="Entrada 2 2 4 2 2 2 3 2 5" xfId="9213" xr:uid="{00000000-0005-0000-0000-0000EE230000}"/>
    <cellStyle name="Entrada 2 2 4 2 2 2 3 2 6" xfId="9214" xr:uid="{00000000-0005-0000-0000-0000EF230000}"/>
    <cellStyle name="Entrada 2 2 4 2 2 2 3 3" xfId="9215" xr:uid="{00000000-0005-0000-0000-0000F0230000}"/>
    <cellStyle name="Entrada 2 2 4 2 2 2 3 3 2" xfId="9216" xr:uid="{00000000-0005-0000-0000-0000F1230000}"/>
    <cellStyle name="Entrada 2 2 4 2 2 2 3 3 2 2" xfId="9217" xr:uid="{00000000-0005-0000-0000-0000F2230000}"/>
    <cellStyle name="Entrada 2 2 4 2 2 2 3 3 2 3" xfId="9218" xr:uid="{00000000-0005-0000-0000-0000F3230000}"/>
    <cellStyle name="Entrada 2 2 4 2 2 2 3 3 2 4" xfId="9219" xr:uid="{00000000-0005-0000-0000-0000F4230000}"/>
    <cellStyle name="Entrada 2 2 4 2 2 2 3 3 2 5" xfId="9220" xr:uid="{00000000-0005-0000-0000-0000F5230000}"/>
    <cellStyle name="Entrada 2 2 4 2 2 2 3 3 3" xfId="9221" xr:uid="{00000000-0005-0000-0000-0000F6230000}"/>
    <cellStyle name="Entrada 2 2 4 2 2 2 3 3 3 2" xfId="9222" xr:uid="{00000000-0005-0000-0000-0000F7230000}"/>
    <cellStyle name="Entrada 2 2 4 2 2 2 3 3 3 3" xfId="9223" xr:uid="{00000000-0005-0000-0000-0000F8230000}"/>
    <cellStyle name="Entrada 2 2 4 2 2 2 3 3 3 4" xfId="9224" xr:uid="{00000000-0005-0000-0000-0000F9230000}"/>
    <cellStyle name="Entrada 2 2 4 2 2 2 3 3 3 5" xfId="9225" xr:uid="{00000000-0005-0000-0000-0000FA230000}"/>
    <cellStyle name="Entrada 2 2 4 2 2 2 3 3 4" xfId="9226" xr:uid="{00000000-0005-0000-0000-0000FB230000}"/>
    <cellStyle name="Entrada 2 2 4 2 2 2 3 3 5" xfId="9227" xr:uid="{00000000-0005-0000-0000-0000FC230000}"/>
    <cellStyle name="Entrada 2 2 4 2 2 2 3 3 6" xfId="9228" xr:uid="{00000000-0005-0000-0000-0000FD230000}"/>
    <cellStyle name="Entrada 2 2 4 2 2 2 3 3 7" xfId="9229" xr:uid="{00000000-0005-0000-0000-0000FE230000}"/>
    <cellStyle name="Entrada 2 2 4 2 2 2 3 4" xfId="9230" xr:uid="{00000000-0005-0000-0000-0000FF230000}"/>
    <cellStyle name="Entrada 2 2 4 2 2 2 3 4 2" xfId="9231" xr:uid="{00000000-0005-0000-0000-000000240000}"/>
    <cellStyle name="Entrada 2 2 4 2 2 2 3 4 3" xfId="9232" xr:uid="{00000000-0005-0000-0000-000001240000}"/>
    <cellStyle name="Entrada 2 2 4 2 2 2 3 4 4" xfId="9233" xr:uid="{00000000-0005-0000-0000-000002240000}"/>
    <cellStyle name="Entrada 2 2 4 2 2 2 3 4 5" xfId="9234" xr:uid="{00000000-0005-0000-0000-000003240000}"/>
    <cellStyle name="Entrada 2 2 4 2 2 2 3 5" xfId="9235" xr:uid="{00000000-0005-0000-0000-000004240000}"/>
    <cellStyle name="Entrada 2 2 4 2 2 2 3 6" xfId="9236" xr:uid="{00000000-0005-0000-0000-000005240000}"/>
    <cellStyle name="Entrada 2 2 4 2 2 2 3 7" xfId="9237" xr:uid="{00000000-0005-0000-0000-000006240000}"/>
    <cellStyle name="Entrada 2 2 4 2 2 2 3 8" xfId="9238" xr:uid="{00000000-0005-0000-0000-000007240000}"/>
    <cellStyle name="Entrada 2 2 4 2 2 2 3 9" xfId="9239" xr:uid="{00000000-0005-0000-0000-000008240000}"/>
    <cellStyle name="Entrada 2 2 4 2 2 2 4" xfId="9240" xr:uid="{00000000-0005-0000-0000-000009240000}"/>
    <cellStyle name="Entrada 2 2 4 2 2 2 4 2" xfId="9241" xr:uid="{00000000-0005-0000-0000-00000A240000}"/>
    <cellStyle name="Entrada 2 2 4 2 2 2 4 2 2" xfId="9242" xr:uid="{00000000-0005-0000-0000-00000B240000}"/>
    <cellStyle name="Entrada 2 2 4 2 2 2 4 2 3" xfId="9243" xr:uid="{00000000-0005-0000-0000-00000C240000}"/>
    <cellStyle name="Entrada 2 2 4 2 2 2 4 2 4" xfId="9244" xr:uid="{00000000-0005-0000-0000-00000D240000}"/>
    <cellStyle name="Entrada 2 2 4 2 2 2 4 2 5" xfId="9245" xr:uid="{00000000-0005-0000-0000-00000E240000}"/>
    <cellStyle name="Entrada 2 2 4 2 2 2 4 3" xfId="9246" xr:uid="{00000000-0005-0000-0000-00000F240000}"/>
    <cellStyle name="Entrada 2 2 4 2 2 2 4 4" xfId="9247" xr:uid="{00000000-0005-0000-0000-000010240000}"/>
    <cellStyle name="Entrada 2 2 4 2 2 2 4 5" xfId="9248" xr:uid="{00000000-0005-0000-0000-000011240000}"/>
    <cellStyle name="Entrada 2 2 4 2 2 2 4 6" xfId="9249" xr:uid="{00000000-0005-0000-0000-000012240000}"/>
    <cellStyle name="Entrada 2 2 4 2 2 2 5" xfId="9250" xr:uid="{00000000-0005-0000-0000-000013240000}"/>
    <cellStyle name="Entrada 2 2 4 2 2 2 5 2" xfId="9251" xr:uid="{00000000-0005-0000-0000-000014240000}"/>
    <cellStyle name="Entrada 2 2 4 2 2 2 5 2 2" xfId="9252" xr:uid="{00000000-0005-0000-0000-000015240000}"/>
    <cellStyle name="Entrada 2 2 4 2 2 2 5 2 3" xfId="9253" xr:uid="{00000000-0005-0000-0000-000016240000}"/>
    <cellStyle name="Entrada 2 2 4 2 2 2 5 2 4" xfId="9254" xr:uid="{00000000-0005-0000-0000-000017240000}"/>
    <cellStyle name="Entrada 2 2 4 2 2 2 5 2 5" xfId="9255" xr:uid="{00000000-0005-0000-0000-000018240000}"/>
    <cellStyle name="Entrada 2 2 4 2 2 2 5 3" xfId="9256" xr:uid="{00000000-0005-0000-0000-000019240000}"/>
    <cellStyle name="Entrada 2 2 4 2 2 2 5 3 2" xfId="9257" xr:uid="{00000000-0005-0000-0000-00001A240000}"/>
    <cellStyle name="Entrada 2 2 4 2 2 2 5 3 3" xfId="9258" xr:uid="{00000000-0005-0000-0000-00001B240000}"/>
    <cellStyle name="Entrada 2 2 4 2 2 2 5 3 4" xfId="9259" xr:uid="{00000000-0005-0000-0000-00001C240000}"/>
    <cellStyle name="Entrada 2 2 4 2 2 2 5 3 5" xfId="9260" xr:uid="{00000000-0005-0000-0000-00001D240000}"/>
    <cellStyle name="Entrada 2 2 4 2 2 2 5 4" xfId="9261" xr:uid="{00000000-0005-0000-0000-00001E240000}"/>
    <cellStyle name="Entrada 2 2 4 2 2 2 5 5" xfId="9262" xr:uid="{00000000-0005-0000-0000-00001F240000}"/>
    <cellStyle name="Entrada 2 2 4 2 2 2 5 6" xfId="9263" xr:uid="{00000000-0005-0000-0000-000020240000}"/>
    <cellStyle name="Entrada 2 2 4 2 2 2 5 7" xfId="9264" xr:uid="{00000000-0005-0000-0000-000021240000}"/>
    <cellStyle name="Entrada 2 2 4 2 2 2 6" xfId="9265" xr:uid="{00000000-0005-0000-0000-000022240000}"/>
    <cellStyle name="Entrada 2 2 4 2 2 2 6 2" xfId="9266" xr:uid="{00000000-0005-0000-0000-000023240000}"/>
    <cellStyle name="Entrada 2 2 4 2 2 2 6 3" xfId="9267" xr:uid="{00000000-0005-0000-0000-000024240000}"/>
    <cellStyle name="Entrada 2 2 4 2 2 2 6 4" xfId="9268" xr:uid="{00000000-0005-0000-0000-000025240000}"/>
    <cellStyle name="Entrada 2 2 4 2 2 2 6 5" xfId="9269" xr:uid="{00000000-0005-0000-0000-000026240000}"/>
    <cellStyle name="Entrada 2 2 4 2 2 2 7" xfId="9270" xr:uid="{00000000-0005-0000-0000-000027240000}"/>
    <cellStyle name="Entrada 2 2 4 2 2 2 8" xfId="9271" xr:uid="{00000000-0005-0000-0000-000028240000}"/>
    <cellStyle name="Entrada 2 2 4 2 2 2 9" xfId="9272" xr:uid="{00000000-0005-0000-0000-000029240000}"/>
    <cellStyle name="Entrada 2 2 4 2 2 3" xfId="9273" xr:uid="{00000000-0005-0000-0000-00002A240000}"/>
    <cellStyle name="Entrada 2 2 4 2 2 3 10" xfId="9274" xr:uid="{00000000-0005-0000-0000-00002B240000}"/>
    <cellStyle name="Entrada 2 2 4 2 2 3 2" xfId="9275" xr:uid="{00000000-0005-0000-0000-00002C240000}"/>
    <cellStyle name="Entrada 2 2 4 2 2 3 2 2" xfId="9276" xr:uid="{00000000-0005-0000-0000-00002D240000}"/>
    <cellStyle name="Entrada 2 2 4 2 2 3 2 2 2" xfId="9277" xr:uid="{00000000-0005-0000-0000-00002E240000}"/>
    <cellStyle name="Entrada 2 2 4 2 2 3 2 2 3" xfId="9278" xr:uid="{00000000-0005-0000-0000-00002F240000}"/>
    <cellStyle name="Entrada 2 2 4 2 2 3 2 2 4" xfId="9279" xr:uid="{00000000-0005-0000-0000-000030240000}"/>
    <cellStyle name="Entrada 2 2 4 2 2 3 2 2 5" xfId="9280" xr:uid="{00000000-0005-0000-0000-000031240000}"/>
    <cellStyle name="Entrada 2 2 4 2 2 3 2 3" xfId="9281" xr:uid="{00000000-0005-0000-0000-000032240000}"/>
    <cellStyle name="Entrada 2 2 4 2 2 3 2 4" xfId="9282" xr:uid="{00000000-0005-0000-0000-000033240000}"/>
    <cellStyle name="Entrada 2 2 4 2 2 3 2 5" xfId="9283" xr:uid="{00000000-0005-0000-0000-000034240000}"/>
    <cellStyle name="Entrada 2 2 4 2 2 3 2 6" xfId="9284" xr:uid="{00000000-0005-0000-0000-000035240000}"/>
    <cellStyle name="Entrada 2 2 4 2 2 3 3" xfId="9285" xr:uid="{00000000-0005-0000-0000-000036240000}"/>
    <cellStyle name="Entrada 2 2 4 2 2 3 3 2" xfId="9286" xr:uid="{00000000-0005-0000-0000-000037240000}"/>
    <cellStyle name="Entrada 2 2 4 2 2 3 3 2 2" xfId="9287" xr:uid="{00000000-0005-0000-0000-000038240000}"/>
    <cellStyle name="Entrada 2 2 4 2 2 3 3 2 3" xfId="9288" xr:uid="{00000000-0005-0000-0000-000039240000}"/>
    <cellStyle name="Entrada 2 2 4 2 2 3 3 2 4" xfId="9289" xr:uid="{00000000-0005-0000-0000-00003A240000}"/>
    <cellStyle name="Entrada 2 2 4 2 2 3 3 2 5" xfId="9290" xr:uid="{00000000-0005-0000-0000-00003B240000}"/>
    <cellStyle name="Entrada 2 2 4 2 2 3 3 3" xfId="9291" xr:uid="{00000000-0005-0000-0000-00003C240000}"/>
    <cellStyle name="Entrada 2 2 4 2 2 3 3 3 2" xfId="9292" xr:uid="{00000000-0005-0000-0000-00003D240000}"/>
    <cellStyle name="Entrada 2 2 4 2 2 3 3 3 3" xfId="9293" xr:uid="{00000000-0005-0000-0000-00003E240000}"/>
    <cellStyle name="Entrada 2 2 4 2 2 3 3 3 4" xfId="9294" xr:uid="{00000000-0005-0000-0000-00003F240000}"/>
    <cellStyle name="Entrada 2 2 4 2 2 3 3 3 5" xfId="9295" xr:uid="{00000000-0005-0000-0000-000040240000}"/>
    <cellStyle name="Entrada 2 2 4 2 2 3 3 4" xfId="9296" xr:uid="{00000000-0005-0000-0000-000041240000}"/>
    <cellStyle name="Entrada 2 2 4 2 2 3 3 5" xfId="9297" xr:uid="{00000000-0005-0000-0000-000042240000}"/>
    <cellStyle name="Entrada 2 2 4 2 2 3 3 6" xfId="9298" xr:uid="{00000000-0005-0000-0000-000043240000}"/>
    <cellStyle name="Entrada 2 2 4 2 2 3 3 7" xfId="9299" xr:uid="{00000000-0005-0000-0000-000044240000}"/>
    <cellStyle name="Entrada 2 2 4 2 2 3 4" xfId="9300" xr:uid="{00000000-0005-0000-0000-000045240000}"/>
    <cellStyle name="Entrada 2 2 4 2 2 3 4 2" xfId="9301" xr:uid="{00000000-0005-0000-0000-000046240000}"/>
    <cellStyle name="Entrada 2 2 4 2 2 3 4 3" xfId="9302" xr:uid="{00000000-0005-0000-0000-000047240000}"/>
    <cellStyle name="Entrada 2 2 4 2 2 3 4 4" xfId="9303" xr:uid="{00000000-0005-0000-0000-000048240000}"/>
    <cellStyle name="Entrada 2 2 4 2 2 3 4 5" xfId="9304" xr:uid="{00000000-0005-0000-0000-000049240000}"/>
    <cellStyle name="Entrada 2 2 4 2 2 3 5" xfId="9305" xr:uid="{00000000-0005-0000-0000-00004A240000}"/>
    <cellStyle name="Entrada 2 2 4 2 2 3 6" xfId="9306" xr:uid="{00000000-0005-0000-0000-00004B240000}"/>
    <cellStyle name="Entrada 2 2 4 2 2 3 7" xfId="9307" xr:uid="{00000000-0005-0000-0000-00004C240000}"/>
    <cellStyle name="Entrada 2 2 4 2 2 3 8" xfId="9308" xr:uid="{00000000-0005-0000-0000-00004D240000}"/>
    <cellStyle name="Entrada 2 2 4 2 2 3 9" xfId="9309" xr:uid="{00000000-0005-0000-0000-00004E240000}"/>
    <cellStyle name="Entrada 2 2 4 2 2 4" xfId="9310" xr:uid="{00000000-0005-0000-0000-00004F240000}"/>
    <cellStyle name="Entrada 2 2 4 2 2 4 10" xfId="9311" xr:uid="{00000000-0005-0000-0000-000050240000}"/>
    <cellStyle name="Entrada 2 2 4 2 2 4 2" xfId="9312" xr:uid="{00000000-0005-0000-0000-000051240000}"/>
    <cellStyle name="Entrada 2 2 4 2 2 4 2 2" xfId="9313" xr:uid="{00000000-0005-0000-0000-000052240000}"/>
    <cellStyle name="Entrada 2 2 4 2 2 4 2 2 2" xfId="9314" xr:uid="{00000000-0005-0000-0000-000053240000}"/>
    <cellStyle name="Entrada 2 2 4 2 2 4 2 2 3" xfId="9315" xr:uid="{00000000-0005-0000-0000-000054240000}"/>
    <cellStyle name="Entrada 2 2 4 2 2 4 2 2 4" xfId="9316" xr:uid="{00000000-0005-0000-0000-000055240000}"/>
    <cellStyle name="Entrada 2 2 4 2 2 4 2 2 5" xfId="9317" xr:uid="{00000000-0005-0000-0000-000056240000}"/>
    <cellStyle name="Entrada 2 2 4 2 2 4 2 3" xfId="9318" xr:uid="{00000000-0005-0000-0000-000057240000}"/>
    <cellStyle name="Entrada 2 2 4 2 2 4 2 4" xfId="9319" xr:uid="{00000000-0005-0000-0000-000058240000}"/>
    <cellStyle name="Entrada 2 2 4 2 2 4 2 5" xfId="9320" xr:uid="{00000000-0005-0000-0000-000059240000}"/>
    <cellStyle name="Entrada 2 2 4 2 2 4 2 6" xfId="9321" xr:uid="{00000000-0005-0000-0000-00005A240000}"/>
    <cellStyle name="Entrada 2 2 4 2 2 4 3" xfId="9322" xr:uid="{00000000-0005-0000-0000-00005B240000}"/>
    <cellStyle name="Entrada 2 2 4 2 2 4 3 2" xfId="9323" xr:uid="{00000000-0005-0000-0000-00005C240000}"/>
    <cellStyle name="Entrada 2 2 4 2 2 4 3 2 2" xfId="9324" xr:uid="{00000000-0005-0000-0000-00005D240000}"/>
    <cellStyle name="Entrada 2 2 4 2 2 4 3 2 3" xfId="9325" xr:uid="{00000000-0005-0000-0000-00005E240000}"/>
    <cellStyle name="Entrada 2 2 4 2 2 4 3 2 4" xfId="9326" xr:uid="{00000000-0005-0000-0000-00005F240000}"/>
    <cellStyle name="Entrada 2 2 4 2 2 4 3 2 5" xfId="9327" xr:uid="{00000000-0005-0000-0000-000060240000}"/>
    <cellStyle name="Entrada 2 2 4 2 2 4 3 3" xfId="9328" xr:uid="{00000000-0005-0000-0000-000061240000}"/>
    <cellStyle name="Entrada 2 2 4 2 2 4 3 3 2" xfId="9329" xr:uid="{00000000-0005-0000-0000-000062240000}"/>
    <cellStyle name="Entrada 2 2 4 2 2 4 3 3 3" xfId="9330" xr:uid="{00000000-0005-0000-0000-000063240000}"/>
    <cellStyle name="Entrada 2 2 4 2 2 4 3 3 4" xfId="9331" xr:uid="{00000000-0005-0000-0000-000064240000}"/>
    <cellStyle name="Entrada 2 2 4 2 2 4 3 3 5" xfId="9332" xr:uid="{00000000-0005-0000-0000-000065240000}"/>
    <cellStyle name="Entrada 2 2 4 2 2 4 3 4" xfId="9333" xr:uid="{00000000-0005-0000-0000-000066240000}"/>
    <cellStyle name="Entrada 2 2 4 2 2 4 3 5" xfId="9334" xr:uid="{00000000-0005-0000-0000-000067240000}"/>
    <cellStyle name="Entrada 2 2 4 2 2 4 3 6" xfId="9335" xr:uid="{00000000-0005-0000-0000-000068240000}"/>
    <cellStyle name="Entrada 2 2 4 2 2 4 3 7" xfId="9336" xr:uid="{00000000-0005-0000-0000-000069240000}"/>
    <cellStyle name="Entrada 2 2 4 2 2 4 4" xfId="9337" xr:uid="{00000000-0005-0000-0000-00006A240000}"/>
    <cellStyle name="Entrada 2 2 4 2 2 4 4 2" xfId="9338" xr:uid="{00000000-0005-0000-0000-00006B240000}"/>
    <cellStyle name="Entrada 2 2 4 2 2 4 4 3" xfId="9339" xr:uid="{00000000-0005-0000-0000-00006C240000}"/>
    <cellStyle name="Entrada 2 2 4 2 2 4 4 4" xfId="9340" xr:uid="{00000000-0005-0000-0000-00006D240000}"/>
    <cellStyle name="Entrada 2 2 4 2 2 4 4 5" xfId="9341" xr:uid="{00000000-0005-0000-0000-00006E240000}"/>
    <cellStyle name="Entrada 2 2 4 2 2 4 5" xfId="9342" xr:uid="{00000000-0005-0000-0000-00006F240000}"/>
    <cellStyle name="Entrada 2 2 4 2 2 4 6" xfId="9343" xr:uid="{00000000-0005-0000-0000-000070240000}"/>
    <cellStyle name="Entrada 2 2 4 2 2 4 7" xfId="9344" xr:uid="{00000000-0005-0000-0000-000071240000}"/>
    <cellStyle name="Entrada 2 2 4 2 2 4 8" xfId="9345" xr:uid="{00000000-0005-0000-0000-000072240000}"/>
    <cellStyle name="Entrada 2 2 4 2 2 4 9" xfId="9346" xr:uid="{00000000-0005-0000-0000-000073240000}"/>
    <cellStyle name="Entrada 2 2 4 2 2 5" xfId="9347" xr:uid="{00000000-0005-0000-0000-000074240000}"/>
    <cellStyle name="Entrada 2 2 4 2 2 5 2" xfId="9348" xr:uid="{00000000-0005-0000-0000-000075240000}"/>
    <cellStyle name="Entrada 2 2 4 2 2 5 2 2" xfId="9349" xr:uid="{00000000-0005-0000-0000-000076240000}"/>
    <cellStyle name="Entrada 2 2 4 2 2 5 2 2 2" xfId="9350" xr:uid="{00000000-0005-0000-0000-000077240000}"/>
    <cellStyle name="Entrada 2 2 4 2 2 5 2 2 3" xfId="9351" xr:uid="{00000000-0005-0000-0000-000078240000}"/>
    <cellStyle name="Entrada 2 2 4 2 2 5 2 2 4" xfId="9352" xr:uid="{00000000-0005-0000-0000-000079240000}"/>
    <cellStyle name="Entrada 2 2 4 2 2 5 2 2 5" xfId="9353" xr:uid="{00000000-0005-0000-0000-00007A240000}"/>
    <cellStyle name="Entrada 2 2 4 2 2 5 2 3" xfId="9354" xr:uid="{00000000-0005-0000-0000-00007B240000}"/>
    <cellStyle name="Entrada 2 2 4 2 2 5 2 4" xfId="9355" xr:uid="{00000000-0005-0000-0000-00007C240000}"/>
    <cellStyle name="Entrada 2 2 4 2 2 5 2 5" xfId="9356" xr:uid="{00000000-0005-0000-0000-00007D240000}"/>
    <cellStyle name="Entrada 2 2 4 2 2 5 2 6" xfId="9357" xr:uid="{00000000-0005-0000-0000-00007E240000}"/>
    <cellStyle name="Entrada 2 2 4 2 2 5 3" xfId="9358" xr:uid="{00000000-0005-0000-0000-00007F240000}"/>
    <cellStyle name="Entrada 2 2 4 2 2 5 3 2" xfId="9359" xr:uid="{00000000-0005-0000-0000-000080240000}"/>
    <cellStyle name="Entrada 2 2 4 2 2 5 3 2 2" xfId="9360" xr:uid="{00000000-0005-0000-0000-000081240000}"/>
    <cellStyle name="Entrada 2 2 4 2 2 5 3 2 3" xfId="9361" xr:uid="{00000000-0005-0000-0000-000082240000}"/>
    <cellStyle name="Entrada 2 2 4 2 2 5 3 2 4" xfId="9362" xr:uid="{00000000-0005-0000-0000-000083240000}"/>
    <cellStyle name="Entrada 2 2 4 2 2 5 3 2 5" xfId="9363" xr:uid="{00000000-0005-0000-0000-000084240000}"/>
    <cellStyle name="Entrada 2 2 4 2 2 5 3 3" xfId="9364" xr:uid="{00000000-0005-0000-0000-000085240000}"/>
    <cellStyle name="Entrada 2 2 4 2 2 5 3 3 2" xfId="9365" xr:uid="{00000000-0005-0000-0000-000086240000}"/>
    <cellStyle name="Entrada 2 2 4 2 2 5 3 3 3" xfId="9366" xr:uid="{00000000-0005-0000-0000-000087240000}"/>
    <cellStyle name="Entrada 2 2 4 2 2 5 3 3 4" xfId="9367" xr:uid="{00000000-0005-0000-0000-000088240000}"/>
    <cellStyle name="Entrada 2 2 4 2 2 5 3 3 5" xfId="9368" xr:uid="{00000000-0005-0000-0000-000089240000}"/>
    <cellStyle name="Entrada 2 2 4 2 2 5 3 4" xfId="9369" xr:uid="{00000000-0005-0000-0000-00008A240000}"/>
    <cellStyle name="Entrada 2 2 4 2 2 5 3 5" xfId="9370" xr:uid="{00000000-0005-0000-0000-00008B240000}"/>
    <cellStyle name="Entrada 2 2 4 2 2 5 3 6" xfId="9371" xr:uid="{00000000-0005-0000-0000-00008C240000}"/>
    <cellStyle name="Entrada 2 2 4 2 2 5 3 7" xfId="9372" xr:uid="{00000000-0005-0000-0000-00008D240000}"/>
    <cellStyle name="Entrada 2 2 4 2 2 5 4" xfId="9373" xr:uid="{00000000-0005-0000-0000-00008E240000}"/>
    <cellStyle name="Entrada 2 2 4 2 2 5 4 2" xfId="9374" xr:uid="{00000000-0005-0000-0000-00008F240000}"/>
    <cellStyle name="Entrada 2 2 4 2 2 5 4 3" xfId="9375" xr:uid="{00000000-0005-0000-0000-000090240000}"/>
    <cellStyle name="Entrada 2 2 4 2 2 5 4 4" xfId="9376" xr:uid="{00000000-0005-0000-0000-000091240000}"/>
    <cellStyle name="Entrada 2 2 4 2 2 5 4 5" xfId="9377" xr:uid="{00000000-0005-0000-0000-000092240000}"/>
    <cellStyle name="Entrada 2 2 4 2 2 5 5" xfId="9378" xr:uid="{00000000-0005-0000-0000-000093240000}"/>
    <cellStyle name="Entrada 2 2 4 2 2 5 6" xfId="9379" xr:uid="{00000000-0005-0000-0000-000094240000}"/>
    <cellStyle name="Entrada 2 2 4 2 2 5 7" xfId="9380" xr:uid="{00000000-0005-0000-0000-000095240000}"/>
    <cellStyle name="Entrada 2 2 4 2 2 5 8" xfId="9381" xr:uid="{00000000-0005-0000-0000-000096240000}"/>
    <cellStyle name="Entrada 2 2 4 2 2 6" xfId="9382" xr:uid="{00000000-0005-0000-0000-000097240000}"/>
    <cellStyle name="Entrada 2 2 4 2 2 6 2" xfId="9383" xr:uid="{00000000-0005-0000-0000-000098240000}"/>
    <cellStyle name="Entrada 2 2 4 2 2 6 2 2" xfId="9384" xr:uid="{00000000-0005-0000-0000-000099240000}"/>
    <cellStyle name="Entrada 2 2 4 2 2 6 2 3" xfId="9385" xr:uid="{00000000-0005-0000-0000-00009A240000}"/>
    <cellStyle name="Entrada 2 2 4 2 2 6 2 4" xfId="9386" xr:uid="{00000000-0005-0000-0000-00009B240000}"/>
    <cellStyle name="Entrada 2 2 4 2 2 6 2 5" xfId="9387" xr:uid="{00000000-0005-0000-0000-00009C240000}"/>
    <cellStyle name="Entrada 2 2 4 2 2 6 3" xfId="9388" xr:uid="{00000000-0005-0000-0000-00009D240000}"/>
    <cellStyle name="Entrada 2 2 4 2 2 6 4" xfId="9389" xr:uid="{00000000-0005-0000-0000-00009E240000}"/>
    <cellStyle name="Entrada 2 2 4 2 2 6 5" xfId="9390" xr:uid="{00000000-0005-0000-0000-00009F240000}"/>
    <cellStyle name="Entrada 2 2 4 2 2 6 6" xfId="9391" xr:uid="{00000000-0005-0000-0000-0000A0240000}"/>
    <cellStyle name="Entrada 2 2 4 2 2 7" xfId="9392" xr:uid="{00000000-0005-0000-0000-0000A1240000}"/>
    <cellStyle name="Entrada 2 2 4 2 2 7 2" xfId="9393" xr:uid="{00000000-0005-0000-0000-0000A2240000}"/>
    <cellStyle name="Entrada 2 2 4 2 2 7 2 2" xfId="9394" xr:uid="{00000000-0005-0000-0000-0000A3240000}"/>
    <cellStyle name="Entrada 2 2 4 2 2 7 2 3" xfId="9395" xr:uid="{00000000-0005-0000-0000-0000A4240000}"/>
    <cellStyle name="Entrada 2 2 4 2 2 7 2 4" xfId="9396" xr:uid="{00000000-0005-0000-0000-0000A5240000}"/>
    <cellStyle name="Entrada 2 2 4 2 2 7 2 5" xfId="9397" xr:uid="{00000000-0005-0000-0000-0000A6240000}"/>
    <cellStyle name="Entrada 2 2 4 2 2 7 3" xfId="9398" xr:uid="{00000000-0005-0000-0000-0000A7240000}"/>
    <cellStyle name="Entrada 2 2 4 2 2 7 3 2" xfId="9399" xr:uid="{00000000-0005-0000-0000-0000A8240000}"/>
    <cellStyle name="Entrada 2 2 4 2 2 7 3 3" xfId="9400" xr:uid="{00000000-0005-0000-0000-0000A9240000}"/>
    <cellStyle name="Entrada 2 2 4 2 2 7 3 4" xfId="9401" xr:uid="{00000000-0005-0000-0000-0000AA240000}"/>
    <cellStyle name="Entrada 2 2 4 2 2 7 3 5" xfId="9402" xr:uid="{00000000-0005-0000-0000-0000AB240000}"/>
    <cellStyle name="Entrada 2 2 4 2 2 7 4" xfId="9403" xr:uid="{00000000-0005-0000-0000-0000AC240000}"/>
    <cellStyle name="Entrada 2 2 4 2 2 7 5" xfId="9404" xr:uid="{00000000-0005-0000-0000-0000AD240000}"/>
    <cellStyle name="Entrada 2 2 4 2 2 7 6" xfId="9405" xr:uid="{00000000-0005-0000-0000-0000AE240000}"/>
    <cellStyle name="Entrada 2 2 4 2 2 7 7" xfId="9406" xr:uid="{00000000-0005-0000-0000-0000AF240000}"/>
    <cellStyle name="Entrada 2 2 4 2 2 8" xfId="9407" xr:uid="{00000000-0005-0000-0000-0000B0240000}"/>
    <cellStyle name="Entrada 2 2 4 2 2 8 2" xfId="9408" xr:uid="{00000000-0005-0000-0000-0000B1240000}"/>
    <cellStyle name="Entrada 2 2 4 2 2 8 3" xfId="9409" xr:uid="{00000000-0005-0000-0000-0000B2240000}"/>
    <cellStyle name="Entrada 2 2 4 2 2 8 4" xfId="9410" xr:uid="{00000000-0005-0000-0000-0000B3240000}"/>
    <cellStyle name="Entrada 2 2 4 2 2 8 5" xfId="9411" xr:uid="{00000000-0005-0000-0000-0000B4240000}"/>
    <cellStyle name="Entrada 2 2 4 2 2 9" xfId="9412" xr:uid="{00000000-0005-0000-0000-0000B5240000}"/>
    <cellStyle name="Entrada 2 2 4 2 3" xfId="9413" xr:uid="{00000000-0005-0000-0000-0000B6240000}"/>
    <cellStyle name="Entrada 2 2 4 2 3 10" xfId="9414" xr:uid="{00000000-0005-0000-0000-0000B7240000}"/>
    <cellStyle name="Entrada 2 2 4 2 3 11" xfId="9415" xr:uid="{00000000-0005-0000-0000-0000B8240000}"/>
    <cellStyle name="Entrada 2 2 4 2 3 12" xfId="9416" xr:uid="{00000000-0005-0000-0000-0000B9240000}"/>
    <cellStyle name="Entrada 2 2 4 2 3 2" xfId="9417" xr:uid="{00000000-0005-0000-0000-0000BA240000}"/>
    <cellStyle name="Entrada 2 2 4 2 3 2 10" xfId="9418" xr:uid="{00000000-0005-0000-0000-0000BB240000}"/>
    <cellStyle name="Entrada 2 2 4 2 3 2 2" xfId="9419" xr:uid="{00000000-0005-0000-0000-0000BC240000}"/>
    <cellStyle name="Entrada 2 2 4 2 3 2 2 2" xfId="9420" xr:uid="{00000000-0005-0000-0000-0000BD240000}"/>
    <cellStyle name="Entrada 2 2 4 2 3 2 2 2 2" xfId="9421" xr:uid="{00000000-0005-0000-0000-0000BE240000}"/>
    <cellStyle name="Entrada 2 2 4 2 3 2 2 2 3" xfId="9422" xr:uid="{00000000-0005-0000-0000-0000BF240000}"/>
    <cellStyle name="Entrada 2 2 4 2 3 2 2 2 4" xfId="9423" xr:uid="{00000000-0005-0000-0000-0000C0240000}"/>
    <cellStyle name="Entrada 2 2 4 2 3 2 2 2 5" xfId="9424" xr:uid="{00000000-0005-0000-0000-0000C1240000}"/>
    <cellStyle name="Entrada 2 2 4 2 3 2 2 3" xfId="9425" xr:uid="{00000000-0005-0000-0000-0000C2240000}"/>
    <cellStyle name="Entrada 2 2 4 2 3 2 2 4" xfId="9426" xr:uid="{00000000-0005-0000-0000-0000C3240000}"/>
    <cellStyle name="Entrada 2 2 4 2 3 2 2 5" xfId="9427" xr:uid="{00000000-0005-0000-0000-0000C4240000}"/>
    <cellStyle name="Entrada 2 2 4 2 3 2 2 6" xfId="9428" xr:uid="{00000000-0005-0000-0000-0000C5240000}"/>
    <cellStyle name="Entrada 2 2 4 2 3 2 3" xfId="9429" xr:uid="{00000000-0005-0000-0000-0000C6240000}"/>
    <cellStyle name="Entrada 2 2 4 2 3 2 3 2" xfId="9430" xr:uid="{00000000-0005-0000-0000-0000C7240000}"/>
    <cellStyle name="Entrada 2 2 4 2 3 2 3 2 2" xfId="9431" xr:uid="{00000000-0005-0000-0000-0000C8240000}"/>
    <cellStyle name="Entrada 2 2 4 2 3 2 3 2 3" xfId="9432" xr:uid="{00000000-0005-0000-0000-0000C9240000}"/>
    <cellStyle name="Entrada 2 2 4 2 3 2 3 2 4" xfId="9433" xr:uid="{00000000-0005-0000-0000-0000CA240000}"/>
    <cellStyle name="Entrada 2 2 4 2 3 2 3 2 5" xfId="9434" xr:uid="{00000000-0005-0000-0000-0000CB240000}"/>
    <cellStyle name="Entrada 2 2 4 2 3 2 3 3" xfId="9435" xr:uid="{00000000-0005-0000-0000-0000CC240000}"/>
    <cellStyle name="Entrada 2 2 4 2 3 2 3 3 2" xfId="9436" xr:uid="{00000000-0005-0000-0000-0000CD240000}"/>
    <cellStyle name="Entrada 2 2 4 2 3 2 3 3 3" xfId="9437" xr:uid="{00000000-0005-0000-0000-0000CE240000}"/>
    <cellStyle name="Entrada 2 2 4 2 3 2 3 3 4" xfId="9438" xr:uid="{00000000-0005-0000-0000-0000CF240000}"/>
    <cellStyle name="Entrada 2 2 4 2 3 2 3 3 5" xfId="9439" xr:uid="{00000000-0005-0000-0000-0000D0240000}"/>
    <cellStyle name="Entrada 2 2 4 2 3 2 3 4" xfId="9440" xr:uid="{00000000-0005-0000-0000-0000D1240000}"/>
    <cellStyle name="Entrada 2 2 4 2 3 2 3 5" xfId="9441" xr:uid="{00000000-0005-0000-0000-0000D2240000}"/>
    <cellStyle name="Entrada 2 2 4 2 3 2 3 6" xfId="9442" xr:uid="{00000000-0005-0000-0000-0000D3240000}"/>
    <cellStyle name="Entrada 2 2 4 2 3 2 3 7" xfId="9443" xr:uid="{00000000-0005-0000-0000-0000D4240000}"/>
    <cellStyle name="Entrada 2 2 4 2 3 2 4" xfId="9444" xr:uid="{00000000-0005-0000-0000-0000D5240000}"/>
    <cellStyle name="Entrada 2 2 4 2 3 2 4 2" xfId="9445" xr:uid="{00000000-0005-0000-0000-0000D6240000}"/>
    <cellStyle name="Entrada 2 2 4 2 3 2 4 3" xfId="9446" xr:uid="{00000000-0005-0000-0000-0000D7240000}"/>
    <cellStyle name="Entrada 2 2 4 2 3 2 4 4" xfId="9447" xr:uid="{00000000-0005-0000-0000-0000D8240000}"/>
    <cellStyle name="Entrada 2 2 4 2 3 2 4 5" xfId="9448" xr:uid="{00000000-0005-0000-0000-0000D9240000}"/>
    <cellStyle name="Entrada 2 2 4 2 3 2 5" xfId="9449" xr:uid="{00000000-0005-0000-0000-0000DA240000}"/>
    <cellStyle name="Entrada 2 2 4 2 3 2 6" xfId="9450" xr:uid="{00000000-0005-0000-0000-0000DB240000}"/>
    <cellStyle name="Entrada 2 2 4 2 3 2 7" xfId="9451" xr:uid="{00000000-0005-0000-0000-0000DC240000}"/>
    <cellStyle name="Entrada 2 2 4 2 3 2 8" xfId="9452" xr:uid="{00000000-0005-0000-0000-0000DD240000}"/>
    <cellStyle name="Entrada 2 2 4 2 3 2 9" xfId="9453" xr:uid="{00000000-0005-0000-0000-0000DE240000}"/>
    <cellStyle name="Entrada 2 2 4 2 3 3" xfId="9454" xr:uid="{00000000-0005-0000-0000-0000DF240000}"/>
    <cellStyle name="Entrada 2 2 4 2 3 3 10" xfId="9455" xr:uid="{00000000-0005-0000-0000-0000E0240000}"/>
    <cellStyle name="Entrada 2 2 4 2 3 3 2" xfId="9456" xr:uid="{00000000-0005-0000-0000-0000E1240000}"/>
    <cellStyle name="Entrada 2 2 4 2 3 3 2 2" xfId="9457" xr:uid="{00000000-0005-0000-0000-0000E2240000}"/>
    <cellStyle name="Entrada 2 2 4 2 3 3 2 2 2" xfId="9458" xr:uid="{00000000-0005-0000-0000-0000E3240000}"/>
    <cellStyle name="Entrada 2 2 4 2 3 3 2 2 3" xfId="9459" xr:uid="{00000000-0005-0000-0000-0000E4240000}"/>
    <cellStyle name="Entrada 2 2 4 2 3 3 2 2 4" xfId="9460" xr:uid="{00000000-0005-0000-0000-0000E5240000}"/>
    <cellStyle name="Entrada 2 2 4 2 3 3 2 2 5" xfId="9461" xr:uid="{00000000-0005-0000-0000-0000E6240000}"/>
    <cellStyle name="Entrada 2 2 4 2 3 3 2 3" xfId="9462" xr:uid="{00000000-0005-0000-0000-0000E7240000}"/>
    <cellStyle name="Entrada 2 2 4 2 3 3 2 4" xfId="9463" xr:uid="{00000000-0005-0000-0000-0000E8240000}"/>
    <cellStyle name="Entrada 2 2 4 2 3 3 2 5" xfId="9464" xr:uid="{00000000-0005-0000-0000-0000E9240000}"/>
    <cellStyle name="Entrada 2 2 4 2 3 3 2 6" xfId="9465" xr:uid="{00000000-0005-0000-0000-0000EA240000}"/>
    <cellStyle name="Entrada 2 2 4 2 3 3 3" xfId="9466" xr:uid="{00000000-0005-0000-0000-0000EB240000}"/>
    <cellStyle name="Entrada 2 2 4 2 3 3 3 2" xfId="9467" xr:uid="{00000000-0005-0000-0000-0000EC240000}"/>
    <cellStyle name="Entrada 2 2 4 2 3 3 3 2 2" xfId="9468" xr:uid="{00000000-0005-0000-0000-0000ED240000}"/>
    <cellStyle name="Entrada 2 2 4 2 3 3 3 2 3" xfId="9469" xr:uid="{00000000-0005-0000-0000-0000EE240000}"/>
    <cellStyle name="Entrada 2 2 4 2 3 3 3 2 4" xfId="9470" xr:uid="{00000000-0005-0000-0000-0000EF240000}"/>
    <cellStyle name="Entrada 2 2 4 2 3 3 3 2 5" xfId="9471" xr:uid="{00000000-0005-0000-0000-0000F0240000}"/>
    <cellStyle name="Entrada 2 2 4 2 3 3 3 3" xfId="9472" xr:uid="{00000000-0005-0000-0000-0000F1240000}"/>
    <cellStyle name="Entrada 2 2 4 2 3 3 3 3 2" xfId="9473" xr:uid="{00000000-0005-0000-0000-0000F2240000}"/>
    <cellStyle name="Entrada 2 2 4 2 3 3 3 3 3" xfId="9474" xr:uid="{00000000-0005-0000-0000-0000F3240000}"/>
    <cellStyle name="Entrada 2 2 4 2 3 3 3 3 4" xfId="9475" xr:uid="{00000000-0005-0000-0000-0000F4240000}"/>
    <cellStyle name="Entrada 2 2 4 2 3 3 3 3 5" xfId="9476" xr:uid="{00000000-0005-0000-0000-0000F5240000}"/>
    <cellStyle name="Entrada 2 2 4 2 3 3 3 4" xfId="9477" xr:uid="{00000000-0005-0000-0000-0000F6240000}"/>
    <cellStyle name="Entrada 2 2 4 2 3 3 3 5" xfId="9478" xr:uid="{00000000-0005-0000-0000-0000F7240000}"/>
    <cellStyle name="Entrada 2 2 4 2 3 3 3 6" xfId="9479" xr:uid="{00000000-0005-0000-0000-0000F8240000}"/>
    <cellStyle name="Entrada 2 2 4 2 3 3 3 7" xfId="9480" xr:uid="{00000000-0005-0000-0000-0000F9240000}"/>
    <cellStyle name="Entrada 2 2 4 2 3 3 4" xfId="9481" xr:uid="{00000000-0005-0000-0000-0000FA240000}"/>
    <cellStyle name="Entrada 2 2 4 2 3 3 4 2" xfId="9482" xr:uid="{00000000-0005-0000-0000-0000FB240000}"/>
    <cellStyle name="Entrada 2 2 4 2 3 3 4 3" xfId="9483" xr:uid="{00000000-0005-0000-0000-0000FC240000}"/>
    <cellStyle name="Entrada 2 2 4 2 3 3 4 4" xfId="9484" xr:uid="{00000000-0005-0000-0000-0000FD240000}"/>
    <cellStyle name="Entrada 2 2 4 2 3 3 4 5" xfId="9485" xr:uid="{00000000-0005-0000-0000-0000FE240000}"/>
    <cellStyle name="Entrada 2 2 4 2 3 3 5" xfId="9486" xr:uid="{00000000-0005-0000-0000-0000FF240000}"/>
    <cellStyle name="Entrada 2 2 4 2 3 3 6" xfId="9487" xr:uid="{00000000-0005-0000-0000-000000250000}"/>
    <cellStyle name="Entrada 2 2 4 2 3 3 7" xfId="9488" xr:uid="{00000000-0005-0000-0000-000001250000}"/>
    <cellStyle name="Entrada 2 2 4 2 3 3 8" xfId="9489" xr:uid="{00000000-0005-0000-0000-000002250000}"/>
    <cellStyle name="Entrada 2 2 4 2 3 3 9" xfId="9490" xr:uid="{00000000-0005-0000-0000-000003250000}"/>
    <cellStyle name="Entrada 2 2 4 2 3 4" xfId="9491" xr:uid="{00000000-0005-0000-0000-000004250000}"/>
    <cellStyle name="Entrada 2 2 4 2 3 4 2" xfId="9492" xr:uid="{00000000-0005-0000-0000-000005250000}"/>
    <cellStyle name="Entrada 2 2 4 2 3 4 2 2" xfId="9493" xr:uid="{00000000-0005-0000-0000-000006250000}"/>
    <cellStyle name="Entrada 2 2 4 2 3 4 2 3" xfId="9494" xr:uid="{00000000-0005-0000-0000-000007250000}"/>
    <cellStyle name="Entrada 2 2 4 2 3 4 2 4" xfId="9495" xr:uid="{00000000-0005-0000-0000-000008250000}"/>
    <cellStyle name="Entrada 2 2 4 2 3 4 2 5" xfId="9496" xr:uid="{00000000-0005-0000-0000-000009250000}"/>
    <cellStyle name="Entrada 2 2 4 2 3 4 3" xfId="9497" xr:uid="{00000000-0005-0000-0000-00000A250000}"/>
    <cellStyle name="Entrada 2 2 4 2 3 4 4" xfId="9498" xr:uid="{00000000-0005-0000-0000-00000B250000}"/>
    <cellStyle name="Entrada 2 2 4 2 3 4 5" xfId="9499" xr:uid="{00000000-0005-0000-0000-00000C250000}"/>
    <cellStyle name="Entrada 2 2 4 2 3 4 6" xfId="9500" xr:uid="{00000000-0005-0000-0000-00000D250000}"/>
    <cellStyle name="Entrada 2 2 4 2 3 5" xfId="9501" xr:uid="{00000000-0005-0000-0000-00000E250000}"/>
    <cellStyle name="Entrada 2 2 4 2 3 5 2" xfId="9502" xr:uid="{00000000-0005-0000-0000-00000F250000}"/>
    <cellStyle name="Entrada 2 2 4 2 3 5 2 2" xfId="9503" xr:uid="{00000000-0005-0000-0000-000010250000}"/>
    <cellStyle name="Entrada 2 2 4 2 3 5 2 3" xfId="9504" xr:uid="{00000000-0005-0000-0000-000011250000}"/>
    <cellStyle name="Entrada 2 2 4 2 3 5 2 4" xfId="9505" xr:uid="{00000000-0005-0000-0000-000012250000}"/>
    <cellStyle name="Entrada 2 2 4 2 3 5 2 5" xfId="9506" xr:uid="{00000000-0005-0000-0000-000013250000}"/>
    <cellStyle name="Entrada 2 2 4 2 3 5 3" xfId="9507" xr:uid="{00000000-0005-0000-0000-000014250000}"/>
    <cellStyle name="Entrada 2 2 4 2 3 5 3 2" xfId="9508" xr:uid="{00000000-0005-0000-0000-000015250000}"/>
    <cellStyle name="Entrada 2 2 4 2 3 5 3 3" xfId="9509" xr:uid="{00000000-0005-0000-0000-000016250000}"/>
    <cellStyle name="Entrada 2 2 4 2 3 5 3 4" xfId="9510" xr:uid="{00000000-0005-0000-0000-000017250000}"/>
    <cellStyle name="Entrada 2 2 4 2 3 5 3 5" xfId="9511" xr:uid="{00000000-0005-0000-0000-000018250000}"/>
    <cellStyle name="Entrada 2 2 4 2 3 5 4" xfId="9512" xr:uid="{00000000-0005-0000-0000-000019250000}"/>
    <cellStyle name="Entrada 2 2 4 2 3 5 5" xfId="9513" xr:uid="{00000000-0005-0000-0000-00001A250000}"/>
    <cellStyle name="Entrada 2 2 4 2 3 5 6" xfId="9514" xr:uid="{00000000-0005-0000-0000-00001B250000}"/>
    <cellStyle name="Entrada 2 2 4 2 3 5 7" xfId="9515" xr:uid="{00000000-0005-0000-0000-00001C250000}"/>
    <cellStyle name="Entrada 2 2 4 2 3 6" xfId="9516" xr:uid="{00000000-0005-0000-0000-00001D250000}"/>
    <cellStyle name="Entrada 2 2 4 2 3 6 2" xfId="9517" xr:uid="{00000000-0005-0000-0000-00001E250000}"/>
    <cellStyle name="Entrada 2 2 4 2 3 6 3" xfId="9518" xr:uid="{00000000-0005-0000-0000-00001F250000}"/>
    <cellStyle name="Entrada 2 2 4 2 3 6 4" xfId="9519" xr:uid="{00000000-0005-0000-0000-000020250000}"/>
    <cellStyle name="Entrada 2 2 4 2 3 6 5" xfId="9520" xr:uid="{00000000-0005-0000-0000-000021250000}"/>
    <cellStyle name="Entrada 2 2 4 2 3 7" xfId="9521" xr:uid="{00000000-0005-0000-0000-000022250000}"/>
    <cellStyle name="Entrada 2 2 4 2 3 8" xfId="9522" xr:uid="{00000000-0005-0000-0000-000023250000}"/>
    <cellStyle name="Entrada 2 2 4 2 3 9" xfId="9523" xr:uid="{00000000-0005-0000-0000-000024250000}"/>
    <cellStyle name="Entrada 2 2 4 2 4" xfId="9524" xr:uid="{00000000-0005-0000-0000-000025250000}"/>
    <cellStyle name="Entrada 2 2 4 2 4 10" xfId="9525" xr:uid="{00000000-0005-0000-0000-000026250000}"/>
    <cellStyle name="Entrada 2 2 4 2 4 2" xfId="9526" xr:uid="{00000000-0005-0000-0000-000027250000}"/>
    <cellStyle name="Entrada 2 2 4 2 4 2 2" xfId="9527" xr:uid="{00000000-0005-0000-0000-000028250000}"/>
    <cellStyle name="Entrada 2 2 4 2 4 2 2 2" xfId="9528" xr:uid="{00000000-0005-0000-0000-000029250000}"/>
    <cellStyle name="Entrada 2 2 4 2 4 2 2 3" xfId="9529" xr:uid="{00000000-0005-0000-0000-00002A250000}"/>
    <cellStyle name="Entrada 2 2 4 2 4 2 2 4" xfId="9530" xr:uid="{00000000-0005-0000-0000-00002B250000}"/>
    <cellStyle name="Entrada 2 2 4 2 4 2 2 5" xfId="9531" xr:uid="{00000000-0005-0000-0000-00002C250000}"/>
    <cellStyle name="Entrada 2 2 4 2 4 2 3" xfId="9532" xr:uid="{00000000-0005-0000-0000-00002D250000}"/>
    <cellStyle name="Entrada 2 2 4 2 4 2 4" xfId="9533" xr:uid="{00000000-0005-0000-0000-00002E250000}"/>
    <cellStyle name="Entrada 2 2 4 2 4 2 5" xfId="9534" xr:uid="{00000000-0005-0000-0000-00002F250000}"/>
    <cellStyle name="Entrada 2 2 4 2 4 2 6" xfId="9535" xr:uid="{00000000-0005-0000-0000-000030250000}"/>
    <cellStyle name="Entrada 2 2 4 2 4 3" xfId="9536" xr:uid="{00000000-0005-0000-0000-000031250000}"/>
    <cellStyle name="Entrada 2 2 4 2 4 3 2" xfId="9537" xr:uid="{00000000-0005-0000-0000-000032250000}"/>
    <cellStyle name="Entrada 2 2 4 2 4 3 2 2" xfId="9538" xr:uid="{00000000-0005-0000-0000-000033250000}"/>
    <cellStyle name="Entrada 2 2 4 2 4 3 2 3" xfId="9539" xr:uid="{00000000-0005-0000-0000-000034250000}"/>
    <cellStyle name="Entrada 2 2 4 2 4 3 2 4" xfId="9540" xr:uid="{00000000-0005-0000-0000-000035250000}"/>
    <cellStyle name="Entrada 2 2 4 2 4 3 2 5" xfId="9541" xr:uid="{00000000-0005-0000-0000-000036250000}"/>
    <cellStyle name="Entrada 2 2 4 2 4 3 3" xfId="9542" xr:uid="{00000000-0005-0000-0000-000037250000}"/>
    <cellStyle name="Entrada 2 2 4 2 4 3 3 2" xfId="9543" xr:uid="{00000000-0005-0000-0000-000038250000}"/>
    <cellStyle name="Entrada 2 2 4 2 4 3 3 3" xfId="9544" xr:uid="{00000000-0005-0000-0000-000039250000}"/>
    <cellStyle name="Entrada 2 2 4 2 4 3 3 4" xfId="9545" xr:uid="{00000000-0005-0000-0000-00003A250000}"/>
    <cellStyle name="Entrada 2 2 4 2 4 3 3 5" xfId="9546" xr:uid="{00000000-0005-0000-0000-00003B250000}"/>
    <cellStyle name="Entrada 2 2 4 2 4 3 4" xfId="9547" xr:uid="{00000000-0005-0000-0000-00003C250000}"/>
    <cellStyle name="Entrada 2 2 4 2 4 3 5" xfId="9548" xr:uid="{00000000-0005-0000-0000-00003D250000}"/>
    <cellStyle name="Entrada 2 2 4 2 4 3 6" xfId="9549" xr:uid="{00000000-0005-0000-0000-00003E250000}"/>
    <cellStyle name="Entrada 2 2 4 2 4 3 7" xfId="9550" xr:uid="{00000000-0005-0000-0000-00003F250000}"/>
    <cellStyle name="Entrada 2 2 4 2 4 4" xfId="9551" xr:uid="{00000000-0005-0000-0000-000040250000}"/>
    <cellStyle name="Entrada 2 2 4 2 4 4 2" xfId="9552" xr:uid="{00000000-0005-0000-0000-000041250000}"/>
    <cellStyle name="Entrada 2 2 4 2 4 4 3" xfId="9553" xr:uid="{00000000-0005-0000-0000-000042250000}"/>
    <cellStyle name="Entrada 2 2 4 2 4 4 4" xfId="9554" xr:uid="{00000000-0005-0000-0000-000043250000}"/>
    <cellStyle name="Entrada 2 2 4 2 4 4 5" xfId="9555" xr:uid="{00000000-0005-0000-0000-000044250000}"/>
    <cellStyle name="Entrada 2 2 4 2 4 5" xfId="9556" xr:uid="{00000000-0005-0000-0000-000045250000}"/>
    <cellStyle name="Entrada 2 2 4 2 4 6" xfId="9557" xr:uid="{00000000-0005-0000-0000-000046250000}"/>
    <cellStyle name="Entrada 2 2 4 2 4 7" xfId="9558" xr:uid="{00000000-0005-0000-0000-000047250000}"/>
    <cellStyle name="Entrada 2 2 4 2 4 8" xfId="9559" xr:uid="{00000000-0005-0000-0000-000048250000}"/>
    <cellStyle name="Entrada 2 2 4 2 4 9" xfId="9560" xr:uid="{00000000-0005-0000-0000-000049250000}"/>
    <cellStyle name="Entrada 2 2 4 2 5" xfId="9561" xr:uid="{00000000-0005-0000-0000-00004A250000}"/>
    <cellStyle name="Entrada 2 2 4 2 5 2" xfId="9562" xr:uid="{00000000-0005-0000-0000-00004B250000}"/>
    <cellStyle name="Entrada 2 2 4 2 5 2 2" xfId="9563" xr:uid="{00000000-0005-0000-0000-00004C250000}"/>
    <cellStyle name="Entrada 2 2 4 2 5 2 2 2" xfId="9564" xr:uid="{00000000-0005-0000-0000-00004D250000}"/>
    <cellStyle name="Entrada 2 2 4 2 5 2 2 3" xfId="9565" xr:uid="{00000000-0005-0000-0000-00004E250000}"/>
    <cellStyle name="Entrada 2 2 4 2 5 2 2 4" xfId="9566" xr:uid="{00000000-0005-0000-0000-00004F250000}"/>
    <cellStyle name="Entrada 2 2 4 2 5 2 2 5" xfId="9567" xr:uid="{00000000-0005-0000-0000-000050250000}"/>
    <cellStyle name="Entrada 2 2 4 2 5 2 3" xfId="9568" xr:uid="{00000000-0005-0000-0000-000051250000}"/>
    <cellStyle name="Entrada 2 2 4 2 5 2 4" xfId="9569" xr:uid="{00000000-0005-0000-0000-000052250000}"/>
    <cellStyle name="Entrada 2 2 4 2 5 2 5" xfId="9570" xr:uid="{00000000-0005-0000-0000-000053250000}"/>
    <cellStyle name="Entrada 2 2 4 2 5 2 6" xfId="9571" xr:uid="{00000000-0005-0000-0000-000054250000}"/>
    <cellStyle name="Entrada 2 2 4 2 5 3" xfId="9572" xr:uid="{00000000-0005-0000-0000-000055250000}"/>
    <cellStyle name="Entrada 2 2 4 2 5 3 2" xfId="9573" xr:uid="{00000000-0005-0000-0000-000056250000}"/>
    <cellStyle name="Entrada 2 2 4 2 5 3 2 2" xfId="9574" xr:uid="{00000000-0005-0000-0000-000057250000}"/>
    <cellStyle name="Entrada 2 2 4 2 5 3 2 3" xfId="9575" xr:uid="{00000000-0005-0000-0000-000058250000}"/>
    <cellStyle name="Entrada 2 2 4 2 5 3 2 4" xfId="9576" xr:uid="{00000000-0005-0000-0000-000059250000}"/>
    <cellStyle name="Entrada 2 2 4 2 5 3 2 5" xfId="9577" xr:uid="{00000000-0005-0000-0000-00005A250000}"/>
    <cellStyle name="Entrada 2 2 4 2 5 3 3" xfId="9578" xr:uid="{00000000-0005-0000-0000-00005B250000}"/>
    <cellStyle name="Entrada 2 2 4 2 5 3 3 2" xfId="9579" xr:uid="{00000000-0005-0000-0000-00005C250000}"/>
    <cellStyle name="Entrada 2 2 4 2 5 3 3 3" xfId="9580" xr:uid="{00000000-0005-0000-0000-00005D250000}"/>
    <cellStyle name="Entrada 2 2 4 2 5 3 3 4" xfId="9581" xr:uid="{00000000-0005-0000-0000-00005E250000}"/>
    <cellStyle name="Entrada 2 2 4 2 5 3 3 5" xfId="9582" xr:uid="{00000000-0005-0000-0000-00005F250000}"/>
    <cellStyle name="Entrada 2 2 4 2 5 3 4" xfId="9583" xr:uid="{00000000-0005-0000-0000-000060250000}"/>
    <cellStyle name="Entrada 2 2 4 2 5 3 5" xfId="9584" xr:uid="{00000000-0005-0000-0000-000061250000}"/>
    <cellStyle name="Entrada 2 2 4 2 5 3 6" xfId="9585" xr:uid="{00000000-0005-0000-0000-000062250000}"/>
    <cellStyle name="Entrada 2 2 4 2 5 3 7" xfId="9586" xr:uid="{00000000-0005-0000-0000-000063250000}"/>
    <cellStyle name="Entrada 2 2 4 2 5 4" xfId="9587" xr:uid="{00000000-0005-0000-0000-000064250000}"/>
    <cellStyle name="Entrada 2 2 4 2 5 4 2" xfId="9588" xr:uid="{00000000-0005-0000-0000-000065250000}"/>
    <cellStyle name="Entrada 2 2 4 2 5 4 3" xfId="9589" xr:uid="{00000000-0005-0000-0000-000066250000}"/>
    <cellStyle name="Entrada 2 2 4 2 5 4 4" xfId="9590" xr:uid="{00000000-0005-0000-0000-000067250000}"/>
    <cellStyle name="Entrada 2 2 4 2 5 4 5" xfId="9591" xr:uid="{00000000-0005-0000-0000-000068250000}"/>
    <cellStyle name="Entrada 2 2 4 2 5 5" xfId="9592" xr:uid="{00000000-0005-0000-0000-000069250000}"/>
    <cellStyle name="Entrada 2 2 4 2 5 6" xfId="9593" xr:uid="{00000000-0005-0000-0000-00006A250000}"/>
    <cellStyle name="Entrada 2 2 4 2 5 7" xfId="9594" xr:uid="{00000000-0005-0000-0000-00006B250000}"/>
    <cellStyle name="Entrada 2 2 4 2 5 8" xfId="9595" xr:uid="{00000000-0005-0000-0000-00006C250000}"/>
    <cellStyle name="Entrada 2 2 4 2 5 9" xfId="9596" xr:uid="{00000000-0005-0000-0000-00006D250000}"/>
    <cellStyle name="Entrada 2 2 4 2 6" xfId="9597" xr:uid="{00000000-0005-0000-0000-00006E250000}"/>
    <cellStyle name="Entrada 2 2 4 2 6 2" xfId="9598" xr:uid="{00000000-0005-0000-0000-00006F250000}"/>
    <cellStyle name="Entrada 2 2 4 2 6 2 2" xfId="9599" xr:uid="{00000000-0005-0000-0000-000070250000}"/>
    <cellStyle name="Entrada 2 2 4 2 6 2 2 2" xfId="9600" xr:uid="{00000000-0005-0000-0000-000071250000}"/>
    <cellStyle name="Entrada 2 2 4 2 6 2 2 3" xfId="9601" xr:uid="{00000000-0005-0000-0000-000072250000}"/>
    <cellStyle name="Entrada 2 2 4 2 6 2 2 4" xfId="9602" xr:uid="{00000000-0005-0000-0000-000073250000}"/>
    <cellStyle name="Entrada 2 2 4 2 6 2 2 5" xfId="9603" xr:uid="{00000000-0005-0000-0000-000074250000}"/>
    <cellStyle name="Entrada 2 2 4 2 6 2 3" xfId="9604" xr:uid="{00000000-0005-0000-0000-000075250000}"/>
    <cellStyle name="Entrada 2 2 4 2 6 2 4" xfId="9605" xr:uid="{00000000-0005-0000-0000-000076250000}"/>
    <cellStyle name="Entrada 2 2 4 2 6 2 5" xfId="9606" xr:uid="{00000000-0005-0000-0000-000077250000}"/>
    <cellStyle name="Entrada 2 2 4 2 6 2 6" xfId="9607" xr:uid="{00000000-0005-0000-0000-000078250000}"/>
    <cellStyle name="Entrada 2 2 4 2 6 3" xfId="9608" xr:uid="{00000000-0005-0000-0000-000079250000}"/>
    <cellStyle name="Entrada 2 2 4 2 6 3 2" xfId="9609" xr:uid="{00000000-0005-0000-0000-00007A250000}"/>
    <cellStyle name="Entrada 2 2 4 2 6 3 2 2" xfId="9610" xr:uid="{00000000-0005-0000-0000-00007B250000}"/>
    <cellStyle name="Entrada 2 2 4 2 6 3 2 3" xfId="9611" xr:uid="{00000000-0005-0000-0000-00007C250000}"/>
    <cellStyle name="Entrada 2 2 4 2 6 3 2 4" xfId="9612" xr:uid="{00000000-0005-0000-0000-00007D250000}"/>
    <cellStyle name="Entrada 2 2 4 2 6 3 2 5" xfId="9613" xr:uid="{00000000-0005-0000-0000-00007E250000}"/>
    <cellStyle name="Entrada 2 2 4 2 6 3 3" xfId="9614" xr:uid="{00000000-0005-0000-0000-00007F250000}"/>
    <cellStyle name="Entrada 2 2 4 2 6 3 3 2" xfId="9615" xr:uid="{00000000-0005-0000-0000-000080250000}"/>
    <cellStyle name="Entrada 2 2 4 2 6 3 3 3" xfId="9616" xr:uid="{00000000-0005-0000-0000-000081250000}"/>
    <cellStyle name="Entrada 2 2 4 2 6 3 3 4" xfId="9617" xr:uid="{00000000-0005-0000-0000-000082250000}"/>
    <cellStyle name="Entrada 2 2 4 2 6 3 3 5" xfId="9618" xr:uid="{00000000-0005-0000-0000-000083250000}"/>
    <cellStyle name="Entrada 2 2 4 2 6 3 4" xfId="9619" xr:uid="{00000000-0005-0000-0000-000084250000}"/>
    <cellStyle name="Entrada 2 2 4 2 6 3 5" xfId="9620" xr:uid="{00000000-0005-0000-0000-000085250000}"/>
    <cellStyle name="Entrada 2 2 4 2 6 3 6" xfId="9621" xr:uid="{00000000-0005-0000-0000-000086250000}"/>
    <cellStyle name="Entrada 2 2 4 2 6 3 7" xfId="9622" xr:uid="{00000000-0005-0000-0000-000087250000}"/>
    <cellStyle name="Entrada 2 2 4 2 6 4" xfId="9623" xr:uid="{00000000-0005-0000-0000-000088250000}"/>
    <cellStyle name="Entrada 2 2 4 2 6 4 2" xfId="9624" xr:uid="{00000000-0005-0000-0000-000089250000}"/>
    <cellStyle name="Entrada 2 2 4 2 6 4 3" xfId="9625" xr:uid="{00000000-0005-0000-0000-00008A250000}"/>
    <cellStyle name="Entrada 2 2 4 2 6 4 4" xfId="9626" xr:uid="{00000000-0005-0000-0000-00008B250000}"/>
    <cellStyle name="Entrada 2 2 4 2 6 4 5" xfId="9627" xr:uid="{00000000-0005-0000-0000-00008C250000}"/>
    <cellStyle name="Entrada 2 2 4 2 6 5" xfId="9628" xr:uid="{00000000-0005-0000-0000-00008D250000}"/>
    <cellStyle name="Entrada 2 2 4 2 6 6" xfId="9629" xr:uid="{00000000-0005-0000-0000-00008E250000}"/>
    <cellStyle name="Entrada 2 2 4 2 6 7" xfId="9630" xr:uid="{00000000-0005-0000-0000-00008F250000}"/>
    <cellStyle name="Entrada 2 2 4 2 6 8" xfId="9631" xr:uid="{00000000-0005-0000-0000-000090250000}"/>
    <cellStyle name="Entrada 2 2 4 2 7" xfId="9632" xr:uid="{00000000-0005-0000-0000-000091250000}"/>
    <cellStyle name="Entrada 2 2 4 2 7 2" xfId="9633" xr:uid="{00000000-0005-0000-0000-000092250000}"/>
    <cellStyle name="Entrada 2 2 4 2 7 3" xfId="9634" xr:uid="{00000000-0005-0000-0000-000093250000}"/>
    <cellStyle name="Entrada 2 2 4 2 7 4" xfId="9635" xr:uid="{00000000-0005-0000-0000-000094250000}"/>
    <cellStyle name="Entrada 2 2 4 2 7 5" xfId="9636" xr:uid="{00000000-0005-0000-0000-000095250000}"/>
    <cellStyle name="Entrada 2 2 4 2 8" xfId="9637" xr:uid="{00000000-0005-0000-0000-000096250000}"/>
    <cellStyle name="Entrada 2 2 4 2 9" xfId="9638" xr:uid="{00000000-0005-0000-0000-000097250000}"/>
    <cellStyle name="Entrada 2 2 4 3" xfId="9639" xr:uid="{00000000-0005-0000-0000-000098250000}"/>
    <cellStyle name="Entrada 2 2 4 3 2" xfId="9640" xr:uid="{00000000-0005-0000-0000-000099250000}"/>
    <cellStyle name="Entrada 2 2 4 3 2 10" xfId="9641" xr:uid="{00000000-0005-0000-0000-00009A250000}"/>
    <cellStyle name="Entrada 2 2 4 3 2 11" xfId="9642" xr:uid="{00000000-0005-0000-0000-00009B250000}"/>
    <cellStyle name="Entrada 2 2 4 3 2 12" xfId="9643" xr:uid="{00000000-0005-0000-0000-00009C250000}"/>
    <cellStyle name="Entrada 2 2 4 3 2 13" xfId="9644" xr:uid="{00000000-0005-0000-0000-00009D250000}"/>
    <cellStyle name="Entrada 2 2 4 3 2 14" xfId="9645" xr:uid="{00000000-0005-0000-0000-00009E250000}"/>
    <cellStyle name="Entrada 2 2 4 3 2 2" xfId="9646" xr:uid="{00000000-0005-0000-0000-00009F250000}"/>
    <cellStyle name="Entrada 2 2 4 3 2 2 10" xfId="9647" xr:uid="{00000000-0005-0000-0000-0000A0250000}"/>
    <cellStyle name="Entrada 2 2 4 3 2 2 11" xfId="9648" xr:uid="{00000000-0005-0000-0000-0000A1250000}"/>
    <cellStyle name="Entrada 2 2 4 3 2 2 12" xfId="9649" xr:uid="{00000000-0005-0000-0000-0000A2250000}"/>
    <cellStyle name="Entrada 2 2 4 3 2 2 2" xfId="9650" xr:uid="{00000000-0005-0000-0000-0000A3250000}"/>
    <cellStyle name="Entrada 2 2 4 3 2 2 2 2" xfId="9651" xr:uid="{00000000-0005-0000-0000-0000A4250000}"/>
    <cellStyle name="Entrada 2 2 4 3 2 2 2 2 2" xfId="9652" xr:uid="{00000000-0005-0000-0000-0000A5250000}"/>
    <cellStyle name="Entrada 2 2 4 3 2 2 2 2 2 2" xfId="9653" xr:uid="{00000000-0005-0000-0000-0000A6250000}"/>
    <cellStyle name="Entrada 2 2 4 3 2 2 2 2 2 3" xfId="9654" xr:uid="{00000000-0005-0000-0000-0000A7250000}"/>
    <cellStyle name="Entrada 2 2 4 3 2 2 2 2 2 4" xfId="9655" xr:uid="{00000000-0005-0000-0000-0000A8250000}"/>
    <cellStyle name="Entrada 2 2 4 3 2 2 2 2 2 5" xfId="9656" xr:uid="{00000000-0005-0000-0000-0000A9250000}"/>
    <cellStyle name="Entrada 2 2 4 3 2 2 2 2 3" xfId="9657" xr:uid="{00000000-0005-0000-0000-0000AA250000}"/>
    <cellStyle name="Entrada 2 2 4 3 2 2 2 2 4" xfId="9658" xr:uid="{00000000-0005-0000-0000-0000AB250000}"/>
    <cellStyle name="Entrada 2 2 4 3 2 2 2 2 5" xfId="9659" xr:uid="{00000000-0005-0000-0000-0000AC250000}"/>
    <cellStyle name="Entrada 2 2 4 3 2 2 2 2 6" xfId="9660" xr:uid="{00000000-0005-0000-0000-0000AD250000}"/>
    <cellStyle name="Entrada 2 2 4 3 2 2 2 3" xfId="9661" xr:uid="{00000000-0005-0000-0000-0000AE250000}"/>
    <cellStyle name="Entrada 2 2 4 3 2 2 2 3 2" xfId="9662" xr:uid="{00000000-0005-0000-0000-0000AF250000}"/>
    <cellStyle name="Entrada 2 2 4 3 2 2 2 3 2 2" xfId="9663" xr:uid="{00000000-0005-0000-0000-0000B0250000}"/>
    <cellStyle name="Entrada 2 2 4 3 2 2 2 3 2 3" xfId="9664" xr:uid="{00000000-0005-0000-0000-0000B1250000}"/>
    <cellStyle name="Entrada 2 2 4 3 2 2 2 3 2 4" xfId="9665" xr:uid="{00000000-0005-0000-0000-0000B2250000}"/>
    <cellStyle name="Entrada 2 2 4 3 2 2 2 3 2 5" xfId="9666" xr:uid="{00000000-0005-0000-0000-0000B3250000}"/>
    <cellStyle name="Entrada 2 2 4 3 2 2 2 3 3" xfId="9667" xr:uid="{00000000-0005-0000-0000-0000B4250000}"/>
    <cellStyle name="Entrada 2 2 4 3 2 2 2 3 3 2" xfId="9668" xr:uid="{00000000-0005-0000-0000-0000B5250000}"/>
    <cellStyle name="Entrada 2 2 4 3 2 2 2 3 3 3" xfId="9669" xr:uid="{00000000-0005-0000-0000-0000B6250000}"/>
    <cellStyle name="Entrada 2 2 4 3 2 2 2 3 3 4" xfId="9670" xr:uid="{00000000-0005-0000-0000-0000B7250000}"/>
    <cellStyle name="Entrada 2 2 4 3 2 2 2 3 3 5" xfId="9671" xr:uid="{00000000-0005-0000-0000-0000B8250000}"/>
    <cellStyle name="Entrada 2 2 4 3 2 2 2 3 4" xfId="9672" xr:uid="{00000000-0005-0000-0000-0000B9250000}"/>
    <cellStyle name="Entrada 2 2 4 3 2 2 2 3 5" xfId="9673" xr:uid="{00000000-0005-0000-0000-0000BA250000}"/>
    <cellStyle name="Entrada 2 2 4 3 2 2 2 3 6" xfId="9674" xr:uid="{00000000-0005-0000-0000-0000BB250000}"/>
    <cellStyle name="Entrada 2 2 4 3 2 2 2 3 7" xfId="9675" xr:uid="{00000000-0005-0000-0000-0000BC250000}"/>
    <cellStyle name="Entrada 2 2 4 3 2 2 2 4" xfId="9676" xr:uid="{00000000-0005-0000-0000-0000BD250000}"/>
    <cellStyle name="Entrada 2 2 4 3 2 2 2 4 2" xfId="9677" xr:uid="{00000000-0005-0000-0000-0000BE250000}"/>
    <cellStyle name="Entrada 2 2 4 3 2 2 2 4 3" xfId="9678" xr:uid="{00000000-0005-0000-0000-0000BF250000}"/>
    <cellStyle name="Entrada 2 2 4 3 2 2 2 4 4" xfId="9679" xr:uid="{00000000-0005-0000-0000-0000C0250000}"/>
    <cellStyle name="Entrada 2 2 4 3 2 2 2 4 5" xfId="9680" xr:uid="{00000000-0005-0000-0000-0000C1250000}"/>
    <cellStyle name="Entrada 2 2 4 3 2 2 2 5" xfId="9681" xr:uid="{00000000-0005-0000-0000-0000C2250000}"/>
    <cellStyle name="Entrada 2 2 4 3 2 2 2 6" xfId="9682" xr:uid="{00000000-0005-0000-0000-0000C3250000}"/>
    <cellStyle name="Entrada 2 2 4 3 2 2 2 7" xfId="9683" xr:uid="{00000000-0005-0000-0000-0000C4250000}"/>
    <cellStyle name="Entrada 2 2 4 3 2 2 2 8" xfId="9684" xr:uid="{00000000-0005-0000-0000-0000C5250000}"/>
    <cellStyle name="Entrada 2 2 4 3 2 2 2 9" xfId="9685" xr:uid="{00000000-0005-0000-0000-0000C6250000}"/>
    <cellStyle name="Entrada 2 2 4 3 2 2 3" xfId="9686" xr:uid="{00000000-0005-0000-0000-0000C7250000}"/>
    <cellStyle name="Entrada 2 2 4 3 2 2 3 2" xfId="9687" xr:uid="{00000000-0005-0000-0000-0000C8250000}"/>
    <cellStyle name="Entrada 2 2 4 3 2 2 3 2 2" xfId="9688" xr:uid="{00000000-0005-0000-0000-0000C9250000}"/>
    <cellStyle name="Entrada 2 2 4 3 2 2 3 2 2 2" xfId="9689" xr:uid="{00000000-0005-0000-0000-0000CA250000}"/>
    <cellStyle name="Entrada 2 2 4 3 2 2 3 2 2 3" xfId="9690" xr:uid="{00000000-0005-0000-0000-0000CB250000}"/>
    <cellStyle name="Entrada 2 2 4 3 2 2 3 2 2 4" xfId="9691" xr:uid="{00000000-0005-0000-0000-0000CC250000}"/>
    <cellStyle name="Entrada 2 2 4 3 2 2 3 2 2 5" xfId="9692" xr:uid="{00000000-0005-0000-0000-0000CD250000}"/>
    <cellStyle name="Entrada 2 2 4 3 2 2 3 2 3" xfId="9693" xr:uid="{00000000-0005-0000-0000-0000CE250000}"/>
    <cellStyle name="Entrada 2 2 4 3 2 2 3 2 4" xfId="9694" xr:uid="{00000000-0005-0000-0000-0000CF250000}"/>
    <cellStyle name="Entrada 2 2 4 3 2 2 3 2 5" xfId="9695" xr:uid="{00000000-0005-0000-0000-0000D0250000}"/>
    <cellStyle name="Entrada 2 2 4 3 2 2 3 2 6" xfId="9696" xr:uid="{00000000-0005-0000-0000-0000D1250000}"/>
    <cellStyle name="Entrada 2 2 4 3 2 2 3 3" xfId="9697" xr:uid="{00000000-0005-0000-0000-0000D2250000}"/>
    <cellStyle name="Entrada 2 2 4 3 2 2 3 3 2" xfId="9698" xr:uid="{00000000-0005-0000-0000-0000D3250000}"/>
    <cellStyle name="Entrada 2 2 4 3 2 2 3 3 2 2" xfId="9699" xr:uid="{00000000-0005-0000-0000-0000D4250000}"/>
    <cellStyle name="Entrada 2 2 4 3 2 2 3 3 2 3" xfId="9700" xr:uid="{00000000-0005-0000-0000-0000D5250000}"/>
    <cellStyle name="Entrada 2 2 4 3 2 2 3 3 2 4" xfId="9701" xr:uid="{00000000-0005-0000-0000-0000D6250000}"/>
    <cellStyle name="Entrada 2 2 4 3 2 2 3 3 2 5" xfId="9702" xr:uid="{00000000-0005-0000-0000-0000D7250000}"/>
    <cellStyle name="Entrada 2 2 4 3 2 2 3 3 3" xfId="9703" xr:uid="{00000000-0005-0000-0000-0000D8250000}"/>
    <cellStyle name="Entrada 2 2 4 3 2 2 3 3 3 2" xfId="9704" xr:uid="{00000000-0005-0000-0000-0000D9250000}"/>
    <cellStyle name="Entrada 2 2 4 3 2 2 3 3 3 3" xfId="9705" xr:uid="{00000000-0005-0000-0000-0000DA250000}"/>
    <cellStyle name="Entrada 2 2 4 3 2 2 3 3 3 4" xfId="9706" xr:uid="{00000000-0005-0000-0000-0000DB250000}"/>
    <cellStyle name="Entrada 2 2 4 3 2 2 3 3 3 5" xfId="9707" xr:uid="{00000000-0005-0000-0000-0000DC250000}"/>
    <cellStyle name="Entrada 2 2 4 3 2 2 3 3 4" xfId="9708" xr:uid="{00000000-0005-0000-0000-0000DD250000}"/>
    <cellStyle name="Entrada 2 2 4 3 2 2 3 3 5" xfId="9709" xr:uid="{00000000-0005-0000-0000-0000DE250000}"/>
    <cellStyle name="Entrada 2 2 4 3 2 2 3 3 6" xfId="9710" xr:uid="{00000000-0005-0000-0000-0000DF250000}"/>
    <cellStyle name="Entrada 2 2 4 3 2 2 3 3 7" xfId="9711" xr:uid="{00000000-0005-0000-0000-0000E0250000}"/>
    <cellStyle name="Entrada 2 2 4 3 2 2 3 4" xfId="9712" xr:uid="{00000000-0005-0000-0000-0000E1250000}"/>
    <cellStyle name="Entrada 2 2 4 3 2 2 3 4 2" xfId="9713" xr:uid="{00000000-0005-0000-0000-0000E2250000}"/>
    <cellStyle name="Entrada 2 2 4 3 2 2 3 4 3" xfId="9714" xr:uid="{00000000-0005-0000-0000-0000E3250000}"/>
    <cellStyle name="Entrada 2 2 4 3 2 2 3 4 4" xfId="9715" xr:uid="{00000000-0005-0000-0000-0000E4250000}"/>
    <cellStyle name="Entrada 2 2 4 3 2 2 3 4 5" xfId="9716" xr:uid="{00000000-0005-0000-0000-0000E5250000}"/>
    <cellStyle name="Entrada 2 2 4 3 2 2 3 5" xfId="9717" xr:uid="{00000000-0005-0000-0000-0000E6250000}"/>
    <cellStyle name="Entrada 2 2 4 3 2 2 3 6" xfId="9718" xr:uid="{00000000-0005-0000-0000-0000E7250000}"/>
    <cellStyle name="Entrada 2 2 4 3 2 2 3 7" xfId="9719" xr:uid="{00000000-0005-0000-0000-0000E8250000}"/>
    <cellStyle name="Entrada 2 2 4 3 2 2 3 8" xfId="9720" xr:uid="{00000000-0005-0000-0000-0000E9250000}"/>
    <cellStyle name="Entrada 2 2 4 3 2 2 3 9" xfId="9721" xr:uid="{00000000-0005-0000-0000-0000EA250000}"/>
    <cellStyle name="Entrada 2 2 4 3 2 2 4" xfId="9722" xr:uid="{00000000-0005-0000-0000-0000EB250000}"/>
    <cellStyle name="Entrada 2 2 4 3 2 2 4 2" xfId="9723" xr:uid="{00000000-0005-0000-0000-0000EC250000}"/>
    <cellStyle name="Entrada 2 2 4 3 2 2 4 2 2" xfId="9724" xr:uid="{00000000-0005-0000-0000-0000ED250000}"/>
    <cellStyle name="Entrada 2 2 4 3 2 2 4 2 3" xfId="9725" xr:uid="{00000000-0005-0000-0000-0000EE250000}"/>
    <cellStyle name="Entrada 2 2 4 3 2 2 4 2 4" xfId="9726" xr:uid="{00000000-0005-0000-0000-0000EF250000}"/>
    <cellStyle name="Entrada 2 2 4 3 2 2 4 2 5" xfId="9727" xr:uid="{00000000-0005-0000-0000-0000F0250000}"/>
    <cellStyle name="Entrada 2 2 4 3 2 2 4 3" xfId="9728" xr:uid="{00000000-0005-0000-0000-0000F1250000}"/>
    <cellStyle name="Entrada 2 2 4 3 2 2 4 4" xfId="9729" xr:uid="{00000000-0005-0000-0000-0000F2250000}"/>
    <cellStyle name="Entrada 2 2 4 3 2 2 4 5" xfId="9730" xr:uid="{00000000-0005-0000-0000-0000F3250000}"/>
    <cellStyle name="Entrada 2 2 4 3 2 2 4 6" xfId="9731" xr:uid="{00000000-0005-0000-0000-0000F4250000}"/>
    <cellStyle name="Entrada 2 2 4 3 2 2 5" xfId="9732" xr:uid="{00000000-0005-0000-0000-0000F5250000}"/>
    <cellStyle name="Entrada 2 2 4 3 2 2 5 2" xfId="9733" xr:uid="{00000000-0005-0000-0000-0000F6250000}"/>
    <cellStyle name="Entrada 2 2 4 3 2 2 5 2 2" xfId="9734" xr:uid="{00000000-0005-0000-0000-0000F7250000}"/>
    <cellStyle name="Entrada 2 2 4 3 2 2 5 2 3" xfId="9735" xr:uid="{00000000-0005-0000-0000-0000F8250000}"/>
    <cellStyle name="Entrada 2 2 4 3 2 2 5 2 4" xfId="9736" xr:uid="{00000000-0005-0000-0000-0000F9250000}"/>
    <cellStyle name="Entrada 2 2 4 3 2 2 5 2 5" xfId="9737" xr:uid="{00000000-0005-0000-0000-0000FA250000}"/>
    <cellStyle name="Entrada 2 2 4 3 2 2 5 3" xfId="9738" xr:uid="{00000000-0005-0000-0000-0000FB250000}"/>
    <cellStyle name="Entrada 2 2 4 3 2 2 5 3 2" xfId="9739" xr:uid="{00000000-0005-0000-0000-0000FC250000}"/>
    <cellStyle name="Entrada 2 2 4 3 2 2 5 3 3" xfId="9740" xr:uid="{00000000-0005-0000-0000-0000FD250000}"/>
    <cellStyle name="Entrada 2 2 4 3 2 2 5 3 4" xfId="9741" xr:uid="{00000000-0005-0000-0000-0000FE250000}"/>
    <cellStyle name="Entrada 2 2 4 3 2 2 5 3 5" xfId="9742" xr:uid="{00000000-0005-0000-0000-0000FF250000}"/>
    <cellStyle name="Entrada 2 2 4 3 2 2 5 4" xfId="9743" xr:uid="{00000000-0005-0000-0000-000000260000}"/>
    <cellStyle name="Entrada 2 2 4 3 2 2 5 5" xfId="9744" xr:uid="{00000000-0005-0000-0000-000001260000}"/>
    <cellStyle name="Entrada 2 2 4 3 2 2 5 6" xfId="9745" xr:uid="{00000000-0005-0000-0000-000002260000}"/>
    <cellStyle name="Entrada 2 2 4 3 2 2 5 7" xfId="9746" xr:uid="{00000000-0005-0000-0000-000003260000}"/>
    <cellStyle name="Entrada 2 2 4 3 2 2 6" xfId="9747" xr:uid="{00000000-0005-0000-0000-000004260000}"/>
    <cellStyle name="Entrada 2 2 4 3 2 2 6 2" xfId="9748" xr:uid="{00000000-0005-0000-0000-000005260000}"/>
    <cellStyle name="Entrada 2 2 4 3 2 2 6 3" xfId="9749" xr:uid="{00000000-0005-0000-0000-000006260000}"/>
    <cellStyle name="Entrada 2 2 4 3 2 2 6 4" xfId="9750" xr:uid="{00000000-0005-0000-0000-000007260000}"/>
    <cellStyle name="Entrada 2 2 4 3 2 2 6 5" xfId="9751" xr:uid="{00000000-0005-0000-0000-000008260000}"/>
    <cellStyle name="Entrada 2 2 4 3 2 2 7" xfId="9752" xr:uid="{00000000-0005-0000-0000-000009260000}"/>
    <cellStyle name="Entrada 2 2 4 3 2 2 8" xfId="9753" xr:uid="{00000000-0005-0000-0000-00000A260000}"/>
    <cellStyle name="Entrada 2 2 4 3 2 2 9" xfId="9754" xr:uid="{00000000-0005-0000-0000-00000B260000}"/>
    <cellStyle name="Entrada 2 2 4 3 2 3" xfId="9755" xr:uid="{00000000-0005-0000-0000-00000C260000}"/>
    <cellStyle name="Entrada 2 2 4 3 2 3 10" xfId="9756" xr:uid="{00000000-0005-0000-0000-00000D260000}"/>
    <cellStyle name="Entrada 2 2 4 3 2 3 2" xfId="9757" xr:uid="{00000000-0005-0000-0000-00000E260000}"/>
    <cellStyle name="Entrada 2 2 4 3 2 3 2 2" xfId="9758" xr:uid="{00000000-0005-0000-0000-00000F260000}"/>
    <cellStyle name="Entrada 2 2 4 3 2 3 2 2 2" xfId="9759" xr:uid="{00000000-0005-0000-0000-000010260000}"/>
    <cellStyle name="Entrada 2 2 4 3 2 3 2 2 3" xfId="9760" xr:uid="{00000000-0005-0000-0000-000011260000}"/>
    <cellStyle name="Entrada 2 2 4 3 2 3 2 2 4" xfId="9761" xr:uid="{00000000-0005-0000-0000-000012260000}"/>
    <cellStyle name="Entrada 2 2 4 3 2 3 2 2 5" xfId="9762" xr:uid="{00000000-0005-0000-0000-000013260000}"/>
    <cellStyle name="Entrada 2 2 4 3 2 3 2 3" xfId="9763" xr:uid="{00000000-0005-0000-0000-000014260000}"/>
    <cellStyle name="Entrada 2 2 4 3 2 3 2 4" xfId="9764" xr:uid="{00000000-0005-0000-0000-000015260000}"/>
    <cellStyle name="Entrada 2 2 4 3 2 3 2 5" xfId="9765" xr:uid="{00000000-0005-0000-0000-000016260000}"/>
    <cellStyle name="Entrada 2 2 4 3 2 3 2 6" xfId="9766" xr:uid="{00000000-0005-0000-0000-000017260000}"/>
    <cellStyle name="Entrada 2 2 4 3 2 3 3" xfId="9767" xr:uid="{00000000-0005-0000-0000-000018260000}"/>
    <cellStyle name="Entrada 2 2 4 3 2 3 3 2" xfId="9768" xr:uid="{00000000-0005-0000-0000-000019260000}"/>
    <cellStyle name="Entrada 2 2 4 3 2 3 3 2 2" xfId="9769" xr:uid="{00000000-0005-0000-0000-00001A260000}"/>
    <cellStyle name="Entrada 2 2 4 3 2 3 3 2 3" xfId="9770" xr:uid="{00000000-0005-0000-0000-00001B260000}"/>
    <cellStyle name="Entrada 2 2 4 3 2 3 3 2 4" xfId="9771" xr:uid="{00000000-0005-0000-0000-00001C260000}"/>
    <cellStyle name="Entrada 2 2 4 3 2 3 3 2 5" xfId="9772" xr:uid="{00000000-0005-0000-0000-00001D260000}"/>
    <cellStyle name="Entrada 2 2 4 3 2 3 3 3" xfId="9773" xr:uid="{00000000-0005-0000-0000-00001E260000}"/>
    <cellStyle name="Entrada 2 2 4 3 2 3 3 3 2" xfId="9774" xr:uid="{00000000-0005-0000-0000-00001F260000}"/>
    <cellStyle name="Entrada 2 2 4 3 2 3 3 3 3" xfId="9775" xr:uid="{00000000-0005-0000-0000-000020260000}"/>
    <cellStyle name="Entrada 2 2 4 3 2 3 3 3 4" xfId="9776" xr:uid="{00000000-0005-0000-0000-000021260000}"/>
    <cellStyle name="Entrada 2 2 4 3 2 3 3 3 5" xfId="9777" xr:uid="{00000000-0005-0000-0000-000022260000}"/>
    <cellStyle name="Entrada 2 2 4 3 2 3 3 4" xfId="9778" xr:uid="{00000000-0005-0000-0000-000023260000}"/>
    <cellStyle name="Entrada 2 2 4 3 2 3 3 5" xfId="9779" xr:uid="{00000000-0005-0000-0000-000024260000}"/>
    <cellStyle name="Entrada 2 2 4 3 2 3 3 6" xfId="9780" xr:uid="{00000000-0005-0000-0000-000025260000}"/>
    <cellStyle name="Entrada 2 2 4 3 2 3 3 7" xfId="9781" xr:uid="{00000000-0005-0000-0000-000026260000}"/>
    <cellStyle name="Entrada 2 2 4 3 2 3 4" xfId="9782" xr:uid="{00000000-0005-0000-0000-000027260000}"/>
    <cellStyle name="Entrada 2 2 4 3 2 3 4 2" xfId="9783" xr:uid="{00000000-0005-0000-0000-000028260000}"/>
    <cellStyle name="Entrada 2 2 4 3 2 3 4 3" xfId="9784" xr:uid="{00000000-0005-0000-0000-000029260000}"/>
    <cellStyle name="Entrada 2 2 4 3 2 3 4 4" xfId="9785" xr:uid="{00000000-0005-0000-0000-00002A260000}"/>
    <cellStyle name="Entrada 2 2 4 3 2 3 4 5" xfId="9786" xr:uid="{00000000-0005-0000-0000-00002B260000}"/>
    <cellStyle name="Entrada 2 2 4 3 2 3 5" xfId="9787" xr:uid="{00000000-0005-0000-0000-00002C260000}"/>
    <cellStyle name="Entrada 2 2 4 3 2 3 6" xfId="9788" xr:uid="{00000000-0005-0000-0000-00002D260000}"/>
    <cellStyle name="Entrada 2 2 4 3 2 3 7" xfId="9789" xr:uid="{00000000-0005-0000-0000-00002E260000}"/>
    <cellStyle name="Entrada 2 2 4 3 2 3 8" xfId="9790" xr:uid="{00000000-0005-0000-0000-00002F260000}"/>
    <cellStyle name="Entrada 2 2 4 3 2 3 9" xfId="9791" xr:uid="{00000000-0005-0000-0000-000030260000}"/>
    <cellStyle name="Entrada 2 2 4 3 2 4" xfId="9792" xr:uid="{00000000-0005-0000-0000-000031260000}"/>
    <cellStyle name="Entrada 2 2 4 3 2 4 10" xfId="9793" xr:uid="{00000000-0005-0000-0000-000032260000}"/>
    <cellStyle name="Entrada 2 2 4 3 2 4 2" xfId="9794" xr:uid="{00000000-0005-0000-0000-000033260000}"/>
    <cellStyle name="Entrada 2 2 4 3 2 4 2 2" xfId="9795" xr:uid="{00000000-0005-0000-0000-000034260000}"/>
    <cellStyle name="Entrada 2 2 4 3 2 4 2 2 2" xfId="9796" xr:uid="{00000000-0005-0000-0000-000035260000}"/>
    <cellStyle name="Entrada 2 2 4 3 2 4 2 2 3" xfId="9797" xr:uid="{00000000-0005-0000-0000-000036260000}"/>
    <cellStyle name="Entrada 2 2 4 3 2 4 2 2 4" xfId="9798" xr:uid="{00000000-0005-0000-0000-000037260000}"/>
    <cellStyle name="Entrada 2 2 4 3 2 4 2 2 5" xfId="9799" xr:uid="{00000000-0005-0000-0000-000038260000}"/>
    <cellStyle name="Entrada 2 2 4 3 2 4 2 3" xfId="9800" xr:uid="{00000000-0005-0000-0000-000039260000}"/>
    <cellStyle name="Entrada 2 2 4 3 2 4 2 4" xfId="9801" xr:uid="{00000000-0005-0000-0000-00003A260000}"/>
    <cellStyle name="Entrada 2 2 4 3 2 4 2 5" xfId="9802" xr:uid="{00000000-0005-0000-0000-00003B260000}"/>
    <cellStyle name="Entrada 2 2 4 3 2 4 2 6" xfId="9803" xr:uid="{00000000-0005-0000-0000-00003C260000}"/>
    <cellStyle name="Entrada 2 2 4 3 2 4 3" xfId="9804" xr:uid="{00000000-0005-0000-0000-00003D260000}"/>
    <cellStyle name="Entrada 2 2 4 3 2 4 3 2" xfId="9805" xr:uid="{00000000-0005-0000-0000-00003E260000}"/>
    <cellStyle name="Entrada 2 2 4 3 2 4 3 2 2" xfId="9806" xr:uid="{00000000-0005-0000-0000-00003F260000}"/>
    <cellStyle name="Entrada 2 2 4 3 2 4 3 2 3" xfId="9807" xr:uid="{00000000-0005-0000-0000-000040260000}"/>
    <cellStyle name="Entrada 2 2 4 3 2 4 3 2 4" xfId="9808" xr:uid="{00000000-0005-0000-0000-000041260000}"/>
    <cellStyle name="Entrada 2 2 4 3 2 4 3 2 5" xfId="9809" xr:uid="{00000000-0005-0000-0000-000042260000}"/>
    <cellStyle name="Entrada 2 2 4 3 2 4 3 3" xfId="9810" xr:uid="{00000000-0005-0000-0000-000043260000}"/>
    <cellStyle name="Entrada 2 2 4 3 2 4 3 3 2" xfId="9811" xr:uid="{00000000-0005-0000-0000-000044260000}"/>
    <cellStyle name="Entrada 2 2 4 3 2 4 3 3 3" xfId="9812" xr:uid="{00000000-0005-0000-0000-000045260000}"/>
    <cellStyle name="Entrada 2 2 4 3 2 4 3 3 4" xfId="9813" xr:uid="{00000000-0005-0000-0000-000046260000}"/>
    <cellStyle name="Entrada 2 2 4 3 2 4 3 3 5" xfId="9814" xr:uid="{00000000-0005-0000-0000-000047260000}"/>
    <cellStyle name="Entrada 2 2 4 3 2 4 3 4" xfId="9815" xr:uid="{00000000-0005-0000-0000-000048260000}"/>
    <cellStyle name="Entrada 2 2 4 3 2 4 3 5" xfId="9816" xr:uid="{00000000-0005-0000-0000-000049260000}"/>
    <cellStyle name="Entrada 2 2 4 3 2 4 3 6" xfId="9817" xr:uid="{00000000-0005-0000-0000-00004A260000}"/>
    <cellStyle name="Entrada 2 2 4 3 2 4 3 7" xfId="9818" xr:uid="{00000000-0005-0000-0000-00004B260000}"/>
    <cellStyle name="Entrada 2 2 4 3 2 4 4" xfId="9819" xr:uid="{00000000-0005-0000-0000-00004C260000}"/>
    <cellStyle name="Entrada 2 2 4 3 2 4 4 2" xfId="9820" xr:uid="{00000000-0005-0000-0000-00004D260000}"/>
    <cellStyle name="Entrada 2 2 4 3 2 4 4 3" xfId="9821" xr:uid="{00000000-0005-0000-0000-00004E260000}"/>
    <cellStyle name="Entrada 2 2 4 3 2 4 4 4" xfId="9822" xr:uid="{00000000-0005-0000-0000-00004F260000}"/>
    <cellStyle name="Entrada 2 2 4 3 2 4 4 5" xfId="9823" xr:uid="{00000000-0005-0000-0000-000050260000}"/>
    <cellStyle name="Entrada 2 2 4 3 2 4 5" xfId="9824" xr:uid="{00000000-0005-0000-0000-000051260000}"/>
    <cellStyle name="Entrada 2 2 4 3 2 4 6" xfId="9825" xr:uid="{00000000-0005-0000-0000-000052260000}"/>
    <cellStyle name="Entrada 2 2 4 3 2 4 7" xfId="9826" xr:uid="{00000000-0005-0000-0000-000053260000}"/>
    <cellStyle name="Entrada 2 2 4 3 2 4 8" xfId="9827" xr:uid="{00000000-0005-0000-0000-000054260000}"/>
    <cellStyle name="Entrada 2 2 4 3 2 4 9" xfId="9828" xr:uid="{00000000-0005-0000-0000-000055260000}"/>
    <cellStyle name="Entrada 2 2 4 3 2 5" xfId="9829" xr:uid="{00000000-0005-0000-0000-000056260000}"/>
    <cellStyle name="Entrada 2 2 4 3 2 5 2" xfId="9830" xr:uid="{00000000-0005-0000-0000-000057260000}"/>
    <cellStyle name="Entrada 2 2 4 3 2 5 2 2" xfId="9831" xr:uid="{00000000-0005-0000-0000-000058260000}"/>
    <cellStyle name="Entrada 2 2 4 3 2 5 2 2 2" xfId="9832" xr:uid="{00000000-0005-0000-0000-000059260000}"/>
    <cellStyle name="Entrada 2 2 4 3 2 5 2 2 3" xfId="9833" xr:uid="{00000000-0005-0000-0000-00005A260000}"/>
    <cellStyle name="Entrada 2 2 4 3 2 5 2 2 4" xfId="9834" xr:uid="{00000000-0005-0000-0000-00005B260000}"/>
    <cellStyle name="Entrada 2 2 4 3 2 5 2 2 5" xfId="9835" xr:uid="{00000000-0005-0000-0000-00005C260000}"/>
    <cellStyle name="Entrada 2 2 4 3 2 5 2 3" xfId="9836" xr:uid="{00000000-0005-0000-0000-00005D260000}"/>
    <cellStyle name="Entrada 2 2 4 3 2 5 2 4" xfId="9837" xr:uid="{00000000-0005-0000-0000-00005E260000}"/>
    <cellStyle name="Entrada 2 2 4 3 2 5 2 5" xfId="9838" xr:uid="{00000000-0005-0000-0000-00005F260000}"/>
    <cellStyle name="Entrada 2 2 4 3 2 5 2 6" xfId="9839" xr:uid="{00000000-0005-0000-0000-000060260000}"/>
    <cellStyle name="Entrada 2 2 4 3 2 5 3" xfId="9840" xr:uid="{00000000-0005-0000-0000-000061260000}"/>
    <cellStyle name="Entrada 2 2 4 3 2 5 3 2" xfId="9841" xr:uid="{00000000-0005-0000-0000-000062260000}"/>
    <cellStyle name="Entrada 2 2 4 3 2 5 3 2 2" xfId="9842" xr:uid="{00000000-0005-0000-0000-000063260000}"/>
    <cellStyle name="Entrada 2 2 4 3 2 5 3 2 3" xfId="9843" xr:uid="{00000000-0005-0000-0000-000064260000}"/>
    <cellStyle name="Entrada 2 2 4 3 2 5 3 2 4" xfId="9844" xr:uid="{00000000-0005-0000-0000-000065260000}"/>
    <cellStyle name="Entrada 2 2 4 3 2 5 3 2 5" xfId="9845" xr:uid="{00000000-0005-0000-0000-000066260000}"/>
    <cellStyle name="Entrada 2 2 4 3 2 5 3 3" xfId="9846" xr:uid="{00000000-0005-0000-0000-000067260000}"/>
    <cellStyle name="Entrada 2 2 4 3 2 5 3 3 2" xfId="9847" xr:uid="{00000000-0005-0000-0000-000068260000}"/>
    <cellStyle name="Entrada 2 2 4 3 2 5 3 3 3" xfId="9848" xr:uid="{00000000-0005-0000-0000-000069260000}"/>
    <cellStyle name="Entrada 2 2 4 3 2 5 3 3 4" xfId="9849" xr:uid="{00000000-0005-0000-0000-00006A260000}"/>
    <cellStyle name="Entrada 2 2 4 3 2 5 3 3 5" xfId="9850" xr:uid="{00000000-0005-0000-0000-00006B260000}"/>
    <cellStyle name="Entrada 2 2 4 3 2 5 3 4" xfId="9851" xr:uid="{00000000-0005-0000-0000-00006C260000}"/>
    <cellStyle name="Entrada 2 2 4 3 2 5 3 5" xfId="9852" xr:uid="{00000000-0005-0000-0000-00006D260000}"/>
    <cellStyle name="Entrada 2 2 4 3 2 5 3 6" xfId="9853" xr:uid="{00000000-0005-0000-0000-00006E260000}"/>
    <cellStyle name="Entrada 2 2 4 3 2 5 3 7" xfId="9854" xr:uid="{00000000-0005-0000-0000-00006F260000}"/>
    <cellStyle name="Entrada 2 2 4 3 2 5 4" xfId="9855" xr:uid="{00000000-0005-0000-0000-000070260000}"/>
    <cellStyle name="Entrada 2 2 4 3 2 5 4 2" xfId="9856" xr:uid="{00000000-0005-0000-0000-000071260000}"/>
    <cellStyle name="Entrada 2 2 4 3 2 5 4 3" xfId="9857" xr:uid="{00000000-0005-0000-0000-000072260000}"/>
    <cellStyle name="Entrada 2 2 4 3 2 5 4 4" xfId="9858" xr:uid="{00000000-0005-0000-0000-000073260000}"/>
    <cellStyle name="Entrada 2 2 4 3 2 5 4 5" xfId="9859" xr:uid="{00000000-0005-0000-0000-000074260000}"/>
    <cellStyle name="Entrada 2 2 4 3 2 5 5" xfId="9860" xr:uid="{00000000-0005-0000-0000-000075260000}"/>
    <cellStyle name="Entrada 2 2 4 3 2 5 6" xfId="9861" xr:uid="{00000000-0005-0000-0000-000076260000}"/>
    <cellStyle name="Entrada 2 2 4 3 2 5 7" xfId="9862" xr:uid="{00000000-0005-0000-0000-000077260000}"/>
    <cellStyle name="Entrada 2 2 4 3 2 5 8" xfId="9863" xr:uid="{00000000-0005-0000-0000-000078260000}"/>
    <cellStyle name="Entrada 2 2 4 3 2 6" xfId="9864" xr:uid="{00000000-0005-0000-0000-000079260000}"/>
    <cellStyle name="Entrada 2 2 4 3 2 6 2" xfId="9865" xr:uid="{00000000-0005-0000-0000-00007A260000}"/>
    <cellStyle name="Entrada 2 2 4 3 2 6 2 2" xfId="9866" xr:uid="{00000000-0005-0000-0000-00007B260000}"/>
    <cellStyle name="Entrada 2 2 4 3 2 6 2 3" xfId="9867" xr:uid="{00000000-0005-0000-0000-00007C260000}"/>
    <cellStyle name="Entrada 2 2 4 3 2 6 2 4" xfId="9868" xr:uid="{00000000-0005-0000-0000-00007D260000}"/>
    <cellStyle name="Entrada 2 2 4 3 2 6 2 5" xfId="9869" xr:uid="{00000000-0005-0000-0000-00007E260000}"/>
    <cellStyle name="Entrada 2 2 4 3 2 6 3" xfId="9870" xr:uid="{00000000-0005-0000-0000-00007F260000}"/>
    <cellStyle name="Entrada 2 2 4 3 2 6 4" xfId="9871" xr:uid="{00000000-0005-0000-0000-000080260000}"/>
    <cellStyle name="Entrada 2 2 4 3 2 6 5" xfId="9872" xr:uid="{00000000-0005-0000-0000-000081260000}"/>
    <cellStyle name="Entrada 2 2 4 3 2 6 6" xfId="9873" xr:uid="{00000000-0005-0000-0000-000082260000}"/>
    <cellStyle name="Entrada 2 2 4 3 2 7" xfId="9874" xr:uid="{00000000-0005-0000-0000-000083260000}"/>
    <cellStyle name="Entrada 2 2 4 3 2 7 2" xfId="9875" xr:uid="{00000000-0005-0000-0000-000084260000}"/>
    <cellStyle name="Entrada 2 2 4 3 2 7 2 2" xfId="9876" xr:uid="{00000000-0005-0000-0000-000085260000}"/>
    <cellStyle name="Entrada 2 2 4 3 2 7 2 3" xfId="9877" xr:uid="{00000000-0005-0000-0000-000086260000}"/>
    <cellStyle name="Entrada 2 2 4 3 2 7 2 4" xfId="9878" xr:uid="{00000000-0005-0000-0000-000087260000}"/>
    <cellStyle name="Entrada 2 2 4 3 2 7 2 5" xfId="9879" xr:uid="{00000000-0005-0000-0000-000088260000}"/>
    <cellStyle name="Entrada 2 2 4 3 2 7 3" xfId="9880" xr:uid="{00000000-0005-0000-0000-000089260000}"/>
    <cellStyle name="Entrada 2 2 4 3 2 7 3 2" xfId="9881" xr:uid="{00000000-0005-0000-0000-00008A260000}"/>
    <cellStyle name="Entrada 2 2 4 3 2 7 3 3" xfId="9882" xr:uid="{00000000-0005-0000-0000-00008B260000}"/>
    <cellStyle name="Entrada 2 2 4 3 2 7 3 4" xfId="9883" xr:uid="{00000000-0005-0000-0000-00008C260000}"/>
    <cellStyle name="Entrada 2 2 4 3 2 7 3 5" xfId="9884" xr:uid="{00000000-0005-0000-0000-00008D260000}"/>
    <cellStyle name="Entrada 2 2 4 3 2 7 4" xfId="9885" xr:uid="{00000000-0005-0000-0000-00008E260000}"/>
    <cellStyle name="Entrada 2 2 4 3 2 7 5" xfId="9886" xr:uid="{00000000-0005-0000-0000-00008F260000}"/>
    <cellStyle name="Entrada 2 2 4 3 2 7 6" xfId="9887" xr:uid="{00000000-0005-0000-0000-000090260000}"/>
    <cellStyle name="Entrada 2 2 4 3 2 7 7" xfId="9888" xr:uid="{00000000-0005-0000-0000-000091260000}"/>
    <cellStyle name="Entrada 2 2 4 3 2 8" xfId="9889" xr:uid="{00000000-0005-0000-0000-000092260000}"/>
    <cellStyle name="Entrada 2 2 4 3 2 8 2" xfId="9890" xr:uid="{00000000-0005-0000-0000-000093260000}"/>
    <cellStyle name="Entrada 2 2 4 3 2 8 3" xfId="9891" xr:uid="{00000000-0005-0000-0000-000094260000}"/>
    <cellStyle name="Entrada 2 2 4 3 2 8 4" xfId="9892" xr:uid="{00000000-0005-0000-0000-000095260000}"/>
    <cellStyle name="Entrada 2 2 4 3 2 8 5" xfId="9893" xr:uid="{00000000-0005-0000-0000-000096260000}"/>
    <cellStyle name="Entrada 2 2 4 3 2 9" xfId="9894" xr:uid="{00000000-0005-0000-0000-000097260000}"/>
    <cellStyle name="Entrada 2 2 4 3 3" xfId="9895" xr:uid="{00000000-0005-0000-0000-000098260000}"/>
    <cellStyle name="Entrada 2 2 4 3 3 10" xfId="9896" xr:uid="{00000000-0005-0000-0000-000099260000}"/>
    <cellStyle name="Entrada 2 2 4 3 3 11" xfId="9897" xr:uid="{00000000-0005-0000-0000-00009A260000}"/>
    <cellStyle name="Entrada 2 2 4 3 3 12" xfId="9898" xr:uid="{00000000-0005-0000-0000-00009B260000}"/>
    <cellStyle name="Entrada 2 2 4 3 3 2" xfId="9899" xr:uid="{00000000-0005-0000-0000-00009C260000}"/>
    <cellStyle name="Entrada 2 2 4 3 3 2 10" xfId="9900" xr:uid="{00000000-0005-0000-0000-00009D260000}"/>
    <cellStyle name="Entrada 2 2 4 3 3 2 2" xfId="9901" xr:uid="{00000000-0005-0000-0000-00009E260000}"/>
    <cellStyle name="Entrada 2 2 4 3 3 2 2 2" xfId="9902" xr:uid="{00000000-0005-0000-0000-00009F260000}"/>
    <cellStyle name="Entrada 2 2 4 3 3 2 2 2 2" xfId="9903" xr:uid="{00000000-0005-0000-0000-0000A0260000}"/>
    <cellStyle name="Entrada 2 2 4 3 3 2 2 2 3" xfId="9904" xr:uid="{00000000-0005-0000-0000-0000A1260000}"/>
    <cellStyle name="Entrada 2 2 4 3 3 2 2 2 4" xfId="9905" xr:uid="{00000000-0005-0000-0000-0000A2260000}"/>
    <cellStyle name="Entrada 2 2 4 3 3 2 2 2 5" xfId="9906" xr:uid="{00000000-0005-0000-0000-0000A3260000}"/>
    <cellStyle name="Entrada 2 2 4 3 3 2 2 3" xfId="9907" xr:uid="{00000000-0005-0000-0000-0000A4260000}"/>
    <cellStyle name="Entrada 2 2 4 3 3 2 2 4" xfId="9908" xr:uid="{00000000-0005-0000-0000-0000A5260000}"/>
    <cellStyle name="Entrada 2 2 4 3 3 2 2 5" xfId="9909" xr:uid="{00000000-0005-0000-0000-0000A6260000}"/>
    <cellStyle name="Entrada 2 2 4 3 3 2 2 6" xfId="9910" xr:uid="{00000000-0005-0000-0000-0000A7260000}"/>
    <cellStyle name="Entrada 2 2 4 3 3 2 3" xfId="9911" xr:uid="{00000000-0005-0000-0000-0000A8260000}"/>
    <cellStyle name="Entrada 2 2 4 3 3 2 3 2" xfId="9912" xr:uid="{00000000-0005-0000-0000-0000A9260000}"/>
    <cellStyle name="Entrada 2 2 4 3 3 2 3 2 2" xfId="9913" xr:uid="{00000000-0005-0000-0000-0000AA260000}"/>
    <cellStyle name="Entrada 2 2 4 3 3 2 3 2 3" xfId="9914" xr:uid="{00000000-0005-0000-0000-0000AB260000}"/>
    <cellStyle name="Entrada 2 2 4 3 3 2 3 2 4" xfId="9915" xr:uid="{00000000-0005-0000-0000-0000AC260000}"/>
    <cellStyle name="Entrada 2 2 4 3 3 2 3 2 5" xfId="9916" xr:uid="{00000000-0005-0000-0000-0000AD260000}"/>
    <cellStyle name="Entrada 2 2 4 3 3 2 3 3" xfId="9917" xr:uid="{00000000-0005-0000-0000-0000AE260000}"/>
    <cellStyle name="Entrada 2 2 4 3 3 2 3 3 2" xfId="9918" xr:uid="{00000000-0005-0000-0000-0000AF260000}"/>
    <cellStyle name="Entrada 2 2 4 3 3 2 3 3 3" xfId="9919" xr:uid="{00000000-0005-0000-0000-0000B0260000}"/>
    <cellStyle name="Entrada 2 2 4 3 3 2 3 3 4" xfId="9920" xr:uid="{00000000-0005-0000-0000-0000B1260000}"/>
    <cellStyle name="Entrada 2 2 4 3 3 2 3 3 5" xfId="9921" xr:uid="{00000000-0005-0000-0000-0000B2260000}"/>
    <cellStyle name="Entrada 2 2 4 3 3 2 3 4" xfId="9922" xr:uid="{00000000-0005-0000-0000-0000B3260000}"/>
    <cellStyle name="Entrada 2 2 4 3 3 2 3 5" xfId="9923" xr:uid="{00000000-0005-0000-0000-0000B4260000}"/>
    <cellStyle name="Entrada 2 2 4 3 3 2 3 6" xfId="9924" xr:uid="{00000000-0005-0000-0000-0000B5260000}"/>
    <cellStyle name="Entrada 2 2 4 3 3 2 3 7" xfId="9925" xr:uid="{00000000-0005-0000-0000-0000B6260000}"/>
    <cellStyle name="Entrada 2 2 4 3 3 2 4" xfId="9926" xr:uid="{00000000-0005-0000-0000-0000B7260000}"/>
    <cellStyle name="Entrada 2 2 4 3 3 2 4 2" xfId="9927" xr:uid="{00000000-0005-0000-0000-0000B8260000}"/>
    <cellStyle name="Entrada 2 2 4 3 3 2 4 3" xfId="9928" xr:uid="{00000000-0005-0000-0000-0000B9260000}"/>
    <cellStyle name="Entrada 2 2 4 3 3 2 4 4" xfId="9929" xr:uid="{00000000-0005-0000-0000-0000BA260000}"/>
    <cellStyle name="Entrada 2 2 4 3 3 2 4 5" xfId="9930" xr:uid="{00000000-0005-0000-0000-0000BB260000}"/>
    <cellStyle name="Entrada 2 2 4 3 3 2 5" xfId="9931" xr:uid="{00000000-0005-0000-0000-0000BC260000}"/>
    <cellStyle name="Entrada 2 2 4 3 3 2 6" xfId="9932" xr:uid="{00000000-0005-0000-0000-0000BD260000}"/>
    <cellStyle name="Entrada 2 2 4 3 3 2 7" xfId="9933" xr:uid="{00000000-0005-0000-0000-0000BE260000}"/>
    <cellStyle name="Entrada 2 2 4 3 3 2 8" xfId="9934" xr:uid="{00000000-0005-0000-0000-0000BF260000}"/>
    <cellStyle name="Entrada 2 2 4 3 3 2 9" xfId="9935" xr:uid="{00000000-0005-0000-0000-0000C0260000}"/>
    <cellStyle name="Entrada 2 2 4 3 3 3" xfId="9936" xr:uid="{00000000-0005-0000-0000-0000C1260000}"/>
    <cellStyle name="Entrada 2 2 4 3 3 3 10" xfId="9937" xr:uid="{00000000-0005-0000-0000-0000C2260000}"/>
    <cellStyle name="Entrada 2 2 4 3 3 3 2" xfId="9938" xr:uid="{00000000-0005-0000-0000-0000C3260000}"/>
    <cellStyle name="Entrada 2 2 4 3 3 3 2 2" xfId="9939" xr:uid="{00000000-0005-0000-0000-0000C4260000}"/>
    <cellStyle name="Entrada 2 2 4 3 3 3 2 2 2" xfId="9940" xr:uid="{00000000-0005-0000-0000-0000C5260000}"/>
    <cellStyle name="Entrada 2 2 4 3 3 3 2 2 3" xfId="9941" xr:uid="{00000000-0005-0000-0000-0000C6260000}"/>
    <cellStyle name="Entrada 2 2 4 3 3 3 2 2 4" xfId="9942" xr:uid="{00000000-0005-0000-0000-0000C7260000}"/>
    <cellStyle name="Entrada 2 2 4 3 3 3 2 2 5" xfId="9943" xr:uid="{00000000-0005-0000-0000-0000C8260000}"/>
    <cellStyle name="Entrada 2 2 4 3 3 3 2 3" xfId="9944" xr:uid="{00000000-0005-0000-0000-0000C9260000}"/>
    <cellStyle name="Entrada 2 2 4 3 3 3 2 4" xfId="9945" xr:uid="{00000000-0005-0000-0000-0000CA260000}"/>
    <cellStyle name="Entrada 2 2 4 3 3 3 2 5" xfId="9946" xr:uid="{00000000-0005-0000-0000-0000CB260000}"/>
    <cellStyle name="Entrada 2 2 4 3 3 3 2 6" xfId="9947" xr:uid="{00000000-0005-0000-0000-0000CC260000}"/>
    <cellStyle name="Entrada 2 2 4 3 3 3 3" xfId="9948" xr:uid="{00000000-0005-0000-0000-0000CD260000}"/>
    <cellStyle name="Entrada 2 2 4 3 3 3 3 2" xfId="9949" xr:uid="{00000000-0005-0000-0000-0000CE260000}"/>
    <cellStyle name="Entrada 2 2 4 3 3 3 3 2 2" xfId="9950" xr:uid="{00000000-0005-0000-0000-0000CF260000}"/>
    <cellStyle name="Entrada 2 2 4 3 3 3 3 2 3" xfId="9951" xr:uid="{00000000-0005-0000-0000-0000D0260000}"/>
    <cellStyle name="Entrada 2 2 4 3 3 3 3 2 4" xfId="9952" xr:uid="{00000000-0005-0000-0000-0000D1260000}"/>
    <cellStyle name="Entrada 2 2 4 3 3 3 3 2 5" xfId="9953" xr:uid="{00000000-0005-0000-0000-0000D2260000}"/>
    <cellStyle name="Entrada 2 2 4 3 3 3 3 3" xfId="9954" xr:uid="{00000000-0005-0000-0000-0000D3260000}"/>
    <cellStyle name="Entrada 2 2 4 3 3 3 3 3 2" xfId="9955" xr:uid="{00000000-0005-0000-0000-0000D4260000}"/>
    <cellStyle name="Entrada 2 2 4 3 3 3 3 3 3" xfId="9956" xr:uid="{00000000-0005-0000-0000-0000D5260000}"/>
    <cellStyle name="Entrada 2 2 4 3 3 3 3 3 4" xfId="9957" xr:uid="{00000000-0005-0000-0000-0000D6260000}"/>
    <cellStyle name="Entrada 2 2 4 3 3 3 3 3 5" xfId="9958" xr:uid="{00000000-0005-0000-0000-0000D7260000}"/>
    <cellStyle name="Entrada 2 2 4 3 3 3 3 4" xfId="9959" xr:uid="{00000000-0005-0000-0000-0000D8260000}"/>
    <cellStyle name="Entrada 2 2 4 3 3 3 3 5" xfId="9960" xr:uid="{00000000-0005-0000-0000-0000D9260000}"/>
    <cellStyle name="Entrada 2 2 4 3 3 3 3 6" xfId="9961" xr:uid="{00000000-0005-0000-0000-0000DA260000}"/>
    <cellStyle name="Entrada 2 2 4 3 3 3 3 7" xfId="9962" xr:uid="{00000000-0005-0000-0000-0000DB260000}"/>
    <cellStyle name="Entrada 2 2 4 3 3 3 4" xfId="9963" xr:uid="{00000000-0005-0000-0000-0000DC260000}"/>
    <cellStyle name="Entrada 2 2 4 3 3 3 4 2" xfId="9964" xr:uid="{00000000-0005-0000-0000-0000DD260000}"/>
    <cellStyle name="Entrada 2 2 4 3 3 3 4 3" xfId="9965" xr:uid="{00000000-0005-0000-0000-0000DE260000}"/>
    <cellStyle name="Entrada 2 2 4 3 3 3 4 4" xfId="9966" xr:uid="{00000000-0005-0000-0000-0000DF260000}"/>
    <cellStyle name="Entrada 2 2 4 3 3 3 4 5" xfId="9967" xr:uid="{00000000-0005-0000-0000-0000E0260000}"/>
    <cellStyle name="Entrada 2 2 4 3 3 3 5" xfId="9968" xr:uid="{00000000-0005-0000-0000-0000E1260000}"/>
    <cellStyle name="Entrada 2 2 4 3 3 3 6" xfId="9969" xr:uid="{00000000-0005-0000-0000-0000E2260000}"/>
    <cellStyle name="Entrada 2 2 4 3 3 3 7" xfId="9970" xr:uid="{00000000-0005-0000-0000-0000E3260000}"/>
    <cellStyle name="Entrada 2 2 4 3 3 3 8" xfId="9971" xr:uid="{00000000-0005-0000-0000-0000E4260000}"/>
    <cellStyle name="Entrada 2 2 4 3 3 3 9" xfId="9972" xr:uid="{00000000-0005-0000-0000-0000E5260000}"/>
    <cellStyle name="Entrada 2 2 4 3 3 4" xfId="9973" xr:uid="{00000000-0005-0000-0000-0000E6260000}"/>
    <cellStyle name="Entrada 2 2 4 3 3 4 2" xfId="9974" xr:uid="{00000000-0005-0000-0000-0000E7260000}"/>
    <cellStyle name="Entrada 2 2 4 3 3 4 2 2" xfId="9975" xr:uid="{00000000-0005-0000-0000-0000E8260000}"/>
    <cellStyle name="Entrada 2 2 4 3 3 4 2 3" xfId="9976" xr:uid="{00000000-0005-0000-0000-0000E9260000}"/>
    <cellStyle name="Entrada 2 2 4 3 3 4 2 4" xfId="9977" xr:uid="{00000000-0005-0000-0000-0000EA260000}"/>
    <cellStyle name="Entrada 2 2 4 3 3 4 2 5" xfId="9978" xr:uid="{00000000-0005-0000-0000-0000EB260000}"/>
    <cellStyle name="Entrada 2 2 4 3 3 4 3" xfId="9979" xr:uid="{00000000-0005-0000-0000-0000EC260000}"/>
    <cellStyle name="Entrada 2 2 4 3 3 4 4" xfId="9980" xr:uid="{00000000-0005-0000-0000-0000ED260000}"/>
    <cellStyle name="Entrada 2 2 4 3 3 4 5" xfId="9981" xr:uid="{00000000-0005-0000-0000-0000EE260000}"/>
    <cellStyle name="Entrada 2 2 4 3 3 4 6" xfId="9982" xr:uid="{00000000-0005-0000-0000-0000EF260000}"/>
    <cellStyle name="Entrada 2 2 4 3 3 5" xfId="9983" xr:uid="{00000000-0005-0000-0000-0000F0260000}"/>
    <cellStyle name="Entrada 2 2 4 3 3 5 2" xfId="9984" xr:uid="{00000000-0005-0000-0000-0000F1260000}"/>
    <cellStyle name="Entrada 2 2 4 3 3 5 2 2" xfId="9985" xr:uid="{00000000-0005-0000-0000-0000F2260000}"/>
    <cellStyle name="Entrada 2 2 4 3 3 5 2 3" xfId="9986" xr:uid="{00000000-0005-0000-0000-0000F3260000}"/>
    <cellStyle name="Entrada 2 2 4 3 3 5 2 4" xfId="9987" xr:uid="{00000000-0005-0000-0000-0000F4260000}"/>
    <cellStyle name="Entrada 2 2 4 3 3 5 2 5" xfId="9988" xr:uid="{00000000-0005-0000-0000-0000F5260000}"/>
    <cellStyle name="Entrada 2 2 4 3 3 5 3" xfId="9989" xr:uid="{00000000-0005-0000-0000-0000F6260000}"/>
    <cellStyle name="Entrada 2 2 4 3 3 5 3 2" xfId="9990" xr:uid="{00000000-0005-0000-0000-0000F7260000}"/>
    <cellStyle name="Entrada 2 2 4 3 3 5 3 3" xfId="9991" xr:uid="{00000000-0005-0000-0000-0000F8260000}"/>
    <cellStyle name="Entrada 2 2 4 3 3 5 3 4" xfId="9992" xr:uid="{00000000-0005-0000-0000-0000F9260000}"/>
    <cellStyle name="Entrada 2 2 4 3 3 5 3 5" xfId="9993" xr:uid="{00000000-0005-0000-0000-0000FA260000}"/>
    <cellStyle name="Entrada 2 2 4 3 3 5 4" xfId="9994" xr:uid="{00000000-0005-0000-0000-0000FB260000}"/>
    <cellStyle name="Entrada 2 2 4 3 3 5 5" xfId="9995" xr:uid="{00000000-0005-0000-0000-0000FC260000}"/>
    <cellStyle name="Entrada 2 2 4 3 3 5 6" xfId="9996" xr:uid="{00000000-0005-0000-0000-0000FD260000}"/>
    <cellStyle name="Entrada 2 2 4 3 3 5 7" xfId="9997" xr:uid="{00000000-0005-0000-0000-0000FE260000}"/>
    <cellStyle name="Entrada 2 2 4 3 3 6" xfId="9998" xr:uid="{00000000-0005-0000-0000-0000FF260000}"/>
    <cellStyle name="Entrada 2 2 4 3 3 6 2" xfId="9999" xr:uid="{00000000-0005-0000-0000-000000270000}"/>
    <cellStyle name="Entrada 2 2 4 3 3 6 3" xfId="10000" xr:uid="{00000000-0005-0000-0000-000001270000}"/>
    <cellStyle name="Entrada 2 2 4 3 3 6 4" xfId="10001" xr:uid="{00000000-0005-0000-0000-000002270000}"/>
    <cellStyle name="Entrada 2 2 4 3 3 6 5" xfId="10002" xr:uid="{00000000-0005-0000-0000-000003270000}"/>
    <cellStyle name="Entrada 2 2 4 3 3 7" xfId="10003" xr:uid="{00000000-0005-0000-0000-000004270000}"/>
    <cellStyle name="Entrada 2 2 4 3 3 8" xfId="10004" xr:uid="{00000000-0005-0000-0000-000005270000}"/>
    <cellStyle name="Entrada 2 2 4 3 3 9" xfId="10005" xr:uid="{00000000-0005-0000-0000-000006270000}"/>
    <cellStyle name="Entrada 2 2 4 3 4" xfId="10006" xr:uid="{00000000-0005-0000-0000-000007270000}"/>
    <cellStyle name="Entrada 2 2 4 3 4 10" xfId="10007" xr:uid="{00000000-0005-0000-0000-000008270000}"/>
    <cellStyle name="Entrada 2 2 4 3 4 2" xfId="10008" xr:uid="{00000000-0005-0000-0000-000009270000}"/>
    <cellStyle name="Entrada 2 2 4 3 4 2 2" xfId="10009" xr:uid="{00000000-0005-0000-0000-00000A270000}"/>
    <cellStyle name="Entrada 2 2 4 3 4 2 2 2" xfId="10010" xr:uid="{00000000-0005-0000-0000-00000B270000}"/>
    <cellStyle name="Entrada 2 2 4 3 4 2 2 3" xfId="10011" xr:uid="{00000000-0005-0000-0000-00000C270000}"/>
    <cellStyle name="Entrada 2 2 4 3 4 2 2 4" xfId="10012" xr:uid="{00000000-0005-0000-0000-00000D270000}"/>
    <cellStyle name="Entrada 2 2 4 3 4 2 2 5" xfId="10013" xr:uid="{00000000-0005-0000-0000-00000E270000}"/>
    <cellStyle name="Entrada 2 2 4 3 4 2 3" xfId="10014" xr:uid="{00000000-0005-0000-0000-00000F270000}"/>
    <cellStyle name="Entrada 2 2 4 3 4 2 4" xfId="10015" xr:uid="{00000000-0005-0000-0000-000010270000}"/>
    <cellStyle name="Entrada 2 2 4 3 4 2 5" xfId="10016" xr:uid="{00000000-0005-0000-0000-000011270000}"/>
    <cellStyle name="Entrada 2 2 4 3 4 2 6" xfId="10017" xr:uid="{00000000-0005-0000-0000-000012270000}"/>
    <cellStyle name="Entrada 2 2 4 3 4 3" xfId="10018" xr:uid="{00000000-0005-0000-0000-000013270000}"/>
    <cellStyle name="Entrada 2 2 4 3 4 3 2" xfId="10019" xr:uid="{00000000-0005-0000-0000-000014270000}"/>
    <cellStyle name="Entrada 2 2 4 3 4 3 2 2" xfId="10020" xr:uid="{00000000-0005-0000-0000-000015270000}"/>
    <cellStyle name="Entrada 2 2 4 3 4 3 2 3" xfId="10021" xr:uid="{00000000-0005-0000-0000-000016270000}"/>
    <cellStyle name="Entrada 2 2 4 3 4 3 2 4" xfId="10022" xr:uid="{00000000-0005-0000-0000-000017270000}"/>
    <cellStyle name="Entrada 2 2 4 3 4 3 2 5" xfId="10023" xr:uid="{00000000-0005-0000-0000-000018270000}"/>
    <cellStyle name="Entrada 2 2 4 3 4 3 3" xfId="10024" xr:uid="{00000000-0005-0000-0000-000019270000}"/>
    <cellStyle name="Entrada 2 2 4 3 4 3 3 2" xfId="10025" xr:uid="{00000000-0005-0000-0000-00001A270000}"/>
    <cellStyle name="Entrada 2 2 4 3 4 3 3 3" xfId="10026" xr:uid="{00000000-0005-0000-0000-00001B270000}"/>
    <cellStyle name="Entrada 2 2 4 3 4 3 3 4" xfId="10027" xr:uid="{00000000-0005-0000-0000-00001C270000}"/>
    <cellStyle name="Entrada 2 2 4 3 4 3 3 5" xfId="10028" xr:uid="{00000000-0005-0000-0000-00001D270000}"/>
    <cellStyle name="Entrada 2 2 4 3 4 3 4" xfId="10029" xr:uid="{00000000-0005-0000-0000-00001E270000}"/>
    <cellStyle name="Entrada 2 2 4 3 4 3 5" xfId="10030" xr:uid="{00000000-0005-0000-0000-00001F270000}"/>
    <cellStyle name="Entrada 2 2 4 3 4 3 6" xfId="10031" xr:uid="{00000000-0005-0000-0000-000020270000}"/>
    <cellStyle name="Entrada 2 2 4 3 4 3 7" xfId="10032" xr:uid="{00000000-0005-0000-0000-000021270000}"/>
    <cellStyle name="Entrada 2 2 4 3 4 4" xfId="10033" xr:uid="{00000000-0005-0000-0000-000022270000}"/>
    <cellStyle name="Entrada 2 2 4 3 4 4 2" xfId="10034" xr:uid="{00000000-0005-0000-0000-000023270000}"/>
    <cellStyle name="Entrada 2 2 4 3 4 4 3" xfId="10035" xr:uid="{00000000-0005-0000-0000-000024270000}"/>
    <cellStyle name="Entrada 2 2 4 3 4 4 4" xfId="10036" xr:uid="{00000000-0005-0000-0000-000025270000}"/>
    <cellStyle name="Entrada 2 2 4 3 4 4 5" xfId="10037" xr:uid="{00000000-0005-0000-0000-000026270000}"/>
    <cellStyle name="Entrada 2 2 4 3 4 5" xfId="10038" xr:uid="{00000000-0005-0000-0000-000027270000}"/>
    <cellStyle name="Entrada 2 2 4 3 4 6" xfId="10039" xr:uid="{00000000-0005-0000-0000-000028270000}"/>
    <cellStyle name="Entrada 2 2 4 3 4 7" xfId="10040" xr:uid="{00000000-0005-0000-0000-000029270000}"/>
    <cellStyle name="Entrada 2 2 4 3 4 8" xfId="10041" xr:uid="{00000000-0005-0000-0000-00002A270000}"/>
    <cellStyle name="Entrada 2 2 4 3 4 9" xfId="10042" xr:uid="{00000000-0005-0000-0000-00002B270000}"/>
    <cellStyle name="Entrada 2 2 4 3 5" xfId="10043" xr:uid="{00000000-0005-0000-0000-00002C270000}"/>
    <cellStyle name="Entrada 2 2 4 3 5 2" xfId="10044" xr:uid="{00000000-0005-0000-0000-00002D270000}"/>
    <cellStyle name="Entrada 2 2 4 3 5 2 2" xfId="10045" xr:uid="{00000000-0005-0000-0000-00002E270000}"/>
    <cellStyle name="Entrada 2 2 4 3 5 2 2 2" xfId="10046" xr:uid="{00000000-0005-0000-0000-00002F270000}"/>
    <cellStyle name="Entrada 2 2 4 3 5 2 2 3" xfId="10047" xr:uid="{00000000-0005-0000-0000-000030270000}"/>
    <cellStyle name="Entrada 2 2 4 3 5 2 2 4" xfId="10048" xr:uid="{00000000-0005-0000-0000-000031270000}"/>
    <cellStyle name="Entrada 2 2 4 3 5 2 2 5" xfId="10049" xr:uid="{00000000-0005-0000-0000-000032270000}"/>
    <cellStyle name="Entrada 2 2 4 3 5 2 3" xfId="10050" xr:uid="{00000000-0005-0000-0000-000033270000}"/>
    <cellStyle name="Entrada 2 2 4 3 5 2 4" xfId="10051" xr:uid="{00000000-0005-0000-0000-000034270000}"/>
    <cellStyle name="Entrada 2 2 4 3 5 2 5" xfId="10052" xr:uid="{00000000-0005-0000-0000-000035270000}"/>
    <cellStyle name="Entrada 2 2 4 3 5 2 6" xfId="10053" xr:uid="{00000000-0005-0000-0000-000036270000}"/>
    <cellStyle name="Entrada 2 2 4 3 5 3" xfId="10054" xr:uid="{00000000-0005-0000-0000-000037270000}"/>
    <cellStyle name="Entrada 2 2 4 3 5 3 2" xfId="10055" xr:uid="{00000000-0005-0000-0000-000038270000}"/>
    <cellStyle name="Entrada 2 2 4 3 5 3 2 2" xfId="10056" xr:uid="{00000000-0005-0000-0000-000039270000}"/>
    <cellStyle name="Entrada 2 2 4 3 5 3 2 3" xfId="10057" xr:uid="{00000000-0005-0000-0000-00003A270000}"/>
    <cellStyle name="Entrada 2 2 4 3 5 3 2 4" xfId="10058" xr:uid="{00000000-0005-0000-0000-00003B270000}"/>
    <cellStyle name="Entrada 2 2 4 3 5 3 2 5" xfId="10059" xr:uid="{00000000-0005-0000-0000-00003C270000}"/>
    <cellStyle name="Entrada 2 2 4 3 5 3 3" xfId="10060" xr:uid="{00000000-0005-0000-0000-00003D270000}"/>
    <cellStyle name="Entrada 2 2 4 3 5 3 3 2" xfId="10061" xr:uid="{00000000-0005-0000-0000-00003E270000}"/>
    <cellStyle name="Entrada 2 2 4 3 5 3 3 3" xfId="10062" xr:uid="{00000000-0005-0000-0000-00003F270000}"/>
    <cellStyle name="Entrada 2 2 4 3 5 3 3 4" xfId="10063" xr:uid="{00000000-0005-0000-0000-000040270000}"/>
    <cellStyle name="Entrada 2 2 4 3 5 3 3 5" xfId="10064" xr:uid="{00000000-0005-0000-0000-000041270000}"/>
    <cellStyle name="Entrada 2 2 4 3 5 3 4" xfId="10065" xr:uid="{00000000-0005-0000-0000-000042270000}"/>
    <cellStyle name="Entrada 2 2 4 3 5 3 5" xfId="10066" xr:uid="{00000000-0005-0000-0000-000043270000}"/>
    <cellStyle name="Entrada 2 2 4 3 5 3 6" xfId="10067" xr:uid="{00000000-0005-0000-0000-000044270000}"/>
    <cellStyle name="Entrada 2 2 4 3 5 3 7" xfId="10068" xr:uid="{00000000-0005-0000-0000-000045270000}"/>
    <cellStyle name="Entrada 2 2 4 3 5 4" xfId="10069" xr:uid="{00000000-0005-0000-0000-000046270000}"/>
    <cellStyle name="Entrada 2 2 4 3 5 4 2" xfId="10070" xr:uid="{00000000-0005-0000-0000-000047270000}"/>
    <cellStyle name="Entrada 2 2 4 3 5 4 3" xfId="10071" xr:uid="{00000000-0005-0000-0000-000048270000}"/>
    <cellStyle name="Entrada 2 2 4 3 5 4 4" xfId="10072" xr:uid="{00000000-0005-0000-0000-000049270000}"/>
    <cellStyle name="Entrada 2 2 4 3 5 4 5" xfId="10073" xr:uid="{00000000-0005-0000-0000-00004A270000}"/>
    <cellStyle name="Entrada 2 2 4 3 5 5" xfId="10074" xr:uid="{00000000-0005-0000-0000-00004B270000}"/>
    <cellStyle name="Entrada 2 2 4 3 5 6" xfId="10075" xr:uid="{00000000-0005-0000-0000-00004C270000}"/>
    <cellStyle name="Entrada 2 2 4 3 5 7" xfId="10076" xr:uid="{00000000-0005-0000-0000-00004D270000}"/>
    <cellStyle name="Entrada 2 2 4 3 5 8" xfId="10077" xr:uid="{00000000-0005-0000-0000-00004E270000}"/>
    <cellStyle name="Entrada 2 2 4 3 5 9" xfId="10078" xr:uid="{00000000-0005-0000-0000-00004F270000}"/>
    <cellStyle name="Entrada 2 2 4 3 6" xfId="10079" xr:uid="{00000000-0005-0000-0000-000050270000}"/>
    <cellStyle name="Entrada 2 2 4 3 6 2" xfId="10080" xr:uid="{00000000-0005-0000-0000-000051270000}"/>
    <cellStyle name="Entrada 2 2 4 3 6 2 2" xfId="10081" xr:uid="{00000000-0005-0000-0000-000052270000}"/>
    <cellStyle name="Entrada 2 2 4 3 6 2 2 2" xfId="10082" xr:uid="{00000000-0005-0000-0000-000053270000}"/>
    <cellStyle name="Entrada 2 2 4 3 6 2 2 3" xfId="10083" xr:uid="{00000000-0005-0000-0000-000054270000}"/>
    <cellStyle name="Entrada 2 2 4 3 6 2 2 4" xfId="10084" xr:uid="{00000000-0005-0000-0000-000055270000}"/>
    <cellStyle name="Entrada 2 2 4 3 6 2 2 5" xfId="10085" xr:uid="{00000000-0005-0000-0000-000056270000}"/>
    <cellStyle name="Entrada 2 2 4 3 6 2 3" xfId="10086" xr:uid="{00000000-0005-0000-0000-000057270000}"/>
    <cellStyle name="Entrada 2 2 4 3 6 2 4" xfId="10087" xr:uid="{00000000-0005-0000-0000-000058270000}"/>
    <cellStyle name="Entrada 2 2 4 3 6 2 5" xfId="10088" xr:uid="{00000000-0005-0000-0000-000059270000}"/>
    <cellStyle name="Entrada 2 2 4 3 6 2 6" xfId="10089" xr:uid="{00000000-0005-0000-0000-00005A270000}"/>
    <cellStyle name="Entrada 2 2 4 3 6 3" xfId="10090" xr:uid="{00000000-0005-0000-0000-00005B270000}"/>
    <cellStyle name="Entrada 2 2 4 3 6 3 2" xfId="10091" xr:uid="{00000000-0005-0000-0000-00005C270000}"/>
    <cellStyle name="Entrada 2 2 4 3 6 3 2 2" xfId="10092" xr:uid="{00000000-0005-0000-0000-00005D270000}"/>
    <cellStyle name="Entrada 2 2 4 3 6 3 2 3" xfId="10093" xr:uid="{00000000-0005-0000-0000-00005E270000}"/>
    <cellStyle name="Entrada 2 2 4 3 6 3 2 4" xfId="10094" xr:uid="{00000000-0005-0000-0000-00005F270000}"/>
    <cellStyle name="Entrada 2 2 4 3 6 3 2 5" xfId="10095" xr:uid="{00000000-0005-0000-0000-000060270000}"/>
    <cellStyle name="Entrada 2 2 4 3 6 3 3" xfId="10096" xr:uid="{00000000-0005-0000-0000-000061270000}"/>
    <cellStyle name="Entrada 2 2 4 3 6 3 3 2" xfId="10097" xr:uid="{00000000-0005-0000-0000-000062270000}"/>
    <cellStyle name="Entrada 2 2 4 3 6 3 3 3" xfId="10098" xr:uid="{00000000-0005-0000-0000-000063270000}"/>
    <cellStyle name="Entrada 2 2 4 3 6 3 3 4" xfId="10099" xr:uid="{00000000-0005-0000-0000-000064270000}"/>
    <cellStyle name="Entrada 2 2 4 3 6 3 3 5" xfId="10100" xr:uid="{00000000-0005-0000-0000-000065270000}"/>
    <cellStyle name="Entrada 2 2 4 3 6 3 4" xfId="10101" xr:uid="{00000000-0005-0000-0000-000066270000}"/>
    <cellStyle name="Entrada 2 2 4 3 6 3 5" xfId="10102" xr:uid="{00000000-0005-0000-0000-000067270000}"/>
    <cellStyle name="Entrada 2 2 4 3 6 3 6" xfId="10103" xr:uid="{00000000-0005-0000-0000-000068270000}"/>
    <cellStyle name="Entrada 2 2 4 3 6 3 7" xfId="10104" xr:uid="{00000000-0005-0000-0000-000069270000}"/>
    <cellStyle name="Entrada 2 2 4 3 6 4" xfId="10105" xr:uid="{00000000-0005-0000-0000-00006A270000}"/>
    <cellStyle name="Entrada 2 2 4 3 6 4 2" xfId="10106" xr:uid="{00000000-0005-0000-0000-00006B270000}"/>
    <cellStyle name="Entrada 2 2 4 3 6 4 3" xfId="10107" xr:uid="{00000000-0005-0000-0000-00006C270000}"/>
    <cellStyle name="Entrada 2 2 4 3 6 4 4" xfId="10108" xr:uid="{00000000-0005-0000-0000-00006D270000}"/>
    <cellStyle name="Entrada 2 2 4 3 6 4 5" xfId="10109" xr:uid="{00000000-0005-0000-0000-00006E270000}"/>
    <cellStyle name="Entrada 2 2 4 3 6 5" xfId="10110" xr:uid="{00000000-0005-0000-0000-00006F270000}"/>
    <cellStyle name="Entrada 2 2 4 3 6 6" xfId="10111" xr:uid="{00000000-0005-0000-0000-000070270000}"/>
    <cellStyle name="Entrada 2 2 4 3 6 7" xfId="10112" xr:uid="{00000000-0005-0000-0000-000071270000}"/>
    <cellStyle name="Entrada 2 2 4 3 6 8" xfId="10113" xr:uid="{00000000-0005-0000-0000-000072270000}"/>
    <cellStyle name="Entrada 2 2 4 3 7" xfId="10114" xr:uid="{00000000-0005-0000-0000-000073270000}"/>
    <cellStyle name="Entrada 2 2 4 3 7 2" xfId="10115" xr:uid="{00000000-0005-0000-0000-000074270000}"/>
    <cellStyle name="Entrada 2 2 4 3 7 3" xfId="10116" xr:uid="{00000000-0005-0000-0000-000075270000}"/>
    <cellStyle name="Entrada 2 2 4 3 7 4" xfId="10117" xr:uid="{00000000-0005-0000-0000-000076270000}"/>
    <cellStyle name="Entrada 2 2 4 3 7 5" xfId="10118" xr:uid="{00000000-0005-0000-0000-000077270000}"/>
    <cellStyle name="Entrada 2 2 4 3 8" xfId="10119" xr:uid="{00000000-0005-0000-0000-000078270000}"/>
    <cellStyle name="Entrada 2 2 4 3 9" xfId="10120" xr:uid="{00000000-0005-0000-0000-000079270000}"/>
    <cellStyle name="Entrada 2 2 4 4" xfId="10121" xr:uid="{00000000-0005-0000-0000-00007A270000}"/>
    <cellStyle name="Entrada 2 2 4 4 10" xfId="10122" xr:uid="{00000000-0005-0000-0000-00007B270000}"/>
    <cellStyle name="Entrada 2 2 4 4 11" xfId="10123" xr:uid="{00000000-0005-0000-0000-00007C270000}"/>
    <cellStyle name="Entrada 2 2 4 4 12" xfId="10124" xr:uid="{00000000-0005-0000-0000-00007D270000}"/>
    <cellStyle name="Entrada 2 2 4 4 13" xfId="10125" xr:uid="{00000000-0005-0000-0000-00007E270000}"/>
    <cellStyle name="Entrada 2 2 4 4 14" xfId="10126" xr:uid="{00000000-0005-0000-0000-00007F270000}"/>
    <cellStyle name="Entrada 2 2 4 4 2" xfId="10127" xr:uid="{00000000-0005-0000-0000-000080270000}"/>
    <cellStyle name="Entrada 2 2 4 4 2 10" xfId="10128" xr:uid="{00000000-0005-0000-0000-000081270000}"/>
    <cellStyle name="Entrada 2 2 4 4 2 11" xfId="10129" xr:uid="{00000000-0005-0000-0000-000082270000}"/>
    <cellStyle name="Entrada 2 2 4 4 2 12" xfId="10130" xr:uid="{00000000-0005-0000-0000-000083270000}"/>
    <cellStyle name="Entrada 2 2 4 4 2 2" xfId="10131" xr:uid="{00000000-0005-0000-0000-000084270000}"/>
    <cellStyle name="Entrada 2 2 4 4 2 2 2" xfId="10132" xr:uid="{00000000-0005-0000-0000-000085270000}"/>
    <cellStyle name="Entrada 2 2 4 4 2 2 2 2" xfId="10133" xr:uid="{00000000-0005-0000-0000-000086270000}"/>
    <cellStyle name="Entrada 2 2 4 4 2 2 2 2 2" xfId="10134" xr:uid="{00000000-0005-0000-0000-000087270000}"/>
    <cellStyle name="Entrada 2 2 4 4 2 2 2 2 3" xfId="10135" xr:uid="{00000000-0005-0000-0000-000088270000}"/>
    <cellStyle name="Entrada 2 2 4 4 2 2 2 2 4" xfId="10136" xr:uid="{00000000-0005-0000-0000-000089270000}"/>
    <cellStyle name="Entrada 2 2 4 4 2 2 2 2 5" xfId="10137" xr:uid="{00000000-0005-0000-0000-00008A270000}"/>
    <cellStyle name="Entrada 2 2 4 4 2 2 2 3" xfId="10138" xr:uid="{00000000-0005-0000-0000-00008B270000}"/>
    <cellStyle name="Entrada 2 2 4 4 2 2 2 4" xfId="10139" xr:uid="{00000000-0005-0000-0000-00008C270000}"/>
    <cellStyle name="Entrada 2 2 4 4 2 2 2 5" xfId="10140" xr:uid="{00000000-0005-0000-0000-00008D270000}"/>
    <cellStyle name="Entrada 2 2 4 4 2 2 2 6" xfId="10141" xr:uid="{00000000-0005-0000-0000-00008E270000}"/>
    <cellStyle name="Entrada 2 2 4 4 2 2 3" xfId="10142" xr:uid="{00000000-0005-0000-0000-00008F270000}"/>
    <cellStyle name="Entrada 2 2 4 4 2 2 3 2" xfId="10143" xr:uid="{00000000-0005-0000-0000-000090270000}"/>
    <cellStyle name="Entrada 2 2 4 4 2 2 3 2 2" xfId="10144" xr:uid="{00000000-0005-0000-0000-000091270000}"/>
    <cellStyle name="Entrada 2 2 4 4 2 2 3 2 3" xfId="10145" xr:uid="{00000000-0005-0000-0000-000092270000}"/>
    <cellStyle name="Entrada 2 2 4 4 2 2 3 2 4" xfId="10146" xr:uid="{00000000-0005-0000-0000-000093270000}"/>
    <cellStyle name="Entrada 2 2 4 4 2 2 3 2 5" xfId="10147" xr:uid="{00000000-0005-0000-0000-000094270000}"/>
    <cellStyle name="Entrada 2 2 4 4 2 2 3 3" xfId="10148" xr:uid="{00000000-0005-0000-0000-000095270000}"/>
    <cellStyle name="Entrada 2 2 4 4 2 2 3 3 2" xfId="10149" xr:uid="{00000000-0005-0000-0000-000096270000}"/>
    <cellStyle name="Entrada 2 2 4 4 2 2 3 3 3" xfId="10150" xr:uid="{00000000-0005-0000-0000-000097270000}"/>
    <cellStyle name="Entrada 2 2 4 4 2 2 3 3 4" xfId="10151" xr:uid="{00000000-0005-0000-0000-000098270000}"/>
    <cellStyle name="Entrada 2 2 4 4 2 2 3 3 5" xfId="10152" xr:uid="{00000000-0005-0000-0000-000099270000}"/>
    <cellStyle name="Entrada 2 2 4 4 2 2 3 4" xfId="10153" xr:uid="{00000000-0005-0000-0000-00009A270000}"/>
    <cellStyle name="Entrada 2 2 4 4 2 2 3 5" xfId="10154" xr:uid="{00000000-0005-0000-0000-00009B270000}"/>
    <cellStyle name="Entrada 2 2 4 4 2 2 3 6" xfId="10155" xr:uid="{00000000-0005-0000-0000-00009C270000}"/>
    <cellStyle name="Entrada 2 2 4 4 2 2 3 7" xfId="10156" xr:uid="{00000000-0005-0000-0000-00009D270000}"/>
    <cellStyle name="Entrada 2 2 4 4 2 2 4" xfId="10157" xr:uid="{00000000-0005-0000-0000-00009E270000}"/>
    <cellStyle name="Entrada 2 2 4 4 2 2 4 2" xfId="10158" xr:uid="{00000000-0005-0000-0000-00009F270000}"/>
    <cellStyle name="Entrada 2 2 4 4 2 2 4 3" xfId="10159" xr:uid="{00000000-0005-0000-0000-0000A0270000}"/>
    <cellStyle name="Entrada 2 2 4 4 2 2 4 4" xfId="10160" xr:uid="{00000000-0005-0000-0000-0000A1270000}"/>
    <cellStyle name="Entrada 2 2 4 4 2 2 4 5" xfId="10161" xr:uid="{00000000-0005-0000-0000-0000A2270000}"/>
    <cellStyle name="Entrada 2 2 4 4 2 2 5" xfId="10162" xr:uid="{00000000-0005-0000-0000-0000A3270000}"/>
    <cellStyle name="Entrada 2 2 4 4 2 2 6" xfId="10163" xr:uid="{00000000-0005-0000-0000-0000A4270000}"/>
    <cellStyle name="Entrada 2 2 4 4 2 2 7" xfId="10164" xr:uid="{00000000-0005-0000-0000-0000A5270000}"/>
    <cellStyle name="Entrada 2 2 4 4 2 2 8" xfId="10165" xr:uid="{00000000-0005-0000-0000-0000A6270000}"/>
    <cellStyle name="Entrada 2 2 4 4 2 2 9" xfId="10166" xr:uid="{00000000-0005-0000-0000-0000A7270000}"/>
    <cellStyle name="Entrada 2 2 4 4 2 3" xfId="10167" xr:uid="{00000000-0005-0000-0000-0000A8270000}"/>
    <cellStyle name="Entrada 2 2 4 4 2 3 2" xfId="10168" xr:uid="{00000000-0005-0000-0000-0000A9270000}"/>
    <cellStyle name="Entrada 2 2 4 4 2 3 2 2" xfId="10169" xr:uid="{00000000-0005-0000-0000-0000AA270000}"/>
    <cellStyle name="Entrada 2 2 4 4 2 3 2 2 2" xfId="10170" xr:uid="{00000000-0005-0000-0000-0000AB270000}"/>
    <cellStyle name="Entrada 2 2 4 4 2 3 2 2 3" xfId="10171" xr:uid="{00000000-0005-0000-0000-0000AC270000}"/>
    <cellStyle name="Entrada 2 2 4 4 2 3 2 2 4" xfId="10172" xr:uid="{00000000-0005-0000-0000-0000AD270000}"/>
    <cellStyle name="Entrada 2 2 4 4 2 3 2 2 5" xfId="10173" xr:uid="{00000000-0005-0000-0000-0000AE270000}"/>
    <cellStyle name="Entrada 2 2 4 4 2 3 2 3" xfId="10174" xr:uid="{00000000-0005-0000-0000-0000AF270000}"/>
    <cellStyle name="Entrada 2 2 4 4 2 3 2 4" xfId="10175" xr:uid="{00000000-0005-0000-0000-0000B0270000}"/>
    <cellStyle name="Entrada 2 2 4 4 2 3 2 5" xfId="10176" xr:uid="{00000000-0005-0000-0000-0000B1270000}"/>
    <cellStyle name="Entrada 2 2 4 4 2 3 2 6" xfId="10177" xr:uid="{00000000-0005-0000-0000-0000B2270000}"/>
    <cellStyle name="Entrada 2 2 4 4 2 3 3" xfId="10178" xr:uid="{00000000-0005-0000-0000-0000B3270000}"/>
    <cellStyle name="Entrada 2 2 4 4 2 3 3 2" xfId="10179" xr:uid="{00000000-0005-0000-0000-0000B4270000}"/>
    <cellStyle name="Entrada 2 2 4 4 2 3 3 2 2" xfId="10180" xr:uid="{00000000-0005-0000-0000-0000B5270000}"/>
    <cellStyle name="Entrada 2 2 4 4 2 3 3 2 3" xfId="10181" xr:uid="{00000000-0005-0000-0000-0000B6270000}"/>
    <cellStyle name="Entrada 2 2 4 4 2 3 3 2 4" xfId="10182" xr:uid="{00000000-0005-0000-0000-0000B7270000}"/>
    <cellStyle name="Entrada 2 2 4 4 2 3 3 2 5" xfId="10183" xr:uid="{00000000-0005-0000-0000-0000B8270000}"/>
    <cellStyle name="Entrada 2 2 4 4 2 3 3 3" xfId="10184" xr:uid="{00000000-0005-0000-0000-0000B9270000}"/>
    <cellStyle name="Entrada 2 2 4 4 2 3 3 3 2" xfId="10185" xr:uid="{00000000-0005-0000-0000-0000BA270000}"/>
    <cellStyle name="Entrada 2 2 4 4 2 3 3 3 3" xfId="10186" xr:uid="{00000000-0005-0000-0000-0000BB270000}"/>
    <cellStyle name="Entrada 2 2 4 4 2 3 3 3 4" xfId="10187" xr:uid="{00000000-0005-0000-0000-0000BC270000}"/>
    <cellStyle name="Entrada 2 2 4 4 2 3 3 3 5" xfId="10188" xr:uid="{00000000-0005-0000-0000-0000BD270000}"/>
    <cellStyle name="Entrada 2 2 4 4 2 3 3 4" xfId="10189" xr:uid="{00000000-0005-0000-0000-0000BE270000}"/>
    <cellStyle name="Entrada 2 2 4 4 2 3 3 5" xfId="10190" xr:uid="{00000000-0005-0000-0000-0000BF270000}"/>
    <cellStyle name="Entrada 2 2 4 4 2 3 3 6" xfId="10191" xr:uid="{00000000-0005-0000-0000-0000C0270000}"/>
    <cellStyle name="Entrada 2 2 4 4 2 3 3 7" xfId="10192" xr:uid="{00000000-0005-0000-0000-0000C1270000}"/>
    <cellStyle name="Entrada 2 2 4 4 2 3 4" xfId="10193" xr:uid="{00000000-0005-0000-0000-0000C2270000}"/>
    <cellStyle name="Entrada 2 2 4 4 2 3 4 2" xfId="10194" xr:uid="{00000000-0005-0000-0000-0000C3270000}"/>
    <cellStyle name="Entrada 2 2 4 4 2 3 4 3" xfId="10195" xr:uid="{00000000-0005-0000-0000-0000C4270000}"/>
    <cellStyle name="Entrada 2 2 4 4 2 3 4 4" xfId="10196" xr:uid="{00000000-0005-0000-0000-0000C5270000}"/>
    <cellStyle name="Entrada 2 2 4 4 2 3 4 5" xfId="10197" xr:uid="{00000000-0005-0000-0000-0000C6270000}"/>
    <cellStyle name="Entrada 2 2 4 4 2 3 5" xfId="10198" xr:uid="{00000000-0005-0000-0000-0000C7270000}"/>
    <cellStyle name="Entrada 2 2 4 4 2 3 6" xfId="10199" xr:uid="{00000000-0005-0000-0000-0000C8270000}"/>
    <cellStyle name="Entrada 2 2 4 4 2 3 7" xfId="10200" xr:uid="{00000000-0005-0000-0000-0000C9270000}"/>
    <cellStyle name="Entrada 2 2 4 4 2 3 8" xfId="10201" xr:uid="{00000000-0005-0000-0000-0000CA270000}"/>
    <cellStyle name="Entrada 2 2 4 4 2 3 9" xfId="10202" xr:uid="{00000000-0005-0000-0000-0000CB270000}"/>
    <cellStyle name="Entrada 2 2 4 4 2 4" xfId="10203" xr:uid="{00000000-0005-0000-0000-0000CC270000}"/>
    <cellStyle name="Entrada 2 2 4 4 2 4 2" xfId="10204" xr:uid="{00000000-0005-0000-0000-0000CD270000}"/>
    <cellStyle name="Entrada 2 2 4 4 2 4 2 2" xfId="10205" xr:uid="{00000000-0005-0000-0000-0000CE270000}"/>
    <cellStyle name="Entrada 2 2 4 4 2 4 2 3" xfId="10206" xr:uid="{00000000-0005-0000-0000-0000CF270000}"/>
    <cellStyle name="Entrada 2 2 4 4 2 4 2 4" xfId="10207" xr:uid="{00000000-0005-0000-0000-0000D0270000}"/>
    <cellStyle name="Entrada 2 2 4 4 2 4 2 5" xfId="10208" xr:uid="{00000000-0005-0000-0000-0000D1270000}"/>
    <cellStyle name="Entrada 2 2 4 4 2 4 3" xfId="10209" xr:uid="{00000000-0005-0000-0000-0000D2270000}"/>
    <cellStyle name="Entrada 2 2 4 4 2 4 4" xfId="10210" xr:uid="{00000000-0005-0000-0000-0000D3270000}"/>
    <cellStyle name="Entrada 2 2 4 4 2 4 5" xfId="10211" xr:uid="{00000000-0005-0000-0000-0000D4270000}"/>
    <cellStyle name="Entrada 2 2 4 4 2 4 6" xfId="10212" xr:uid="{00000000-0005-0000-0000-0000D5270000}"/>
    <cellStyle name="Entrada 2 2 4 4 2 5" xfId="10213" xr:uid="{00000000-0005-0000-0000-0000D6270000}"/>
    <cellStyle name="Entrada 2 2 4 4 2 5 2" xfId="10214" xr:uid="{00000000-0005-0000-0000-0000D7270000}"/>
    <cellStyle name="Entrada 2 2 4 4 2 5 2 2" xfId="10215" xr:uid="{00000000-0005-0000-0000-0000D8270000}"/>
    <cellStyle name="Entrada 2 2 4 4 2 5 2 3" xfId="10216" xr:uid="{00000000-0005-0000-0000-0000D9270000}"/>
    <cellStyle name="Entrada 2 2 4 4 2 5 2 4" xfId="10217" xr:uid="{00000000-0005-0000-0000-0000DA270000}"/>
    <cellStyle name="Entrada 2 2 4 4 2 5 2 5" xfId="10218" xr:uid="{00000000-0005-0000-0000-0000DB270000}"/>
    <cellStyle name="Entrada 2 2 4 4 2 5 3" xfId="10219" xr:uid="{00000000-0005-0000-0000-0000DC270000}"/>
    <cellStyle name="Entrada 2 2 4 4 2 5 3 2" xfId="10220" xr:uid="{00000000-0005-0000-0000-0000DD270000}"/>
    <cellStyle name="Entrada 2 2 4 4 2 5 3 3" xfId="10221" xr:uid="{00000000-0005-0000-0000-0000DE270000}"/>
    <cellStyle name="Entrada 2 2 4 4 2 5 3 4" xfId="10222" xr:uid="{00000000-0005-0000-0000-0000DF270000}"/>
    <cellStyle name="Entrada 2 2 4 4 2 5 3 5" xfId="10223" xr:uid="{00000000-0005-0000-0000-0000E0270000}"/>
    <cellStyle name="Entrada 2 2 4 4 2 5 4" xfId="10224" xr:uid="{00000000-0005-0000-0000-0000E1270000}"/>
    <cellStyle name="Entrada 2 2 4 4 2 5 5" xfId="10225" xr:uid="{00000000-0005-0000-0000-0000E2270000}"/>
    <cellStyle name="Entrada 2 2 4 4 2 5 6" xfId="10226" xr:uid="{00000000-0005-0000-0000-0000E3270000}"/>
    <cellStyle name="Entrada 2 2 4 4 2 5 7" xfId="10227" xr:uid="{00000000-0005-0000-0000-0000E4270000}"/>
    <cellStyle name="Entrada 2 2 4 4 2 6" xfId="10228" xr:uid="{00000000-0005-0000-0000-0000E5270000}"/>
    <cellStyle name="Entrada 2 2 4 4 2 6 2" xfId="10229" xr:uid="{00000000-0005-0000-0000-0000E6270000}"/>
    <cellStyle name="Entrada 2 2 4 4 2 6 3" xfId="10230" xr:uid="{00000000-0005-0000-0000-0000E7270000}"/>
    <cellStyle name="Entrada 2 2 4 4 2 6 4" xfId="10231" xr:uid="{00000000-0005-0000-0000-0000E8270000}"/>
    <cellStyle name="Entrada 2 2 4 4 2 6 5" xfId="10232" xr:uid="{00000000-0005-0000-0000-0000E9270000}"/>
    <cellStyle name="Entrada 2 2 4 4 2 7" xfId="10233" xr:uid="{00000000-0005-0000-0000-0000EA270000}"/>
    <cellStyle name="Entrada 2 2 4 4 2 8" xfId="10234" xr:uid="{00000000-0005-0000-0000-0000EB270000}"/>
    <cellStyle name="Entrada 2 2 4 4 2 9" xfId="10235" xr:uid="{00000000-0005-0000-0000-0000EC270000}"/>
    <cellStyle name="Entrada 2 2 4 4 3" xfId="10236" xr:uid="{00000000-0005-0000-0000-0000ED270000}"/>
    <cellStyle name="Entrada 2 2 4 4 3 10" xfId="10237" xr:uid="{00000000-0005-0000-0000-0000EE270000}"/>
    <cellStyle name="Entrada 2 2 4 4 3 2" xfId="10238" xr:uid="{00000000-0005-0000-0000-0000EF270000}"/>
    <cellStyle name="Entrada 2 2 4 4 3 2 2" xfId="10239" xr:uid="{00000000-0005-0000-0000-0000F0270000}"/>
    <cellStyle name="Entrada 2 2 4 4 3 2 2 2" xfId="10240" xr:uid="{00000000-0005-0000-0000-0000F1270000}"/>
    <cellStyle name="Entrada 2 2 4 4 3 2 2 3" xfId="10241" xr:uid="{00000000-0005-0000-0000-0000F2270000}"/>
    <cellStyle name="Entrada 2 2 4 4 3 2 2 4" xfId="10242" xr:uid="{00000000-0005-0000-0000-0000F3270000}"/>
    <cellStyle name="Entrada 2 2 4 4 3 2 2 5" xfId="10243" xr:uid="{00000000-0005-0000-0000-0000F4270000}"/>
    <cellStyle name="Entrada 2 2 4 4 3 2 3" xfId="10244" xr:uid="{00000000-0005-0000-0000-0000F5270000}"/>
    <cellStyle name="Entrada 2 2 4 4 3 2 4" xfId="10245" xr:uid="{00000000-0005-0000-0000-0000F6270000}"/>
    <cellStyle name="Entrada 2 2 4 4 3 2 5" xfId="10246" xr:uid="{00000000-0005-0000-0000-0000F7270000}"/>
    <cellStyle name="Entrada 2 2 4 4 3 2 6" xfId="10247" xr:uid="{00000000-0005-0000-0000-0000F8270000}"/>
    <cellStyle name="Entrada 2 2 4 4 3 3" xfId="10248" xr:uid="{00000000-0005-0000-0000-0000F9270000}"/>
    <cellStyle name="Entrada 2 2 4 4 3 3 2" xfId="10249" xr:uid="{00000000-0005-0000-0000-0000FA270000}"/>
    <cellStyle name="Entrada 2 2 4 4 3 3 2 2" xfId="10250" xr:uid="{00000000-0005-0000-0000-0000FB270000}"/>
    <cellStyle name="Entrada 2 2 4 4 3 3 2 3" xfId="10251" xr:uid="{00000000-0005-0000-0000-0000FC270000}"/>
    <cellStyle name="Entrada 2 2 4 4 3 3 2 4" xfId="10252" xr:uid="{00000000-0005-0000-0000-0000FD270000}"/>
    <cellStyle name="Entrada 2 2 4 4 3 3 2 5" xfId="10253" xr:uid="{00000000-0005-0000-0000-0000FE270000}"/>
    <cellStyle name="Entrada 2 2 4 4 3 3 3" xfId="10254" xr:uid="{00000000-0005-0000-0000-0000FF270000}"/>
    <cellStyle name="Entrada 2 2 4 4 3 3 3 2" xfId="10255" xr:uid="{00000000-0005-0000-0000-000000280000}"/>
    <cellStyle name="Entrada 2 2 4 4 3 3 3 3" xfId="10256" xr:uid="{00000000-0005-0000-0000-000001280000}"/>
    <cellStyle name="Entrada 2 2 4 4 3 3 3 4" xfId="10257" xr:uid="{00000000-0005-0000-0000-000002280000}"/>
    <cellStyle name="Entrada 2 2 4 4 3 3 3 5" xfId="10258" xr:uid="{00000000-0005-0000-0000-000003280000}"/>
    <cellStyle name="Entrada 2 2 4 4 3 3 4" xfId="10259" xr:uid="{00000000-0005-0000-0000-000004280000}"/>
    <cellStyle name="Entrada 2 2 4 4 3 3 5" xfId="10260" xr:uid="{00000000-0005-0000-0000-000005280000}"/>
    <cellStyle name="Entrada 2 2 4 4 3 3 6" xfId="10261" xr:uid="{00000000-0005-0000-0000-000006280000}"/>
    <cellStyle name="Entrada 2 2 4 4 3 3 7" xfId="10262" xr:uid="{00000000-0005-0000-0000-000007280000}"/>
    <cellStyle name="Entrada 2 2 4 4 3 4" xfId="10263" xr:uid="{00000000-0005-0000-0000-000008280000}"/>
    <cellStyle name="Entrada 2 2 4 4 3 4 2" xfId="10264" xr:uid="{00000000-0005-0000-0000-000009280000}"/>
    <cellStyle name="Entrada 2 2 4 4 3 4 3" xfId="10265" xr:uid="{00000000-0005-0000-0000-00000A280000}"/>
    <cellStyle name="Entrada 2 2 4 4 3 4 4" xfId="10266" xr:uid="{00000000-0005-0000-0000-00000B280000}"/>
    <cellStyle name="Entrada 2 2 4 4 3 4 5" xfId="10267" xr:uid="{00000000-0005-0000-0000-00000C280000}"/>
    <cellStyle name="Entrada 2 2 4 4 3 5" xfId="10268" xr:uid="{00000000-0005-0000-0000-00000D280000}"/>
    <cellStyle name="Entrada 2 2 4 4 3 6" xfId="10269" xr:uid="{00000000-0005-0000-0000-00000E280000}"/>
    <cellStyle name="Entrada 2 2 4 4 3 7" xfId="10270" xr:uid="{00000000-0005-0000-0000-00000F280000}"/>
    <cellStyle name="Entrada 2 2 4 4 3 8" xfId="10271" xr:uid="{00000000-0005-0000-0000-000010280000}"/>
    <cellStyle name="Entrada 2 2 4 4 3 9" xfId="10272" xr:uid="{00000000-0005-0000-0000-000011280000}"/>
    <cellStyle name="Entrada 2 2 4 4 4" xfId="10273" xr:uid="{00000000-0005-0000-0000-000012280000}"/>
    <cellStyle name="Entrada 2 2 4 4 4 10" xfId="10274" xr:uid="{00000000-0005-0000-0000-000013280000}"/>
    <cellStyle name="Entrada 2 2 4 4 4 2" xfId="10275" xr:uid="{00000000-0005-0000-0000-000014280000}"/>
    <cellStyle name="Entrada 2 2 4 4 4 2 2" xfId="10276" xr:uid="{00000000-0005-0000-0000-000015280000}"/>
    <cellStyle name="Entrada 2 2 4 4 4 2 2 2" xfId="10277" xr:uid="{00000000-0005-0000-0000-000016280000}"/>
    <cellStyle name="Entrada 2 2 4 4 4 2 2 3" xfId="10278" xr:uid="{00000000-0005-0000-0000-000017280000}"/>
    <cellStyle name="Entrada 2 2 4 4 4 2 2 4" xfId="10279" xr:uid="{00000000-0005-0000-0000-000018280000}"/>
    <cellStyle name="Entrada 2 2 4 4 4 2 2 5" xfId="10280" xr:uid="{00000000-0005-0000-0000-000019280000}"/>
    <cellStyle name="Entrada 2 2 4 4 4 2 3" xfId="10281" xr:uid="{00000000-0005-0000-0000-00001A280000}"/>
    <cellStyle name="Entrada 2 2 4 4 4 2 4" xfId="10282" xr:uid="{00000000-0005-0000-0000-00001B280000}"/>
    <cellStyle name="Entrada 2 2 4 4 4 2 5" xfId="10283" xr:uid="{00000000-0005-0000-0000-00001C280000}"/>
    <cellStyle name="Entrada 2 2 4 4 4 2 6" xfId="10284" xr:uid="{00000000-0005-0000-0000-00001D280000}"/>
    <cellStyle name="Entrada 2 2 4 4 4 3" xfId="10285" xr:uid="{00000000-0005-0000-0000-00001E280000}"/>
    <cellStyle name="Entrada 2 2 4 4 4 3 2" xfId="10286" xr:uid="{00000000-0005-0000-0000-00001F280000}"/>
    <cellStyle name="Entrada 2 2 4 4 4 3 2 2" xfId="10287" xr:uid="{00000000-0005-0000-0000-000020280000}"/>
    <cellStyle name="Entrada 2 2 4 4 4 3 2 3" xfId="10288" xr:uid="{00000000-0005-0000-0000-000021280000}"/>
    <cellStyle name="Entrada 2 2 4 4 4 3 2 4" xfId="10289" xr:uid="{00000000-0005-0000-0000-000022280000}"/>
    <cellStyle name="Entrada 2 2 4 4 4 3 2 5" xfId="10290" xr:uid="{00000000-0005-0000-0000-000023280000}"/>
    <cellStyle name="Entrada 2 2 4 4 4 3 3" xfId="10291" xr:uid="{00000000-0005-0000-0000-000024280000}"/>
    <cellStyle name="Entrada 2 2 4 4 4 3 3 2" xfId="10292" xr:uid="{00000000-0005-0000-0000-000025280000}"/>
    <cellStyle name="Entrada 2 2 4 4 4 3 3 3" xfId="10293" xr:uid="{00000000-0005-0000-0000-000026280000}"/>
    <cellStyle name="Entrada 2 2 4 4 4 3 3 4" xfId="10294" xr:uid="{00000000-0005-0000-0000-000027280000}"/>
    <cellStyle name="Entrada 2 2 4 4 4 3 3 5" xfId="10295" xr:uid="{00000000-0005-0000-0000-000028280000}"/>
    <cellStyle name="Entrada 2 2 4 4 4 3 4" xfId="10296" xr:uid="{00000000-0005-0000-0000-000029280000}"/>
    <cellStyle name="Entrada 2 2 4 4 4 3 5" xfId="10297" xr:uid="{00000000-0005-0000-0000-00002A280000}"/>
    <cellStyle name="Entrada 2 2 4 4 4 3 6" xfId="10298" xr:uid="{00000000-0005-0000-0000-00002B280000}"/>
    <cellStyle name="Entrada 2 2 4 4 4 3 7" xfId="10299" xr:uid="{00000000-0005-0000-0000-00002C280000}"/>
    <cellStyle name="Entrada 2 2 4 4 4 4" xfId="10300" xr:uid="{00000000-0005-0000-0000-00002D280000}"/>
    <cellStyle name="Entrada 2 2 4 4 4 4 2" xfId="10301" xr:uid="{00000000-0005-0000-0000-00002E280000}"/>
    <cellStyle name="Entrada 2 2 4 4 4 4 3" xfId="10302" xr:uid="{00000000-0005-0000-0000-00002F280000}"/>
    <cellStyle name="Entrada 2 2 4 4 4 4 4" xfId="10303" xr:uid="{00000000-0005-0000-0000-000030280000}"/>
    <cellStyle name="Entrada 2 2 4 4 4 4 5" xfId="10304" xr:uid="{00000000-0005-0000-0000-000031280000}"/>
    <cellStyle name="Entrada 2 2 4 4 4 5" xfId="10305" xr:uid="{00000000-0005-0000-0000-000032280000}"/>
    <cellStyle name="Entrada 2 2 4 4 4 6" xfId="10306" xr:uid="{00000000-0005-0000-0000-000033280000}"/>
    <cellStyle name="Entrada 2 2 4 4 4 7" xfId="10307" xr:uid="{00000000-0005-0000-0000-000034280000}"/>
    <cellStyle name="Entrada 2 2 4 4 4 8" xfId="10308" xr:uid="{00000000-0005-0000-0000-000035280000}"/>
    <cellStyle name="Entrada 2 2 4 4 4 9" xfId="10309" xr:uid="{00000000-0005-0000-0000-000036280000}"/>
    <cellStyle name="Entrada 2 2 4 4 5" xfId="10310" xr:uid="{00000000-0005-0000-0000-000037280000}"/>
    <cellStyle name="Entrada 2 2 4 4 5 2" xfId="10311" xr:uid="{00000000-0005-0000-0000-000038280000}"/>
    <cellStyle name="Entrada 2 2 4 4 5 2 2" xfId="10312" xr:uid="{00000000-0005-0000-0000-000039280000}"/>
    <cellStyle name="Entrada 2 2 4 4 5 2 2 2" xfId="10313" xr:uid="{00000000-0005-0000-0000-00003A280000}"/>
    <cellStyle name="Entrada 2 2 4 4 5 2 2 3" xfId="10314" xr:uid="{00000000-0005-0000-0000-00003B280000}"/>
    <cellStyle name="Entrada 2 2 4 4 5 2 2 4" xfId="10315" xr:uid="{00000000-0005-0000-0000-00003C280000}"/>
    <cellStyle name="Entrada 2 2 4 4 5 2 2 5" xfId="10316" xr:uid="{00000000-0005-0000-0000-00003D280000}"/>
    <cellStyle name="Entrada 2 2 4 4 5 2 3" xfId="10317" xr:uid="{00000000-0005-0000-0000-00003E280000}"/>
    <cellStyle name="Entrada 2 2 4 4 5 2 4" xfId="10318" xr:uid="{00000000-0005-0000-0000-00003F280000}"/>
    <cellStyle name="Entrada 2 2 4 4 5 2 5" xfId="10319" xr:uid="{00000000-0005-0000-0000-000040280000}"/>
    <cellStyle name="Entrada 2 2 4 4 5 2 6" xfId="10320" xr:uid="{00000000-0005-0000-0000-000041280000}"/>
    <cellStyle name="Entrada 2 2 4 4 5 3" xfId="10321" xr:uid="{00000000-0005-0000-0000-000042280000}"/>
    <cellStyle name="Entrada 2 2 4 4 5 3 2" xfId="10322" xr:uid="{00000000-0005-0000-0000-000043280000}"/>
    <cellStyle name="Entrada 2 2 4 4 5 3 2 2" xfId="10323" xr:uid="{00000000-0005-0000-0000-000044280000}"/>
    <cellStyle name="Entrada 2 2 4 4 5 3 2 3" xfId="10324" xr:uid="{00000000-0005-0000-0000-000045280000}"/>
    <cellStyle name="Entrada 2 2 4 4 5 3 2 4" xfId="10325" xr:uid="{00000000-0005-0000-0000-000046280000}"/>
    <cellStyle name="Entrada 2 2 4 4 5 3 2 5" xfId="10326" xr:uid="{00000000-0005-0000-0000-000047280000}"/>
    <cellStyle name="Entrada 2 2 4 4 5 3 3" xfId="10327" xr:uid="{00000000-0005-0000-0000-000048280000}"/>
    <cellStyle name="Entrada 2 2 4 4 5 3 3 2" xfId="10328" xr:uid="{00000000-0005-0000-0000-000049280000}"/>
    <cellStyle name="Entrada 2 2 4 4 5 3 3 3" xfId="10329" xr:uid="{00000000-0005-0000-0000-00004A280000}"/>
    <cellStyle name="Entrada 2 2 4 4 5 3 3 4" xfId="10330" xr:uid="{00000000-0005-0000-0000-00004B280000}"/>
    <cellStyle name="Entrada 2 2 4 4 5 3 3 5" xfId="10331" xr:uid="{00000000-0005-0000-0000-00004C280000}"/>
    <cellStyle name="Entrada 2 2 4 4 5 3 4" xfId="10332" xr:uid="{00000000-0005-0000-0000-00004D280000}"/>
    <cellStyle name="Entrada 2 2 4 4 5 3 5" xfId="10333" xr:uid="{00000000-0005-0000-0000-00004E280000}"/>
    <cellStyle name="Entrada 2 2 4 4 5 3 6" xfId="10334" xr:uid="{00000000-0005-0000-0000-00004F280000}"/>
    <cellStyle name="Entrada 2 2 4 4 5 3 7" xfId="10335" xr:uid="{00000000-0005-0000-0000-000050280000}"/>
    <cellStyle name="Entrada 2 2 4 4 5 4" xfId="10336" xr:uid="{00000000-0005-0000-0000-000051280000}"/>
    <cellStyle name="Entrada 2 2 4 4 5 4 2" xfId="10337" xr:uid="{00000000-0005-0000-0000-000052280000}"/>
    <cellStyle name="Entrada 2 2 4 4 5 4 3" xfId="10338" xr:uid="{00000000-0005-0000-0000-000053280000}"/>
    <cellStyle name="Entrada 2 2 4 4 5 4 4" xfId="10339" xr:uid="{00000000-0005-0000-0000-000054280000}"/>
    <cellStyle name="Entrada 2 2 4 4 5 4 5" xfId="10340" xr:uid="{00000000-0005-0000-0000-000055280000}"/>
    <cellStyle name="Entrada 2 2 4 4 5 5" xfId="10341" xr:uid="{00000000-0005-0000-0000-000056280000}"/>
    <cellStyle name="Entrada 2 2 4 4 5 6" xfId="10342" xr:uid="{00000000-0005-0000-0000-000057280000}"/>
    <cellStyle name="Entrada 2 2 4 4 5 7" xfId="10343" xr:uid="{00000000-0005-0000-0000-000058280000}"/>
    <cellStyle name="Entrada 2 2 4 4 5 8" xfId="10344" xr:uid="{00000000-0005-0000-0000-000059280000}"/>
    <cellStyle name="Entrada 2 2 4 4 6" xfId="10345" xr:uid="{00000000-0005-0000-0000-00005A280000}"/>
    <cellStyle name="Entrada 2 2 4 4 6 2" xfId="10346" xr:uid="{00000000-0005-0000-0000-00005B280000}"/>
    <cellStyle name="Entrada 2 2 4 4 6 2 2" xfId="10347" xr:uid="{00000000-0005-0000-0000-00005C280000}"/>
    <cellStyle name="Entrada 2 2 4 4 6 2 3" xfId="10348" xr:uid="{00000000-0005-0000-0000-00005D280000}"/>
    <cellStyle name="Entrada 2 2 4 4 6 2 4" xfId="10349" xr:uid="{00000000-0005-0000-0000-00005E280000}"/>
    <cellStyle name="Entrada 2 2 4 4 6 2 5" xfId="10350" xr:uid="{00000000-0005-0000-0000-00005F280000}"/>
    <cellStyle name="Entrada 2 2 4 4 6 3" xfId="10351" xr:uid="{00000000-0005-0000-0000-000060280000}"/>
    <cellStyle name="Entrada 2 2 4 4 6 4" xfId="10352" xr:uid="{00000000-0005-0000-0000-000061280000}"/>
    <cellStyle name="Entrada 2 2 4 4 6 5" xfId="10353" xr:uid="{00000000-0005-0000-0000-000062280000}"/>
    <cellStyle name="Entrada 2 2 4 4 6 6" xfId="10354" xr:uid="{00000000-0005-0000-0000-000063280000}"/>
    <cellStyle name="Entrada 2 2 4 4 7" xfId="10355" xr:uid="{00000000-0005-0000-0000-000064280000}"/>
    <cellStyle name="Entrada 2 2 4 4 7 2" xfId="10356" xr:uid="{00000000-0005-0000-0000-000065280000}"/>
    <cellStyle name="Entrada 2 2 4 4 7 2 2" xfId="10357" xr:uid="{00000000-0005-0000-0000-000066280000}"/>
    <cellStyle name="Entrada 2 2 4 4 7 2 3" xfId="10358" xr:uid="{00000000-0005-0000-0000-000067280000}"/>
    <cellStyle name="Entrada 2 2 4 4 7 2 4" xfId="10359" xr:uid="{00000000-0005-0000-0000-000068280000}"/>
    <cellStyle name="Entrada 2 2 4 4 7 2 5" xfId="10360" xr:uid="{00000000-0005-0000-0000-000069280000}"/>
    <cellStyle name="Entrada 2 2 4 4 7 3" xfId="10361" xr:uid="{00000000-0005-0000-0000-00006A280000}"/>
    <cellStyle name="Entrada 2 2 4 4 7 3 2" xfId="10362" xr:uid="{00000000-0005-0000-0000-00006B280000}"/>
    <cellStyle name="Entrada 2 2 4 4 7 3 3" xfId="10363" xr:uid="{00000000-0005-0000-0000-00006C280000}"/>
    <cellStyle name="Entrada 2 2 4 4 7 3 4" xfId="10364" xr:uid="{00000000-0005-0000-0000-00006D280000}"/>
    <cellStyle name="Entrada 2 2 4 4 7 3 5" xfId="10365" xr:uid="{00000000-0005-0000-0000-00006E280000}"/>
    <cellStyle name="Entrada 2 2 4 4 7 4" xfId="10366" xr:uid="{00000000-0005-0000-0000-00006F280000}"/>
    <cellStyle name="Entrada 2 2 4 4 7 5" xfId="10367" xr:uid="{00000000-0005-0000-0000-000070280000}"/>
    <cellStyle name="Entrada 2 2 4 4 7 6" xfId="10368" xr:uid="{00000000-0005-0000-0000-000071280000}"/>
    <cellStyle name="Entrada 2 2 4 4 7 7" xfId="10369" xr:uid="{00000000-0005-0000-0000-000072280000}"/>
    <cellStyle name="Entrada 2 2 4 4 8" xfId="10370" xr:uid="{00000000-0005-0000-0000-000073280000}"/>
    <cellStyle name="Entrada 2 2 4 4 8 2" xfId="10371" xr:uid="{00000000-0005-0000-0000-000074280000}"/>
    <cellStyle name="Entrada 2 2 4 4 8 3" xfId="10372" xr:uid="{00000000-0005-0000-0000-000075280000}"/>
    <cellStyle name="Entrada 2 2 4 4 8 4" xfId="10373" xr:uid="{00000000-0005-0000-0000-000076280000}"/>
    <cellStyle name="Entrada 2 2 4 4 8 5" xfId="10374" xr:uid="{00000000-0005-0000-0000-000077280000}"/>
    <cellStyle name="Entrada 2 2 4 4 9" xfId="10375" xr:uid="{00000000-0005-0000-0000-000078280000}"/>
    <cellStyle name="Entrada 2 2 4 5" xfId="10376" xr:uid="{00000000-0005-0000-0000-000079280000}"/>
    <cellStyle name="Entrada 2 2 4 5 10" xfId="10377" xr:uid="{00000000-0005-0000-0000-00007A280000}"/>
    <cellStyle name="Entrada 2 2 4 5 11" xfId="10378" xr:uid="{00000000-0005-0000-0000-00007B280000}"/>
    <cellStyle name="Entrada 2 2 4 5 12" xfId="10379" xr:uid="{00000000-0005-0000-0000-00007C280000}"/>
    <cellStyle name="Entrada 2 2 4 5 2" xfId="10380" xr:uid="{00000000-0005-0000-0000-00007D280000}"/>
    <cellStyle name="Entrada 2 2 4 5 2 10" xfId="10381" xr:uid="{00000000-0005-0000-0000-00007E280000}"/>
    <cellStyle name="Entrada 2 2 4 5 2 2" xfId="10382" xr:uid="{00000000-0005-0000-0000-00007F280000}"/>
    <cellStyle name="Entrada 2 2 4 5 2 2 2" xfId="10383" xr:uid="{00000000-0005-0000-0000-000080280000}"/>
    <cellStyle name="Entrada 2 2 4 5 2 2 2 2" xfId="10384" xr:uid="{00000000-0005-0000-0000-000081280000}"/>
    <cellStyle name="Entrada 2 2 4 5 2 2 2 3" xfId="10385" xr:uid="{00000000-0005-0000-0000-000082280000}"/>
    <cellStyle name="Entrada 2 2 4 5 2 2 2 4" xfId="10386" xr:uid="{00000000-0005-0000-0000-000083280000}"/>
    <cellStyle name="Entrada 2 2 4 5 2 2 2 5" xfId="10387" xr:uid="{00000000-0005-0000-0000-000084280000}"/>
    <cellStyle name="Entrada 2 2 4 5 2 2 3" xfId="10388" xr:uid="{00000000-0005-0000-0000-000085280000}"/>
    <cellStyle name="Entrada 2 2 4 5 2 2 4" xfId="10389" xr:uid="{00000000-0005-0000-0000-000086280000}"/>
    <cellStyle name="Entrada 2 2 4 5 2 2 5" xfId="10390" xr:uid="{00000000-0005-0000-0000-000087280000}"/>
    <cellStyle name="Entrada 2 2 4 5 2 2 6" xfId="10391" xr:uid="{00000000-0005-0000-0000-000088280000}"/>
    <cellStyle name="Entrada 2 2 4 5 2 3" xfId="10392" xr:uid="{00000000-0005-0000-0000-000089280000}"/>
    <cellStyle name="Entrada 2 2 4 5 2 3 2" xfId="10393" xr:uid="{00000000-0005-0000-0000-00008A280000}"/>
    <cellStyle name="Entrada 2 2 4 5 2 3 2 2" xfId="10394" xr:uid="{00000000-0005-0000-0000-00008B280000}"/>
    <cellStyle name="Entrada 2 2 4 5 2 3 2 3" xfId="10395" xr:uid="{00000000-0005-0000-0000-00008C280000}"/>
    <cellStyle name="Entrada 2 2 4 5 2 3 2 4" xfId="10396" xr:uid="{00000000-0005-0000-0000-00008D280000}"/>
    <cellStyle name="Entrada 2 2 4 5 2 3 2 5" xfId="10397" xr:uid="{00000000-0005-0000-0000-00008E280000}"/>
    <cellStyle name="Entrada 2 2 4 5 2 3 3" xfId="10398" xr:uid="{00000000-0005-0000-0000-00008F280000}"/>
    <cellStyle name="Entrada 2 2 4 5 2 3 3 2" xfId="10399" xr:uid="{00000000-0005-0000-0000-000090280000}"/>
    <cellStyle name="Entrada 2 2 4 5 2 3 3 3" xfId="10400" xr:uid="{00000000-0005-0000-0000-000091280000}"/>
    <cellStyle name="Entrada 2 2 4 5 2 3 3 4" xfId="10401" xr:uid="{00000000-0005-0000-0000-000092280000}"/>
    <cellStyle name="Entrada 2 2 4 5 2 3 3 5" xfId="10402" xr:uid="{00000000-0005-0000-0000-000093280000}"/>
    <cellStyle name="Entrada 2 2 4 5 2 3 4" xfId="10403" xr:uid="{00000000-0005-0000-0000-000094280000}"/>
    <cellStyle name="Entrada 2 2 4 5 2 3 5" xfId="10404" xr:uid="{00000000-0005-0000-0000-000095280000}"/>
    <cellStyle name="Entrada 2 2 4 5 2 3 6" xfId="10405" xr:uid="{00000000-0005-0000-0000-000096280000}"/>
    <cellStyle name="Entrada 2 2 4 5 2 3 7" xfId="10406" xr:uid="{00000000-0005-0000-0000-000097280000}"/>
    <cellStyle name="Entrada 2 2 4 5 2 4" xfId="10407" xr:uid="{00000000-0005-0000-0000-000098280000}"/>
    <cellStyle name="Entrada 2 2 4 5 2 4 2" xfId="10408" xr:uid="{00000000-0005-0000-0000-000099280000}"/>
    <cellStyle name="Entrada 2 2 4 5 2 4 3" xfId="10409" xr:uid="{00000000-0005-0000-0000-00009A280000}"/>
    <cellStyle name="Entrada 2 2 4 5 2 4 4" xfId="10410" xr:uid="{00000000-0005-0000-0000-00009B280000}"/>
    <cellStyle name="Entrada 2 2 4 5 2 4 5" xfId="10411" xr:uid="{00000000-0005-0000-0000-00009C280000}"/>
    <cellStyle name="Entrada 2 2 4 5 2 5" xfId="10412" xr:uid="{00000000-0005-0000-0000-00009D280000}"/>
    <cellStyle name="Entrada 2 2 4 5 2 6" xfId="10413" xr:uid="{00000000-0005-0000-0000-00009E280000}"/>
    <cellStyle name="Entrada 2 2 4 5 2 7" xfId="10414" xr:uid="{00000000-0005-0000-0000-00009F280000}"/>
    <cellStyle name="Entrada 2 2 4 5 2 8" xfId="10415" xr:uid="{00000000-0005-0000-0000-0000A0280000}"/>
    <cellStyle name="Entrada 2 2 4 5 2 9" xfId="10416" xr:uid="{00000000-0005-0000-0000-0000A1280000}"/>
    <cellStyle name="Entrada 2 2 4 5 3" xfId="10417" xr:uid="{00000000-0005-0000-0000-0000A2280000}"/>
    <cellStyle name="Entrada 2 2 4 5 3 10" xfId="10418" xr:uid="{00000000-0005-0000-0000-0000A3280000}"/>
    <cellStyle name="Entrada 2 2 4 5 3 2" xfId="10419" xr:uid="{00000000-0005-0000-0000-0000A4280000}"/>
    <cellStyle name="Entrada 2 2 4 5 3 2 2" xfId="10420" xr:uid="{00000000-0005-0000-0000-0000A5280000}"/>
    <cellStyle name="Entrada 2 2 4 5 3 2 2 2" xfId="10421" xr:uid="{00000000-0005-0000-0000-0000A6280000}"/>
    <cellStyle name="Entrada 2 2 4 5 3 2 2 3" xfId="10422" xr:uid="{00000000-0005-0000-0000-0000A7280000}"/>
    <cellStyle name="Entrada 2 2 4 5 3 2 2 4" xfId="10423" xr:uid="{00000000-0005-0000-0000-0000A8280000}"/>
    <cellStyle name="Entrada 2 2 4 5 3 2 2 5" xfId="10424" xr:uid="{00000000-0005-0000-0000-0000A9280000}"/>
    <cellStyle name="Entrada 2 2 4 5 3 2 3" xfId="10425" xr:uid="{00000000-0005-0000-0000-0000AA280000}"/>
    <cellStyle name="Entrada 2 2 4 5 3 2 4" xfId="10426" xr:uid="{00000000-0005-0000-0000-0000AB280000}"/>
    <cellStyle name="Entrada 2 2 4 5 3 2 5" xfId="10427" xr:uid="{00000000-0005-0000-0000-0000AC280000}"/>
    <cellStyle name="Entrada 2 2 4 5 3 2 6" xfId="10428" xr:uid="{00000000-0005-0000-0000-0000AD280000}"/>
    <cellStyle name="Entrada 2 2 4 5 3 3" xfId="10429" xr:uid="{00000000-0005-0000-0000-0000AE280000}"/>
    <cellStyle name="Entrada 2 2 4 5 3 3 2" xfId="10430" xr:uid="{00000000-0005-0000-0000-0000AF280000}"/>
    <cellStyle name="Entrada 2 2 4 5 3 3 2 2" xfId="10431" xr:uid="{00000000-0005-0000-0000-0000B0280000}"/>
    <cellStyle name="Entrada 2 2 4 5 3 3 2 3" xfId="10432" xr:uid="{00000000-0005-0000-0000-0000B1280000}"/>
    <cellStyle name="Entrada 2 2 4 5 3 3 2 4" xfId="10433" xr:uid="{00000000-0005-0000-0000-0000B2280000}"/>
    <cellStyle name="Entrada 2 2 4 5 3 3 2 5" xfId="10434" xr:uid="{00000000-0005-0000-0000-0000B3280000}"/>
    <cellStyle name="Entrada 2 2 4 5 3 3 3" xfId="10435" xr:uid="{00000000-0005-0000-0000-0000B4280000}"/>
    <cellStyle name="Entrada 2 2 4 5 3 3 3 2" xfId="10436" xr:uid="{00000000-0005-0000-0000-0000B5280000}"/>
    <cellStyle name="Entrada 2 2 4 5 3 3 3 3" xfId="10437" xr:uid="{00000000-0005-0000-0000-0000B6280000}"/>
    <cellStyle name="Entrada 2 2 4 5 3 3 3 4" xfId="10438" xr:uid="{00000000-0005-0000-0000-0000B7280000}"/>
    <cellStyle name="Entrada 2 2 4 5 3 3 3 5" xfId="10439" xr:uid="{00000000-0005-0000-0000-0000B8280000}"/>
    <cellStyle name="Entrada 2 2 4 5 3 3 4" xfId="10440" xr:uid="{00000000-0005-0000-0000-0000B9280000}"/>
    <cellStyle name="Entrada 2 2 4 5 3 3 5" xfId="10441" xr:uid="{00000000-0005-0000-0000-0000BA280000}"/>
    <cellStyle name="Entrada 2 2 4 5 3 3 6" xfId="10442" xr:uid="{00000000-0005-0000-0000-0000BB280000}"/>
    <cellStyle name="Entrada 2 2 4 5 3 3 7" xfId="10443" xr:uid="{00000000-0005-0000-0000-0000BC280000}"/>
    <cellStyle name="Entrada 2 2 4 5 3 4" xfId="10444" xr:uid="{00000000-0005-0000-0000-0000BD280000}"/>
    <cellStyle name="Entrada 2 2 4 5 3 4 2" xfId="10445" xr:uid="{00000000-0005-0000-0000-0000BE280000}"/>
    <cellStyle name="Entrada 2 2 4 5 3 4 3" xfId="10446" xr:uid="{00000000-0005-0000-0000-0000BF280000}"/>
    <cellStyle name="Entrada 2 2 4 5 3 4 4" xfId="10447" xr:uid="{00000000-0005-0000-0000-0000C0280000}"/>
    <cellStyle name="Entrada 2 2 4 5 3 4 5" xfId="10448" xr:uid="{00000000-0005-0000-0000-0000C1280000}"/>
    <cellStyle name="Entrada 2 2 4 5 3 5" xfId="10449" xr:uid="{00000000-0005-0000-0000-0000C2280000}"/>
    <cellStyle name="Entrada 2 2 4 5 3 6" xfId="10450" xr:uid="{00000000-0005-0000-0000-0000C3280000}"/>
    <cellStyle name="Entrada 2 2 4 5 3 7" xfId="10451" xr:uid="{00000000-0005-0000-0000-0000C4280000}"/>
    <cellStyle name="Entrada 2 2 4 5 3 8" xfId="10452" xr:uid="{00000000-0005-0000-0000-0000C5280000}"/>
    <cellStyle name="Entrada 2 2 4 5 3 9" xfId="10453" xr:uid="{00000000-0005-0000-0000-0000C6280000}"/>
    <cellStyle name="Entrada 2 2 4 5 4" xfId="10454" xr:uid="{00000000-0005-0000-0000-0000C7280000}"/>
    <cellStyle name="Entrada 2 2 4 5 4 2" xfId="10455" xr:uid="{00000000-0005-0000-0000-0000C8280000}"/>
    <cellStyle name="Entrada 2 2 4 5 4 2 2" xfId="10456" xr:uid="{00000000-0005-0000-0000-0000C9280000}"/>
    <cellStyle name="Entrada 2 2 4 5 4 2 3" xfId="10457" xr:uid="{00000000-0005-0000-0000-0000CA280000}"/>
    <cellStyle name="Entrada 2 2 4 5 4 2 4" xfId="10458" xr:uid="{00000000-0005-0000-0000-0000CB280000}"/>
    <cellStyle name="Entrada 2 2 4 5 4 2 5" xfId="10459" xr:uid="{00000000-0005-0000-0000-0000CC280000}"/>
    <cellStyle name="Entrada 2 2 4 5 4 3" xfId="10460" xr:uid="{00000000-0005-0000-0000-0000CD280000}"/>
    <cellStyle name="Entrada 2 2 4 5 4 4" xfId="10461" xr:uid="{00000000-0005-0000-0000-0000CE280000}"/>
    <cellStyle name="Entrada 2 2 4 5 4 5" xfId="10462" xr:uid="{00000000-0005-0000-0000-0000CF280000}"/>
    <cellStyle name="Entrada 2 2 4 5 4 6" xfId="10463" xr:uid="{00000000-0005-0000-0000-0000D0280000}"/>
    <cellStyle name="Entrada 2 2 4 5 5" xfId="10464" xr:uid="{00000000-0005-0000-0000-0000D1280000}"/>
    <cellStyle name="Entrada 2 2 4 5 5 2" xfId="10465" xr:uid="{00000000-0005-0000-0000-0000D2280000}"/>
    <cellStyle name="Entrada 2 2 4 5 5 2 2" xfId="10466" xr:uid="{00000000-0005-0000-0000-0000D3280000}"/>
    <cellStyle name="Entrada 2 2 4 5 5 2 3" xfId="10467" xr:uid="{00000000-0005-0000-0000-0000D4280000}"/>
    <cellStyle name="Entrada 2 2 4 5 5 2 4" xfId="10468" xr:uid="{00000000-0005-0000-0000-0000D5280000}"/>
    <cellStyle name="Entrada 2 2 4 5 5 2 5" xfId="10469" xr:uid="{00000000-0005-0000-0000-0000D6280000}"/>
    <cellStyle name="Entrada 2 2 4 5 5 3" xfId="10470" xr:uid="{00000000-0005-0000-0000-0000D7280000}"/>
    <cellStyle name="Entrada 2 2 4 5 5 3 2" xfId="10471" xr:uid="{00000000-0005-0000-0000-0000D8280000}"/>
    <cellStyle name="Entrada 2 2 4 5 5 3 3" xfId="10472" xr:uid="{00000000-0005-0000-0000-0000D9280000}"/>
    <cellStyle name="Entrada 2 2 4 5 5 3 4" xfId="10473" xr:uid="{00000000-0005-0000-0000-0000DA280000}"/>
    <cellStyle name="Entrada 2 2 4 5 5 3 5" xfId="10474" xr:uid="{00000000-0005-0000-0000-0000DB280000}"/>
    <cellStyle name="Entrada 2 2 4 5 5 4" xfId="10475" xr:uid="{00000000-0005-0000-0000-0000DC280000}"/>
    <cellStyle name="Entrada 2 2 4 5 5 5" xfId="10476" xr:uid="{00000000-0005-0000-0000-0000DD280000}"/>
    <cellStyle name="Entrada 2 2 4 5 5 6" xfId="10477" xr:uid="{00000000-0005-0000-0000-0000DE280000}"/>
    <cellStyle name="Entrada 2 2 4 5 5 7" xfId="10478" xr:uid="{00000000-0005-0000-0000-0000DF280000}"/>
    <cellStyle name="Entrada 2 2 4 5 6" xfId="10479" xr:uid="{00000000-0005-0000-0000-0000E0280000}"/>
    <cellStyle name="Entrada 2 2 4 5 6 2" xfId="10480" xr:uid="{00000000-0005-0000-0000-0000E1280000}"/>
    <cellStyle name="Entrada 2 2 4 5 6 3" xfId="10481" xr:uid="{00000000-0005-0000-0000-0000E2280000}"/>
    <cellStyle name="Entrada 2 2 4 5 6 4" xfId="10482" xr:uid="{00000000-0005-0000-0000-0000E3280000}"/>
    <cellStyle name="Entrada 2 2 4 5 6 5" xfId="10483" xr:uid="{00000000-0005-0000-0000-0000E4280000}"/>
    <cellStyle name="Entrada 2 2 4 5 7" xfId="10484" xr:uid="{00000000-0005-0000-0000-0000E5280000}"/>
    <cellStyle name="Entrada 2 2 4 5 8" xfId="10485" xr:uid="{00000000-0005-0000-0000-0000E6280000}"/>
    <cellStyle name="Entrada 2 2 4 5 9" xfId="10486" xr:uid="{00000000-0005-0000-0000-0000E7280000}"/>
    <cellStyle name="Entrada 2 2 4 6" xfId="10487" xr:uid="{00000000-0005-0000-0000-0000E8280000}"/>
    <cellStyle name="Entrada 2 2 4 6 10" xfId="10488" xr:uid="{00000000-0005-0000-0000-0000E9280000}"/>
    <cellStyle name="Entrada 2 2 4 6 2" xfId="10489" xr:uid="{00000000-0005-0000-0000-0000EA280000}"/>
    <cellStyle name="Entrada 2 2 4 6 2 2" xfId="10490" xr:uid="{00000000-0005-0000-0000-0000EB280000}"/>
    <cellStyle name="Entrada 2 2 4 6 2 2 2" xfId="10491" xr:uid="{00000000-0005-0000-0000-0000EC280000}"/>
    <cellStyle name="Entrada 2 2 4 6 2 2 3" xfId="10492" xr:uid="{00000000-0005-0000-0000-0000ED280000}"/>
    <cellStyle name="Entrada 2 2 4 6 2 2 4" xfId="10493" xr:uid="{00000000-0005-0000-0000-0000EE280000}"/>
    <cellStyle name="Entrada 2 2 4 6 2 2 5" xfId="10494" xr:uid="{00000000-0005-0000-0000-0000EF280000}"/>
    <cellStyle name="Entrada 2 2 4 6 2 3" xfId="10495" xr:uid="{00000000-0005-0000-0000-0000F0280000}"/>
    <cellStyle name="Entrada 2 2 4 6 2 4" xfId="10496" xr:uid="{00000000-0005-0000-0000-0000F1280000}"/>
    <cellStyle name="Entrada 2 2 4 6 2 5" xfId="10497" xr:uid="{00000000-0005-0000-0000-0000F2280000}"/>
    <cellStyle name="Entrada 2 2 4 6 2 6" xfId="10498" xr:uid="{00000000-0005-0000-0000-0000F3280000}"/>
    <cellStyle name="Entrada 2 2 4 6 3" xfId="10499" xr:uid="{00000000-0005-0000-0000-0000F4280000}"/>
    <cellStyle name="Entrada 2 2 4 6 3 2" xfId="10500" xr:uid="{00000000-0005-0000-0000-0000F5280000}"/>
    <cellStyle name="Entrada 2 2 4 6 3 2 2" xfId="10501" xr:uid="{00000000-0005-0000-0000-0000F6280000}"/>
    <cellStyle name="Entrada 2 2 4 6 3 2 3" xfId="10502" xr:uid="{00000000-0005-0000-0000-0000F7280000}"/>
    <cellStyle name="Entrada 2 2 4 6 3 2 4" xfId="10503" xr:uid="{00000000-0005-0000-0000-0000F8280000}"/>
    <cellStyle name="Entrada 2 2 4 6 3 2 5" xfId="10504" xr:uid="{00000000-0005-0000-0000-0000F9280000}"/>
    <cellStyle name="Entrada 2 2 4 6 3 3" xfId="10505" xr:uid="{00000000-0005-0000-0000-0000FA280000}"/>
    <cellStyle name="Entrada 2 2 4 6 3 3 2" xfId="10506" xr:uid="{00000000-0005-0000-0000-0000FB280000}"/>
    <cellStyle name="Entrada 2 2 4 6 3 3 3" xfId="10507" xr:uid="{00000000-0005-0000-0000-0000FC280000}"/>
    <cellStyle name="Entrada 2 2 4 6 3 3 4" xfId="10508" xr:uid="{00000000-0005-0000-0000-0000FD280000}"/>
    <cellStyle name="Entrada 2 2 4 6 3 3 5" xfId="10509" xr:uid="{00000000-0005-0000-0000-0000FE280000}"/>
    <cellStyle name="Entrada 2 2 4 6 3 4" xfId="10510" xr:uid="{00000000-0005-0000-0000-0000FF280000}"/>
    <cellStyle name="Entrada 2 2 4 6 3 5" xfId="10511" xr:uid="{00000000-0005-0000-0000-000000290000}"/>
    <cellStyle name="Entrada 2 2 4 6 3 6" xfId="10512" xr:uid="{00000000-0005-0000-0000-000001290000}"/>
    <cellStyle name="Entrada 2 2 4 6 3 7" xfId="10513" xr:uid="{00000000-0005-0000-0000-000002290000}"/>
    <cellStyle name="Entrada 2 2 4 6 4" xfId="10514" xr:uid="{00000000-0005-0000-0000-000003290000}"/>
    <cellStyle name="Entrada 2 2 4 6 4 2" xfId="10515" xr:uid="{00000000-0005-0000-0000-000004290000}"/>
    <cellStyle name="Entrada 2 2 4 6 4 3" xfId="10516" xr:uid="{00000000-0005-0000-0000-000005290000}"/>
    <cellStyle name="Entrada 2 2 4 6 4 4" xfId="10517" xr:uid="{00000000-0005-0000-0000-000006290000}"/>
    <cellStyle name="Entrada 2 2 4 6 4 5" xfId="10518" xr:uid="{00000000-0005-0000-0000-000007290000}"/>
    <cellStyle name="Entrada 2 2 4 6 5" xfId="10519" xr:uid="{00000000-0005-0000-0000-000008290000}"/>
    <cellStyle name="Entrada 2 2 4 6 6" xfId="10520" xr:uid="{00000000-0005-0000-0000-000009290000}"/>
    <cellStyle name="Entrada 2 2 4 6 7" xfId="10521" xr:uid="{00000000-0005-0000-0000-00000A290000}"/>
    <cellStyle name="Entrada 2 2 4 6 8" xfId="10522" xr:uid="{00000000-0005-0000-0000-00000B290000}"/>
    <cellStyle name="Entrada 2 2 4 6 9" xfId="10523" xr:uid="{00000000-0005-0000-0000-00000C290000}"/>
    <cellStyle name="Entrada 2 2 4 7" xfId="10524" xr:uid="{00000000-0005-0000-0000-00000D290000}"/>
    <cellStyle name="Entrada 2 2 4 7 2" xfId="10525" xr:uid="{00000000-0005-0000-0000-00000E290000}"/>
    <cellStyle name="Entrada 2 2 4 7 2 2" xfId="10526" xr:uid="{00000000-0005-0000-0000-00000F290000}"/>
    <cellStyle name="Entrada 2 2 4 7 2 2 2" xfId="10527" xr:uid="{00000000-0005-0000-0000-000010290000}"/>
    <cellStyle name="Entrada 2 2 4 7 2 2 3" xfId="10528" xr:uid="{00000000-0005-0000-0000-000011290000}"/>
    <cellStyle name="Entrada 2 2 4 7 2 2 4" xfId="10529" xr:uid="{00000000-0005-0000-0000-000012290000}"/>
    <cellStyle name="Entrada 2 2 4 7 2 2 5" xfId="10530" xr:uid="{00000000-0005-0000-0000-000013290000}"/>
    <cellStyle name="Entrada 2 2 4 7 2 3" xfId="10531" xr:uid="{00000000-0005-0000-0000-000014290000}"/>
    <cellStyle name="Entrada 2 2 4 7 2 4" xfId="10532" xr:uid="{00000000-0005-0000-0000-000015290000}"/>
    <cellStyle name="Entrada 2 2 4 7 2 5" xfId="10533" xr:uid="{00000000-0005-0000-0000-000016290000}"/>
    <cellStyle name="Entrada 2 2 4 7 2 6" xfId="10534" xr:uid="{00000000-0005-0000-0000-000017290000}"/>
    <cellStyle name="Entrada 2 2 4 7 3" xfId="10535" xr:uid="{00000000-0005-0000-0000-000018290000}"/>
    <cellStyle name="Entrada 2 2 4 7 3 2" xfId="10536" xr:uid="{00000000-0005-0000-0000-000019290000}"/>
    <cellStyle name="Entrada 2 2 4 7 3 2 2" xfId="10537" xr:uid="{00000000-0005-0000-0000-00001A290000}"/>
    <cellStyle name="Entrada 2 2 4 7 3 2 3" xfId="10538" xr:uid="{00000000-0005-0000-0000-00001B290000}"/>
    <cellStyle name="Entrada 2 2 4 7 3 2 4" xfId="10539" xr:uid="{00000000-0005-0000-0000-00001C290000}"/>
    <cellStyle name="Entrada 2 2 4 7 3 2 5" xfId="10540" xr:uid="{00000000-0005-0000-0000-00001D290000}"/>
    <cellStyle name="Entrada 2 2 4 7 3 3" xfId="10541" xr:uid="{00000000-0005-0000-0000-00001E290000}"/>
    <cellStyle name="Entrada 2 2 4 7 3 3 2" xfId="10542" xr:uid="{00000000-0005-0000-0000-00001F290000}"/>
    <cellStyle name="Entrada 2 2 4 7 3 3 3" xfId="10543" xr:uid="{00000000-0005-0000-0000-000020290000}"/>
    <cellStyle name="Entrada 2 2 4 7 3 3 4" xfId="10544" xr:uid="{00000000-0005-0000-0000-000021290000}"/>
    <cellStyle name="Entrada 2 2 4 7 3 3 5" xfId="10545" xr:uid="{00000000-0005-0000-0000-000022290000}"/>
    <cellStyle name="Entrada 2 2 4 7 3 4" xfId="10546" xr:uid="{00000000-0005-0000-0000-000023290000}"/>
    <cellStyle name="Entrada 2 2 4 7 3 5" xfId="10547" xr:uid="{00000000-0005-0000-0000-000024290000}"/>
    <cellStyle name="Entrada 2 2 4 7 3 6" xfId="10548" xr:uid="{00000000-0005-0000-0000-000025290000}"/>
    <cellStyle name="Entrada 2 2 4 7 3 7" xfId="10549" xr:uid="{00000000-0005-0000-0000-000026290000}"/>
    <cellStyle name="Entrada 2 2 4 7 4" xfId="10550" xr:uid="{00000000-0005-0000-0000-000027290000}"/>
    <cellStyle name="Entrada 2 2 4 7 4 2" xfId="10551" xr:uid="{00000000-0005-0000-0000-000028290000}"/>
    <cellStyle name="Entrada 2 2 4 7 4 3" xfId="10552" xr:uid="{00000000-0005-0000-0000-000029290000}"/>
    <cellStyle name="Entrada 2 2 4 7 4 4" xfId="10553" xr:uid="{00000000-0005-0000-0000-00002A290000}"/>
    <cellStyle name="Entrada 2 2 4 7 4 5" xfId="10554" xr:uid="{00000000-0005-0000-0000-00002B290000}"/>
    <cellStyle name="Entrada 2 2 4 7 5" xfId="10555" xr:uid="{00000000-0005-0000-0000-00002C290000}"/>
    <cellStyle name="Entrada 2 2 4 7 6" xfId="10556" xr:uid="{00000000-0005-0000-0000-00002D290000}"/>
    <cellStyle name="Entrada 2 2 4 7 7" xfId="10557" xr:uid="{00000000-0005-0000-0000-00002E290000}"/>
    <cellStyle name="Entrada 2 2 4 7 8" xfId="10558" xr:uid="{00000000-0005-0000-0000-00002F290000}"/>
    <cellStyle name="Entrada 2 2 4 7 9" xfId="10559" xr:uid="{00000000-0005-0000-0000-000030290000}"/>
    <cellStyle name="Entrada 2 2 4 8" xfId="10560" xr:uid="{00000000-0005-0000-0000-000031290000}"/>
    <cellStyle name="Entrada 2 2 4 8 2" xfId="10561" xr:uid="{00000000-0005-0000-0000-000032290000}"/>
    <cellStyle name="Entrada 2 2 4 8 2 2" xfId="10562" xr:uid="{00000000-0005-0000-0000-000033290000}"/>
    <cellStyle name="Entrada 2 2 4 8 2 2 2" xfId="10563" xr:uid="{00000000-0005-0000-0000-000034290000}"/>
    <cellStyle name="Entrada 2 2 4 8 2 2 3" xfId="10564" xr:uid="{00000000-0005-0000-0000-000035290000}"/>
    <cellStyle name="Entrada 2 2 4 8 2 2 4" xfId="10565" xr:uid="{00000000-0005-0000-0000-000036290000}"/>
    <cellStyle name="Entrada 2 2 4 8 2 2 5" xfId="10566" xr:uid="{00000000-0005-0000-0000-000037290000}"/>
    <cellStyle name="Entrada 2 2 4 8 2 3" xfId="10567" xr:uid="{00000000-0005-0000-0000-000038290000}"/>
    <cellStyle name="Entrada 2 2 4 8 2 4" xfId="10568" xr:uid="{00000000-0005-0000-0000-000039290000}"/>
    <cellStyle name="Entrada 2 2 4 8 2 5" xfId="10569" xr:uid="{00000000-0005-0000-0000-00003A290000}"/>
    <cellStyle name="Entrada 2 2 4 8 2 6" xfId="10570" xr:uid="{00000000-0005-0000-0000-00003B290000}"/>
    <cellStyle name="Entrada 2 2 4 8 3" xfId="10571" xr:uid="{00000000-0005-0000-0000-00003C290000}"/>
    <cellStyle name="Entrada 2 2 4 8 3 2" xfId="10572" xr:uid="{00000000-0005-0000-0000-00003D290000}"/>
    <cellStyle name="Entrada 2 2 4 8 3 2 2" xfId="10573" xr:uid="{00000000-0005-0000-0000-00003E290000}"/>
    <cellStyle name="Entrada 2 2 4 8 3 2 3" xfId="10574" xr:uid="{00000000-0005-0000-0000-00003F290000}"/>
    <cellStyle name="Entrada 2 2 4 8 3 2 4" xfId="10575" xr:uid="{00000000-0005-0000-0000-000040290000}"/>
    <cellStyle name="Entrada 2 2 4 8 3 2 5" xfId="10576" xr:uid="{00000000-0005-0000-0000-000041290000}"/>
    <cellStyle name="Entrada 2 2 4 8 3 3" xfId="10577" xr:uid="{00000000-0005-0000-0000-000042290000}"/>
    <cellStyle name="Entrada 2 2 4 8 3 3 2" xfId="10578" xr:uid="{00000000-0005-0000-0000-000043290000}"/>
    <cellStyle name="Entrada 2 2 4 8 3 3 3" xfId="10579" xr:uid="{00000000-0005-0000-0000-000044290000}"/>
    <cellStyle name="Entrada 2 2 4 8 3 3 4" xfId="10580" xr:uid="{00000000-0005-0000-0000-000045290000}"/>
    <cellStyle name="Entrada 2 2 4 8 3 3 5" xfId="10581" xr:uid="{00000000-0005-0000-0000-000046290000}"/>
    <cellStyle name="Entrada 2 2 4 8 3 4" xfId="10582" xr:uid="{00000000-0005-0000-0000-000047290000}"/>
    <cellStyle name="Entrada 2 2 4 8 3 5" xfId="10583" xr:uid="{00000000-0005-0000-0000-000048290000}"/>
    <cellStyle name="Entrada 2 2 4 8 3 6" xfId="10584" xr:uid="{00000000-0005-0000-0000-000049290000}"/>
    <cellStyle name="Entrada 2 2 4 8 3 7" xfId="10585" xr:uid="{00000000-0005-0000-0000-00004A290000}"/>
    <cellStyle name="Entrada 2 2 4 8 4" xfId="10586" xr:uid="{00000000-0005-0000-0000-00004B290000}"/>
    <cellStyle name="Entrada 2 2 4 8 4 2" xfId="10587" xr:uid="{00000000-0005-0000-0000-00004C290000}"/>
    <cellStyle name="Entrada 2 2 4 8 4 3" xfId="10588" xr:uid="{00000000-0005-0000-0000-00004D290000}"/>
    <cellStyle name="Entrada 2 2 4 8 4 4" xfId="10589" xr:uid="{00000000-0005-0000-0000-00004E290000}"/>
    <cellStyle name="Entrada 2 2 4 8 4 5" xfId="10590" xr:uid="{00000000-0005-0000-0000-00004F290000}"/>
    <cellStyle name="Entrada 2 2 4 8 5" xfId="10591" xr:uid="{00000000-0005-0000-0000-000050290000}"/>
    <cellStyle name="Entrada 2 2 4 8 6" xfId="10592" xr:uid="{00000000-0005-0000-0000-000051290000}"/>
    <cellStyle name="Entrada 2 2 4 8 7" xfId="10593" xr:uid="{00000000-0005-0000-0000-000052290000}"/>
    <cellStyle name="Entrada 2 2 4 8 8" xfId="10594" xr:uid="{00000000-0005-0000-0000-000053290000}"/>
    <cellStyle name="Entrada 2 2 4 9" xfId="10595" xr:uid="{00000000-0005-0000-0000-000054290000}"/>
    <cellStyle name="Entrada 2 2 4 9 2" xfId="10596" xr:uid="{00000000-0005-0000-0000-000055290000}"/>
    <cellStyle name="Entrada 2 2 4 9 3" xfId="10597" xr:uid="{00000000-0005-0000-0000-000056290000}"/>
    <cellStyle name="Entrada 2 2 4 9 4" xfId="10598" xr:uid="{00000000-0005-0000-0000-000057290000}"/>
    <cellStyle name="Entrada 2 2 4 9 5" xfId="10599" xr:uid="{00000000-0005-0000-0000-000058290000}"/>
    <cellStyle name="Entrada 2 2 5" xfId="10600" xr:uid="{00000000-0005-0000-0000-000059290000}"/>
    <cellStyle name="Entrada 2 2 5 10" xfId="10601" xr:uid="{00000000-0005-0000-0000-00005A290000}"/>
    <cellStyle name="Entrada 2 2 5 2" xfId="10602" xr:uid="{00000000-0005-0000-0000-00005B290000}"/>
    <cellStyle name="Entrada 2 2 5 2 2" xfId="10603" xr:uid="{00000000-0005-0000-0000-00005C290000}"/>
    <cellStyle name="Entrada 2 2 5 2 2 10" xfId="10604" xr:uid="{00000000-0005-0000-0000-00005D290000}"/>
    <cellStyle name="Entrada 2 2 5 2 2 11" xfId="10605" xr:uid="{00000000-0005-0000-0000-00005E290000}"/>
    <cellStyle name="Entrada 2 2 5 2 2 12" xfId="10606" xr:uid="{00000000-0005-0000-0000-00005F290000}"/>
    <cellStyle name="Entrada 2 2 5 2 2 13" xfId="10607" xr:uid="{00000000-0005-0000-0000-000060290000}"/>
    <cellStyle name="Entrada 2 2 5 2 2 14" xfId="10608" xr:uid="{00000000-0005-0000-0000-000061290000}"/>
    <cellStyle name="Entrada 2 2 5 2 2 2" xfId="10609" xr:uid="{00000000-0005-0000-0000-000062290000}"/>
    <cellStyle name="Entrada 2 2 5 2 2 2 10" xfId="10610" xr:uid="{00000000-0005-0000-0000-000063290000}"/>
    <cellStyle name="Entrada 2 2 5 2 2 2 11" xfId="10611" xr:uid="{00000000-0005-0000-0000-000064290000}"/>
    <cellStyle name="Entrada 2 2 5 2 2 2 12" xfId="10612" xr:uid="{00000000-0005-0000-0000-000065290000}"/>
    <cellStyle name="Entrada 2 2 5 2 2 2 2" xfId="10613" xr:uid="{00000000-0005-0000-0000-000066290000}"/>
    <cellStyle name="Entrada 2 2 5 2 2 2 2 2" xfId="10614" xr:uid="{00000000-0005-0000-0000-000067290000}"/>
    <cellStyle name="Entrada 2 2 5 2 2 2 2 2 2" xfId="10615" xr:uid="{00000000-0005-0000-0000-000068290000}"/>
    <cellStyle name="Entrada 2 2 5 2 2 2 2 2 2 2" xfId="10616" xr:uid="{00000000-0005-0000-0000-000069290000}"/>
    <cellStyle name="Entrada 2 2 5 2 2 2 2 2 2 3" xfId="10617" xr:uid="{00000000-0005-0000-0000-00006A290000}"/>
    <cellStyle name="Entrada 2 2 5 2 2 2 2 2 2 4" xfId="10618" xr:uid="{00000000-0005-0000-0000-00006B290000}"/>
    <cellStyle name="Entrada 2 2 5 2 2 2 2 2 2 5" xfId="10619" xr:uid="{00000000-0005-0000-0000-00006C290000}"/>
    <cellStyle name="Entrada 2 2 5 2 2 2 2 2 3" xfId="10620" xr:uid="{00000000-0005-0000-0000-00006D290000}"/>
    <cellStyle name="Entrada 2 2 5 2 2 2 2 2 4" xfId="10621" xr:uid="{00000000-0005-0000-0000-00006E290000}"/>
    <cellStyle name="Entrada 2 2 5 2 2 2 2 2 5" xfId="10622" xr:uid="{00000000-0005-0000-0000-00006F290000}"/>
    <cellStyle name="Entrada 2 2 5 2 2 2 2 2 6" xfId="10623" xr:uid="{00000000-0005-0000-0000-000070290000}"/>
    <cellStyle name="Entrada 2 2 5 2 2 2 2 3" xfId="10624" xr:uid="{00000000-0005-0000-0000-000071290000}"/>
    <cellStyle name="Entrada 2 2 5 2 2 2 2 3 2" xfId="10625" xr:uid="{00000000-0005-0000-0000-000072290000}"/>
    <cellStyle name="Entrada 2 2 5 2 2 2 2 3 2 2" xfId="10626" xr:uid="{00000000-0005-0000-0000-000073290000}"/>
    <cellStyle name="Entrada 2 2 5 2 2 2 2 3 2 3" xfId="10627" xr:uid="{00000000-0005-0000-0000-000074290000}"/>
    <cellStyle name="Entrada 2 2 5 2 2 2 2 3 2 4" xfId="10628" xr:uid="{00000000-0005-0000-0000-000075290000}"/>
    <cellStyle name="Entrada 2 2 5 2 2 2 2 3 2 5" xfId="10629" xr:uid="{00000000-0005-0000-0000-000076290000}"/>
    <cellStyle name="Entrada 2 2 5 2 2 2 2 3 3" xfId="10630" xr:uid="{00000000-0005-0000-0000-000077290000}"/>
    <cellStyle name="Entrada 2 2 5 2 2 2 2 3 3 2" xfId="10631" xr:uid="{00000000-0005-0000-0000-000078290000}"/>
    <cellStyle name="Entrada 2 2 5 2 2 2 2 3 3 3" xfId="10632" xr:uid="{00000000-0005-0000-0000-000079290000}"/>
    <cellStyle name="Entrada 2 2 5 2 2 2 2 3 3 4" xfId="10633" xr:uid="{00000000-0005-0000-0000-00007A290000}"/>
    <cellStyle name="Entrada 2 2 5 2 2 2 2 3 3 5" xfId="10634" xr:uid="{00000000-0005-0000-0000-00007B290000}"/>
    <cellStyle name="Entrada 2 2 5 2 2 2 2 3 4" xfId="10635" xr:uid="{00000000-0005-0000-0000-00007C290000}"/>
    <cellStyle name="Entrada 2 2 5 2 2 2 2 3 5" xfId="10636" xr:uid="{00000000-0005-0000-0000-00007D290000}"/>
    <cellStyle name="Entrada 2 2 5 2 2 2 2 3 6" xfId="10637" xr:uid="{00000000-0005-0000-0000-00007E290000}"/>
    <cellStyle name="Entrada 2 2 5 2 2 2 2 3 7" xfId="10638" xr:uid="{00000000-0005-0000-0000-00007F290000}"/>
    <cellStyle name="Entrada 2 2 5 2 2 2 2 4" xfId="10639" xr:uid="{00000000-0005-0000-0000-000080290000}"/>
    <cellStyle name="Entrada 2 2 5 2 2 2 2 4 2" xfId="10640" xr:uid="{00000000-0005-0000-0000-000081290000}"/>
    <cellStyle name="Entrada 2 2 5 2 2 2 2 4 3" xfId="10641" xr:uid="{00000000-0005-0000-0000-000082290000}"/>
    <cellStyle name="Entrada 2 2 5 2 2 2 2 4 4" xfId="10642" xr:uid="{00000000-0005-0000-0000-000083290000}"/>
    <cellStyle name="Entrada 2 2 5 2 2 2 2 4 5" xfId="10643" xr:uid="{00000000-0005-0000-0000-000084290000}"/>
    <cellStyle name="Entrada 2 2 5 2 2 2 2 5" xfId="10644" xr:uid="{00000000-0005-0000-0000-000085290000}"/>
    <cellStyle name="Entrada 2 2 5 2 2 2 2 6" xfId="10645" xr:uid="{00000000-0005-0000-0000-000086290000}"/>
    <cellStyle name="Entrada 2 2 5 2 2 2 2 7" xfId="10646" xr:uid="{00000000-0005-0000-0000-000087290000}"/>
    <cellStyle name="Entrada 2 2 5 2 2 2 2 8" xfId="10647" xr:uid="{00000000-0005-0000-0000-000088290000}"/>
    <cellStyle name="Entrada 2 2 5 2 2 2 2 9" xfId="10648" xr:uid="{00000000-0005-0000-0000-000089290000}"/>
    <cellStyle name="Entrada 2 2 5 2 2 2 3" xfId="10649" xr:uid="{00000000-0005-0000-0000-00008A290000}"/>
    <cellStyle name="Entrada 2 2 5 2 2 2 3 2" xfId="10650" xr:uid="{00000000-0005-0000-0000-00008B290000}"/>
    <cellStyle name="Entrada 2 2 5 2 2 2 3 2 2" xfId="10651" xr:uid="{00000000-0005-0000-0000-00008C290000}"/>
    <cellStyle name="Entrada 2 2 5 2 2 2 3 2 2 2" xfId="10652" xr:uid="{00000000-0005-0000-0000-00008D290000}"/>
    <cellStyle name="Entrada 2 2 5 2 2 2 3 2 2 3" xfId="10653" xr:uid="{00000000-0005-0000-0000-00008E290000}"/>
    <cellStyle name="Entrada 2 2 5 2 2 2 3 2 2 4" xfId="10654" xr:uid="{00000000-0005-0000-0000-00008F290000}"/>
    <cellStyle name="Entrada 2 2 5 2 2 2 3 2 2 5" xfId="10655" xr:uid="{00000000-0005-0000-0000-000090290000}"/>
    <cellStyle name="Entrada 2 2 5 2 2 2 3 2 3" xfId="10656" xr:uid="{00000000-0005-0000-0000-000091290000}"/>
    <cellStyle name="Entrada 2 2 5 2 2 2 3 2 4" xfId="10657" xr:uid="{00000000-0005-0000-0000-000092290000}"/>
    <cellStyle name="Entrada 2 2 5 2 2 2 3 2 5" xfId="10658" xr:uid="{00000000-0005-0000-0000-000093290000}"/>
    <cellStyle name="Entrada 2 2 5 2 2 2 3 2 6" xfId="10659" xr:uid="{00000000-0005-0000-0000-000094290000}"/>
    <cellStyle name="Entrada 2 2 5 2 2 2 3 3" xfId="10660" xr:uid="{00000000-0005-0000-0000-000095290000}"/>
    <cellStyle name="Entrada 2 2 5 2 2 2 3 3 2" xfId="10661" xr:uid="{00000000-0005-0000-0000-000096290000}"/>
    <cellStyle name="Entrada 2 2 5 2 2 2 3 3 2 2" xfId="10662" xr:uid="{00000000-0005-0000-0000-000097290000}"/>
    <cellStyle name="Entrada 2 2 5 2 2 2 3 3 2 3" xfId="10663" xr:uid="{00000000-0005-0000-0000-000098290000}"/>
    <cellStyle name="Entrada 2 2 5 2 2 2 3 3 2 4" xfId="10664" xr:uid="{00000000-0005-0000-0000-000099290000}"/>
    <cellStyle name="Entrada 2 2 5 2 2 2 3 3 2 5" xfId="10665" xr:uid="{00000000-0005-0000-0000-00009A290000}"/>
    <cellStyle name="Entrada 2 2 5 2 2 2 3 3 3" xfId="10666" xr:uid="{00000000-0005-0000-0000-00009B290000}"/>
    <cellStyle name="Entrada 2 2 5 2 2 2 3 3 3 2" xfId="10667" xr:uid="{00000000-0005-0000-0000-00009C290000}"/>
    <cellStyle name="Entrada 2 2 5 2 2 2 3 3 3 3" xfId="10668" xr:uid="{00000000-0005-0000-0000-00009D290000}"/>
    <cellStyle name="Entrada 2 2 5 2 2 2 3 3 3 4" xfId="10669" xr:uid="{00000000-0005-0000-0000-00009E290000}"/>
    <cellStyle name="Entrada 2 2 5 2 2 2 3 3 3 5" xfId="10670" xr:uid="{00000000-0005-0000-0000-00009F290000}"/>
    <cellStyle name="Entrada 2 2 5 2 2 2 3 3 4" xfId="10671" xr:uid="{00000000-0005-0000-0000-0000A0290000}"/>
    <cellStyle name="Entrada 2 2 5 2 2 2 3 3 5" xfId="10672" xr:uid="{00000000-0005-0000-0000-0000A1290000}"/>
    <cellStyle name="Entrada 2 2 5 2 2 2 3 3 6" xfId="10673" xr:uid="{00000000-0005-0000-0000-0000A2290000}"/>
    <cellStyle name="Entrada 2 2 5 2 2 2 3 3 7" xfId="10674" xr:uid="{00000000-0005-0000-0000-0000A3290000}"/>
    <cellStyle name="Entrada 2 2 5 2 2 2 3 4" xfId="10675" xr:uid="{00000000-0005-0000-0000-0000A4290000}"/>
    <cellStyle name="Entrada 2 2 5 2 2 2 3 4 2" xfId="10676" xr:uid="{00000000-0005-0000-0000-0000A5290000}"/>
    <cellStyle name="Entrada 2 2 5 2 2 2 3 4 3" xfId="10677" xr:uid="{00000000-0005-0000-0000-0000A6290000}"/>
    <cellStyle name="Entrada 2 2 5 2 2 2 3 4 4" xfId="10678" xr:uid="{00000000-0005-0000-0000-0000A7290000}"/>
    <cellStyle name="Entrada 2 2 5 2 2 2 3 4 5" xfId="10679" xr:uid="{00000000-0005-0000-0000-0000A8290000}"/>
    <cellStyle name="Entrada 2 2 5 2 2 2 3 5" xfId="10680" xr:uid="{00000000-0005-0000-0000-0000A9290000}"/>
    <cellStyle name="Entrada 2 2 5 2 2 2 3 6" xfId="10681" xr:uid="{00000000-0005-0000-0000-0000AA290000}"/>
    <cellStyle name="Entrada 2 2 5 2 2 2 3 7" xfId="10682" xr:uid="{00000000-0005-0000-0000-0000AB290000}"/>
    <cellStyle name="Entrada 2 2 5 2 2 2 3 8" xfId="10683" xr:uid="{00000000-0005-0000-0000-0000AC290000}"/>
    <cellStyle name="Entrada 2 2 5 2 2 2 3 9" xfId="10684" xr:uid="{00000000-0005-0000-0000-0000AD290000}"/>
    <cellStyle name="Entrada 2 2 5 2 2 2 4" xfId="10685" xr:uid="{00000000-0005-0000-0000-0000AE290000}"/>
    <cellStyle name="Entrada 2 2 5 2 2 2 4 2" xfId="10686" xr:uid="{00000000-0005-0000-0000-0000AF290000}"/>
    <cellStyle name="Entrada 2 2 5 2 2 2 4 2 2" xfId="10687" xr:uid="{00000000-0005-0000-0000-0000B0290000}"/>
    <cellStyle name="Entrada 2 2 5 2 2 2 4 2 3" xfId="10688" xr:uid="{00000000-0005-0000-0000-0000B1290000}"/>
    <cellStyle name="Entrada 2 2 5 2 2 2 4 2 4" xfId="10689" xr:uid="{00000000-0005-0000-0000-0000B2290000}"/>
    <cellStyle name="Entrada 2 2 5 2 2 2 4 2 5" xfId="10690" xr:uid="{00000000-0005-0000-0000-0000B3290000}"/>
    <cellStyle name="Entrada 2 2 5 2 2 2 4 3" xfId="10691" xr:uid="{00000000-0005-0000-0000-0000B4290000}"/>
    <cellStyle name="Entrada 2 2 5 2 2 2 4 4" xfId="10692" xr:uid="{00000000-0005-0000-0000-0000B5290000}"/>
    <cellStyle name="Entrada 2 2 5 2 2 2 4 5" xfId="10693" xr:uid="{00000000-0005-0000-0000-0000B6290000}"/>
    <cellStyle name="Entrada 2 2 5 2 2 2 4 6" xfId="10694" xr:uid="{00000000-0005-0000-0000-0000B7290000}"/>
    <cellStyle name="Entrada 2 2 5 2 2 2 5" xfId="10695" xr:uid="{00000000-0005-0000-0000-0000B8290000}"/>
    <cellStyle name="Entrada 2 2 5 2 2 2 5 2" xfId="10696" xr:uid="{00000000-0005-0000-0000-0000B9290000}"/>
    <cellStyle name="Entrada 2 2 5 2 2 2 5 2 2" xfId="10697" xr:uid="{00000000-0005-0000-0000-0000BA290000}"/>
    <cellStyle name="Entrada 2 2 5 2 2 2 5 2 3" xfId="10698" xr:uid="{00000000-0005-0000-0000-0000BB290000}"/>
    <cellStyle name="Entrada 2 2 5 2 2 2 5 2 4" xfId="10699" xr:uid="{00000000-0005-0000-0000-0000BC290000}"/>
    <cellStyle name="Entrada 2 2 5 2 2 2 5 2 5" xfId="10700" xr:uid="{00000000-0005-0000-0000-0000BD290000}"/>
    <cellStyle name="Entrada 2 2 5 2 2 2 5 3" xfId="10701" xr:uid="{00000000-0005-0000-0000-0000BE290000}"/>
    <cellStyle name="Entrada 2 2 5 2 2 2 5 3 2" xfId="10702" xr:uid="{00000000-0005-0000-0000-0000BF290000}"/>
    <cellStyle name="Entrada 2 2 5 2 2 2 5 3 3" xfId="10703" xr:uid="{00000000-0005-0000-0000-0000C0290000}"/>
    <cellStyle name="Entrada 2 2 5 2 2 2 5 3 4" xfId="10704" xr:uid="{00000000-0005-0000-0000-0000C1290000}"/>
    <cellStyle name="Entrada 2 2 5 2 2 2 5 3 5" xfId="10705" xr:uid="{00000000-0005-0000-0000-0000C2290000}"/>
    <cellStyle name="Entrada 2 2 5 2 2 2 5 4" xfId="10706" xr:uid="{00000000-0005-0000-0000-0000C3290000}"/>
    <cellStyle name="Entrada 2 2 5 2 2 2 5 5" xfId="10707" xr:uid="{00000000-0005-0000-0000-0000C4290000}"/>
    <cellStyle name="Entrada 2 2 5 2 2 2 5 6" xfId="10708" xr:uid="{00000000-0005-0000-0000-0000C5290000}"/>
    <cellStyle name="Entrada 2 2 5 2 2 2 5 7" xfId="10709" xr:uid="{00000000-0005-0000-0000-0000C6290000}"/>
    <cellStyle name="Entrada 2 2 5 2 2 2 6" xfId="10710" xr:uid="{00000000-0005-0000-0000-0000C7290000}"/>
    <cellStyle name="Entrada 2 2 5 2 2 2 6 2" xfId="10711" xr:uid="{00000000-0005-0000-0000-0000C8290000}"/>
    <cellStyle name="Entrada 2 2 5 2 2 2 6 3" xfId="10712" xr:uid="{00000000-0005-0000-0000-0000C9290000}"/>
    <cellStyle name="Entrada 2 2 5 2 2 2 6 4" xfId="10713" xr:uid="{00000000-0005-0000-0000-0000CA290000}"/>
    <cellStyle name="Entrada 2 2 5 2 2 2 6 5" xfId="10714" xr:uid="{00000000-0005-0000-0000-0000CB290000}"/>
    <cellStyle name="Entrada 2 2 5 2 2 2 7" xfId="10715" xr:uid="{00000000-0005-0000-0000-0000CC290000}"/>
    <cellStyle name="Entrada 2 2 5 2 2 2 8" xfId="10716" xr:uid="{00000000-0005-0000-0000-0000CD290000}"/>
    <cellStyle name="Entrada 2 2 5 2 2 2 9" xfId="10717" xr:uid="{00000000-0005-0000-0000-0000CE290000}"/>
    <cellStyle name="Entrada 2 2 5 2 2 3" xfId="10718" xr:uid="{00000000-0005-0000-0000-0000CF290000}"/>
    <cellStyle name="Entrada 2 2 5 2 2 3 10" xfId="10719" xr:uid="{00000000-0005-0000-0000-0000D0290000}"/>
    <cellStyle name="Entrada 2 2 5 2 2 3 2" xfId="10720" xr:uid="{00000000-0005-0000-0000-0000D1290000}"/>
    <cellStyle name="Entrada 2 2 5 2 2 3 2 2" xfId="10721" xr:uid="{00000000-0005-0000-0000-0000D2290000}"/>
    <cellStyle name="Entrada 2 2 5 2 2 3 2 2 2" xfId="10722" xr:uid="{00000000-0005-0000-0000-0000D3290000}"/>
    <cellStyle name="Entrada 2 2 5 2 2 3 2 2 3" xfId="10723" xr:uid="{00000000-0005-0000-0000-0000D4290000}"/>
    <cellStyle name="Entrada 2 2 5 2 2 3 2 2 4" xfId="10724" xr:uid="{00000000-0005-0000-0000-0000D5290000}"/>
    <cellStyle name="Entrada 2 2 5 2 2 3 2 2 5" xfId="10725" xr:uid="{00000000-0005-0000-0000-0000D6290000}"/>
    <cellStyle name="Entrada 2 2 5 2 2 3 2 3" xfId="10726" xr:uid="{00000000-0005-0000-0000-0000D7290000}"/>
    <cellStyle name="Entrada 2 2 5 2 2 3 2 4" xfId="10727" xr:uid="{00000000-0005-0000-0000-0000D8290000}"/>
    <cellStyle name="Entrada 2 2 5 2 2 3 2 5" xfId="10728" xr:uid="{00000000-0005-0000-0000-0000D9290000}"/>
    <cellStyle name="Entrada 2 2 5 2 2 3 2 6" xfId="10729" xr:uid="{00000000-0005-0000-0000-0000DA290000}"/>
    <cellStyle name="Entrada 2 2 5 2 2 3 3" xfId="10730" xr:uid="{00000000-0005-0000-0000-0000DB290000}"/>
    <cellStyle name="Entrada 2 2 5 2 2 3 3 2" xfId="10731" xr:uid="{00000000-0005-0000-0000-0000DC290000}"/>
    <cellStyle name="Entrada 2 2 5 2 2 3 3 2 2" xfId="10732" xr:uid="{00000000-0005-0000-0000-0000DD290000}"/>
    <cellStyle name="Entrada 2 2 5 2 2 3 3 2 3" xfId="10733" xr:uid="{00000000-0005-0000-0000-0000DE290000}"/>
    <cellStyle name="Entrada 2 2 5 2 2 3 3 2 4" xfId="10734" xr:uid="{00000000-0005-0000-0000-0000DF290000}"/>
    <cellStyle name="Entrada 2 2 5 2 2 3 3 2 5" xfId="10735" xr:uid="{00000000-0005-0000-0000-0000E0290000}"/>
    <cellStyle name="Entrada 2 2 5 2 2 3 3 3" xfId="10736" xr:uid="{00000000-0005-0000-0000-0000E1290000}"/>
    <cellStyle name="Entrada 2 2 5 2 2 3 3 3 2" xfId="10737" xr:uid="{00000000-0005-0000-0000-0000E2290000}"/>
    <cellStyle name="Entrada 2 2 5 2 2 3 3 3 3" xfId="10738" xr:uid="{00000000-0005-0000-0000-0000E3290000}"/>
    <cellStyle name="Entrada 2 2 5 2 2 3 3 3 4" xfId="10739" xr:uid="{00000000-0005-0000-0000-0000E4290000}"/>
    <cellStyle name="Entrada 2 2 5 2 2 3 3 3 5" xfId="10740" xr:uid="{00000000-0005-0000-0000-0000E5290000}"/>
    <cellStyle name="Entrada 2 2 5 2 2 3 3 4" xfId="10741" xr:uid="{00000000-0005-0000-0000-0000E6290000}"/>
    <cellStyle name="Entrada 2 2 5 2 2 3 3 5" xfId="10742" xr:uid="{00000000-0005-0000-0000-0000E7290000}"/>
    <cellStyle name="Entrada 2 2 5 2 2 3 3 6" xfId="10743" xr:uid="{00000000-0005-0000-0000-0000E8290000}"/>
    <cellStyle name="Entrada 2 2 5 2 2 3 3 7" xfId="10744" xr:uid="{00000000-0005-0000-0000-0000E9290000}"/>
    <cellStyle name="Entrada 2 2 5 2 2 3 4" xfId="10745" xr:uid="{00000000-0005-0000-0000-0000EA290000}"/>
    <cellStyle name="Entrada 2 2 5 2 2 3 4 2" xfId="10746" xr:uid="{00000000-0005-0000-0000-0000EB290000}"/>
    <cellStyle name="Entrada 2 2 5 2 2 3 4 3" xfId="10747" xr:uid="{00000000-0005-0000-0000-0000EC290000}"/>
    <cellStyle name="Entrada 2 2 5 2 2 3 4 4" xfId="10748" xr:uid="{00000000-0005-0000-0000-0000ED290000}"/>
    <cellStyle name="Entrada 2 2 5 2 2 3 4 5" xfId="10749" xr:uid="{00000000-0005-0000-0000-0000EE290000}"/>
    <cellStyle name="Entrada 2 2 5 2 2 3 5" xfId="10750" xr:uid="{00000000-0005-0000-0000-0000EF290000}"/>
    <cellStyle name="Entrada 2 2 5 2 2 3 6" xfId="10751" xr:uid="{00000000-0005-0000-0000-0000F0290000}"/>
    <cellStyle name="Entrada 2 2 5 2 2 3 7" xfId="10752" xr:uid="{00000000-0005-0000-0000-0000F1290000}"/>
    <cellStyle name="Entrada 2 2 5 2 2 3 8" xfId="10753" xr:uid="{00000000-0005-0000-0000-0000F2290000}"/>
    <cellStyle name="Entrada 2 2 5 2 2 3 9" xfId="10754" xr:uid="{00000000-0005-0000-0000-0000F3290000}"/>
    <cellStyle name="Entrada 2 2 5 2 2 4" xfId="10755" xr:uid="{00000000-0005-0000-0000-0000F4290000}"/>
    <cellStyle name="Entrada 2 2 5 2 2 4 10" xfId="10756" xr:uid="{00000000-0005-0000-0000-0000F5290000}"/>
    <cellStyle name="Entrada 2 2 5 2 2 4 2" xfId="10757" xr:uid="{00000000-0005-0000-0000-0000F6290000}"/>
    <cellStyle name="Entrada 2 2 5 2 2 4 2 2" xfId="10758" xr:uid="{00000000-0005-0000-0000-0000F7290000}"/>
    <cellStyle name="Entrada 2 2 5 2 2 4 2 2 2" xfId="10759" xr:uid="{00000000-0005-0000-0000-0000F8290000}"/>
    <cellStyle name="Entrada 2 2 5 2 2 4 2 2 3" xfId="10760" xr:uid="{00000000-0005-0000-0000-0000F9290000}"/>
    <cellStyle name="Entrada 2 2 5 2 2 4 2 2 4" xfId="10761" xr:uid="{00000000-0005-0000-0000-0000FA290000}"/>
    <cellStyle name="Entrada 2 2 5 2 2 4 2 2 5" xfId="10762" xr:uid="{00000000-0005-0000-0000-0000FB290000}"/>
    <cellStyle name="Entrada 2 2 5 2 2 4 2 3" xfId="10763" xr:uid="{00000000-0005-0000-0000-0000FC290000}"/>
    <cellStyle name="Entrada 2 2 5 2 2 4 2 4" xfId="10764" xr:uid="{00000000-0005-0000-0000-0000FD290000}"/>
    <cellStyle name="Entrada 2 2 5 2 2 4 2 5" xfId="10765" xr:uid="{00000000-0005-0000-0000-0000FE290000}"/>
    <cellStyle name="Entrada 2 2 5 2 2 4 2 6" xfId="10766" xr:uid="{00000000-0005-0000-0000-0000FF290000}"/>
    <cellStyle name="Entrada 2 2 5 2 2 4 3" xfId="10767" xr:uid="{00000000-0005-0000-0000-0000002A0000}"/>
    <cellStyle name="Entrada 2 2 5 2 2 4 3 2" xfId="10768" xr:uid="{00000000-0005-0000-0000-0000012A0000}"/>
    <cellStyle name="Entrada 2 2 5 2 2 4 3 2 2" xfId="10769" xr:uid="{00000000-0005-0000-0000-0000022A0000}"/>
    <cellStyle name="Entrada 2 2 5 2 2 4 3 2 3" xfId="10770" xr:uid="{00000000-0005-0000-0000-0000032A0000}"/>
    <cellStyle name="Entrada 2 2 5 2 2 4 3 2 4" xfId="10771" xr:uid="{00000000-0005-0000-0000-0000042A0000}"/>
    <cellStyle name="Entrada 2 2 5 2 2 4 3 2 5" xfId="10772" xr:uid="{00000000-0005-0000-0000-0000052A0000}"/>
    <cellStyle name="Entrada 2 2 5 2 2 4 3 3" xfId="10773" xr:uid="{00000000-0005-0000-0000-0000062A0000}"/>
    <cellStyle name="Entrada 2 2 5 2 2 4 3 3 2" xfId="10774" xr:uid="{00000000-0005-0000-0000-0000072A0000}"/>
    <cellStyle name="Entrada 2 2 5 2 2 4 3 3 3" xfId="10775" xr:uid="{00000000-0005-0000-0000-0000082A0000}"/>
    <cellStyle name="Entrada 2 2 5 2 2 4 3 3 4" xfId="10776" xr:uid="{00000000-0005-0000-0000-0000092A0000}"/>
    <cellStyle name="Entrada 2 2 5 2 2 4 3 3 5" xfId="10777" xr:uid="{00000000-0005-0000-0000-00000A2A0000}"/>
    <cellStyle name="Entrada 2 2 5 2 2 4 3 4" xfId="10778" xr:uid="{00000000-0005-0000-0000-00000B2A0000}"/>
    <cellStyle name="Entrada 2 2 5 2 2 4 3 5" xfId="10779" xr:uid="{00000000-0005-0000-0000-00000C2A0000}"/>
    <cellStyle name="Entrada 2 2 5 2 2 4 3 6" xfId="10780" xr:uid="{00000000-0005-0000-0000-00000D2A0000}"/>
    <cellStyle name="Entrada 2 2 5 2 2 4 3 7" xfId="10781" xr:uid="{00000000-0005-0000-0000-00000E2A0000}"/>
    <cellStyle name="Entrada 2 2 5 2 2 4 4" xfId="10782" xr:uid="{00000000-0005-0000-0000-00000F2A0000}"/>
    <cellStyle name="Entrada 2 2 5 2 2 4 4 2" xfId="10783" xr:uid="{00000000-0005-0000-0000-0000102A0000}"/>
    <cellStyle name="Entrada 2 2 5 2 2 4 4 3" xfId="10784" xr:uid="{00000000-0005-0000-0000-0000112A0000}"/>
    <cellStyle name="Entrada 2 2 5 2 2 4 4 4" xfId="10785" xr:uid="{00000000-0005-0000-0000-0000122A0000}"/>
    <cellStyle name="Entrada 2 2 5 2 2 4 4 5" xfId="10786" xr:uid="{00000000-0005-0000-0000-0000132A0000}"/>
    <cellStyle name="Entrada 2 2 5 2 2 4 5" xfId="10787" xr:uid="{00000000-0005-0000-0000-0000142A0000}"/>
    <cellStyle name="Entrada 2 2 5 2 2 4 6" xfId="10788" xr:uid="{00000000-0005-0000-0000-0000152A0000}"/>
    <cellStyle name="Entrada 2 2 5 2 2 4 7" xfId="10789" xr:uid="{00000000-0005-0000-0000-0000162A0000}"/>
    <cellStyle name="Entrada 2 2 5 2 2 4 8" xfId="10790" xr:uid="{00000000-0005-0000-0000-0000172A0000}"/>
    <cellStyle name="Entrada 2 2 5 2 2 4 9" xfId="10791" xr:uid="{00000000-0005-0000-0000-0000182A0000}"/>
    <cellStyle name="Entrada 2 2 5 2 2 5" xfId="10792" xr:uid="{00000000-0005-0000-0000-0000192A0000}"/>
    <cellStyle name="Entrada 2 2 5 2 2 5 2" xfId="10793" xr:uid="{00000000-0005-0000-0000-00001A2A0000}"/>
    <cellStyle name="Entrada 2 2 5 2 2 5 2 2" xfId="10794" xr:uid="{00000000-0005-0000-0000-00001B2A0000}"/>
    <cellStyle name="Entrada 2 2 5 2 2 5 2 2 2" xfId="10795" xr:uid="{00000000-0005-0000-0000-00001C2A0000}"/>
    <cellStyle name="Entrada 2 2 5 2 2 5 2 2 3" xfId="10796" xr:uid="{00000000-0005-0000-0000-00001D2A0000}"/>
    <cellStyle name="Entrada 2 2 5 2 2 5 2 2 4" xfId="10797" xr:uid="{00000000-0005-0000-0000-00001E2A0000}"/>
    <cellStyle name="Entrada 2 2 5 2 2 5 2 2 5" xfId="10798" xr:uid="{00000000-0005-0000-0000-00001F2A0000}"/>
    <cellStyle name="Entrada 2 2 5 2 2 5 2 3" xfId="10799" xr:uid="{00000000-0005-0000-0000-0000202A0000}"/>
    <cellStyle name="Entrada 2 2 5 2 2 5 2 4" xfId="10800" xr:uid="{00000000-0005-0000-0000-0000212A0000}"/>
    <cellStyle name="Entrada 2 2 5 2 2 5 2 5" xfId="10801" xr:uid="{00000000-0005-0000-0000-0000222A0000}"/>
    <cellStyle name="Entrada 2 2 5 2 2 5 2 6" xfId="10802" xr:uid="{00000000-0005-0000-0000-0000232A0000}"/>
    <cellStyle name="Entrada 2 2 5 2 2 5 3" xfId="10803" xr:uid="{00000000-0005-0000-0000-0000242A0000}"/>
    <cellStyle name="Entrada 2 2 5 2 2 5 3 2" xfId="10804" xr:uid="{00000000-0005-0000-0000-0000252A0000}"/>
    <cellStyle name="Entrada 2 2 5 2 2 5 3 2 2" xfId="10805" xr:uid="{00000000-0005-0000-0000-0000262A0000}"/>
    <cellStyle name="Entrada 2 2 5 2 2 5 3 2 3" xfId="10806" xr:uid="{00000000-0005-0000-0000-0000272A0000}"/>
    <cellStyle name="Entrada 2 2 5 2 2 5 3 2 4" xfId="10807" xr:uid="{00000000-0005-0000-0000-0000282A0000}"/>
    <cellStyle name="Entrada 2 2 5 2 2 5 3 2 5" xfId="10808" xr:uid="{00000000-0005-0000-0000-0000292A0000}"/>
    <cellStyle name="Entrada 2 2 5 2 2 5 3 3" xfId="10809" xr:uid="{00000000-0005-0000-0000-00002A2A0000}"/>
    <cellStyle name="Entrada 2 2 5 2 2 5 3 3 2" xfId="10810" xr:uid="{00000000-0005-0000-0000-00002B2A0000}"/>
    <cellStyle name="Entrada 2 2 5 2 2 5 3 3 3" xfId="10811" xr:uid="{00000000-0005-0000-0000-00002C2A0000}"/>
    <cellStyle name="Entrada 2 2 5 2 2 5 3 3 4" xfId="10812" xr:uid="{00000000-0005-0000-0000-00002D2A0000}"/>
    <cellStyle name="Entrada 2 2 5 2 2 5 3 3 5" xfId="10813" xr:uid="{00000000-0005-0000-0000-00002E2A0000}"/>
    <cellStyle name="Entrada 2 2 5 2 2 5 3 4" xfId="10814" xr:uid="{00000000-0005-0000-0000-00002F2A0000}"/>
    <cellStyle name="Entrada 2 2 5 2 2 5 3 5" xfId="10815" xr:uid="{00000000-0005-0000-0000-0000302A0000}"/>
    <cellStyle name="Entrada 2 2 5 2 2 5 3 6" xfId="10816" xr:uid="{00000000-0005-0000-0000-0000312A0000}"/>
    <cellStyle name="Entrada 2 2 5 2 2 5 3 7" xfId="10817" xr:uid="{00000000-0005-0000-0000-0000322A0000}"/>
    <cellStyle name="Entrada 2 2 5 2 2 5 4" xfId="10818" xr:uid="{00000000-0005-0000-0000-0000332A0000}"/>
    <cellStyle name="Entrada 2 2 5 2 2 5 4 2" xfId="10819" xr:uid="{00000000-0005-0000-0000-0000342A0000}"/>
    <cellStyle name="Entrada 2 2 5 2 2 5 4 3" xfId="10820" xr:uid="{00000000-0005-0000-0000-0000352A0000}"/>
    <cellStyle name="Entrada 2 2 5 2 2 5 4 4" xfId="10821" xr:uid="{00000000-0005-0000-0000-0000362A0000}"/>
    <cellStyle name="Entrada 2 2 5 2 2 5 4 5" xfId="10822" xr:uid="{00000000-0005-0000-0000-0000372A0000}"/>
    <cellStyle name="Entrada 2 2 5 2 2 5 5" xfId="10823" xr:uid="{00000000-0005-0000-0000-0000382A0000}"/>
    <cellStyle name="Entrada 2 2 5 2 2 5 6" xfId="10824" xr:uid="{00000000-0005-0000-0000-0000392A0000}"/>
    <cellStyle name="Entrada 2 2 5 2 2 5 7" xfId="10825" xr:uid="{00000000-0005-0000-0000-00003A2A0000}"/>
    <cellStyle name="Entrada 2 2 5 2 2 5 8" xfId="10826" xr:uid="{00000000-0005-0000-0000-00003B2A0000}"/>
    <cellStyle name="Entrada 2 2 5 2 2 6" xfId="10827" xr:uid="{00000000-0005-0000-0000-00003C2A0000}"/>
    <cellStyle name="Entrada 2 2 5 2 2 6 2" xfId="10828" xr:uid="{00000000-0005-0000-0000-00003D2A0000}"/>
    <cellStyle name="Entrada 2 2 5 2 2 6 2 2" xfId="10829" xr:uid="{00000000-0005-0000-0000-00003E2A0000}"/>
    <cellStyle name="Entrada 2 2 5 2 2 6 2 3" xfId="10830" xr:uid="{00000000-0005-0000-0000-00003F2A0000}"/>
    <cellStyle name="Entrada 2 2 5 2 2 6 2 4" xfId="10831" xr:uid="{00000000-0005-0000-0000-0000402A0000}"/>
    <cellStyle name="Entrada 2 2 5 2 2 6 2 5" xfId="10832" xr:uid="{00000000-0005-0000-0000-0000412A0000}"/>
    <cellStyle name="Entrada 2 2 5 2 2 6 3" xfId="10833" xr:uid="{00000000-0005-0000-0000-0000422A0000}"/>
    <cellStyle name="Entrada 2 2 5 2 2 6 4" xfId="10834" xr:uid="{00000000-0005-0000-0000-0000432A0000}"/>
    <cellStyle name="Entrada 2 2 5 2 2 6 5" xfId="10835" xr:uid="{00000000-0005-0000-0000-0000442A0000}"/>
    <cellStyle name="Entrada 2 2 5 2 2 6 6" xfId="10836" xr:uid="{00000000-0005-0000-0000-0000452A0000}"/>
    <cellStyle name="Entrada 2 2 5 2 2 7" xfId="10837" xr:uid="{00000000-0005-0000-0000-0000462A0000}"/>
    <cellStyle name="Entrada 2 2 5 2 2 7 2" xfId="10838" xr:uid="{00000000-0005-0000-0000-0000472A0000}"/>
    <cellStyle name="Entrada 2 2 5 2 2 7 2 2" xfId="10839" xr:uid="{00000000-0005-0000-0000-0000482A0000}"/>
    <cellStyle name="Entrada 2 2 5 2 2 7 2 3" xfId="10840" xr:uid="{00000000-0005-0000-0000-0000492A0000}"/>
    <cellStyle name="Entrada 2 2 5 2 2 7 2 4" xfId="10841" xr:uid="{00000000-0005-0000-0000-00004A2A0000}"/>
    <cellStyle name="Entrada 2 2 5 2 2 7 2 5" xfId="10842" xr:uid="{00000000-0005-0000-0000-00004B2A0000}"/>
    <cellStyle name="Entrada 2 2 5 2 2 7 3" xfId="10843" xr:uid="{00000000-0005-0000-0000-00004C2A0000}"/>
    <cellStyle name="Entrada 2 2 5 2 2 7 3 2" xfId="10844" xr:uid="{00000000-0005-0000-0000-00004D2A0000}"/>
    <cellStyle name="Entrada 2 2 5 2 2 7 3 3" xfId="10845" xr:uid="{00000000-0005-0000-0000-00004E2A0000}"/>
    <cellStyle name="Entrada 2 2 5 2 2 7 3 4" xfId="10846" xr:uid="{00000000-0005-0000-0000-00004F2A0000}"/>
    <cellStyle name="Entrada 2 2 5 2 2 7 3 5" xfId="10847" xr:uid="{00000000-0005-0000-0000-0000502A0000}"/>
    <cellStyle name="Entrada 2 2 5 2 2 7 4" xfId="10848" xr:uid="{00000000-0005-0000-0000-0000512A0000}"/>
    <cellStyle name="Entrada 2 2 5 2 2 7 5" xfId="10849" xr:uid="{00000000-0005-0000-0000-0000522A0000}"/>
    <cellStyle name="Entrada 2 2 5 2 2 7 6" xfId="10850" xr:uid="{00000000-0005-0000-0000-0000532A0000}"/>
    <cellStyle name="Entrada 2 2 5 2 2 7 7" xfId="10851" xr:uid="{00000000-0005-0000-0000-0000542A0000}"/>
    <cellStyle name="Entrada 2 2 5 2 2 8" xfId="10852" xr:uid="{00000000-0005-0000-0000-0000552A0000}"/>
    <cellStyle name="Entrada 2 2 5 2 2 8 2" xfId="10853" xr:uid="{00000000-0005-0000-0000-0000562A0000}"/>
    <cellStyle name="Entrada 2 2 5 2 2 8 3" xfId="10854" xr:uid="{00000000-0005-0000-0000-0000572A0000}"/>
    <cellStyle name="Entrada 2 2 5 2 2 8 4" xfId="10855" xr:uid="{00000000-0005-0000-0000-0000582A0000}"/>
    <cellStyle name="Entrada 2 2 5 2 2 8 5" xfId="10856" xr:uid="{00000000-0005-0000-0000-0000592A0000}"/>
    <cellStyle name="Entrada 2 2 5 2 2 9" xfId="10857" xr:uid="{00000000-0005-0000-0000-00005A2A0000}"/>
    <cellStyle name="Entrada 2 2 5 2 3" xfId="10858" xr:uid="{00000000-0005-0000-0000-00005B2A0000}"/>
    <cellStyle name="Entrada 2 2 5 2 3 10" xfId="10859" xr:uid="{00000000-0005-0000-0000-00005C2A0000}"/>
    <cellStyle name="Entrada 2 2 5 2 3 11" xfId="10860" xr:uid="{00000000-0005-0000-0000-00005D2A0000}"/>
    <cellStyle name="Entrada 2 2 5 2 3 12" xfId="10861" xr:uid="{00000000-0005-0000-0000-00005E2A0000}"/>
    <cellStyle name="Entrada 2 2 5 2 3 2" xfId="10862" xr:uid="{00000000-0005-0000-0000-00005F2A0000}"/>
    <cellStyle name="Entrada 2 2 5 2 3 2 10" xfId="10863" xr:uid="{00000000-0005-0000-0000-0000602A0000}"/>
    <cellStyle name="Entrada 2 2 5 2 3 2 2" xfId="10864" xr:uid="{00000000-0005-0000-0000-0000612A0000}"/>
    <cellStyle name="Entrada 2 2 5 2 3 2 2 2" xfId="10865" xr:uid="{00000000-0005-0000-0000-0000622A0000}"/>
    <cellStyle name="Entrada 2 2 5 2 3 2 2 2 2" xfId="10866" xr:uid="{00000000-0005-0000-0000-0000632A0000}"/>
    <cellStyle name="Entrada 2 2 5 2 3 2 2 2 3" xfId="10867" xr:uid="{00000000-0005-0000-0000-0000642A0000}"/>
    <cellStyle name="Entrada 2 2 5 2 3 2 2 2 4" xfId="10868" xr:uid="{00000000-0005-0000-0000-0000652A0000}"/>
    <cellStyle name="Entrada 2 2 5 2 3 2 2 2 5" xfId="10869" xr:uid="{00000000-0005-0000-0000-0000662A0000}"/>
    <cellStyle name="Entrada 2 2 5 2 3 2 2 3" xfId="10870" xr:uid="{00000000-0005-0000-0000-0000672A0000}"/>
    <cellStyle name="Entrada 2 2 5 2 3 2 2 4" xfId="10871" xr:uid="{00000000-0005-0000-0000-0000682A0000}"/>
    <cellStyle name="Entrada 2 2 5 2 3 2 2 5" xfId="10872" xr:uid="{00000000-0005-0000-0000-0000692A0000}"/>
    <cellStyle name="Entrada 2 2 5 2 3 2 2 6" xfId="10873" xr:uid="{00000000-0005-0000-0000-00006A2A0000}"/>
    <cellStyle name="Entrada 2 2 5 2 3 2 3" xfId="10874" xr:uid="{00000000-0005-0000-0000-00006B2A0000}"/>
    <cellStyle name="Entrada 2 2 5 2 3 2 3 2" xfId="10875" xr:uid="{00000000-0005-0000-0000-00006C2A0000}"/>
    <cellStyle name="Entrada 2 2 5 2 3 2 3 2 2" xfId="10876" xr:uid="{00000000-0005-0000-0000-00006D2A0000}"/>
    <cellStyle name="Entrada 2 2 5 2 3 2 3 2 3" xfId="10877" xr:uid="{00000000-0005-0000-0000-00006E2A0000}"/>
    <cellStyle name="Entrada 2 2 5 2 3 2 3 2 4" xfId="10878" xr:uid="{00000000-0005-0000-0000-00006F2A0000}"/>
    <cellStyle name="Entrada 2 2 5 2 3 2 3 2 5" xfId="10879" xr:uid="{00000000-0005-0000-0000-0000702A0000}"/>
    <cellStyle name="Entrada 2 2 5 2 3 2 3 3" xfId="10880" xr:uid="{00000000-0005-0000-0000-0000712A0000}"/>
    <cellStyle name="Entrada 2 2 5 2 3 2 3 3 2" xfId="10881" xr:uid="{00000000-0005-0000-0000-0000722A0000}"/>
    <cellStyle name="Entrada 2 2 5 2 3 2 3 3 3" xfId="10882" xr:uid="{00000000-0005-0000-0000-0000732A0000}"/>
    <cellStyle name="Entrada 2 2 5 2 3 2 3 3 4" xfId="10883" xr:uid="{00000000-0005-0000-0000-0000742A0000}"/>
    <cellStyle name="Entrada 2 2 5 2 3 2 3 3 5" xfId="10884" xr:uid="{00000000-0005-0000-0000-0000752A0000}"/>
    <cellStyle name="Entrada 2 2 5 2 3 2 3 4" xfId="10885" xr:uid="{00000000-0005-0000-0000-0000762A0000}"/>
    <cellStyle name="Entrada 2 2 5 2 3 2 3 5" xfId="10886" xr:uid="{00000000-0005-0000-0000-0000772A0000}"/>
    <cellStyle name="Entrada 2 2 5 2 3 2 3 6" xfId="10887" xr:uid="{00000000-0005-0000-0000-0000782A0000}"/>
    <cellStyle name="Entrada 2 2 5 2 3 2 3 7" xfId="10888" xr:uid="{00000000-0005-0000-0000-0000792A0000}"/>
    <cellStyle name="Entrada 2 2 5 2 3 2 4" xfId="10889" xr:uid="{00000000-0005-0000-0000-00007A2A0000}"/>
    <cellStyle name="Entrada 2 2 5 2 3 2 4 2" xfId="10890" xr:uid="{00000000-0005-0000-0000-00007B2A0000}"/>
    <cellStyle name="Entrada 2 2 5 2 3 2 4 3" xfId="10891" xr:uid="{00000000-0005-0000-0000-00007C2A0000}"/>
    <cellStyle name="Entrada 2 2 5 2 3 2 4 4" xfId="10892" xr:uid="{00000000-0005-0000-0000-00007D2A0000}"/>
    <cellStyle name="Entrada 2 2 5 2 3 2 4 5" xfId="10893" xr:uid="{00000000-0005-0000-0000-00007E2A0000}"/>
    <cellStyle name="Entrada 2 2 5 2 3 2 5" xfId="10894" xr:uid="{00000000-0005-0000-0000-00007F2A0000}"/>
    <cellStyle name="Entrada 2 2 5 2 3 2 6" xfId="10895" xr:uid="{00000000-0005-0000-0000-0000802A0000}"/>
    <cellStyle name="Entrada 2 2 5 2 3 2 7" xfId="10896" xr:uid="{00000000-0005-0000-0000-0000812A0000}"/>
    <cellStyle name="Entrada 2 2 5 2 3 2 8" xfId="10897" xr:uid="{00000000-0005-0000-0000-0000822A0000}"/>
    <cellStyle name="Entrada 2 2 5 2 3 2 9" xfId="10898" xr:uid="{00000000-0005-0000-0000-0000832A0000}"/>
    <cellStyle name="Entrada 2 2 5 2 3 3" xfId="10899" xr:uid="{00000000-0005-0000-0000-0000842A0000}"/>
    <cellStyle name="Entrada 2 2 5 2 3 3 10" xfId="10900" xr:uid="{00000000-0005-0000-0000-0000852A0000}"/>
    <cellStyle name="Entrada 2 2 5 2 3 3 2" xfId="10901" xr:uid="{00000000-0005-0000-0000-0000862A0000}"/>
    <cellStyle name="Entrada 2 2 5 2 3 3 2 2" xfId="10902" xr:uid="{00000000-0005-0000-0000-0000872A0000}"/>
    <cellStyle name="Entrada 2 2 5 2 3 3 2 2 2" xfId="10903" xr:uid="{00000000-0005-0000-0000-0000882A0000}"/>
    <cellStyle name="Entrada 2 2 5 2 3 3 2 2 3" xfId="10904" xr:uid="{00000000-0005-0000-0000-0000892A0000}"/>
    <cellStyle name="Entrada 2 2 5 2 3 3 2 2 4" xfId="10905" xr:uid="{00000000-0005-0000-0000-00008A2A0000}"/>
    <cellStyle name="Entrada 2 2 5 2 3 3 2 2 5" xfId="10906" xr:uid="{00000000-0005-0000-0000-00008B2A0000}"/>
    <cellStyle name="Entrada 2 2 5 2 3 3 2 3" xfId="10907" xr:uid="{00000000-0005-0000-0000-00008C2A0000}"/>
    <cellStyle name="Entrada 2 2 5 2 3 3 2 4" xfId="10908" xr:uid="{00000000-0005-0000-0000-00008D2A0000}"/>
    <cellStyle name="Entrada 2 2 5 2 3 3 2 5" xfId="10909" xr:uid="{00000000-0005-0000-0000-00008E2A0000}"/>
    <cellStyle name="Entrada 2 2 5 2 3 3 2 6" xfId="10910" xr:uid="{00000000-0005-0000-0000-00008F2A0000}"/>
    <cellStyle name="Entrada 2 2 5 2 3 3 3" xfId="10911" xr:uid="{00000000-0005-0000-0000-0000902A0000}"/>
    <cellStyle name="Entrada 2 2 5 2 3 3 3 2" xfId="10912" xr:uid="{00000000-0005-0000-0000-0000912A0000}"/>
    <cellStyle name="Entrada 2 2 5 2 3 3 3 2 2" xfId="10913" xr:uid="{00000000-0005-0000-0000-0000922A0000}"/>
    <cellStyle name="Entrada 2 2 5 2 3 3 3 2 3" xfId="10914" xr:uid="{00000000-0005-0000-0000-0000932A0000}"/>
    <cellStyle name="Entrada 2 2 5 2 3 3 3 2 4" xfId="10915" xr:uid="{00000000-0005-0000-0000-0000942A0000}"/>
    <cellStyle name="Entrada 2 2 5 2 3 3 3 2 5" xfId="10916" xr:uid="{00000000-0005-0000-0000-0000952A0000}"/>
    <cellStyle name="Entrada 2 2 5 2 3 3 3 3" xfId="10917" xr:uid="{00000000-0005-0000-0000-0000962A0000}"/>
    <cellStyle name="Entrada 2 2 5 2 3 3 3 3 2" xfId="10918" xr:uid="{00000000-0005-0000-0000-0000972A0000}"/>
    <cellStyle name="Entrada 2 2 5 2 3 3 3 3 3" xfId="10919" xr:uid="{00000000-0005-0000-0000-0000982A0000}"/>
    <cellStyle name="Entrada 2 2 5 2 3 3 3 3 4" xfId="10920" xr:uid="{00000000-0005-0000-0000-0000992A0000}"/>
    <cellStyle name="Entrada 2 2 5 2 3 3 3 3 5" xfId="10921" xr:uid="{00000000-0005-0000-0000-00009A2A0000}"/>
    <cellStyle name="Entrada 2 2 5 2 3 3 3 4" xfId="10922" xr:uid="{00000000-0005-0000-0000-00009B2A0000}"/>
    <cellStyle name="Entrada 2 2 5 2 3 3 3 5" xfId="10923" xr:uid="{00000000-0005-0000-0000-00009C2A0000}"/>
    <cellStyle name="Entrada 2 2 5 2 3 3 3 6" xfId="10924" xr:uid="{00000000-0005-0000-0000-00009D2A0000}"/>
    <cellStyle name="Entrada 2 2 5 2 3 3 3 7" xfId="10925" xr:uid="{00000000-0005-0000-0000-00009E2A0000}"/>
    <cellStyle name="Entrada 2 2 5 2 3 3 4" xfId="10926" xr:uid="{00000000-0005-0000-0000-00009F2A0000}"/>
    <cellStyle name="Entrada 2 2 5 2 3 3 4 2" xfId="10927" xr:uid="{00000000-0005-0000-0000-0000A02A0000}"/>
    <cellStyle name="Entrada 2 2 5 2 3 3 4 3" xfId="10928" xr:uid="{00000000-0005-0000-0000-0000A12A0000}"/>
    <cellStyle name="Entrada 2 2 5 2 3 3 4 4" xfId="10929" xr:uid="{00000000-0005-0000-0000-0000A22A0000}"/>
    <cellStyle name="Entrada 2 2 5 2 3 3 4 5" xfId="10930" xr:uid="{00000000-0005-0000-0000-0000A32A0000}"/>
    <cellStyle name="Entrada 2 2 5 2 3 3 5" xfId="10931" xr:uid="{00000000-0005-0000-0000-0000A42A0000}"/>
    <cellStyle name="Entrada 2 2 5 2 3 3 6" xfId="10932" xr:uid="{00000000-0005-0000-0000-0000A52A0000}"/>
    <cellStyle name="Entrada 2 2 5 2 3 3 7" xfId="10933" xr:uid="{00000000-0005-0000-0000-0000A62A0000}"/>
    <cellStyle name="Entrada 2 2 5 2 3 3 8" xfId="10934" xr:uid="{00000000-0005-0000-0000-0000A72A0000}"/>
    <cellStyle name="Entrada 2 2 5 2 3 3 9" xfId="10935" xr:uid="{00000000-0005-0000-0000-0000A82A0000}"/>
    <cellStyle name="Entrada 2 2 5 2 3 4" xfId="10936" xr:uid="{00000000-0005-0000-0000-0000A92A0000}"/>
    <cellStyle name="Entrada 2 2 5 2 3 4 2" xfId="10937" xr:uid="{00000000-0005-0000-0000-0000AA2A0000}"/>
    <cellStyle name="Entrada 2 2 5 2 3 4 2 2" xfId="10938" xr:uid="{00000000-0005-0000-0000-0000AB2A0000}"/>
    <cellStyle name="Entrada 2 2 5 2 3 4 2 3" xfId="10939" xr:uid="{00000000-0005-0000-0000-0000AC2A0000}"/>
    <cellStyle name="Entrada 2 2 5 2 3 4 2 4" xfId="10940" xr:uid="{00000000-0005-0000-0000-0000AD2A0000}"/>
    <cellStyle name="Entrada 2 2 5 2 3 4 2 5" xfId="10941" xr:uid="{00000000-0005-0000-0000-0000AE2A0000}"/>
    <cellStyle name="Entrada 2 2 5 2 3 4 3" xfId="10942" xr:uid="{00000000-0005-0000-0000-0000AF2A0000}"/>
    <cellStyle name="Entrada 2 2 5 2 3 4 4" xfId="10943" xr:uid="{00000000-0005-0000-0000-0000B02A0000}"/>
    <cellStyle name="Entrada 2 2 5 2 3 4 5" xfId="10944" xr:uid="{00000000-0005-0000-0000-0000B12A0000}"/>
    <cellStyle name="Entrada 2 2 5 2 3 4 6" xfId="10945" xr:uid="{00000000-0005-0000-0000-0000B22A0000}"/>
    <cellStyle name="Entrada 2 2 5 2 3 5" xfId="10946" xr:uid="{00000000-0005-0000-0000-0000B32A0000}"/>
    <cellStyle name="Entrada 2 2 5 2 3 5 2" xfId="10947" xr:uid="{00000000-0005-0000-0000-0000B42A0000}"/>
    <cellStyle name="Entrada 2 2 5 2 3 5 2 2" xfId="10948" xr:uid="{00000000-0005-0000-0000-0000B52A0000}"/>
    <cellStyle name="Entrada 2 2 5 2 3 5 2 3" xfId="10949" xr:uid="{00000000-0005-0000-0000-0000B62A0000}"/>
    <cellStyle name="Entrada 2 2 5 2 3 5 2 4" xfId="10950" xr:uid="{00000000-0005-0000-0000-0000B72A0000}"/>
    <cellStyle name="Entrada 2 2 5 2 3 5 2 5" xfId="10951" xr:uid="{00000000-0005-0000-0000-0000B82A0000}"/>
    <cellStyle name="Entrada 2 2 5 2 3 5 3" xfId="10952" xr:uid="{00000000-0005-0000-0000-0000B92A0000}"/>
    <cellStyle name="Entrada 2 2 5 2 3 5 3 2" xfId="10953" xr:uid="{00000000-0005-0000-0000-0000BA2A0000}"/>
    <cellStyle name="Entrada 2 2 5 2 3 5 3 3" xfId="10954" xr:uid="{00000000-0005-0000-0000-0000BB2A0000}"/>
    <cellStyle name="Entrada 2 2 5 2 3 5 3 4" xfId="10955" xr:uid="{00000000-0005-0000-0000-0000BC2A0000}"/>
    <cellStyle name="Entrada 2 2 5 2 3 5 3 5" xfId="10956" xr:uid="{00000000-0005-0000-0000-0000BD2A0000}"/>
    <cellStyle name="Entrada 2 2 5 2 3 5 4" xfId="10957" xr:uid="{00000000-0005-0000-0000-0000BE2A0000}"/>
    <cellStyle name="Entrada 2 2 5 2 3 5 5" xfId="10958" xr:uid="{00000000-0005-0000-0000-0000BF2A0000}"/>
    <cellStyle name="Entrada 2 2 5 2 3 5 6" xfId="10959" xr:uid="{00000000-0005-0000-0000-0000C02A0000}"/>
    <cellStyle name="Entrada 2 2 5 2 3 5 7" xfId="10960" xr:uid="{00000000-0005-0000-0000-0000C12A0000}"/>
    <cellStyle name="Entrada 2 2 5 2 3 6" xfId="10961" xr:uid="{00000000-0005-0000-0000-0000C22A0000}"/>
    <cellStyle name="Entrada 2 2 5 2 3 6 2" xfId="10962" xr:uid="{00000000-0005-0000-0000-0000C32A0000}"/>
    <cellStyle name="Entrada 2 2 5 2 3 6 3" xfId="10963" xr:uid="{00000000-0005-0000-0000-0000C42A0000}"/>
    <cellStyle name="Entrada 2 2 5 2 3 6 4" xfId="10964" xr:uid="{00000000-0005-0000-0000-0000C52A0000}"/>
    <cellStyle name="Entrada 2 2 5 2 3 6 5" xfId="10965" xr:uid="{00000000-0005-0000-0000-0000C62A0000}"/>
    <cellStyle name="Entrada 2 2 5 2 3 7" xfId="10966" xr:uid="{00000000-0005-0000-0000-0000C72A0000}"/>
    <cellStyle name="Entrada 2 2 5 2 3 8" xfId="10967" xr:uid="{00000000-0005-0000-0000-0000C82A0000}"/>
    <cellStyle name="Entrada 2 2 5 2 3 9" xfId="10968" xr:uid="{00000000-0005-0000-0000-0000C92A0000}"/>
    <cellStyle name="Entrada 2 2 5 2 4" xfId="10969" xr:uid="{00000000-0005-0000-0000-0000CA2A0000}"/>
    <cellStyle name="Entrada 2 2 5 2 4 10" xfId="10970" xr:uid="{00000000-0005-0000-0000-0000CB2A0000}"/>
    <cellStyle name="Entrada 2 2 5 2 4 2" xfId="10971" xr:uid="{00000000-0005-0000-0000-0000CC2A0000}"/>
    <cellStyle name="Entrada 2 2 5 2 4 2 2" xfId="10972" xr:uid="{00000000-0005-0000-0000-0000CD2A0000}"/>
    <cellStyle name="Entrada 2 2 5 2 4 2 2 2" xfId="10973" xr:uid="{00000000-0005-0000-0000-0000CE2A0000}"/>
    <cellStyle name="Entrada 2 2 5 2 4 2 2 3" xfId="10974" xr:uid="{00000000-0005-0000-0000-0000CF2A0000}"/>
    <cellStyle name="Entrada 2 2 5 2 4 2 2 4" xfId="10975" xr:uid="{00000000-0005-0000-0000-0000D02A0000}"/>
    <cellStyle name="Entrada 2 2 5 2 4 2 2 5" xfId="10976" xr:uid="{00000000-0005-0000-0000-0000D12A0000}"/>
    <cellStyle name="Entrada 2 2 5 2 4 2 3" xfId="10977" xr:uid="{00000000-0005-0000-0000-0000D22A0000}"/>
    <cellStyle name="Entrada 2 2 5 2 4 2 4" xfId="10978" xr:uid="{00000000-0005-0000-0000-0000D32A0000}"/>
    <cellStyle name="Entrada 2 2 5 2 4 2 5" xfId="10979" xr:uid="{00000000-0005-0000-0000-0000D42A0000}"/>
    <cellStyle name="Entrada 2 2 5 2 4 2 6" xfId="10980" xr:uid="{00000000-0005-0000-0000-0000D52A0000}"/>
    <cellStyle name="Entrada 2 2 5 2 4 3" xfId="10981" xr:uid="{00000000-0005-0000-0000-0000D62A0000}"/>
    <cellStyle name="Entrada 2 2 5 2 4 3 2" xfId="10982" xr:uid="{00000000-0005-0000-0000-0000D72A0000}"/>
    <cellStyle name="Entrada 2 2 5 2 4 3 2 2" xfId="10983" xr:uid="{00000000-0005-0000-0000-0000D82A0000}"/>
    <cellStyle name="Entrada 2 2 5 2 4 3 2 3" xfId="10984" xr:uid="{00000000-0005-0000-0000-0000D92A0000}"/>
    <cellStyle name="Entrada 2 2 5 2 4 3 2 4" xfId="10985" xr:uid="{00000000-0005-0000-0000-0000DA2A0000}"/>
    <cellStyle name="Entrada 2 2 5 2 4 3 2 5" xfId="10986" xr:uid="{00000000-0005-0000-0000-0000DB2A0000}"/>
    <cellStyle name="Entrada 2 2 5 2 4 3 3" xfId="10987" xr:uid="{00000000-0005-0000-0000-0000DC2A0000}"/>
    <cellStyle name="Entrada 2 2 5 2 4 3 3 2" xfId="10988" xr:uid="{00000000-0005-0000-0000-0000DD2A0000}"/>
    <cellStyle name="Entrada 2 2 5 2 4 3 3 3" xfId="10989" xr:uid="{00000000-0005-0000-0000-0000DE2A0000}"/>
    <cellStyle name="Entrada 2 2 5 2 4 3 3 4" xfId="10990" xr:uid="{00000000-0005-0000-0000-0000DF2A0000}"/>
    <cellStyle name="Entrada 2 2 5 2 4 3 3 5" xfId="10991" xr:uid="{00000000-0005-0000-0000-0000E02A0000}"/>
    <cellStyle name="Entrada 2 2 5 2 4 3 4" xfId="10992" xr:uid="{00000000-0005-0000-0000-0000E12A0000}"/>
    <cellStyle name="Entrada 2 2 5 2 4 3 5" xfId="10993" xr:uid="{00000000-0005-0000-0000-0000E22A0000}"/>
    <cellStyle name="Entrada 2 2 5 2 4 3 6" xfId="10994" xr:uid="{00000000-0005-0000-0000-0000E32A0000}"/>
    <cellStyle name="Entrada 2 2 5 2 4 3 7" xfId="10995" xr:uid="{00000000-0005-0000-0000-0000E42A0000}"/>
    <cellStyle name="Entrada 2 2 5 2 4 4" xfId="10996" xr:uid="{00000000-0005-0000-0000-0000E52A0000}"/>
    <cellStyle name="Entrada 2 2 5 2 4 4 2" xfId="10997" xr:uid="{00000000-0005-0000-0000-0000E62A0000}"/>
    <cellStyle name="Entrada 2 2 5 2 4 4 3" xfId="10998" xr:uid="{00000000-0005-0000-0000-0000E72A0000}"/>
    <cellStyle name="Entrada 2 2 5 2 4 4 4" xfId="10999" xr:uid="{00000000-0005-0000-0000-0000E82A0000}"/>
    <cellStyle name="Entrada 2 2 5 2 4 4 5" xfId="11000" xr:uid="{00000000-0005-0000-0000-0000E92A0000}"/>
    <cellStyle name="Entrada 2 2 5 2 4 5" xfId="11001" xr:uid="{00000000-0005-0000-0000-0000EA2A0000}"/>
    <cellStyle name="Entrada 2 2 5 2 4 6" xfId="11002" xr:uid="{00000000-0005-0000-0000-0000EB2A0000}"/>
    <cellStyle name="Entrada 2 2 5 2 4 7" xfId="11003" xr:uid="{00000000-0005-0000-0000-0000EC2A0000}"/>
    <cellStyle name="Entrada 2 2 5 2 4 8" xfId="11004" xr:uid="{00000000-0005-0000-0000-0000ED2A0000}"/>
    <cellStyle name="Entrada 2 2 5 2 4 9" xfId="11005" xr:uid="{00000000-0005-0000-0000-0000EE2A0000}"/>
    <cellStyle name="Entrada 2 2 5 2 5" xfId="11006" xr:uid="{00000000-0005-0000-0000-0000EF2A0000}"/>
    <cellStyle name="Entrada 2 2 5 2 5 2" xfId="11007" xr:uid="{00000000-0005-0000-0000-0000F02A0000}"/>
    <cellStyle name="Entrada 2 2 5 2 5 2 2" xfId="11008" xr:uid="{00000000-0005-0000-0000-0000F12A0000}"/>
    <cellStyle name="Entrada 2 2 5 2 5 2 2 2" xfId="11009" xr:uid="{00000000-0005-0000-0000-0000F22A0000}"/>
    <cellStyle name="Entrada 2 2 5 2 5 2 2 3" xfId="11010" xr:uid="{00000000-0005-0000-0000-0000F32A0000}"/>
    <cellStyle name="Entrada 2 2 5 2 5 2 2 4" xfId="11011" xr:uid="{00000000-0005-0000-0000-0000F42A0000}"/>
    <cellStyle name="Entrada 2 2 5 2 5 2 2 5" xfId="11012" xr:uid="{00000000-0005-0000-0000-0000F52A0000}"/>
    <cellStyle name="Entrada 2 2 5 2 5 2 3" xfId="11013" xr:uid="{00000000-0005-0000-0000-0000F62A0000}"/>
    <cellStyle name="Entrada 2 2 5 2 5 2 4" xfId="11014" xr:uid="{00000000-0005-0000-0000-0000F72A0000}"/>
    <cellStyle name="Entrada 2 2 5 2 5 2 5" xfId="11015" xr:uid="{00000000-0005-0000-0000-0000F82A0000}"/>
    <cellStyle name="Entrada 2 2 5 2 5 2 6" xfId="11016" xr:uid="{00000000-0005-0000-0000-0000F92A0000}"/>
    <cellStyle name="Entrada 2 2 5 2 5 3" xfId="11017" xr:uid="{00000000-0005-0000-0000-0000FA2A0000}"/>
    <cellStyle name="Entrada 2 2 5 2 5 3 2" xfId="11018" xr:uid="{00000000-0005-0000-0000-0000FB2A0000}"/>
    <cellStyle name="Entrada 2 2 5 2 5 3 2 2" xfId="11019" xr:uid="{00000000-0005-0000-0000-0000FC2A0000}"/>
    <cellStyle name="Entrada 2 2 5 2 5 3 2 3" xfId="11020" xr:uid="{00000000-0005-0000-0000-0000FD2A0000}"/>
    <cellStyle name="Entrada 2 2 5 2 5 3 2 4" xfId="11021" xr:uid="{00000000-0005-0000-0000-0000FE2A0000}"/>
    <cellStyle name="Entrada 2 2 5 2 5 3 2 5" xfId="11022" xr:uid="{00000000-0005-0000-0000-0000FF2A0000}"/>
    <cellStyle name="Entrada 2 2 5 2 5 3 3" xfId="11023" xr:uid="{00000000-0005-0000-0000-0000002B0000}"/>
    <cellStyle name="Entrada 2 2 5 2 5 3 3 2" xfId="11024" xr:uid="{00000000-0005-0000-0000-0000012B0000}"/>
    <cellStyle name="Entrada 2 2 5 2 5 3 3 3" xfId="11025" xr:uid="{00000000-0005-0000-0000-0000022B0000}"/>
    <cellStyle name="Entrada 2 2 5 2 5 3 3 4" xfId="11026" xr:uid="{00000000-0005-0000-0000-0000032B0000}"/>
    <cellStyle name="Entrada 2 2 5 2 5 3 3 5" xfId="11027" xr:uid="{00000000-0005-0000-0000-0000042B0000}"/>
    <cellStyle name="Entrada 2 2 5 2 5 3 4" xfId="11028" xr:uid="{00000000-0005-0000-0000-0000052B0000}"/>
    <cellStyle name="Entrada 2 2 5 2 5 3 5" xfId="11029" xr:uid="{00000000-0005-0000-0000-0000062B0000}"/>
    <cellStyle name="Entrada 2 2 5 2 5 3 6" xfId="11030" xr:uid="{00000000-0005-0000-0000-0000072B0000}"/>
    <cellStyle name="Entrada 2 2 5 2 5 3 7" xfId="11031" xr:uid="{00000000-0005-0000-0000-0000082B0000}"/>
    <cellStyle name="Entrada 2 2 5 2 5 4" xfId="11032" xr:uid="{00000000-0005-0000-0000-0000092B0000}"/>
    <cellStyle name="Entrada 2 2 5 2 5 4 2" xfId="11033" xr:uid="{00000000-0005-0000-0000-00000A2B0000}"/>
    <cellStyle name="Entrada 2 2 5 2 5 4 3" xfId="11034" xr:uid="{00000000-0005-0000-0000-00000B2B0000}"/>
    <cellStyle name="Entrada 2 2 5 2 5 4 4" xfId="11035" xr:uid="{00000000-0005-0000-0000-00000C2B0000}"/>
    <cellStyle name="Entrada 2 2 5 2 5 4 5" xfId="11036" xr:uid="{00000000-0005-0000-0000-00000D2B0000}"/>
    <cellStyle name="Entrada 2 2 5 2 5 5" xfId="11037" xr:uid="{00000000-0005-0000-0000-00000E2B0000}"/>
    <cellStyle name="Entrada 2 2 5 2 5 6" xfId="11038" xr:uid="{00000000-0005-0000-0000-00000F2B0000}"/>
    <cellStyle name="Entrada 2 2 5 2 5 7" xfId="11039" xr:uid="{00000000-0005-0000-0000-0000102B0000}"/>
    <cellStyle name="Entrada 2 2 5 2 5 8" xfId="11040" xr:uid="{00000000-0005-0000-0000-0000112B0000}"/>
    <cellStyle name="Entrada 2 2 5 2 5 9" xfId="11041" xr:uid="{00000000-0005-0000-0000-0000122B0000}"/>
    <cellStyle name="Entrada 2 2 5 2 6" xfId="11042" xr:uid="{00000000-0005-0000-0000-0000132B0000}"/>
    <cellStyle name="Entrada 2 2 5 2 6 2" xfId="11043" xr:uid="{00000000-0005-0000-0000-0000142B0000}"/>
    <cellStyle name="Entrada 2 2 5 2 6 2 2" xfId="11044" xr:uid="{00000000-0005-0000-0000-0000152B0000}"/>
    <cellStyle name="Entrada 2 2 5 2 6 2 2 2" xfId="11045" xr:uid="{00000000-0005-0000-0000-0000162B0000}"/>
    <cellStyle name="Entrada 2 2 5 2 6 2 2 3" xfId="11046" xr:uid="{00000000-0005-0000-0000-0000172B0000}"/>
    <cellStyle name="Entrada 2 2 5 2 6 2 2 4" xfId="11047" xr:uid="{00000000-0005-0000-0000-0000182B0000}"/>
    <cellStyle name="Entrada 2 2 5 2 6 2 2 5" xfId="11048" xr:uid="{00000000-0005-0000-0000-0000192B0000}"/>
    <cellStyle name="Entrada 2 2 5 2 6 2 3" xfId="11049" xr:uid="{00000000-0005-0000-0000-00001A2B0000}"/>
    <cellStyle name="Entrada 2 2 5 2 6 2 4" xfId="11050" xr:uid="{00000000-0005-0000-0000-00001B2B0000}"/>
    <cellStyle name="Entrada 2 2 5 2 6 2 5" xfId="11051" xr:uid="{00000000-0005-0000-0000-00001C2B0000}"/>
    <cellStyle name="Entrada 2 2 5 2 6 2 6" xfId="11052" xr:uid="{00000000-0005-0000-0000-00001D2B0000}"/>
    <cellStyle name="Entrada 2 2 5 2 6 3" xfId="11053" xr:uid="{00000000-0005-0000-0000-00001E2B0000}"/>
    <cellStyle name="Entrada 2 2 5 2 6 3 2" xfId="11054" xr:uid="{00000000-0005-0000-0000-00001F2B0000}"/>
    <cellStyle name="Entrada 2 2 5 2 6 3 2 2" xfId="11055" xr:uid="{00000000-0005-0000-0000-0000202B0000}"/>
    <cellStyle name="Entrada 2 2 5 2 6 3 2 3" xfId="11056" xr:uid="{00000000-0005-0000-0000-0000212B0000}"/>
    <cellStyle name="Entrada 2 2 5 2 6 3 2 4" xfId="11057" xr:uid="{00000000-0005-0000-0000-0000222B0000}"/>
    <cellStyle name="Entrada 2 2 5 2 6 3 2 5" xfId="11058" xr:uid="{00000000-0005-0000-0000-0000232B0000}"/>
    <cellStyle name="Entrada 2 2 5 2 6 3 3" xfId="11059" xr:uid="{00000000-0005-0000-0000-0000242B0000}"/>
    <cellStyle name="Entrada 2 2 5 2 6 3 3 2" xfId="11060" xr:uid="{00000000-0005-0000-0000-0000252B0000}"/>
    <cellStyle name="Entrada 2 2 5 2 6 3 3 3" xfId="11061" xr:uid="{00000000-0005-0000-0000-0000262B0000}"/>
    <cellStyle name="Entrada 2 2 5 2 6 3 3 4" xfId="11062" xr:uid="{00000000-0005-0000-0000-0000272B0000}"/>
    <cellStyle name="Entrada 2 2 5 2 6 3 3 5" xfId="11063" xr:uid="{00000000-0005-0000-0000-0000282B0000}"/>
    <cellStyle name="Entrada 2 2 5 2 6 3 4" xfId="11064" xr:uid="{00000000-0005-0000-0000-0000292B0000}"/>
    <cellStyle name="Entrada 2 2 5 2 6 3 5" xfId="11065" xr:uid="{00000000-0005-0000-0000-00002A2B0000}"/>
    <cellStyle name="Entrada 2 2 5 2 6 3 6" xfId="11066" xr:uid="{00000000-0005-0000-0000-00002B2B0000}"/>
    <cellStyle name="Entrada 2 2 5 2 6 3 7" xfId="11067" xr:uid="{00000000-0005-0000-0000-00002C2B0000}"/>
    <cellStyle name="Entrada 2 2 5 2 6 4" xfId="11068" xr:uid="{00000000-0005-0000-0000-00002D2B0000}"/>
    <cellStyle name="Entrada 2 2 5 2 6 4 2" xfId="11069" xr:uid="{00000000-0005-0000-0000-00002E2B0000}"/>
    <cellStyle name="Entrada 2 2 5 2 6 4 3" xfId="11070" xr:uid="{00000000-0005-0000-0000-00002F2B0000}"/>
    <cellStyle name="Entrada 2 2 5 2 6 4 4" xfId="11071" xr:uid="{00000000-0005-0000-0000-0000302B0000}"/>
    <cellStyle name="Entrada 2 2 5 2 6 4 5" xfId="11072" xr:uid="{00000000-0005-0000-0000-0000312B0000}"/>
    <cellStyle name="Entrada 2 2 5 2 6 5" xfId="11073" xr:uid="{00000000-0005-0000-0000-0000322B0000}"/>
    <cellStyle name="Entrada 2 2 5 2 6 6" xfId="11074" xr:uid="{00000000-0005-0000-0000-0000332B0000}"/>
    <cellStyle name="Entrada 2 2 5 2 6 7" xfId="11075" xr:uid="{00000000-0005-0000-0000-0000342B0000}"/>
    <cellStyle name="Entrada 2 2 5 2 6 8" xfId="11076" xr:uid="{00000000-0005-0000-0000-0000352B0000}"/>
    <cellStyle name="Entrada 2 2 5 2 7" xfId="11077" xr:uid="{00000000-0005-0000-0000-0000362B0000}"/>
    <cellStyle name="Entrada 2 2 5 2 7 2" xfId="11078" xr:uid="{00000000-0005-0000-0000-0000372B0000}"/>
    <cellStyle name="Entrada 2 2 5 2 7 3" xfId="11079" xr:uid="{00000000-0005-0000-0000-0000382B0000}"/>
    <cellStyle name="Entrada 2 2 5 2 7 4" xfId="11080" xr:uid="{00000000-0005-0000-0000-0000392B0000}"/>
    <cellStyle name="Entrada 2 2 5 2 7 5" xfId="11081" xr:uid="{00000000-0005-0000-0000-00003A2B0000}"/>
    <cellStyle name="Entrada 2 2 5 2 8" xfId="11082" xr:uid="{00000000-0005-0000-0000-00003B2B0000}"/>
    <cellStyle name="Entrada 2 2 5 2 9" xfId="11083" xr:uid="{00000000-0005-0000-0000-00003C2B0000}"/>
    <cellStyle name="Entrada 2 2 5 3" xfId="11084" xr:uid="{00000000-0005-0000-0000-00003D2B0000}"/>
    <cellStyle name="Entrada 2 2 5 3 10" xfId="11085" xr:uid="{00000000-0005-0000-0000-00003E2B0000}"/>
    <cellStyle name="Entrada 2 2 5 3 11" xfId="11086" xr:uid="{00000000-0005-0000-0000-00003F2B0000}"/>
    <cellStyle name="Entrada 2 2 5 3 12" xfId="11087" xr:uid="{00000000-0005-0000-0000-0000402B0000}"/>
    <cellStyle name="Entrada 2 2 5 3 13" xfId="11088" xr:uid="{00000000-0005-0000-0000-0000412B0000}"/>
    <cellStyle name="Entrada 2 2 5 3 14" xfId="11089" xr:uid="{00000000-0005-0000-0000-0000422B0000}"/>
    <cellStyle name="Entrada 2 2 5 3 2" xfId="11090" xr:uid="{00000000-0005-0000-0000-0000432B0000}"/>
    <cellStyle name="Entrada 2 2 5 3 2 10" xfId="11091" xr:uid="{00000000-0005-0000-0000-0000442B0000}"/>
    <cellStyle name="Entrada 2 2 5 3 2 11" xfId="11092" xr:uid="{00000000-0005-0000-0000-0000452B0000}"/>
    <cellStyle name="Entrada 2 2 5 3 2 12" xfId="11093" xr:uid="{00000000-0005-0000-0000-0000462B0000}"/>
    <cellStyle name="Entrada 2 2 5 3 2 2" xfId="11094" xr:uid="{00000000-0005-0000-0000-0000472B0000}"/>
    <cellStyle name="Entrada 2 2 5 3 2 2 2" xfId="11095" xr:uid="{00000000-0005-0000-0000-0000482B0000}"/>
    <cellStyle name="Entrada 2 2 5 3 2 2 2 2" xfId="11096" xr:uid="{00000000-0005-0000-0000-0000492B0000}"/>
    <cellStyle name="Entrada 2 2 5 3 2 2 2 2 2" xfId="11097" xr:uid="{00000000-0005-0000-0000-00004A2B0000}"/>
    <cellStyle name="Entrada 2 2 5 3 2 2 2 2 3" xfId="11098" xr:uid="{00000000-0005-0000-0000-00004B2B0000}"/>
    <cellStyle name="Entrada 2 2 5 3 2 2 2 2 4" xfId="11099" xr:uid="{00000000-0005-0000-0000-00004C2B0000}"/>
    <cellStyle name="Entrada 2 2 5 3 2 2 2 2 5" xfId="11100" xr:uid="{00000000-0005-0000-0000-00004D2B0000}"/>
    <cellStyle name="Entrada 2 2 5 3 2 2 2 3" xfId="11101" xr:uid="{00000000-0005-0000-0000-00004E2B0000}"/>
    <cellStyle name="Entrada 2 2 5 3 2 2 2 4" xfId="11102" xr:uid="{00000000-0005-0000-0000-00004F2B0000}"/>
    <cellStyle name="Entrada 2 2 5 3 2 2 2 5" xfId="11103" xr:uid="{00000000-0005-0000-0000-0000502B0000}"/>
    <cellStyle name="Entrada 2 2 5 3 2 2 2 6" xfId="11104" xr:uid="{00000000-0005-0000-0000-0000512B0000}"/>
    <cellStyle name="Entrada 2 2 5 3 2 2 3" xfId="11105" xr:uid="{00000000-0005-0000-0000-0000522B0000}"/>
    <cellStyle name="Entrada 2 2 5 3 2 2 3 2" xfId="11106" xr:uid="{00000000-0005-0000-0000-0000532B0000}"/>
    <cellStyle name="Entrada 2 2 5 3 2 2 3 2 2" xfId="11107" xr:uid="{00000000-0005-0000-0000-0000542B0000}"/>
    <cellStyle name="Entrada 2 2 5 3 2 2 3 2 3" xfId="11108" xr:uid="{00000000-0005-0000-0000-0000552B0000}"/>
    <cellStyle name="Entrada 2 2 5 3 2 2 3 2 4" xfId="11109" xr:uid="{00000000-0005-0000-0000-0000562B0000}"/>
    <cellStyle name="Entrada 2 2 5 3 2 2 3 2 5" xfId="11110" xr:uid="{00000000-0005-0000-0000-0000572B0000}"/>
    <cellStyle name="Entrada 2 2 5 3 2 2 3 3" xfId="11111" xr:uid="{00000000-0005-0000-0000-0000582B0000}"/>
    <cellStyle name="Entrada 2 2 5 3 2 2 3 3 2" xfId="11112" xr:uid="{00000000-0005-0000-0000-0000592B0000}"/>
    <cellStyle name="Entrada 2 2 5 3 2 2 3 3 3" xfId="11113" xr:uid="{00000000-0005-0000-0000-00005A2B0000}"/>
    <cellStyle name="Entrada 2 2 5 3 2 2 3 3 4" xfId="11114" xr:uid="{00000000-0005-0000-0000-00005B2B0000}"/>
    <cellStyle name="Entrada 2 2 5 3 2 2 3 3 5" xfId="11115" xr:uid="{00000000-0005-0000-0000-00005C2B0000}"/>
    <cellStyle name="Entrada 2 2 5 3 2 2 3 4" xfId="11116" xr:uid="{00000000-0005-0000-0000-00005D2B0000}"/>
    <cellStyle name="Entrada 2 2 5 3 2 2 3 5" xfId="11117" xr:uid="{00000000-0005-0000-0000-00005E2B0000}"/>
    <cellStyle name="Entrada 2 2 5 3 2 2 3 6" xfId="11118" xr:uid="{00000000-0005-0000-0000-00005F2B0000}"/>
    <cellStyle name="Entrada 2 2 5 3 2 2 3 7" xfId="11119" xr:uid="{00000000-0005-0000-0000-0000602B0000}"/>
    <cellStyle name="Entrada 2 2 5 3 2 2 4" xfId="11120" xr:uid="{00000000-0005-0000-0000-0000612B0000}"/>
    <cellStyle name="Entrada 2 2 5 3 2 2 4 2" xfId="11121" xr:uid="{00000000-0005-0000-0000-0000622B0000}"/>
    <cellStyle name="Entrada 2 2 5 3 2 2 4 3" xfId="11122" xr:uid="{00000000-0005-0000-0000-0000632B0000}"/>
    <cellStyle name="Entrada 2 2 5 3 2 2 4 4" xfId="11123" xr:uid="{00000000-0005-0000-0000-0000642B0000}"/>
    <cellStyle name="Entrada 2 2 5 3 2 2 4 5" xfId="11124" xr:uid="{00000000-0005-0000-0000-0000652B0000}"/>
    <cellStyle name="Entrada 2 2 5 3 2 2 5" xfId="11125" xr:uid="{00000000-0005-0000-0000-0000662B0000}"/>
    <cellStyle name="Entrada 2 2 5 3 2 2 6" xfId="11126" xr:uid="{00000000-0005-0000-0000-0000672B0000}"/>
    <cellStyle name="Entrada 2 2 5 3 2 2 7" xfId="11127" xr:uid="{00000000-0005-0000-0000-0000682B0000}"/>
    <cellStyle name="Entrada 2 2 5 3 2 2 8" xfId="11128" xr:uid="{00000000-0005-0000-0000-0000692B0000}"/>
    <cellStyle name="Entrada 2 2 5 3 2 2 9" xfId="11129" xr:uid="{00000000-0005-0000-0000-00006A2B0000}"/>
    <cellStyle name="Entrada 2 2 5 3 2 3" xfId="11130" xr:uid="{00000000-0005-0000-0000-00006B2B0000}"/>
    <cellStyle name="Entrada 2 2 5 3 2 3 2" xfId="11131" xr:uid="{00000000-0005-0000-0000-00006C2B0000}"/>
    <cellStyle name="Entrada 2 2 5 3 2 3 2 2" xfId="11132" xr:uid="{00000000-0005-0000-0000-00006D2B0000}"/>
    <cellStyle name="Entrada 2 2 5 3 2 3 2 2 2" xfId="11133" xr:uid="{00000000-0005-0000-0000-00006E2B0000}"/>
    <cellStyle name="Entrada 2 2 5 3 2 3 2 2 3" xfId="11134" xr:uid="{00000000-0005-0000-0000-00006F2B0000}"/>
    <cellStyle name="Entrada 2 2 5 3 2 3 2 2 4" xfId="11135" xr:uid="{00000000-0005-0000-0000-0000702B0000}"/>
    <cellStyle name="Entrada 2 2 5 3 2 3 2 2 5" xfId="11136" xr:uid="{00000000-0005-0000-0000-0000712B0000}"/>
    <cellStyle name="Entrada 2 2 5 3 2 3 2 3" xfId="11137" xr:uid="{00000000-0005-0000-0000-0000722B0000}"/>
    <cellStyle name="Entrada 2 2 5 3 2 3 2 4" xfId="11138" xr:uid="{00000000-0005-0000-0000-0000732B0000}"/>
    <cellStyle name="Entrada 2 2 5 3 2 3 2 5" xfId="11139" xr:uid="{00000000-0005-0000-0000-0000742B0000}"/>
    <cellStyle name="Entrada 2 2 5 3 2 3 2 6" xfId="11140" xr:uid="{00000000-0005-0000-0000-0000752B0000}"/>
    <cellStyle name="Entrada 2 2 5 3 2 3 3" xfId="11141" xr:uid="{00000000-0005-0000-0000-0000762B0000}"/>
    <cellStyle name="Entrada 2 2 5 3 2 3 3 2" xfId="11142" xr:uid="{00000000-0005-0000-0000-0000772B0000}"/>
    <cellStyle name="Entrada 2 2 5 3 2 3 3 2 2" xfId="11143" xr:uid="{00000000-0005-0000-0000-0000782B0000}"/>
    <cellStyle name="Entrada 2 2 5 3 2 3 3 2 3" xfId="11144" xr:uid="{00000000-0005-0000-0000-0000792B0000}"/>
    <cellStyle name="Entrada 2 2 5 3 2 3 3 2 4" xfId="11145" xr:uid="{00000000-0005-0000-0000-00007A2B0000}"/>
    <cellStyle name="Entrada 2 2 5 3 2 3 3 2 5" xfId="11146" xr:uid="{00000000-0005-0000-0000-00007B2B0000}"/>
    <cellStyle name="Entrada 2 2 5 3 2 3 3 3" xfId="11147" xr:uid="{00000000-0005-0000-0000-00007C2B0000}"/>
    <cellStyle name="Entrada 2 2 5 3 2 3 3 3 2" xfId="11148" xr:uid="{00000000-0005-0000-0000-00007D2B0000}"/>
    <cellStyle name="Entrada 2 2 5 3 2 3 3 3 3" xfId="11149" xr:uid="{00000000-0005-0000-0000-00007E2B0000}"/>
    <cellStyle name="Entrada 2 2 5 3 2 3 3 3 4" xfId="11150" xr:uid="{00000000-0005-0000-0000-00007F2B0000}"/>
    <cellStyle name="Entrada 2 2 5 3 2 3 3 3 5" xfId="11151" xr:uid="{00000000-0005-0000-0000-0000802B0000}"/>
    <cellStyle name="Entrada 2 2 5 3 2 3 3 4" xfId="11152" xr:uid="{00000000-0005-0000-0000-0000812B0000}"/>
    <cellStyle name="Entrada 2 2 5 3 2 3 3 5" xfId="11153" xr:uid="{00000000-0005-0000-0000-0000822B0000}"/>
    <cellStyle name="Entrada 2 2 5 3 2 3 3 6" xfId="11154" xr:uid="{00000000-0005-0000-0000-0000832B0000}"/>
    <cellStyle name="Entrada 2 2 5 3 2 3 3 7" xfId="11155" xr:uid="{00000000-0005-0000-0000-0000842B0000}"/>
    <cellStyle name="Entrada 2 2 5 3 2 3 4" xfId="11156" xr:uid="{00000000-0005-0000-0000-0000852B0000}"/>
    <cellStyle name="Entrada 2 2 5 3 2 3 4 2" xfId="11157" xr:uid="{00000000-0005-0000-0000-0000862B0000}"/>
    <cellStyle name="Entrada 2 2 5 3 2 3 4 3" xfId="11158" xr:uid="{00000000-0005-0000-0000-0000872B0000}"/>
    <cellStyle name="Entrada 2 2 5 3 2 3 4 4" xfId="11159" xr:uid="{00000000-0005-0000-0000-0000882B0000}"/>
    <cellStyle name="Entrada 2 2 5 3 2 3 4 5" xfId="11160" xr:uid="{00000000-0005-0000-0000-0000892B0000}"/>
    <cellStyle name="Entrada 2 2 5 3 2 3 5" xfId="11161" xr:uid="{00000000-0005-0000-0000-00008A2B0000}"/>
    <cellStyle name="Entrada 2 2 5 3 2 3 6" xfId="11162" xr:uid="{00000000-0005-0000-0000-00008B2B0000}"/>
    <cellStyle name="Entrada 2 2 5 3 2 3 7" xfId="11163" xr:uid="{00000000-0005-0000-0000-00008C2B0000}"/>
    <cellStyle name="Entrada 2 2 5 3 2 3 8" xfId="11164" xr:uid="{00000000-0005-0000-0000-00008D2B0000}"/>
    <cellStyle name="Entrada 2 2 5 3 2 3 9" xfId="11165" xr:uid="{00000000-0005-0000-0000-00008E2B0000}"/>
    <cellStyle name="Entrada 2 2 5 3 2 4" xfId="11166" xr:uid="{00000000-0005-0000-0000-00008F2B0000}"/>
    <cellStyle name="Entrada 2 2 5 3 2 4 2" xfId="11167" xr:uid="{00000000-0005-0000-0000-0000902B0000}"/>
    <cellStyle name="Entrada 2 2 5 3 2 4 2 2" xfId="11168" xr:uid="{00000000-0005-0000-0000-0000912B0000}"/>
    <cellStyle name="Entrada 2 2 5 3 2 4 2 3" xfId="11169" xr:uid="{00000000-0005-0000-0000-0000922B0000}"/>
    <cellStyle name="Entrada 2 2 5 3 2 4 2 4" xfId="11170" xr:uid="{00000000-0005-0000-0000-0000932B0000}"/>
    <cellStyle name="Entrada 2 2 5 3 2 4 2 5" xfId="11171" xr:uid="{00000000-0005-0000-0000-0000942B0000}"/>
    <cellStyle name="Entrada 2 2 5 3 2 4 3" xfId="11172" xr:uid="{00000000-0005-0000-0000-0000952B0000}"/>
    <cellStyle name="Entrada 2 2 5 3 2 4 4" xfId="11173" xr:uid="{00000000-0005-0000-0000-0000962B0000}"/>
    <cellStyle name="Entrada 2 2 5 3 2 4 5" xfId="11174" xr:uid="{00000000-0005-0000-0000-0000972B0000}"/>
    <cellStyle name="Entrada 2 2 5 3 2 4 6" xfId="11175" xr:uid="{00000000-0005-0000-0000-0000982B0000}"/>
    <cellStyle name="Entrada 2 2 5 3 2 5" xfId="11176" xr:uid="{00000000-0005-0000-0000-0000992B0000}"/>
    <cellStyle name="Entrada 2 2 5 3 2 5 2" xfId="11177" xr:uid="{00000000-0005-0000-0000-00009A2B0000}"/>
    <cellStyle name="Entrada 2 2 5 3 2 5 2 2" xfId="11178" xr:uid="{00000000-0005-0000-0000-00009B2B0000}"/>
    <cellStyle name="Entrada 2 2 5 3 2 5 2 3" xfId="11179" xr:uid="{00000000-0005-0000-0000-00009C2B0000}"/>
    <cellStyle name="Entrada 2 2 5 3 2 5 2 4" xfId="11180" xr:uid="{00000000-0005-0000-0000-00009D2B0000}"/>
    <cellStyle name="Entrada 2 2 5 3 2 5 2 5" xfId="11181" xr:uid="{00000000-0005-0000-0000-00009E2B0000}"/>
    <cellStyle name="Entrada 2 2 5 3 2 5 3" xfId="11182" xr:uid="{00000000-0005-0000-0000-00009F2B0000}"/>
    <cellStyle name="Entrada 2 2 5 3 2 5 3 2" xfId="11183" xr:uid="{00000000-0005-0000-0000-0000A02B0000}"/>
    <cellStyle name="Entrada 2 2 5 3 2 5 3 3" xfId="11184" xr:uid="{00000000-0005-0000-0000-0000A12B0000}"/>
    <cellStyle name="Entrada 2 2 5 3 2 5 3 4" xfId="11185" xr:uid="{00000000-0005-0000-0000-0000A22B0000}"/>
    <cellStyle name="Entrada 2 2 5 3 2 5 3 5" xfId="11186" xr:uid="{00000000-0005-0000-0000-0000A32B0000}"/>
    <cellStyle name="Entrada 2 2 5 3 2 5 4" xfId="11187" xr:uid="{00000000-0005-0000-0000-0000A42B0000}"/>
    <cellStyle name="Entrada 2 2 5 3 2 5 5" xfId="11188" xr:uid="{00000000-0005-0000-0000-0000A52B0000}"/>
    <cellStyle name="Entrada 2 2 5 3 2 5 6" xfId="11189" xr:uid="{00000000-0005-0000-0000-0000A62B0000}"/>
    <cellStyle name="Entrada 2 2 5 3 2 5 7" xfId="11190" xr:uid="{00000000-0005-0000-0000-0000A72B0000}"/>
    <cellStyle name="Entrada 2 2 5 3 2 6" xfId="11191" xr:uid="{00000000-0005-0000-0000-0000A82B0000}"/>
    <cellStyle name="Entrada 2 2 5 3 2 6 2" xfId="11192" xr:uid="{00000000-0005-0000-0000-0000A92B0000}"/>
    <cellStyle name="Entrada 2 2 5 3 2 6 3" xfId="11193" xr:uid="{00000000-0005-0000-0000-0000AA2B0000}"/>
    <cellStyle name="Entrada 2 2 5 3 2 6 4" xfId="11194" xr:uid="{00000000-0005-0000-0000-0000AB2B0000}"/>
    <cellStyle name="Entrada 2 2 5 3 2 6 5" xfId="11195" xr:uid="{00000000-0005-0000-0000-0000AC2B0000}"/>
    <cellStyle name="Entrada 2 2 5 3 2 7" xfId="11196" xr:uid="{00000000-0005-0000-0000-0000AD2B0000}"/>
    <cellStyle name="Entrada 2 2 5 3 2 8" xfId="11197" xr:uid="{00000000-0005-0000-0000-0000AE2B0000}"/>
    <cellStyle name="Entrada 2 2 5 3 2 9" xfId="11198" xr:uid="{00000000-0005-0000-0000-0000AF2B0000}"/>
    <cellStyle name="Entrada 2 2 5 3 3" xfId="11199" xr:uid="{00000000-0005-0000-0000-0000B02B0000}"/>
    <cellStyle name="Entrada 2 2 5 3 3 10" xfId="11200" xr:uid="{00000000-0005-0000-0000-0000B12B0000}"/>
    <cellStyle name="Entrada 2 2 5 3 3 2" xfId="11201" xr:uid="{00000000-0005-0000-0000-0000B22B0000}"/>
    <cellStyle name="Entrada 2 2 5 3 3 2 2" xfId="11202" xr:uid="{00000000-0005-0000-0000-0000B32B0000}"/>
    <cellStyle name="Entrada 2 2 5 3 3 2 2 2" xfId="11203" xr:uid="{00000000-0005-0000-0000-0000B42B0000}"/>
    <cellStyle name="Entrada 2 2 5 3 3 2 2 3" xfId="11204" xr:uid="{00000000-0005-0000-0000-0000B52B0000}"/>
    <cellStyle name="Entrada 2 2 5 3 3 2 2 4" xfId="11205" xr:uid="{00000000-0005-0000-0000-0000B62B0000}"/>
    <cellStyle name="Entrada 2 2 5 3 3 2 2 5" xfId="11206" xr:uid="{00000000-0005-0000-0000-0000B72B0000}"/>
    <cellStyle name="Entrada 2 2 5 3 3 2 3" xfId="11207" xr:uid="{00000000-0005-0000-0000-0000B82B0000}"/>
    <cellStyle name="Entrada 2 2 5 3 3 2 4" xfId="11208" xr:uid="{00000000-0005-0000-0000-0000B92B0000}"/>
    <cellStyle name="Entrada 2 2 5 3 3 2 5" xfId="11209" xr:uid="{00000000-0005-0000-0000-0000BA2B0000}"/>
    <cellStyle name="Entrada 2 2 5 3 3 2 6" xfId="11210" xr:uid="{00000000-0005-0000-0000-0000BB2B0000}"/>
    <cellStyle name="Entrada 2 2 5 3 3 3" xfId="11211" xr:uid="{00000000-0005-0000-0000-0000BC2B0000}"/>
    <cellStyle name="Entrada 2 2 5 3 3 3 2" xfId="11212" xr:uid="{00000000-0005-0000-0000-0000BD2B0000}"/>
    <cellStyle name="Entrada 2 2 5 3 3 3 2 2" xfId="11213" xr:uid="{00000000-0005-0000-0000-0000BE2B0000}"/>
    <cellStyle name="Entrada 2 2 5 3 3 3 2 3" xfId="11214" xr:uid="{00000000-0005-0000-0000-0000BF2B0000}"/>
    <cellStyle name="Entrada 2 2 5 3 3 3 2 4" xfId="11215" xr:uid="{00000000-0005-0000-0000-0000C02B0000}"/>
    <cellStyle name="Entrada 2 2 5 3 3 3 2 5" xfId="11216" xr:uid="{00000000-0005-0000-0000-0000C12B0000}"/>
    <cellStyle name="Entrada 2 2 5 3 3 3 3" xfId="11217" xr:uid="{00000000-0005-0000-0000-0000C22B0000}"/>
    <cellStyle name="Entrada 2 2 5 3 3 3 3 2" xfId="11218" xr:uid="{00000000-0005-0000-0000-0000C32B0000}"/>
    <cellStyle name="Entrada 2 2 5 3 3 3 3 3" xfId="11219" xr:uid="{00000000-0005-0000-0000-0000C42B0000}"/>
    <cellStyle name="Entrada 2 2 5 3 3 3 3 4" xfId="11220" xr:uid="{00000000-0005-0000-0000-0000C52B0000}"/>
    <cellStyle name="Entrada 2 2 5 3 3 3 3 5" xfId="11221" xr:uid="{00000000-0005-0000-0000-0000C62B0000}"/>
    <cellStyle name="Entrada 2 2 5 3 3 3 4" xfId="11222" xr:uid="{00000000-0005-0000-0000-0000C72B0000}"/>
    <cellStyle name="Entrada 2 2 5 3 3 3 5" xfId="11223" xr:uid="{00000000-0005-0000-0000-0000C82B0000}"/>
    <cellStyle name="Entrada 2 2 5 3 3 3 6" xfId="11224" xr:uid="{00000000-0005-0000-0000-0000C92B0000}"/>
    <cellStyle name="Entrada 2 2 5 3 3 3 7" xfId="11225" xr:uid="{00000000-0005-0000-0000-0000CA2B0000}"/>
    <cellStyle name="Entrada 2 2 5 3 3 4" xfId="11226" xr:uid="{00000000-0005-0000-0000-0000CB2B0000}"/>
    <cellStyle name="Entrada 2 2 5 3 3 4 2" xfId="11227" xr:uid="{00000000-0005-0000-0000-0000CC2B0000}"/>
    <cellStyle name="Entrada 2 2 5 3 3 4 3" xfId="11228" xr:uid="{00000000-0005-0000-0000-0000CD2B0000}"/>
    <cellStyle name="Entrada 2 2 5 3 3 4 4" xfId="11229" xr:uid="{00000000-0005-0000-0000-0000CE2B0000}"/>
    <cellStyle name="Entrada 2 2 5 3 3 4 5" xfId="11230" xr:uid="{00000000-0005-0000-0000-0000CF2B0000}"/>
    <cellStyle name="Entrada 2 2 5 3 3 5" xfId="11231" xr:uid="{00000000-0005-0000-0000-0000D02B0000}"/>
    <cellStyle name="Entrada 2 2 5 3 3 6" xfId="11232" xr:uid="{00000000-0005-0000-0000-0000D12B0000}"/>
    <cellStyle name="Entrada 2 2 5 3 3 7" xfId="11233" xr:uid="{00000000-0005-0000-0000-0000D22B0000}"/>
    <cellStyle name="Entrada 2 2 5 3 3 8" xfId="11234" xr:uid="{00000000-0005-0000-0000-0000D32B0000}"/>
    <cellStyle name="Entrada 2 2 5 3 3 9" xfId="11235" xr:uid="{00000000-0005-0000-0000-0000D42B0000}"/>
    <cellStyle name="Entrada 2 2 5 3 4" xfId="11236" xr:uid="{00000000-0005-0000-0000-0000D52B0000}"/>
    <cellStyle name="Entrada 2 2 5 3 4 10" xfId="11237" xr:uid="{00000000-0005-0000-0000-0000D62B0000}"/>
    <cellStyle name="Entrada 2 2 5 3 4 2" xfId="11238" xr:uid="{00000000-0005-0000-0000-0000D72B0000}"/>
    <cellStyle name="Entrada 2 2 5 3 4 2 2" xfId="11239" xr:uid="{00000000-0005-0000-0000-0000D82B0000}"/>
    <cellStyle name="Entrada 2 2 5 3 4 2 2 2" xfId="11240" xr:uid="{00000000-0005-0000-0000-0000D92B0000}"/>
    <cellStyle name="Entrada 2 2 5 3 4 2 2 3" xfId="11241" xr:uid="{00000000-0005-0000-0000-0000DA2B0000}"/>
    <cellStyle name="Entrada 2 2 5 3 4 2 2 4" xfId="11242" xr:uid="{00000000-0005-0000-0000-0000DB2B0000}"/>
    <cellStyle name="Entrada 2 2 5 3 4 2 2 5" xfId="11243" xr:uid="{00000000-0005-0000-0000-0000DC2B0000}"/>
    <cellStyle name="Entrada 2 2 5 3 4 2 3" xfId="11244" xr:uid="{00000000-0005-0000-0000-0000DD2B0000}"/>
    <cellStyle name="Entrada 2 2 5 3 4 2 4" xfId="11245" xr:uid="{00000000-0005-0000-0000-0000DE2B0000}"/>
    <cellStyle name="Entrada 2 2 5 3 4 2 5" xfId="11246" xr:uid="{00000000-0005-0000-0000-0000DF2B0000}"/>
    <cellStyle name="Entrada 2 2 5 3 4 2 6" xfId="11247" xr:uid="{00000000-0005-0000-0000-0000E02B0000}"/>
    <cellStyle name="Entrada 2 2 5 3 4 3" xfId="11248" xr:uid="{00000000-0005-0000-0000-0000E12B0000}"/>
    <cellStyle name="Entrada 2 2 5 3 4 3 2" xfId="11249" xr:uid="{00000000-0005-0000-0000-0000E22B0000}"/>
    <cellStyle name="Entrada 2 2 5 3 4 3 2 2" xfId="11250" xr:uid="{00000000-0005-0000-0000-0000E32B0000}"/>
    <cellStyle name="Entrada 2 2 5 3 4 3 2 3" xfId="11251" xr:uid="{00000000-0005-0000-0000-0000E42B0000}"/>
    <cellStyle name="Entrada 2 2 5 3 4 3 2 4" xfId="11252" xr:uid="{00000000-0005-0000-0000-0000E52B0000}"/>
    <cellStyle name="Entrada 2 2 5 3 4 3 2 5" xfId="11253" xr:uid="{00000000-0005-0000-0000-0000E62B0000}"/>
    <cellStyle name="Entrada 2 2 5 3 4 3 3" xfId="11254" xr:uid="{00000000-0005-0000-0000-0000E72B0000}"/>
    <cellStyle name="Entrada 2 2 5 3 4 3 3 2" xfId="11255" xr:uid="{00000000-0005-0000-0000-0000E82B0000}"/>
    <cellStyle name="Entrada 2 2 5 3 4 3 3 3" xfId="11256" xr:uid="{00000000-0005-0000-0000-0000E92B0000}"/>
    <cellStyle name="Entrada 2 2 5 3 4 3 3 4" xfId="11257" xr:uid="{00000000-0005-0000-0000-0000EA2B0000}"/>
    <cellStyle name="Entrada 2 2 5 3 4 3 3 5" xfId="11258" xr:uid="{00000000-0005-0000-0000-0000EB2B0000}"/>
    <cellStyle name="Entrada 2 2 5 3 4 3 4" xfId="11259" xr:uid="{00000000-0005-0000-0000-0000EC2B0000}"/>
    <cellStyle name="Entrada 2 2 5 3 4 3 5" xfId="11260" xr:uid="{00000000-0005-0000-0000-0000ED2B0000}"/>
    <cellStyle name="Entrada 2 2 5 3 4 3 6" xfId="11261" xr:uid="{00000000-0005-0000-0000-0000EE2B0000}"/>
    <cellStyle name="Entrada 2 2 5 3 4 3 7" xfId="11262" xr:uid="{00000000-0005-0000-0000-0000EF2B0000}"/>
    <cellStyle name="Entrada 2 2 5 3 4 4" xfId="11263" xr:uid="{00000000-0005-0000-0000-0000F02B0000}"/>
    <cellStyle name="Entrada 2 2 5 3 4 4 2" xfId="11264" xr:uid="{00000000-0005-0000-0000-0000F12B0000}"/>
    <cellStyle name="Entrada 2 2 5 3 4 4 3" xfId="11265" xr:uid="{00000000-0005-0000-0000-0000F22B0000}"/>
    <cellStyle name="Entrada 2 2 5 3 4 4 4" xfId="11266" xr:uid="{00000000-0005-0000-0000-0000F32B0000}"/>
    <cellStyle name="Entrada 2 2 5 3 4 4 5" xfId="11267" xr:uid="{00000000-0005-0000-0000-0000F42B0000}"/>
    <cellStyle name="Entrada 2 2 5 3 4 5" xfId="11268" xr:uid="{00000000-0005-0000-0000-0000F52B0000}"/>
    <cellStyle name="Entrada 2 2 5 3 4 6" xfId="11269" xr:uid="{00000000-0005-0000-0000-0000F62B0000}"/>
    <cellStyle name="Entrada 2 2 5 3 4 7" xfId="11270" xr:uid="{00000000-0005-0000-0000-0000F72B0000}"/>
    <cellStyle name="Entrada 2 2 5 3 4 8" xfId="11271" xr:uid="{00000000-0005-0000-0000-0000F82B0000}"/>
    <cellStyle name="Entrada 2 2 5 3 4 9" xfId="11272" xr:uid="{00000000-0005-0000-0000-0000F92B0000}"/>
    <cellStyle name="Entrada 2 2 5 3 5" xfId="11273" xr:uid="{00000000-0005-0000-0000-0000FA2B0000}"/>
    <cellStyle name="Entrada 2 2 5 3 5 2" xfId="11274" xr:uid="{00000000-0005-0000-0000-0000FB2B0000}"/>
    <cellStyle name="Entrada 2 2 5 3 5 2 2" xfId="11275" xr:uid="{00000000-0005-0000-0000-0000FC2B0000}"/>
    <cellStyle name="Entrada 2 2 5 3 5 2 2 2" xfId="11276" xr:uid="{00000000-0005-0000-0000-0000FD2B0000}"/>
    <cellStyle name="Entrada 2 2 5 3 5 2 2 3" xfId="11277" xr:uid="{00000000-0005-0000-0000-0000FE2B0000}"/>
    <cellStyle name="Entrada 2 2 5 3 5 2 2 4" xfId="11278" xr:uid="{00000000-0005-0000-0000-0000FF2B0000}"/>
    <cellStyle name="Entrada 2 2 5 3 5 2 2 5" xfId="11279" xr:uid="{00000000-0005-0000-0000-0000002C0000}"/>
    <cellStyle name="Entrada 2 2 5 3 5 2 3" xfId="11280" xr:uid="{00000000-0005-0000-0000-0000012C0000}"/>
    <cellStyle name="Entrada 2 2 5 3 5 2 4" xfId="11281" xr:uid="{00000000-0005-0000-0000-0000022C0000}"/>
    <cellStyle name="Entrada 2 2 5 3 5 2 5" xfId="11282" xr:uid="{00000000-0005-0000-0000-0000032C0000}"/>
    <cellStyle name="Entrada 2 2 5 3 5 2 6" xfId="11283" xr:uid="{00000000-0005-0000-0000-0000042C0000}"/>
    <cellStyle name="Entrada 2 2 5 3 5 3" xfId="11284" xr:uid="{00000000-0005-0000-0000-0000052C0000}"/>
    <cellStyle name="Entrada 2 2 5 3 5 3 2" xfId="11285" xr:uid="{00000000-0005-0000-0000-0000062C0000}"/>
    <cellStyle name="Entrada 2 2 5 3 5 3 2 2" xfId="11286" xr:uid="{00000000-0005-0000-0000-0000072C0000}"/>
    <cellStyle name="Entrada 2 2 5 3 5 3 2 3" xfId="11287" xr:uid="{00000000-0005-0000-0000-0000082C0000}"/>
    <cellStyle name="Entrada 2 2 5 3 5 3 2 4" xfId="11288" xr:uid="{00000000-0005-0000-0000-0000092C0000}"/>
    <cellStyle name="Entrada 2 2 5 3 5 3 2 5" xfId="11289" xr:uid="{00000000-0005-0000-0000-00000A2C0000}"/>
    <cellStyle name="Entrada 2 2 5 3 5 3 3" xfId="11290" xr:uid="{00000000-0005-0000-0000-00000B2C0000}"/>
    <cellStyle name="Entrada 2 2 5 3 5 3 3 2" xfId="11291" xr:uid="{00000000-0005-0000-0000-00000C2C0000}"/>
    <cellStyle name="Entrada 2 2 5 3 5 3 3 3" xfId="11292" xr:uid="{00000000-0005-0000-0000-00000D2C0000}"/>
    <cellStyle name="Entrada 2 2 5 3 5 3 3 4" xfId="11293" xr:uid="{00000000-0005-0000-0000-00000E2C0000}"/>
    <cellStyle name="Entrada 2 2 5 3 5 3 3 5" xfId="11294" xr:uid="{00000000-0005-0000-0000-00000F2C0000}"/>
    <cellStyle name="Entrada 2 2 5 3 5 3 4" xfId="11295" xr:uid="{00000000-0005-0000-0000-0000102C0000}"/>
    <cellStyle name="Entrada 2 2 5 3 5 3 5" xfId="11296" xr:uid="{00000000-0005-0000-0000-0000112C0000}"/>
    <cellStyle name="Entrada 2 2 5 3 5 3 6" xfId="11297" xr:uid="{00000000-0005-0000-0000-0000122C0000}"/>
    <cellStyle name="Entrada 2 2 5 3 5 3 7" xfId="11298" xr:uid="{00000000-0005-0000-0000-0000132C0000}"/>
    <cellStyle name="Entrada 2 2 5 3 5 4" xfId="11299" xr:uid="{00000000-0005-0000-0000-0000142C0000}"/>
    <cellStyle name="Entrada 2 2 5 3 5 4 2" xfId="11300" xr:uid="{00000000-0005-0000-0000-0000152C0000}"/>
    <cellStyle name="Entrada 2 2 5 3 5 4 3" xfId="11301" xr:uid="{00000000-0005-0000-0000-0000162C0000}"/>
    <cellStyle name="Entrada 2 2 5 3 5 4 4" xfId="11302" xr:uid="{00000000-0005-0000-0000-0000172C0000}"/>
    <cellStyle name="Entrada 2 2 5 3 5 4 5" xfId="11303" xr:uid="{00000000-0005-0000-0000-0000182C0000}"/>
    <cellStyle name="Entrada 2 2 5 3 5 5" xfId="11304" xr:uid="{00000000-0005-0000-0000-0000192C0000}"/>
    <cellStyle name="Entrada 2 2 5 3 5 6" xfId="11305" xr:uid="{00000000-0005-0000-0000-00001A2C0000}"/>
    <cellStyle name="Entrada 2 2 5 3 5 7" xfId="11306" xr:uid="{00000000-0005-0000-0000-00001B2C0000}"/>
    <cellStyle name="Entrada 2 2 5 3 5 8" xfId="11307" xr:uid="{00000000-0005-0000-0000-00001C2C0000}"/>
    <cellStyle name="Entrada 2 2 5 3 6" xfId="11308" xr:uid="{00000000-0005-0000-0000-00001D2C0000}"/>
    <cellStyle name="Entrada 2 2 5 3 6 2" xfId="11309" xr:uid="{00000000-0005-0000-0000-00001E2C0000}"/>
    <cellStyle name="Entrada 2 2 5 3 6 2 2" xfId="11310" xr:uid="{00000000-0005-0000-0000-00001F2C0000}"/>
    <cellStyle name="Entrada 2 2 5 3 6 2 3" xfId="11311" xr:uid="{00000000-0005-0000-0000-0000202C0000}"/>
    <cellStyle name="Entrada 2 2 5 3 6 2 4" xfId="11312" xr:uid="{00000000-0005-0000-0000-0000212C0000}"/>
    <cellStyle name="Entrada 2 2 5 3 6 2 5" xfId="11313" xr:uid="{00000000-0005-0000-0000-0000222C0000}"/>
    <cellStyle name="Entrada 2 2 5 3 6 3" xfId="11314" xr:uid="{00000000-0005-0000-0000-0000232C0000}"/>
    <cellStyle name="Entrada 2 2 5 3 6 4" xfId="11315" xr:uid="{00000000-0005-0000-0000-0000242C0000}"/>
    <cellStyle name="Entrada 2 2 5 3 6 5" xfId="11316" xr:uid="{00000000-0005-0000-0000-0000252C0000}"/>
    <cellStyle name="Entrada 2 2 5 3 6 6" xfId="11317" xr:uid="{00000000-0005-0000-0000-0000262C0000}"/>
    <cellStyle name="Entrada 2 2 5 3 7" xfId="11318" xr:uid="{00000000-0005-0000-0000-0000272C0000}"/>
    <cellStyle name="Entrada 2 2 5 3 7 2" xfId="11319" xr:uid="{00000000-0005-0000-0000-0000282C0000}"/>
    <cellStyle name="Entrada 2 2 5 3 7 2 2" xfId="11320" xr:uid="{00000000-0005-0000-0000-0000292C0000}"/>
    <cellStyle name="Entrada 2 2 5 3 7 2 3" xfId="11321" xr:uid="{00000000-0005-0000-0000-00002A2C0000}"/>
    <cellStyle name="Entrada 2 2 5 3 7 2 4" xfId="11322" xr:uid="{00000000-0005-0000-0000-00002B2C0000}"/>
    <cellStyle name="Entrada 2 2 5 3 7 2 5" xfId="11323" xr:uid="{00000000-0005-0000-0000-00002C2C0000}"/>
    <cellStyle name="Entrada 2 2 5 3 7 3" xfId="11324" xr:uid="{00000000-0005-0000-0000-00002D2C0000}"/>
    <cellStyle name="Entrada 2 2 5 3 7 3 2" xfId="11325" xr:uid="{00000000-0005-0000-0000-00002E2C0000}"/>
    <cellStyle name="Entrada 2 2 5 3 7 3 3" xfId="11326" xr:uid="{00000000-0005-0000-0000-00002F2C0000}"/>
    <cellStyle name="Entrada 2 2 5 3 7 3 4" xfId="11327" xr:uid="{00000000-0005-0000-0000-0000302C0000}"/>
    <cellStyle name="Entrada 2 2 5 3 7 3 5" xfId="11328" xr:uid="{00000000-0005-0000-0000-0000312C0000}"/>
    <cellStyle name="Entrada 2 2 5 3 7 4" xfId="11329" xr:uid="{00000000-0005-0000-0000-0000322C0000}"/>
    <cellStyle name="Entrada 2 2 5 3 7 5" xfId="11330" xr:uid="{00000000-0005-0000-0000-0000332C0000}"/>
    <cellStyle name="Entrada 2 2 5 3 7 6" xfId="11331" xr:uid="{00000000-0005-0000-0000-0000342C0000}"/>
    <cellStyle name="Entrada 2 2 5 3 7 7" xfId="11332" xr:uid="{00000000-0005-0000-0000-0000352C0000}"/>
    <cellStyle name="Entrada 2 2 5 3 8" xfId="11333" xr:uid="{00000000-0005-0000-0000-0000362C0000}"/>
    <cellStyle name="Entrada 2 2 5 3 8 2" xfId="11334" xr:uid="{00000000-0005-0000-0000-0000372C0000}"/>
    <cellStyle name="Entrada 2 2 5 3 8 3" xfId="11335" xr:uid="{00000000-0005-0000-0000-0000382C0000}"/>
    <cellStyle name="Entrada 2 2 5 3 8 4" xfId="11336" xr:uid="{00000000-0005-0000-0000-0000392C0000}"/>
    <cellStyle name="Entrada 2 2 5 3 8 5" xfId="11337" xr:uid="{00000000-0005-0000-0000-00003A2C0000}"/>
    <cellStyle name="Entrada 2 2 5 3 9" xfId="11338" xr:uid="{00000000-0005-0000-0000-00003B2C0000}"/>
    <cellStyle name="Entrada 2 2 5 4" xfId="11339" xr:uid="{00000000-0005-0000-0000-00003C2C0000}"/>
    <cellStyle name="Entrada 2 2 5 4 10" xfId="11340" xr:uid="{00000000-0005-0000-0000-00003D2C0000}"/>
    <cellStyle name="Entrada 2 2 5 4 11" xfId="11341" xr:uid="{00000000-0005-0000-0000-00003E2C0000}"/>
    <cellStyle name="Entrada 2 2 5 4 12" xfId="11342" xr:uid="{00000000-0005-0000-0000-00003F2C0000}"/>
    <cellStyle name="Entrada 2 2 5 4 2" xfId="11343" xr:uid="{00000000-0005-0000-0000-0000402C0000}"/>
    <cellStyle name="Entrada 2 2 5 4 2 10" xfId="11344" xr:uid="{00000000-0005-0000-0000-0000412C0000}"/>
    <cellStyle name="Entrada 2 2 5 4 2 2" xfId="11345" xr:uid="{00000000-0005-0000-0000-0000422C0000}"/>
    <cellStyle name="Entrada 2 2 5 4 2 2 2" xfId="11346" xr:uid="{00000000-0005-0000-0000-0000432C0000}"/>
    <cellStyle name="Entrada 2 2 5 4 2 2 2 2" xfId="11347" xr:uid="{00000000-0005-0000-0000-0000442C0000}"/>
    <cellStyle name="Entrada 2 2 5 4 2 2 2 3" xfId="11348" xr:uid="{00000000-0005-0000-0000-0000452C0000}"/>
    <cellStyle name="Entrada 2 2 5 4 2 2 2 4" xfId="11349" xr:uid="{00000000-0005-0000-0000-0000462C0000}"/>
    <cellStyle name="Entrada 2 2 5 4 2 2 2 5" xfId="11350" xr:uid="{00000000-0005-0000-0000-0000472C0000}"/>
    <cellStyle name="Entrada 2 2 5 4 2 2 3" xfId="11351" xr:uid="{00000000-0005-0000-0000-0000482C0000}"/>
    <cellStyle name="Entrada 2 2 5 4 2 2 4" xfId="11352" xr:uid="{00000000-0005-0000-0000-0000492C0000}"/>
    <cellStyle name="Entrada 2 2 5 4 2 2 5" xfId="11353" xr:uid="{00000000-0005-0000-0000-00004A2C0000}"/>
    <cellStyle name="Entrada 2 2 5 4 2 2 6" xfId="11354" xr:uid="{00000000-0005-0000-0000-00004B2C0000}"/>
    <cellStyle name="Entrada 2 2 5 4 2 3" xfId="11355" xr:uid="{00000000-0005-0000-0000-00004C2C0000}"/>
    <cellStyle name="Entrada 2 2 5 4 2 3 2" xfId="11356" xr:uid="{00000000-0005-0000-0000-00004D2C0000}"/>
    <cellStyle name="Entrada 2 2 5 4 2 3 2 2" xfId="11357" xr:uid="{00000000-0005-0000-0000-00004E2C0000}"/>
    <cellStyle name="Entrada 2 2 5 4 2 3 2 3" xfId="11358" xr:uid="{00000000-0005-0000-0000-00004F2C0000}"/>
    <cellStyle name="Entrada 2 2 5 4 2 3 2 4" xfId="11359" xr:uid="{00000000-0005-0000-0000-0000502C0000}"/>
    <cellStyle name="Entrada 2 2 5 4 2 3 2 5" xfId="11360" xr:uid="{00000000-0005-0000-0000-0000512C0000}"/>
    <cellStyle name="Entrada 2 2 5 4 2 3 3" xfId="11361" xr:uid="{00000000-0005-0000-0000-0000522C0000}"/>
    <cellStyle name="Entrada 2 2 5 4 2 3 3 2" xfId="11362" xr:uid="{00000000-0005-0000-0000-0000532C0000}"/>
    <cellStyle name="Entrada 2 2 5 4 2 3 3 3" xfId="11363" xr:uid="{00000000-0005-0000-0000-0000542C0000}"/>
    <cellStyle name="Entrada 2 2 5 4 2 3 3 4" xfId="11364" xr:uid="{00000000-0005-0000-0000-0000552C0000}"/>
    <cellStyle name="Entrada 2 2 5 4 2 3 3 5" xfId="11365" xr:uid="{00000000-0005-0000-0000-0000562C0000}"/>
    <cellStyle name="Entrada 2 2 5 4 2 3 4" xfId="11366" xr:uid="{00000000-0005-0000-0000-0000572C0000}"/>
    <cellStyle name="Entrada 2 2 5 4 2 3 5" xfId="11367" xr:uid="{00000000-0005-0000-0000-0000582C0000}"/>
    <cellStyle name="Entrada 2 2 5 4 2 3 6" xfId="11368" xr:uid="{00000000-0005-0000-0000-0000592C0000}"/>
    <cellStyle name="Entrada 2 2 5 4 2 3 7" xfId="11369" xr:uid="{00000000-0005-0000-0000-00005A2C0000}"/>
    <cellStyle name="Entrada 2 2 5 4 2 4" xfId="11370" xr:uid="{00000000-0005-0000-0000-00005B2C0000}"/>
    <cellStyle name="Entrada 2 2 5 4 2 4 2" xfId="11371" xr:uid="{00000000-0005-0000-0000-00005C2C0000}"/>
    <cellStyle name="Entrada 2 2 5 4 2 4 3" xfId="11372" xr:uid="{00000000-0005-0000-0000-00005D2C0000}"/>
    <cellStyle name="Entrada 2 2 5 4 2 4 4" xfId="11373" xr:uid="{00000000-0005-0000-0000-00005E2C0000}"/>
    <cellStyle name="Entrada 2 2 5 4 2 4 5" xfId="11374" xr:uid="{00000000-0005-0000-0000-00005F2C0000}"/>
    <cellStyle name="Entrada 2 2 5 4 2 5" xfId="11375" xr:uid="{00000000-0005-0000-0000-0000602C0000}"/>
    <cellStyle name="Entrada 2 2 5 4 2 6" xfId="11376" xr:uid="{00000000-0005-0000-0000-0000612C0000}"/>
    <cellStyle name="Entrada 2 2 5 4 2 7" xfId="11377" xr:uid="{00000000-0005-0000-0000-0000622C0000}"/>
    <cellStyle name="Entrada 2 2 5 4 2 8" xfId="11378" xr:uid="{00000000-0005-0000-0000-0000632C0000}"/>
    <cellStyle name="Entrada 2 2 5 4 2 9" xfId="11379" xr:uid="{00000000-0005-0000-0000-0000642C0000}"/>
    <cellStyle name="Entrada 2 2 5 4 3" xfId="11380" xr:uid="{00000000-0005-0000-0000-0000652C0000}"/>
    <cellStyle name="Entrada 2 2 5 4 3 10" xfId="11381" xr:uid="{00000000-0005-0000-0000-0000662C0000}"/>
    <cellStyle name="Entrada 2 2 5 4 3 2" xfId="11382" xr:uid="{00000000-0005-0000-0000-0000672C0000}"/>
    <cellStyle name="Entrada 2 2 5 4 3 2 2" xfId="11383" xr:uid="{00000000-0005-0000-0000-0000682C0000}"/>
    <cellStyle name="Entrada 2 2 5 4 3 2 2 2" xfId="11384" xr:uid="{00000000-0005-0000-0000-0000692C0000}"/>
    <cellStyle name="Entrada 2 2 5 4 3 2 2 3" xfId="11385" xr:uid="{00000000-0005-0000-0000-00006A2C0000}"/>
    <cellStyle name="Entrada 2 2 5 4 3 2 2 4" xfId="11386" xr:uid="{00000000-0005-0000-0000-00006B2C0000}"/>
    <cellStyle name="Entrada 2 2 5 4 3 2 2 5" xfId="11387" xr:uid="{00000000-0005-0000-0000-00006C2C0000}"/>
    <cellStyle name="Entrada 2 2 5 4 3 2 3" xfId="11388" xr:uid="{00000000-0005-0000-0000-00006D2C0000}"/>
    <cellStyle name="Entrada 2 2 5 4 3 2 4" xfId="11389" xr:uid="{00000000-0005-0000-0000-00006E2C0000}"/>
    <cellStyle name="Entrada 2 2 5 4 3 2 5" xfId="11390" xr:uid="{00000000-0005-0000-0000-00006F2C0000}"/>
    <cellStyle name="Entrada 2 2 5 4 3 2 6" xfId="11391" xr:uid="{00000000-0005-0000-0000-0000702C0000}"/>
    <cellStyle name="Entrada 2 2 5 4 3 3" xfId="11392" xr:uid="{00000000-0005-0000-0000-0000712C0000}"/>
    <cellStyle name="Entrada 2 2 5 4 3 3 2" xfId="11393" xr:uid="{00000000-0005-0000-0000-0000722C0000}"/>
    <cellStyle name="Entrada 2 2 5 4 3 3 2 2" xfId="11394" xr:uid="{00000000-0005-0000-0000-0000732C0000}"/>
    <cellStyle name="Entrada 2 2 5 4 3 3 2 3" xfId="11395" xr:uid="{00000000-0005-0000-0000-0000742C0000}"/>
    <cellStyle name="Entrada 2 2 5 4 3 3 2 4" xfId="11396" xr:uid="{00000000-0005-0000-0000-0000752C0000}"/>
    <cellStyle name="Entrada 2 2 5 4 3 3 2 5" xfId="11397" xr:uid="{00000000-0005-0000-0000-0000762C0000}"/>
    <cellStyle name="Entrada 2 2 5 4 3 3 3" xfId="11398" xr:uid="{00000000-0005-0000-0000-0000772C0000}"/>
    <cellStyle name="Entrada 2 2 5 4 3 3 3 2" xfId="11399" xr:uid="{00000000-0005-0000-0000-0000782C0000}"/>
    <cellStyle name="Entrada 2 2 5 4 3 3 3 3" xfId="11400" xr:uid="{00000000-0005-0000-0000-0000792C0000}"/>
    <cellStyle name="Entrada 2 2 5 4 3 3 3 4" xfId="11401" xr:uid="{00000000-0005-0000-0000-00007A2C0000}"/>
    <cellStyle name="Entrada 2 2 5 4 3 3 3 5" xfId="11402" xr:uid="{00000000-0005-0000-0000-00007B2C0000}"/>
    <cellStyle name="Entrada 2 2 5 4 3 3 4" xfId="11403" xr:uid="{00000000-0005-0000-0000-00007C2C0000}"/>
    <cellStyle name="Entrada 2 2 5 4 3 3 5" xfId="11404" xr:uid="{00000000-0005-0000-0000-00007D2C0000}"/>
    <cellStyle name="Entrada 2 2 5 4 3 3 6" xfId="11405" xr:uid="{00000000-0005-0000-0000-00007E2C0000}"/>
    <cellStyle name="Entrada 2 2 5 4 3 3 7" xfId="11406" xr:uid="{00000000-0005-0000-0000-00007F2C0000}"/>
    <cellStyle name="Entrada 2 2 5 4 3 4" xfId="11407" xr:uid="{00000000-0005-0000-0000-0000802C0000}"/>
    <cellStyle name="Entrada 2 2 5 4 3 4 2" xfId="11408" xr:uid="{00000000-0005-0000-0000-0000812C0000}"/>
    <cellStyle name="Entrada 2 2 5 4 3 4 3" xfId="11409" xr:uid="{00000000-0005-0000-0000-0000822C0000}"/>
    <cellStyle name="Entrada 2 2 5 4 3 4 4" xfId="11410" xr:uid="{00000000-0005-0000-0000-0000832C0000}"/>
    <cellStyle name="Entrada 2 2 5 4 3 4 5" xfId="11411" xr:uid="{00000000-0005-0000-0000-0000842C0000}"/>
    <cellStyle name="Entrada 2 2 5 4 3 5" xfId="11412" xr:uid="{00000000-0005-0000-0000-0000852C0000}"/>
    <cellStyle name="Entrada 2 2 5 4 3 6" xfId="11413" xr:uid="{00000000-0005-0000-0000-0000862C0000}"/>
    <cellStyle name="Entrada 2 2 5 4 3 7" xfId="11414" xr:uid="{00000000-0005-0000-0000-0000872C0000}"/>
    <cellStyle name="Entrada 2 2 5 4 3 8" xfId="11415" xr:uid="{00000000-0005-0000-0000-0000882C0000}"/>
    <cellStyle name="Entrada 2 2 5 4 3 9" xfId="11416" xr:uid="{00000000-0005-0000-0000-0000892C0000}"/>
    <cellStyle name="Entrada 2 2 5 4 4" xfId="11417" xr:uid="{00000000-0005-0000-0000-00008A2C0000}"/>
    <cellStyle name="Entrada 2 2 5 4 4 2" xfId="11418" xr:uid="{00000000-0005-0000-0000-00008B2C0000}"/>
    <cellStyle name="Entrada 2 2 5 4 4 2 2" xfId="11419" xr:uid="{00000000-0005-0000-0000-00008C2C0000}"/>
    <cellStyle name="Entrada 2 2 5 4 4 2 3" xfId="11420" xr:uid="{00000000-0005-0000-0000-00008D2C0000}"/>
    <cellStyle name="Entrada 2 2 5 4 4 2 4" xfId="11421" xr:uid="{00000000-0005-0000-0000-00008E2C0000}"/>
    <cellStyle name="Entrada 2 2 5 4 4 2 5" xfId="11422" xr:uid="{00000000-0005-0000-0000-00008F2C0000}"/>
    <cellStyle name="Entrada 2 2 5 4 4 3" xfId="11423" xr:uid="{00000000-0005-0000-0000-0000902C0000}"/>
    <cellStyle name="Entrada 2 2 5 4 4 4" xfId="11424" xr:uid="{00000000-0005-0000-0000-0000912C0000}"/>
    <cellStyle name="Entrada 2 2 5 4 4 5" xfId="11425" xr:uid="{00000000-0005-0000-0000-0000922C0000}"/>
    <cellStyle name="Entrada 2 2 5 4 4 6" xfId="11426" xr:uid="{00000000-0005-0000-0000-0000932C0000}"/>
    <cellStyle name="Entrada 2 2 5 4 5" xfId="11427" xr:uid="{00000000-0005-0000-0000-0000942C0000}"/>
    <cellStyle name="Entrada 2 2 5 4 5 2" xfId="11428" xr:uid="{00000000-0005-0000-0000-0000952C0000}"/>
    <cellStyle name="Entrada 2 2 5 4 5 2 2" xfId="11429" xr:uid="{00000000-0005-0000-0000-0000962C0000}"/>
    <cellStyle name="Entrada 2 2 5 4 5 2 3" xfId="11430" xr:uid="{00000000-0005-0000-0000-0000972C0000}"/>
    <cellStyle name="Entrada 2 2 5 4 5 2 4" xfId="11431" xr:uid="{00000000-0005-0000-0000-0000982C0000}"/>
    <cellStyle name="Entrada 2 2 5 4 5 2 5" xfId="11432" xr:uid="{00000000-0005-0000-0000-0000992C0000}"/>
    <cellStyle name="Entrada 2 2 5 4 5 3" xfId="11433" xr:uid="{00000000-0005-0000-0000-00009A2C0000}"/>
    <cellStyle name="Entrada 2 2 5 4 5 3 2" xfId="11434" xr:uid="{00000000-0005-0000-0000-00009B2C0000}"/>
    <cellStyle name="Entrada 2 2 5 4 5 3 3" xfId="11435" xr:uid="{00000000-0005-0000-0000-00009C2C0000}"/>
    <cellStyle name="Entrada 2 2 5 4 5 3 4" xfId="11436" xr:uid="{00000000-0005-0000-0000-00009D2C0000}"/>
    <cellStyle name="Entrada 2 2 5 4 5 3 5" xfId="11437" xr:uid="{00000000-0005-0000-0000-00009E2C0000}"/>
    <cellStyle name="Entrada 2 2 5 4 5 4" xfId="11438" xr:uid="{00000000-0005-0000-0000-00009F2C0000}"/>
    <cellStyle name="Entrada 2 2 5 4 5 5" xfId="11439" xr:uid="{00000000-0005-0000-0000-0000A02C0000}"/>
    <cellStyle name="Entrada 2 2 5 4 5 6" xfId="11440" xr:uid="{00000000-0005-0000-0000-0000A12C0000}"/>
    <cellStyle name="Entrada 2 2 5 4 5 7" xfId="11441" xr:uid="{00000000-0005-0000-0000-0000A22C0000}"/>
    <cellStyle name="Entrada 2 2 5 4 6" xfId="11442" xr:uid="{00000000-0005-0000-0000-0000A32C0000}"/>
    <cellStyle name="Entrada 2 2 5 4 6 2" xfId="11443" xr:uid="{00000000-0005-0000-0000-0000A42C0000}"/>
    <cellStyle name="Entrada 2 2 5 4 6 3" xfId="11444" xr:uid="{00000000-0005-0000-0000-0000A52C0000}"/>
    <cellStyle name="Entrada 2 2 5 4 6 4" xfId="11445" xr:uid="{00000000-0005-0000-0000-0000A62C0000}"/>
    <cellStyle name="Entrada 2 2 5 4 6 5" xfId="11446" xr:uid="{00000000-0005-0000-0000-0000A72C0000}"/>
    <cellStyle name="Entrada 2 2 5 4 7" xfId="11447" xr:uid="{00000000-0005-0000-0000-0000A82C0000}"/>
    <cellStyle name="Entrada 2 2 5 4 8" xfId="11448" xr:uid="{00000000-0005-0000-0000-0000A92C0000}"/>
    <cellStyle name="Entrada 2 2 5 4 9" xfId="11449" xr:uid="{00000000-0005-0000-0000-0000AA2C0000}"/>
    <cellStyle name="Entrada 2 2 5 5" xfId="11450" xr:uid="{00000000-0005-0000-0000-0000AB2C0000}"/>
    <cellStyle name="Entrada 2 2 5 5 10" xfId="11451" xr:uid="{00000000-0005-0000-0000-0000AC2C0000}"/>
    <cellStyle name="Entrada 2 2 5 5 2" xfId="11452" xr:uid="{00000000-0005-0000-0000-0000AD2C0000}"/>
    <cellStyle name="Entrada 2 2 5 5 2 2" xfId="11453" xr:uid="{00000000-0005-0000-0000-0000AE2C0000}"/>
    <cellStyle name="Entrada 2 2 5 5 2 2 2" xfId="11454" xr:uid="{00000000-0005-0000-0000-0000AF2C0000}"/>
    <cellStyle name="Entrada 2 2 5 5 2 2 3" xfId="11455" xr:uid="{00000000-0005-0000-0000-0000B02C0000}"/>
    <cellStyle name="Entrada 2 2 5 5 2 2 4" xfId="11456" xr:uid="{00000000-0005-0000-0000-0000B12C0000}"/>
    <cellStyle name="Entrada 2 2 5 5 2 2 5" xfId="11457" xr:uid="{00000000-0005-0000-0000-0000B22C0000}"/>
    <cellStyle name="Entrada 2 2 5 5 2 3" xfId="11458" xr:uid="{00000000-0005-0000-0000-0000B32C0000}"/>
    <cellStyle name="Entrada 2 2 5 5 2 4" xfId="11459" xr:uid="{00000000-0005-0000-0000-0000B42C0000}"/>
    <cellStyle name="Entrada 2 2 5 5 2 5" xfId="11460" xr:uid="{00000000-0005-0000-0000-0000B52C0000}"/>
    <cellStyle name="Entrada 2 2 5 5 2 6" xfId="11461" xr:uid="{00000000-0005-0000-0000-0000B62C0000}"/>
    <cellStyle name="Entrada 2 2 5 5 3" xfId="11462" xr:uid="{00000000-0005-0000-0000-0000B72C0000}"/>
    <cellStyle name="Entrada 2 2 5 5 3 2" xfId="11463" xr:uid="{00000000-0005-0000-0000-0000B82C0000}"/>
    <cellStyle name="Entrada 2 2 5 5 3 2 2" xfId="11464" xr:uid="{00000000-0005-0000-0000-0000B92C0000}"/>
    <cellStyle name="Entrada 2 2 5 5 3 2 3" xfId="11465" xr:uid="{00000000-0005-0000-0000-0000BA2C0000}"/>
    <cellStyle name="Entrada 2 2 5 5 3 2 4" xfId="11466" xr:uid="{00000000-0005-0000-0000-0000BB2C0000}"/>
    <cellStyle name="Entrada 2 2 5 5 3 2 5" xfId="11467" xr:uid="{00000000-0005-0000-0000-0000BC2C0000}"/>
    <cellStyle name="Entrada 2 2 5 5 3 3" xfId="11468" xr:uid="{00000000-0005-0000-0000-0000BD2C0000}"/>
    <cellStyle name="Entrada 2 2 5 5 3 3 2" xfId="11469" xr:uid="{00000000-0005-0000-0000-0000BE2C0000}"/>
    <cellStyle name="Entrada 2 2 5 5 3 3 3" xfId="11470" xr:uid="{00000000-0005-0000-0000-0000BF2C0000}"/>
    <cellStyle name="Entrada 2 2 5 5 3 3 4" xfId="11471" xr:uid="{00000000-0005-0000-0000-0000C02C0000}"/>
    <cellStyle name="Entrada 2 2 5 5 3 3 5" xfId="11472" xr:uid="{00000000-0005-0000-0000-0000C12C0000}"/>
    <cellStyle name="Entrada 2 2 5 5 3 4" xfId="11473" xr:uid="{00000000-0005-0000-0000-0000C22C0000}"/>
    <cellStyle name="Entrada 2 2 5 5 3 5" xfId="11474" xr:uid="{00000000-0005-0000-0000-0000C32C0000}"/>
    <cellStyle name="Entrada 2 2 5 5 3 6" xfId="11475" xr:uid="{00000000-0005-0000-0000-0000C42C0000}"/>
    <cellStyle name="Entrada 2 2 5 5 3 7" xfId="11476" xr:uid="{00000000-0005-0000-0000-0000C52C0000}"/>
    <cellStyle name="Entrada 2 2 5 5 4" xfId="11477" xr:uid="{00000000-0005-0000-0000-0000C62C0000}"/>
    <cellStyle name="Entrada 2 2 5 5 4 2" xfId="11478" xr:uid="{00000000-0005-0000-0000-0000C72C0000}"/>
    <cellStyle name="Entrada 2 2 5 5 4 3" xfId="11479" xr:uid="{00000000-0005-0000-0000-0000C82C0000}"/>
    <cellStyle name="Entrada 2 2 5 5 4 4" xfId="11480" xr:uid="{00000000-0005-0000-0000-0000C92C0000}"/>
    <cellStyle name="Entrada 2 2 5 5 4 5" xfId="11481" xr:uid="{00000000-0005-0000-0000-0000CA2C0000}"/>
    <cellStyle name="Entrada 2 2 5 5 5" xfId="11482" xr:uid="{00000000-0005-0000-0000-0000CB2C0000}"/>
    <cellStyle name="Entrada 2 2 5 5 6" xfId="11483" xr:uid="{00000000-0005-0000-0000-0000CC2C0000}"/>
    <cellStyle name="Entrada 2 2 5 5 7" xfId="11484" xr:uid="{00000000-0005-0000-0000-0000CD2C0000}"/>
    <cellStyle name="Entrada 2 2 5 5 8" xfId="11485" xr:uid="{00000000-0005-0000-0000-0000CE2C0000}"/>
    <cellStyle name="Entrada 2 2 5 5 9" xfId="11486" xr:uid="{00000000-0005-0000-0000-0000CF2C0000}"/>
    <cellStyle name="Entrada 2 2 5 6" xfId="11487" xr:uid="{00000000-0005-0000-0000-0000D02C0000}"/>
    <cellStyle name="Entrada 2 2 5 6 2" xfId="11488" xr:uid="{00000000-0005-0000-0000-0000D12C0000}"/>
    <cellStyle name="Entrada 2 2 5 6 2 2" xfId="11489" xr:uid="{00000000-0005-0000-0000-0000D22C0000}"/>
    <cellStyle name="Entrada 2 2 5 6 2 2 2" xfId="11490" xr:uid="{00000000-0005-0000-0000-0000D32C0000}"/>
    <cellStyle name="Entrada 2 2 5 6 2 2 3" xfId="11491" xr:uid="{00000000-0005-0000-0000-0000D42C0000}"/>
    <cellStyle name="Entrada 2 2 5 6 2 2 4" xfId="11492" xr:uid="{00000000-0005-0000-0000-0000D52C0000}"/>
    <cellStyle name="Entrada 2 2 5 6 2 2 5" xfId="11493" xr:uid="{00000000-0005-0000-0000-0000D62C0000}"/>
    <cellStyle name="Entrada 2 2 5 6 2 3" xfId="11494" xr:uid="{00000000-0005-0000-0000-0000D72C0000}"/>
    <cellStyle name="Entrada 2 2 5 6 2 4" xfId="11495" xr:uid="{00000000-0005-0000-0000-0000D82C0000}"/>
    <cellStyle name="Entrada 2 2 5 6 2 5" xfId="11496" xr:uid="{00000000-0005-0000-0000-0000D92C0000}"/>
    <cellStyle name="Entrada 2 2 5 6 2 6" xfId="11497" xr:uid="{00000000-0005-0000-0000-0000DA2C0000}"/>
    <cellStyle name="Entrada 2 2 5 6 3" xfId="11498" xr:uid="{00000000-0005-0000-0000-0000DB2C0000}"/>
    <cellStyle name="Entrada 2 2 5 6 3 2" xfId="11499" xr:uid="{00000000-0005-0000-0000-0000DC2C0000}"/>
    <cellStyle name="Entrada 2 2 5 6 3 2 2" xfId="11500" xr:uid="{00000000-0005-0000-0000-0000DD2C0000}"/>
    <cellStyle name="Entrada 2 2 5 6 3 2 3" xfId="11501" xr:uid="{00000000-0005-0000-0000-0000DE2C0000}"/>
    <cellStyle name="Entrada 2 2 5 6 3 2 4" xfId="11502" xr:uid="{00000000-0005-0000-0000-0000DF2C0000}"/>
    <cellStyle name="Entrada 2 2 5 6 3 2 5" xfId="11503" xr:uid="{00000000-0005-0000-0000-0000E02C0000}"/>
    <cellStyle name="Entrada 2 2 5 6 3 3" xfId="11504" xr:uid="{00000000-0005-0000-0000-0000E12C0000}"/>
    <cellStyle name="Entrada 2 2 5 6 3 3 2" xfId="11505" xr:uid="{00000000-0005-0000-0000-0000E22C0000}"/>
    <cellStyle name="Entrada 2 2 5 6 3 3 3" xfId="11506" xr:uid="{00000000-0005-0000-0000-0000E32C0000}"/>
    <cellStyle name="Entrada 2 2 5 6 3 3 4" xfId="11507" xr:uid="{00000000-0005-0000-0000-0000E42C0000}"/>
    <cellStyle name="Entrada 2 2 5 6 3 3 5" xfId="11508" xr:uid="{00000000-0005-0000-0000-0000E52C0000}"/>
    <cellStyle name="Entrada 2 2 5 6 3 4" xfId="11509" xr:uid="{00000000-0005-0000-0000-0000E62C0000}"/>
    <cellStyle name="Entrada 2 2 5 6 3 5" xfId="11510" xr:uid="{00000000-0005-0000-0000-0000E72C0000}"/>
    <cellStyle name="Entrada 2 2 5 6 3 6" xfId="11511" xr:uid="{00000000-0005-0000-0000-0000E82C0000}"/>
    <cellStyle name="Entrada 2 2 5 6 3 7" xfId="11512" xr:uid="{00000000-0005-0000-0000-0000E92C0000}"/>
    <cellStyle name="Entrada 2 2 5 6 4" xfId="11513" xr:uid="{00000000-0005-0000-0000-0000EA2C0000}"/>
    <cellStyle name="Entrada 2 2 5 6 4 2" xfId="11514" xr:uid="{00000000-0005-0000-0000-0000EB2C0000}"/>
    <cellStyle name="Entrada 2 2 5 6 4 3" xfId="11515" xr:uid="{00000000-0005-0000-0000-0000EC2C0000}"/>
    <cellStyle name="Entrada 2 2 5 6 4 4" xfId="11516" xr:uid="{00000000-0005-0000-0000-0000ED2C0000}"/>
    <cellStyle name="Entrada 2 2 5 6 4 5" xfId="11517" xr:uid="{00000000-0005-0000-0000-0000EE2C0000}"/>
    <cellStyle name="Entrada 2 2 5 6 5" xfId="11518" xr:uid="{00000000-0005-0000-0000-0000EF2C0000}"/>
    <cellStyle name="Entrada 2 2 5 6 6" xfId="11519" xr:uid="{00000000-0005-0000-0000-0000F02C0000}"/>
    <cellStyle name="Entrada 2 2 5 6 7" xfId="11520" xr:uid="{00000000-0005-0000-0000-0000F12C0000}"/>
    <cellStyle name="Entrada 2 2 5 6 8" xfId="11521" xr:uid="{00000000-0005-0000-0000-0000F22C0000}"/>
    <cellStyle name="Entrada 2 2 5 6 9" xfId="11522" xr:uid="{00000000-0005-0000-0000-0000F32C0000}"/>
    <cellStyle name="Entrada 2 2 5 7" xfId="11523" xr:uid="{00000000-0005-0000-0000-0000F42C0000}"/>
    <cellStyle name="Entrada 2 2 5 7 2" xfId="11524" xr:uid="{00000000-0005-0000-0000-0000F52C0000}"/>
    <cellStyle name="Entrada 2 2 5 7 2 2" xfId="11525" xr:uid="{00000000-0005-0000-0000-0000F62C0000}"/>
    <cellStyle name="Entrada 2 2 5 7 2 2 2" xfId="11526" xr:uid="{00000000-0005-0000-0000-0000F72C0000}"/>
    <cellStyle name="Entrada 2 2 5 7 2 2 3" xfId="11527" xr:uid="{00000000-0005-0000-0000-0000F82C0000}"/>
    <cellStyle name="Entrada 2 2 5 7 2 2 4" xfId="11528" xr:uid="{00000000-0005-0000-0000-0000F92C0000}"/>
    <cellStyle name="Entrada 2 2 5 7 2 2 5" xfId="11529" xr:uid="{00000000-0005-0000-0000-0000FA2C0000}"/>
    <cellStyle name="Entrada 2 2 5 7 2 3" xfId="11530" xr:uid="{00000000-0005-0000-0000-0000FB2C0000}"/>
    <cellStyle name="Entrada 2 2 5 7 2 4" xfId="11531" xr:uid="{00000000-0005-0000-0000-0000FC2C0000}"/>
    <cellStyle name="Entrada 2 2 5 7 2 5" xfId="11532" xr:uid="{00000000-0005-0000-0000-0000FD2C0000}"/>
    <cellStyle name="Entrada 2 2 5 7 2 6" xfId="11533" xr:uid="{00000000-0005-0000-0000-0000FE2C0000}"/>
    <cellStyle name="Entrada 2 2 5 7 3" xfId="11534" xr:uid="{00000000-0005-0000-0000-0000FF2C0000}"/>
    <cellStyle name="Entrada 2 2 5 7 3 2" xfId="11535" xr:uid="{00000000-0005-0000-0000-0000002D0000}"/>
    <cellStyle name="Entrada 2 2 5 7 3 2 2" xfId="11536" xr:uid="{00000000-0005-0000-0000-0000012D0000}"/>
    <cellStyle name="Entrada 2 2 5 7 3 2 3" xfId="11537" xr:uid="{00000000-0005-0000-0000-0000022D0000}"/>
    <cellStyle name="Entrada 2 2 5 7 3 2 4" xfId="11538" xr:uid="{00000000-0005-0000-0000-0000032D0000}"/>
    <cellStyle name="Entrada 2 2 5 7 3 2 5" xfId="11539" xr:uid="{00000000-0005-0000-0000-0000042D0000}"/>
    <cellStyle name="Entrada 2 2 5 7 3 3" xfId="11540" xr:uid="{00000000-0005-0000-0000-0000052D0000}"/>
    <cellStyle name="Entrada 2 2 5 7 3 3 2" xfId="11541" xr:uid="{00000000-0005-0000-0000-0000062D0000}"/>
    <cellStyle name="Entrada 2 2 5 7 3 3 3" xfId="11542" xr:uid="{00000000-0005-0000-0000-0000072D0000}"/>
    <cellStyle name="Entrada 2 2 5 7 3 3 4" xfId="11543" xr:uid="{00000000-0005-0000-0000-0000082D0000}"/>
    <cellStyle name="Entrada 2 2 5 7 3 3 5" xfId="11544" xr:uid="{00000000-0005-0000-0000-0000092D0000}"/>
    <cellStyle name="Entrada 2 2 5 7 3 4" xfId="11545" xr:uid="{00000000-0005-0000-0000-00000A2D0000}"/>
    <cellStyle name="Entrada 2 2 5 7 3 5" xfId="11546" xr:uid="{00000000-0005-0000-0000-00000B2D0000}"/>
    <cellStyle name="Entrada 2 2 5 7 3 6" xfId="11547" xr:uid="{00000000-0005-0000-0000-00000C2D0000}"/>
    <cellStyle name="Entrada 2 2 5 7 3 7" xfId="11548" xr:uid="{00000000-0005-0000-0000-00000D2D0000}"/>
    <cellStyle name="Entrada 2 2 5 7 4" xfId="11549" xr:uid="{00000000-0005-0000-0000-00000E2D0000}"/>
    <cellStyle name="Entrada 2 2 5 7 4 2" xfId="11550" xr:uid="{00000000-0005-0000-0000-00000F2D0000}"/>
    <cellStyle name="Entrada 2 2 5 7 4 3" xfId="11551" xr:uid="{00000000-0005-0000-0000-0000102D0000}"/>
    <cellStyle name="Entrada 2 2 5 7 4 4" xfId="11552" xr:uid="{00000000-0005-0000-0000-0000112D0000}"/>
    <cellStyle name="Entrada 2 2 5 7 4 5" xfId="11553" xr:uid="{00000000-0005-0000-0000-0000122D0000}"/>
    <cellStyle name="Entrada 2 2 5 7 5" xfId="11554" xr:uid="{00000000-0005-0000-0000-0000132D0000}"/>
    <cellStyle name="Entrada 2 2 5 7 6" xfId="11555" xr:uid="{00000000-0005-0000-0000-0000142D0000}"/>
    <cellStyle name="Entrada 2 2 5 7 7" xfId="11556" xr:uid="{00000000-0005-0000-0000-0000152D0000}"/>
    <cellStyle name="Entrada 2 2 5 7 8" xfId="11557" xr:uid="{00000000-0005-0000-0000-0000162D0000}"/>
    <cellStyle name="Entrada 2 2 5 8" xfId="11558" xr:uid="{00000000-0005-0000-0000-0000172D0000}"/>
    <cellStyle name="Entrada 2 2 5 8 2" xfId="11559" xr:uid="{00000000-0005-0000-0000-0000182D0000}"/>
    <cellStyle name="Entrada 2 2 5 8 3" xfId="11560" xr:uid="{00000000-0005-0000-0000-0000192D0000}"/>
    <cellStyle name="Entrada 2 2 5 8 4" xfId="11561" xr:uid="{00000000-0005-0000-0000-00001A2D0000}"/>
    <cellStyle name="Entrada 2 2 5 8 5" xfId="11562" xr:uid="{00000000-0005-0000-0000-00001B2D0000}"/>
    <cellStyle name="Entrada 2 2 5 9" xfId="11563" xr:uid="{00000000-0005-0000-0000-00001C2D0000}"/>
    <cellStyle name="Entrada 2 2 6" xfId="11564" xr:uid="{00000000-0005-0000-0000-00001D2D0000}"/>
    <cellStyle name="Entrada 2 2 6 10" xfId="11565" xr:uid="{00000000-0005-0000-0000-00001E2D0000}"/>
    <cellStyle name="Entrada 2 2 6 11" xfId="11566" xr:uid="{00000000-0005-0000-0000-00001F2D0000}"/>
    <cellStyle name="Entrada 2 2 6 12" xfId="11567" xr:uid="{00000000-0005-0000-0000-0000202D0000}"/>
    <cellStyle name="Entrada 2 2 6 13" xfId="11568" xr:uid="{00000000-0005-0000-0000-0000212D0000}"/>
    <cellStyle name="Entrada 2 2 6 14" xfId="11569" xr:uid="{00000000-0005-0000-0000-0000222D0000}"/>
    <cellStyle name="Entrada 2 2 6 2" xfId="11570" xr:uid="{00000000-0005-0000-0000-0000232D0000}"/>
    <cellStyle name="Entrada 2 2 6 2 10" xfId="11571" xr:uid="{00000000-0005-0000-0000-0000242D0000}"/>
    <cellStyle name="Entrada 2 2 6 2 11" xfId="11572" xr:uid="{00000000-0005-0000-0000-0000252D0000}"/>
    <cellStyle name="Entrada 2 2 6 2 12" xfId="11573" xr:uid="{00000000-0005-0000-0000-0000262D0000}"/>
    <cellStyle name="Entrada 2 2 6 2 2" xfId="11574" xr:uid="{00000000-0005-0000-0000-0000272D0000}"/>
    <cellStyle name="Entrada 2 2 6 2 2 2" xfId="11575" xr:uid="{00000000-0005-0000-0000-0000282D0000}"/>
    <cellStyle name="Entrada 2 2 6 2 2 2 2" xfId="11576" xr:uid="{00000000-0005-0000-0000-0000292D0000}"/>
    <cellStyle name="Entrada 2 2 6 2 2 2 2 2" xfId="11577" xr:uid="{00000000-0005-0000-0000-00002A2D0000}"/>
    <cellStyle name="Entrada 2 2 6 2 2 2 2 3" xfId="11578" xr:uid="{00000000-0005-0000-0000-00002B2D0000}"/>
    <cellStyle name="Entrada 2 2 6 2 2 2 2 4" xfId="11579" xr:uid="{00000000-0005-0000-0000-00002C2D0000}"/>
    <cellStyle name="Entrada 2 2 6 2 2 2 2 5" xfId="11580" xr:uid="{00000000-0005-0000-0000-00002D2D0000}"/>
    <cellStyle name="Entrada 2 2 6 2 2 2 3" xfId="11581" xr:uid="{00000000-0005-0000-0000-00002E2D0000}"/>
    <cellStyle name="Entrada 2 2 6 2 2 2 4" xfId="11582" xr:uid="{00000000-0005-0000-0000-00002F2D0000}"/>
    <cellStyle name="Entrada 2 2 6 2 2 2 5" xfId="11583" xr:uid="{00000000-0005-0000-0000-0000302D0000}"/>
    <cellStyle name="Entrada 2 2 6 2 2 2 6" xfId="11584" xr:uid="{00000000-0005-0000-0000-0000312D0000}"/>
    <cellStyle name="Entrada 2 2 6 2 2 3" xfId="11585" xr:uid="{00000000-0005-0000-0000-0000322D0000}"/>
    <cellStyle name="Entrada 2 2 6 2 2 3 2" xfId="11586" xr:uid="{00000000-0005-0000-0000-0000332D0000}"/>
    <cellStyle name="Entrada 2 2 6 2 2 3 2 2" xfId="11587" xr:uid="{00000000-0005-0000-0000-0000342D0000}"/>
    <cellStyle name="Entrada 2 2 6 2 2 3 2 3" xfId="11588" xr:uid="{00000000-0005-0000-0000-0000352D0000}"/>
    <cellStyle name="Entrada 2 2 6 2 2 3 2 4" xfId="11589" xr:uid="{00000000-0005-0000-0000-0000362D0000}"/>
    <cellStyle name="Entrada 2 2 6 2 2 3 2 5" xfId="11590" xr:uid="{00000000-0005-0000-0000-0000372D0000}"/>
    <cellStyle name="Entrada 2 2 6 2 2 3 3" xfId="11591" xr:uid="{00000000-0005-0000-0000-0000382D0000}"/>
    <cellStyle name="Entrada 2 2 6 2 2 3 3 2" xfId="11592" xr:uid="{00000000-0005-0000-0000-0000392D0000}"/>
    <cellStyle name="Entrada 2 2 6 2 2 3 3 3" xfId="11593" xr:uid="{00000000-0005-0000-0000-00003A2D0000}"/>
    <cellStyle name="Entrada 2 2 6 2 2 3 3 4" xfId="11594" xr:uid="{00000000-0005-0000-0000-00003B2D0000}"/>
    <cellStyle name="Entrada 2 2 6 2 2 3 3 5" xfId="11595" xr:uid="{00000000-0005-0000-0000-00003C2D0000}"/>
    <cellStyle name="Entrada 2 2 6 2 2 3 4" xfId="11596" xr:uid="{00000000-0005-0000-0000-00003D2D0000}"/>
    <cellStyle name="Entrada 2 2 6 2 2 3 5" xfId="11597" xr:uid="{00000000-0005-0000-0000-00003E2D0000}"/>
    <cellStyle name="Entrada 2 2 6 2 2 3 6" xfId="11598" xr:uid="{00000000-0005-0000-0000-00003F2D0000}"/>
    <cellStyle name="Entrada 2 2 6 2 2 3 7" xfId="11599" xr:uid="{00000000-0005-0000-0000-0000402D0000}"/>
    <cellStyle name="Entrada 2 2 6 2 2 4" xfId="11600" xr:uid="{00000000-0005-0000-0000-0000412D0000}"/>
    <cellStyle name="Entrada 2 2 6 2 2 4 2" xfId="11601" xr:uid="{00000000-0005-0000-0000-0000422D0000}"/>
    <cellStyle name="Entrada 2 2 6 2 2 4 3" xfId="11602" xr:uid="{00000000-0005-0000-0000-0000432D0000}"/>
    <cellStyle name="Entrada 2 2 6 2 2 4 4" xfId="11603" xr:uid="{00000000-0005-0000-0000-0000442D0000}"/>
    <cellStyle name="Entrada 2 2 6 2 2 4 5" xfId="11604" xr:uid="{00000000-0005-0000-0000-0000452D0000}"/>
    <cellStyle name="Entrada 2 2 6 2 2 5" xfId="11605" xr:uid="{00000000-0005-0000-0000-0000462D0000}"/>
    <cellStyle name="Entrada 2 2 6 2 2 6" xfId="11606" xr:uid="{00000000-0005-0000-0000-0000472D0000}"/>
    <cellStyle name="Entrada 2 2 6 2 2 7" xfId="11607" xr:uid="{00000000-0005-0000-0000-0000482D0000}"/>
    <cellStyle name="Entrada 2 2 6 2 2 8" xfId="11608" xr:uid="{00000000-0005-0000-0000-0000492D0000}"/>
    <cellStyle name="Entrada 2 2 6 2 2 9" xfId="11609" xr:uid="{00000000-0005-0000-0000-00004A2D0000}"/>
    <cellStyle name="Entrada 2 2 6 2 3" xfId="11610" xr:uid="{00000000-0005-0000-0000-00004B2D0000}"/>
    <cellStyle name="Entrada 2 2 6 2 3 2" xfId="11611" xr:uid="{00000000-0005-0000-0000-00004C2D0000}"/>
    <cellStyle name="Entrada 2 2 6 2 3 2 2" xfId="11612" xr:uid="{00000000-0005-0000-0000-00004D2D0000}"/>
    <cellStyle name="Entrada 2 2 6 2 3 2 2 2" xfId="11613" xr:uid="{00000000-0005-0000-0000-00004E2D0000}"/>
    <cellStyle name="Entrada 2 2 6 2 3 2 2 3" xfId="11614" xr:uid="{00000000-0005-0000-0000-00004F2D0000}"/>
    <cellStyle name="Entrada 2 2 6 2 3 2 2 4" xfId="11615" xr:uid="{00000000-0005-0000-0000-0000502D0000}"/>
    <cellStyle name="Entrada 2 2 6 2 3 2 2 5" xfId="11616" xr:uid="{00000000-0005-0000-0000-0000512D0000}"/>
    <cellStyle name="Entrada 2 2 6 2 3 2 3" xfId="11617" xr:uid="{00000000-0005-0000-0000-0000522D0000}"/>
    <cellStyle name="Entrada 2 2 6 2 3 2 4" xfId="11618" xr:uid="{00000000-0005-0000-0000-0000532D0000}"/>
    <cellStyle name="Entrada 2 2 6 2 3 2 5" xfId="11619" xr:uid="{00000000-0005-0000-0000-0000542D0000}"/>
    <cellStyle name="Entrada 2 2 6 2 3 2 6" xfId="11620" xr:uid="{00000000-0005-0000-0000-0000552D0000}"/>
    <cellStyle name="Entrada 2 2 6 2 3 3" xfId="11621" xr:uid="{00000000-0005-0000-0000-0000562D0000}"/>
    <cellStyle name="Entrada 2 2 6 2 3 3 2" xfId="11622" xr:uid="{00000000-0005-0000-0000-0000572D0000}"/>
    <cellStyle name="Entrada 2 2 6 2 3 3 2 2" xfId="11623" xr:uid="{00000000-0005-0000-0000-0000582D0000}"/>
    <cellStyle name="Entrada 2 2 6 2 3 3 2 3" xfId="11624" xr:uid="{00000000-0005-0000-0000-0000592D0000}"/>
    <cellStyle name="Entrada 2 2 6 2 3 3 2 4" xfId="11625" xr:uid="{00000000-0005-0000-0000-00005A2D0000}"/>
    <cellStyle name="Entrada 2 2 6 2 3 3 2 5" xfId="11626" xr:uid="{00000000-0005-0000-0000-00005B2D0000}"/>
    <cellStyle name="Entrada 2 2 6 2 3 3 3" xfId="11627" xr:uid="{00000000-0005-0000-0000-00005C2D0000}"/>
    <cellStyle name="Entrada 2 2 6 2 3 3 3 2" xfId="11628" xr:uid="{00000000-0005-0000-0000-00005D2D0000}"/>
    <cellStyle name="Entrada 2 2 6 2 3 3 3 3" xfId="11629" xr:uid="{00000000-0005-0000-0000-00005E2D0000}"/>
    <cellStyle name="Entrada 2 2 6 2 3 3 3 4" xfId="11630" xr:uid="{00000000-0005-0000-0000-00005F2D0000}"/>
    <cellStyle name="Entrada 2 2 6 2 3 3 3 5" xfId="11631" xr:uid="{00000000-0005-0000-0000-0000602D0000}"/>
    <cellStyle name="Entrada 2 2 6 2 3 3 4" xfId="11632" xr:uid="{00000000-0005-0000-0000-0000612D0000}"/>
    <cellStyle name="Entrada 2 2 6 2 3 3 5" xfId="11633" xr:uid="{00000000-0005-0000-0000-0000622D0000}"/>
    <cellStyle name="Entrada 2 2 6 2 3 3 6" xfId="11634" xr:uid="{00000000-0005-0000-0000-0000632D0000}"/>
    <cellStyle name="Entrada 2 2 6 2 3 3 7" xfId="11635" xr:uid="{00000000-0005-0000-0000-0000642D0000}"/>
    <cellStyle name="Entrada 2 2 6 2 3 4" xfId="11636" xr:uid="{00000000-0005-0000-0000-0000652D0000}"/>
    <cellStyle name="Entrada 2 2 6 2 3 4 2" xfId="11637" xr:uid="{00000000-0005-0000-0000-0000662D0000}"/>
    <cellStyle name="Entrada 2 2 6 2 3 4 3" xfId="11638" xr:uid="{00000000-0005-0000-0000-0000672D0000}"/>
    <cellStyle name="Entrada 2 2 6 2 3 4 4" xfId="11639" xr:uid="{00000000-0005-0000-0000-0000682D0000}"/>
    <cellStyle name="Entrada 2 2 6 2 3 4 5" xfId="11640" xr:uid="{00000000-0005-0000-0000-0000692D0000}"/>
    <cellStyle name="Entrada 2 2 6 2 3 5" xfId="11641" xr:uid="{00000000-0005-0000-0000-00006A2D0000}"/>
    <cellStyle name="Entrada 2 2 6 2 3 6" xfId="11642" xr:uid="{00000000-0005-0000-0000-00006B2D0000}"/>
    <cellStyle name="Entrada 2 2 6 2 3 7" xfId="11643" xr:uid="{00000000-0005-0000-0000-00006C2D0000}"/>
    <cellStyle name="Entrada 2 2 6 2 3 8" xfId="11644" xr:uid="{00000000-0005-0000-0000-00006D2D0000}"/>
    <cellStyle name="Entrada 2 2 6 2 3 9" xfId="11645" xr:uid="{00000000-0005-0000-0000-00006E2D0000}"/>
    <cellStyle name="Entrada 2 2 6 2 4" xfId="11646" xr:uid="{00000000-0005-0000-0000-00006F2D0000}"/>
    <cellStyle name="Entrada 2 2 6 2 4 2" xfId="11647" xr:uid="{00000000-0005-0000-0000-0000702D0000}"/>
    <cellStyle name="Entrada 2 2 6 2 4 2 2" xfId="11648" xr:uid="{00000000-0005-0000-0000-0000712D0000}"/>
    <cellStyle name="Entrada 2 2 6 2 4 2 3" xfId="11649" xr:uid="{00000000-0005-0000-0000-0000722D0000}"/>
    <cellStyle name="Entrada 2 2 6 2 4 2 4" xfId="11650" xr:uid="{00000000-0005-0000-0000-0000732D0000}"/>
    <cellStyle name="Entrada 2 2 6 2 4 2 5" xfId="11651" xr:uid="{00000000-0005-0000-0000-0000742D0000}"/>
    <cellStyle name="Entrada 2 2 6 2 4 3" xfId="11652" xr:uid="{00000000-0005-0000-0000-0000752D0000}"/>
    <cellStyle name="Entrada 2 2 6 2 4 4" xfId="11653" xr:uid="{00000000-0005-0000-0000-0000762D0000}"/>
    <cellStyle name="Entrada 2 2 6 2 4 5" xfId="11654" xr:uid="{00000000-0005-0000-0000-0000772D0000}"/>
    <cellStyle name="Entrada 2 2 6 2 4 6" xfId="11655" xr:uid="{00000000-0005-0000-0000-0000782D0000}"/>
    <cellStyle name="Entrada 2 2 6 2 5" xfId="11656" xr:uid="{00000000-0005-0000-0000-0000792D0000}"/>
    <cellStyle name="Entrada 2 2 6 2 5 2" xfId="11657" xr:uid="{00000000-0005-0000-0000-00007A2D0000}"/>
    <cellStyle name="Entrada 2 2 6 2 5 2 2" xfId="11658" xr:uid="{00000000-0005-0000-0000-00007B2D0000}"/>
    <cellStyle name="Entrada 2 2 6 2 5 2 3" xfId="11659" xr:uid="{00000000-0005-0000-0000-00007C2D0000}"/>
    <cellStyle name="Entrada 2 2 6 2 5 2 4" xfId="11660" xr:uid="{00000000-0005-0000-0000-00007D2D0000}"/>
    <cellStyle name="Entrada 2 2 6 2 5 2 5" xfId="11661" xr:uid="{00000000-0005-0000-0000-00007E2D0000}"/>
    <cellStyle name="Entrada 2 2 6 2 5 3" xfId="11662" xr:uid="{00000000-0005-0000-0000-00007F2D0000}"/>
    <cellStyle name="Entrada 2 2 6 2 5 3 2" xfId="11663" xr:uid="{00000000-0005-0000-0000-0000802D0000}"/>
    <cellStyle name="Entrada 2 2 6 2 5 3 3" xfId="11664" xr:uid="{00000000-0005-0000-0000-0000812D0000}"/>
    <cellStyle name="Entrada 2 2 6 2 5 3 4" xfId="11665" xr:uid="{00000000-0005-0000-0000-0000822D0000}"/>
    <cellStyle name="Entrada 2 2 6 2 5 3 5" xfId="11666" xr:uid="{00000000-0005-0000-0000-0000832D0000}"/>
    <cellStyle name="Entrada 2 2 6 2 5 4" xfId="11667" xr:uid="{00000000-0005-0000-0000-0000842D0000}"/>
    <cellStyle name="Entrada 2 2 6 2 5 5" xfId="11668" xr:uid="{00000000-0005-0000-0000-0000852D0000}"/>
    <cellStyle name="Entrada 2 2 6 2 5 6" xfId="11669" xr:uid="{00000000-0005-0000-0000-0000862D0000}"/>
    <cellStyle name="Entrada 2 2 6 2 5 7" xfId="11670" xr:uid="{00000000-0005-0000-0000-0000872D0000}"/>
    <cellStyle name="Entrada 2 2 6 2 6" xfId="11671" xr:uid="{00000000-0005-0000-0000-0000882D0000}"/>
    <cellStyle name="Entrada 2 2 6 2 6 2" xfId="11672" xr:uid="{00000000-0005-0000-0000-0000892D0000}"/>
    <cellStyle name="Entrada 2 2 6 2 6 3" xfId="11673" xr:uid="{00000000-0005-0000-0000-00008A2D0000}"/>
    <cellStyle name="Entrada 2 2 6 2 6 4" xfId="11674" xr:uid="{00000000-0005-0000-0000-00008B2D0000}"/>
    <cellStyle name="Entrada 2 2 6 2 6 5" xfId="11675" xr:uid="{00000000-0005-0000-0000-00008C2D0000}"/>
    <cellStyle name="Entrada 2 2 6 2 7" xfId="11676" xr:uid="{00000000-0005-0000-0000-00008D2D0000}"/>
    <cellStyle name="Entrada 2 2 6 2 8" xfId="11677" xr:uid="{00000000-0005-0000-0000-00008E2D0000}"/>
    <cellStyle name="Entrada 2 2 6 2 9" xfId="11678" xr:uid="{00000000-0005-0000-0000-00008F2D0000}"/>
    <cellStyle name="Entrada 2 2 6 3" xfId="11679" xr:uid="{00000000-0005-0000-0000-0000902D0000}"/>
    <cellStyle name="Entrada 2 2 6 3 10" xfId="11680" xr:uid="{00000000-0005-0000-0000-0000912D0000}"/>
    <cellStyle name="Entrada 2 2 6 3 2" xfId="11681" xr:uid="{00000000-0005-0000-0000-0000922D0000}"/>
    <cellStyle name="Entrada 2 2 6 3 2 2" xfId="11682" xr:uid="{00000000-0005-0000-0000-0000932D0000}"/>
    <cellStyle name="Entrada 2 2 6 3 2 2 2" xfId="11683" xr:uid="{00000000-0005-0000-0000-0000942D0000}"/>
    <cellStyle name="Entrada 2 2 6 3 2 2 3" xfId="11684" xr:uid="{00000000-0005-0000-0000-0000952D0000}"/>
    <cellStyle name="Entrada 2 2 6 3 2 2 4" xfId="11685" xr:uid="{00000000-0005-0000-0000-0000962D0000}"/>
    <cellStyle name="Entrada 2 2 6 3 2 2 5" xfId="11686" xr:uid="{00000000-0005-0000-0000-0000972D0000}"/>
    <cellStyle name="Entrada 2 2 6 3 2 3" xfId="11687" xr:uid="{00000000-0005-0000-0000-0000982D0000}"/>
    <cellStyle name="Entrada 2 2 6 3 2 4" xfId="11688" xr:uid="{00000000-0005-0000-0000-0000992D0000}"/>
    <cellStyle name="Entrada 2 2 6 3 2 5" xfId="11689" xr:uid="{00000000-0005-0000-0000-00009A2D0000}"/>
    <cellStyle name="Entrada 2 2 6 3 2 6" xfId="11690" xr:uid="{00000000-0005-0000-0000-00009B2D0000}"/>
    <cellStyle name="Entrada 2 2 6 3 3" xfId="11691" xr:uid="{00000000-0005-0000-0000-00009C2D0000}"/>
    <cellStyle name="Entrada 2 2 6 3 3 2" xfId="11692" xr:uid="{00000000-0005-0000-0000-00009D2D0000}"/>
    <cellStyle name="Entrada 2 2 6 3 3 2 2" xfId="11693" xr:uid="{00000000-0005-0000-0000-00009E2D0000}"/>
    <cellStyle name="Entrada 2 2 6 3 3 2 3" xfId="11694" xr:uid="{00000000-0005-0000-0000-00009F2D0000}"/>
    <cellStyle name="Entrada 2 2 6 3 3 2 4" xfId="11695" xr:uid="{00000000-0005-0000-0000-0000A02D0000}"/>
    <cellStyle name="Entrada 2 2 6 3 3 2 5" xfId="11696" xr:uid="{00000000-0005-0000-0000-0000A12D0000}"/>
    <cellStyle name="Entrada 2 2 6 3 3 3" xfId="11697" xr:uid="{00000000-0005-0000-0000-0000A22D0000}"/>
    <cellStyle name="Entrada 2 2 6 3 3 3 2" xfId="11698" xr:uid="{00000000-0005-0000-0000-0000A32D0000}"/>
    <cellStyle name="Entrada 2 2 6 3 3 3 3" xfId="11699" xr:uid="{00000000-0005-0000-0000-0000A42D0000}"/>
    <cellStyle name="Entrada 2 2 6 3 3 3 4" xfId="11700" xr:uid="{00000000-0005-0000-0000-0000A52D0000}"/>
    <cellStyle name="Entrada 2 2 6 3 3 3 5" xfId="11701" xr:uid="{00000000-0005-0000-0000-0000A62D0000}"/>
    <cellStyle name="Entrada 2 2 6 3 3 4" xfId="11702" xr:uid="{00000000-0005-0000-0000-0000A72D0000}"/>
    <cellStyle name="Entrada 2 2 6 3 3 5" xfId="11703" xr:uid="{00000000-0005-0000-0000-0000A82D0000}"/>
    <cellStyle name="Entrada 2 2 6 3 3 6" xfId="11704" xr:uid="{00000000-0005-0000-0000-0000A92D0000}"/>
    <cellStyle name="Entrada 2 2 6 3 3 7" xfId="11705" xr:uid="{00000000-0005-0000-0000-0000AA2D0000}"/>
    <cellStyle name="Entrada 2 2 6 3 4" xfId="11706" xr:uid="{00000000-0005-0000-0000-0000AB2D0000}"/>
    <cellStyle name="Entrada 2 2 6 3 4 2" xfId="11707" xr:uid="{00000000-0005-0000-0000-0000AC2D0000}"/>
    <cellStyle name="Entrada 2 2 6 3 4 3" xfId="11708" xr:uid="{00000000-0005-0000-0000-0000AD2D0000}"/>
    <cellStyle name="Entrada 2 2 6 3 4 4" xfId="11709" xr:uid="{00000000-0005-0000-0000-0000AE2D0000}"/>
    <cellStyle name="Entrada 2 2 6 3 4 5" xfId="11710" xr:uid="{00000000-0005-0000-0000-0000AF2D0000}"/>
    <cellStyle name="Entrada 2 2 6 3 5" xfId="11711" xr:uid="{00000000-0005-0000-0000-0000B02D0000}"/>
    <cellStyle name="Entrada 2 2 6 3 6" xfId="11712" xr:uid="{00000000-0005-0000-0000-0000B12D0000}"/>
    <cellStyle name="Entrada 2 2 6 3 7" xfId="11713" xr:uid="{00000000-0005-0000-0000-0000B22D0000}"/>
    <cellStyle name="Entrada 2 2 6 3 8" xfId="11714" xr:uid="{00000000-0005-0000-0000-0000B32D0000}"/>
    <cellStyle name="Entrada 2 2 6 3 9" xfId="11715" xr:uid="{00000000-0005-0000-0000-0000B42D0000}"/>
    <cellStyle name="Entrada 2 2 6 4" xfId="11716" xr:uid="{00000000-0005-0000-0000-0000B52D0000}"/>
    <cellStyle name="Entrada 2 2 6 4 10" xfId="11717" xr:uid="{00000000-0005-0000-0000-0000B62D0000}"/>
    <cellStyle name="Entrada 2 2 6 4 2" xfId="11718" xr:uid="{00000000-0005-0000-0000-0000B72D0000}"/>
    <cellStyle name="Entrada 2 2 6 4 2 2" xfId="11719" xr:uid="{00000000-0005-0000-0000-0000B82D0000}"/>
    <cellStyle name="Entrada 2 2 6 4 2 2 2" xfId="11720" xr:uid="{00000000-0005-0000-0000-0000B92D0000}"/>
    <cellStyle name="Entrada 2 2 6 4 2 2 3" xfId="11721" xr:uid="{00000000-0005-0000-0000-0000BA2D0000}"/>
    <cellStyle name="Entrada 2 2 6 4 2 2 4" xfId="11722" xr:uid="{00000000-0005-0000-0000-0000BB2D0000}"/>
    <cellStyle name="Entrada 2 2 6 4 2 2 5" xfId="11723" xr:uid="{00000000-0005-0000-0000-0000BC2D0000}"/>
    <cellStyle name="Entrada 2 2 6 4 2 3" xfId="11724" xr:uid="{00000000-0005-0000-0000-0000BD2D0000}"/>
    <cellStyle name="Entrada 2 2 6 4 2 4" xfId="11725" xr:uid="{00000000-0005-0000-0000-0000BE2D0000}"/>
    <cellStyle name="Entrada 2 2 6 4 2 5" xfId="11726" xr:uid="{00000000-0005-0000-0000-0000BF2D0000}"/>
    <cellStyle name="Entrada 2 2 6 4 2 6" xfId="11727" xr:uid="{00000000-0005-0000-0000-0000C02D0000}"/>
    <cellStyle name="Entrada 2 2 6 4 3" xfId="11728" xr:uid="{00000000-0005-0000-0000-0000C12D0000}"/>
    <cellStyle name="Entrada 2 2 6 4 3 2" xfId="11729" xr:uid="{00000000-0005-0000-0000-0000C22D0000}"/>
    <cellStyle name="Entrada 2 2 6 4 3 2 2" xfId="11730" xr:uid="{00000000-0005-0000-0000-0000C32D0000}"/>
    <cellStyle name="Entrada 2 2 6 4 3 2 3" xfId="11731" xr:uid="{00000000-0005-0000-0000-0000C42D0000}"/>
    <cellStyle name="Entrada 2 2 6 4 3 2 4" xfId="11732" xr:uid="{00000000-0005-0000-0000-0000C52D0000}"/>
    <cellStyle name="Entrada 2 2 6 4 3 2 5" xfId="11733" xr:uid="{00000000-0005-0000-0000-0000C62D0000}"/>
    <cellStyle name="Entrada 2 2 6 4 3 3" xfId="11734" xr:uid="{00000000-0005-0000-0000-0000C72D0000}"/>
    <cellStyle name="Entrada 2 2 6 4 3 3 2" xfId="11735" xr:uid="{00000000-0005-0000-0000-0000C82D0000}"/>
    <cellStyle name="Entrada 2 2 6 4 3 3 3" xfId="11736" xr:uid="{00000000-0005-0000-0000-0000C92D0000}"/>
    <cellStyle name="Entrada 2 2 6 4 3 3 4" xfId="11737" xr:uid="{00000000-0005-0000-0000-0000CA2D0000}"/>
    <cellStyle name="Entrada 2 2 6 4 3 3 5" xfId="11738" xr:uid="{00000000-0005-0000-0000-0000CB2D0000}"/>
    <cellStyle name="Entrada 2 2 6 4 3 4" xfId="11739" xr:uid="{00000000-0005-0000-0000-0000CC2D0000}"/>
    <cellStyle name="Entrada 2 2 6 4 3 5" xfId="11740" xr:uid="{00000000-0005-0000-0000-0000CD2D0000}"/>
    <cellStyle name="Entrada 2 2 6 4 3 6" xfId="11741" xr:uid="{00000000-0005-0000-0000-0000CE2D0000}"/>
    <cellStyle name="Entrada 2 2 6 4 3 7" xfId="11742" xr:uid="{00000000-0005-0000-0000-0000CF2D0000}"/>
    <cellStyle name="Entrada 2 2 6 4 4" xfId="11743" xr:uid="{00000000-0005-0000-0000-0000D02D0000}"/>
    <cellStyle name="Entrada 2 2 6 4 4 2" xfId="11744" xr:uid="{00000000-0005-0000-0000-0000D12D0000}"/>
    <cellStyle name="Entrada 2 2 6 4 4 3" xfId="11745" xr:uid="{00000000-0005-0000-0000-0000D22D0000}"/>
    <cellStyle name="Entrada 2 2 6 4 4 4" xfId="11746" xr:uid="{00000000-0005-0000-0000-0000D32D0000}"/>
    <cellStyle name="Entrada 2 2 6 4 4 5" xfId="11747" xr:uid="{00000000-0005-0000-0000-0000D42D0000}"/>
    <cellStyle name="Entrada 2 2 6 4 5" xfId="11748" xr:uid="{00000000-0005-0000-0000-0000D52D0000}"/>
    <cellStyle name="Entrada 2 2 6 4 6" xfId="11749" xr:uid="{00000000-0005-0000-0000-0000D62D0000}"/>
    <cellStyle name="Entrada 2 2 6 4 7" xfId="11750" xr:uid="{00000000-0005-0000-0000-0000D72D0000}"/>
    <cellStyle name="Entrada 2 2 6 4 8" xfId="11751" xr:uid="{00000000-0005-0000-0000-0000D82D0000}"/>
    <cellStyle name="Entrada 2 2 6 4 9" xfId="11752" xr:uid="{00000000-0005-0000-0000-0000D92D0000}"/>
    <cellStyle name="Entrada 2 2 6 5" xfId="11753" xr:uid="{00000000-0005-0000-0000-0000DA2D0000}"/>
    <cellStyle name="Entrada 2 2 6 5 2" xfId="11754" xr:uid="{00000000-0005-0000-0000-0000DB2D0000}"/>
    <cellStyle name="Entrada 2 2 6 5 2 2" xfId="11755" xr:uid="{00000000-0005-0000-0000-0000DC2D0000}"/>
    <cellStyle name="Entrada 2 2 6 5 2 2 2" xfId="11756" xr:uid="{00000000-0005-0000-0000-0000DD2D0000}"/>
    <cellStyle name="Entrada 2 2 6 5 2 2 3" xfId="11757" xr:uid="{00000000-0005-0000-0000-0000DE2D0000}"/>
    <cellStyle name="Entrada 2 2 6 5 2 2 4" xfId="11758" xr:uid="{00000000-0005-0000-0000-0000DF2D0000}"/>
    <cellStyle name="Entrada 2 2 6 5 2 2 5" xfId="11759" xr:uid="{00000000-0005-0000-0000-0000E02D0000}"/>
    <cellStyle name="Entrada 2 2 6 5 2 3" xfId="11760" xr:uid="{00000000-0005-0000-0000-0000E12D0000}"/>
    <cellStyle name="Entrada 2 2 6 5 2 4" xfId="11761" xr:uid="{00000000-0005-0000-0000-0000E22D0000}"/>
    <cellStyle name="Entrada 2 2 6 5 2 5" xfId="11762" xr:uid="{00000000-0005-0000-0000-0000E32D0000}"/>
    <cellStyle name="Entrada 2 2 6 5 2 6" xfId="11763" xr:uid="{00000000-0005-0000-0000-0000E42D0000}"/>
    <cellStyle name="Entrada 2 2 6 5 3" xfId="11764" xr:uid="{00000000-0005-0000-0000-0000E52D0000}"/>
    <cellStyle name="Entrada 2 2 6 5 3 2" xfId="11765" xr:uid="{00000000-0005-0000-0000-0000E62D0000}"/>
    <cellStyle name="Entrada 2 2 6 5 3 2 2" xfId="11766" xr:uid="{00000000-0005-0000-0000-0000E72D0000}"/>
    <cellStyle name="Entrada 2 2 6 5 3 2 3" xfId="11767" xr:uid="{00000000-0005-0000-0000-0000E82D0000}"/>
    <cellStyle name="Entrada 2 2 6 5 3 2 4" xfId="11768" xr:uid="{00000000-0005-0000-0000-0000E92D0000}"/>
    <cellStyle name="Entrada 2 2 6 5 3 2 5" xfId="11769" xr:uid="{00000000-0005-0000-0000-0000EA2D0000}"/>
    <cellStyle name="Entrada 2 2 6 5 3 3" xfId="11770" xr:uid="{00000000-0005-0000-0000-0000EB2D0000}"/>
    <cellStyle name="Entrada 2 2 6 5 3 3 2" xfId="11771" xr:uid="{00000000-0005-0000-0000-0000EC2D0000}"/>
    <cellStyle name="Entrada 2 2 6 5 3 3 3" xfId="11772" xr:uid="{00000000-0005-0000-0000-0000ED2D0000}"/>
    <cellStyle name="Entrada 2 2 6 5 3 3 4" xfId="11773" xr:uid="{00000000-0005-0000-0000-0000EE2D0000}"/>
    <cellStyle name="Entrada 2 2 6 5 3 3 5" xfId="11774" xr:uid="{00000000-0005-0000-0000-0000EF2D0000}"/>
    <cellStyle name="Entrada 2 2 6 5 3 4" xfId="11775" xr:uid="{00000000-0005-0000-0000-0000F02D0000}"/>
    <cellStyle name="Entrada 2 2 6 5 3 5" xfId="11776" xr:uid="{00000000-0005-0000-0000-0000F12D0000}"/>
    <cellStyle name="Entrada 2 2 6 5 3 6" xfId="11777" xr:uid="{00000000-0005-0000-0000-0000F22D0000}"/>
    <cellStyle name="Entrada 2 2 6 5 3 7" xfId="11778" xr:uid="{00000000-0005-0000-0000-0000F32D0000}"/>
    <cellStyle name="Entrada 2 2 6 5 4" xfId="11779" xr:uid="{00000000-0005-0000-0000-0000F42D0000}"/>
    <cellStyle name="Entrada 2 2 6 5 4 2" xfId="11780" xr:uid="{00000000-0005-0000-0000-0000F52D0000}"/>
    <cellStyle name="Entrada 2 2 6 5 4 3" xfId="11781" xr:uid="{00000000-0005-0000-0000-0000F62D0000}"/>
    <cellStyle name="Entrada 2 2 6 5 4 4" xfId="11782" xr:uid="{00000000-0005-0000-0000-0000F72D0000}"/>
    <cellStyle name="Entrada 2 2 6 5 4 5" xfId="11783" xr:uid="{00000000-0005-0000-0000-0000F82D0000}"/>
    <cellStyle name="Entrada 2 2 6 5 5" xfId="11784" xr:uid="{00000000-0005-0000-0000-0000F92D0000}"/>
    <cellStyle name="Entrada 2 2 6 5 6" xfId="11785" xr:uid="{00000000-0005-0000-0000-0000FA2D0000}"/>
    <cellStyle name="Entrada 2 2 6 5 7" xfId="11786" xr:uid="{00000000-0005-0000-0000-0000FB2D0000}"/>
    <cellStyle name="Entrada 2 2 6 5 8" xfId="11787" xr:uid="{00000000-0005-0000-0000-0000FC2D0000}"/>
    <cellStyle name="Entrada 2 2 6 6" xfId="11788" xr:uid="{00000000-0005-0000-0000-0000FD2D0000}"/>
    <cellStyle name="Entrada 2 2 6 6 2" xfId="11789" xr:uid="{00000000-0005-0000-0000-0000FE2D0000}"/>
    <cellStyle name="Entrada 2 2 6 6 2 2" xfId="11790" xr:uid="{00000000-0005-0000-0000-0000FF2D0000}"/>
    <cellStyle name="Entrada 2 2 6 6 2 3" xfId="11791" xr:uid="{00000000-0005-0000-0000-0000002E0000}"/>
    <cellStyle name="Entrada 2 2 6 6 2 4" xfId="11792" xr:uid="{00000000-0005-0000-0000-0000012E0000}"/>
    <cellStyle name="Entrada 2 2 6 6 2 5" xfId="11793" xr:uid="{00000000-0005-0000-0000-0000022E0000}"/>
    <cellStyle name="Entrada 2 2 6 6 3" xfId="11794" xr:uid="{00000000-0005-0000-0000-0000032E0000}"/>
    <cellStyle name="Entrada 2 2 6 6 4" xfId="11795" xr:uid="{00000000-0005-0000-0000-0000042E0000}"/>
    <cellStyle name="Entrada 2 2 6 6 5" xfId="11796" xr:uid="{00000000-0005-0000-0000-0000052E0000}"/>
    <cellStyle name="Entrada 2 2 6 6 6" xfId="11797" xr:uid="{00000000-0005-0000-0000-0000062E0000}"/>
    <cellStyle name="Entrada 2 2 6 7" xfId="11798" xr:uid="{00000000-0005-0000-0000-0000072E0000}"/>
    <cellStyle name="Entrada 2 2 6 7 2" xfId="11799" xr:uid="{00000000-0005-0000-0000-0000082E0000}"/>
    <cellStyle name="Entrada 2 2 6 7 2 2" xfId="11800" xr:uid="{00000000-0005-0000-0000-0000092E0000}"/>
    <cellStyle name="Entrada 2 2 6 7 2 3" xfId="11801" xr:uid="{00000000-0005-0000-0000-00000A2E0000}"/>
    <cellStyle name="Entrada 2 2 6 7 2 4" xfId="11802" xr:uid="{00000000-0005-0000-0000-00000B2E0000}"/>
    <cellStyle name="Entrada 2 2 6 7 2 5" xfId="11803" xr:uid="{00000000-0005-0000-0000-00000C2E0000}"/>
    <cellStyle name="Entrada 2 2 6 7 3" xfId="11804" xr:uid="{00000000-0005-0000-0000-00000D2E0000}"/>
    <cellStyle name="Entrada 2 2 6 7 3 2" xfId="11805" xr:uid="{00000000-0005-0000-0000-00000E2E0000}"/>
    <cellStyle name="Entrada 2 2 6 7 3 3" xfId="11806" xr:uid="{00000000-0005-0000-0000-00000F2E0000}"/>
    <cellStyle name="Entrada 2 2 6 7 3 4" xfId="11807" xr:uid="{00000000-0005-0000-0000-0000102E0000}"/>
    <cellStyle name="Entrada 2 2 6 7 3 5" xfId="11808" xr:uid="{00000000-0005-0000-0000-0000112E0000}"/>
    <cellStyle name="Entrada 2 2 6 7 4" xfId="11809" xr:uid="{00000000-0005-0000-0000-0000122E0000}"/>
    <cellStyle name="Entrada 2 2 6 7 5" xfId="11810" xr:uid="{00000000-0005-0000-0000-0000132E0000}"/>
    <cellStyle name="Entrada 2 2 6 7 6" xfId="11811" xr:uid="{00000000-0005-0000-0000-0000142E0000}"/>
    <cellStyle name="Entrada 2 2 6 7 7" xfId="11812" xr:uid="{00000000-0005-0000-0000-0000152E0000}"/>
    <cellStyle name="Entrada 2 2 6 8" xfId="11813" xr:uid="{00000000-0005-0000-0000-0000162E0000}"/>
    <cellStyle name="Entrada 2 2 6 8 2" xfId="11814" xr:uid="{00000000-0005-0000-0000-0000172E0000}"/>
    <cellStyle name="Entrada 2 2 6 8 3" xfId="11815" xr:uid="{00000000-0005-0000-0000-0000182E0000}"/>
    <cellStyle name="Entrada 2 2 6 8 4" xfId="11816" xr:uid="{00000000-0005-0000-0000-0000192E0000}"/>
    <cellStyle name="Entrada 2 2 6 8 5" xfId="11817" xr:uid="{00000000-0005-0000-0000-00001A2E0000}"/>
    <cellStyle name="Entrada 2 2 6 9" xfId="11818" xr:uid="{00000000-0005-0000-0000-00001B2E0000}"/>
    <cellStyle name="Entrada 2 2 7" xfId="11819" xr:uid="{00000000-0005-0000-0000-00001C2E0000}"/>
    <cellStyle name="Entrada 2 2 7 10" xfId="11820" xr:uid="{00000000-0005-0000-0000-00001D2E0000}"/>
    <cellStyle name="Entrada 2 2 7 11" xfId="11821" xr:uid="{00000000-0005-0000-0000-00001E2E0000}"/>
    <cellStyle name="Entrada 2 2 7 12" xfId="11822" xr:uid="{00000000-0005-0000-0000-00001F2E0000}"/>
    <cellStyle name="Entrada 2 2 7 2" xfId="11823" xr:uid="{00000000-0005-0000-0000-0000202E0000}"/>
    <cellStyle name="Entrada 2 2 7 2 2" xfId="11824" xr:uid="{00000000-0005-0000-0000-0000212E0000}"/>
    <cellStyle name="Entrada 2 2 7 2 2 2" xfId="11825" xr:uid="{00000000-0005-0000-0000-0000222E0000}"/>
    <cellStyle name="Entrada 2 2 7 2 2 2 2" xfId="11826" xr:uid="{00000000-0005-0000-0000-0000232E0000}"/>
    <cellStyle name="Entrada 2 2 7 2 2 2 3" xfId="11827" xr:uid="{00000000-0005-0000-0000-0000242E0000}"/>
    <cellStyle name="Entrada 2 2 7 2 2 2 4" xfId="11828" xr:uid="{00000000-0005-0000-0000-0000252E0000}"/>
    <cellStyle name="Entrada 2 2 7 2 2 2 5" xfId="11829" xr:uid="{00000000-0005-0000-0000-0000262E0000}"/>
    <cellStyle name="Entrada 2 2 7 2 2 3" xfId="11830" xr:uid="{00000000-0005-0000-0000-0000272E0000}"/>
    <cellStyle name="Entrada 2 2 7 2 2 4" xfId="11831" xr:uid="{00000000-0005-0000-0000-0000282E0000}"/>
    <cellStyle name="Entrada 2 2 7 2 2 5" xfId="11832" xr:uid="{00000000-0005-0000-0000-0000292E0000}"/>
    <cellStyle name="Entrada 2 2 7 2 2 6" xfId="11833" xr:uid="{00000000-0005-0000-0000-00002A2E0000}"/>
    <cellStyle name="Entrada 2 2 7 2 3" xfId="11834" xr:uid="{00000000-0005-0000-0000-00002B2E0000}"/>
    <cellStyle name="Entrada 2 2 7 2 3 2" xfId="11835" xr:uid="{00000000-0005-0000-0000-00002C2E0000}"/>
    <cellStyle name="Entrada 2 2 7 2 3 2 2" xfId="11836" xr:uid="{00000000-0005-0000-0000-00002D2E0000}"/>
    <cellStyle name="Entrada 2 2 7 2 3 2 3" xfId="11837" xr:uid="{00000000-0005-0000-0000-00002E2E0000}"/>
    <cellStyle name="Entrada 2 2 7 2 3 2 4" xfId="11838" xr:uid="{00000000-0005-0000-0000-00002F2E0000}"/>
    <cellStyle name="Entrada 2 2 7 2 3 2 5" xfId="11839" xr:uid="{00000000-0005-0000-0000-0000302E0000}"/>
    <cellStyle name="Entrada 2 2 7 2 3 3" xfId="11840" xr:uid="{00000000-0005-0000-0000-0000312E0000}"/>
    <cellStyle name="Entrada 2 2 7 2 3 3 2" xfId="11841" xr:uid="{00000000-0005-0000-0000-0000322E0000}"/>
    <cellStyle name="Entrada 2 2 7 2 3 3 3" xfId="11842" xr:uid="{00000000-0005-0000-0000-0000332E0000}"/>
    <cellStyle name="Entrada 2 2 7 2 3 3 4" xfId="11843" xr:uid="{00000000-0005-0000-0000-0000342E0000}"/>
    <cellStyle name="Entrada 2 2 7 2 3 3 5" xfId="11844" xr:uid="{00000000-0005-0000-0000-0000352E0000}"/>
    <cellStyle name="Entrada 2 2 7 2 3 4" xfId="11845" xr:uid="{00000000-0005-0000-0000-0000362E0000}"/>
    <cellStyle name="Entrada 2 2 7 2 3 5" xfId="11846" xr:uid="{00000000-0005-0000-0000-0000372E0000}"/>
    <cellStyle name="Entrada 2 2 7 2 3 6" xfId="11847" xr:uid="{00000000-0005-0000-0000-0000382E0000}"/>
    <cellStyle name="Entrada 2 2 7 2 3 7" xfId="11848" xr:uid="{00000000-0005-0000-0000-0000392E0000}"/>
    <cellStyle name="Entrada 2 2 7 2 4" xfId="11849" xr:uid="{00000000-0005-0000-0000-00003A2E0000}"/>
    <cellStyle name="Entrada 2 2 7 2 4 2" xfId="11850" xr:uid="{00000000-0005-0000-0000-00003B2E0000}"/>
    <cellStyle name="Entrada 2 2 7 2 4 3" xfId="11851" xr:uid="{00000000-0005-0000-0000-00003C2E0000}"/>
    <cellStyle name="Entrada 2 2 7 2 4 4" xfId="11852" xr:uid="{00000000-0005-0000-0000-00003D2E0000}"/>
    <cellStyle name="Entrada 2 2 7 2 4 5" xfId="11853" xr:uid="{00000000-0005-0000-0000-00003E2E0000}"/>
    <cellStyle name="Entrada 2 2 7 2 5" xfId="11854" xr:uid="{00000000-0005-0000-0000-00003F2E0000}"/>
    <cellStyle name="Entrada 2 2 7 2 6" xfId="11855" xr:uid="{00000000-0005-0000-0000-0000402E0000}"/>
    <cellStyle name="Entrada 2 2 7 2 7" xfId="11856" xr:uid="{00000000-0005-0000-0000-0000412E0000}"/>
    <cellStyle name="Entrada 2 2 7 2 8" xfId="11857" xr:uid="{00000000-0005-0000-0000-0000422E0000}"/>
    <cellStyle name="Entrada 2 2 7 2 9" xfId="11858" xr:uid="{00000000-0005-0000-0000-0000432E0000}"/>
    <cellStyle name="Entrada 2 2 7 3" xfId="11859" xr:uid="{00000000-0005-0000-0000-0000442E0000}"/>
    <cellStyle name="Entrada 2 2 7 3 2" xfId="11860" xr:uid="{00000000-0005-0000-0000-0000452E0000}"/>
    <cellStyle name="Entrada 2 2 7 3 2 2" xfId="11861" xr:uid="{00000000-0005-0000-0000-0000462E0000}"/>
    <cellStyle name="Entrada 2 2 7 3 2 2 2" xfId="11862" xr:uid="{00000000-0005-0000-0000-0000472E0000}"/>
    <cellStyle name="Entrada 2 2 7 3 2 2 3" xfId="11863" xr:uid="{00000000-0005-0000-0000-0000482E0000}"/>
    <cellStyle name="Entrada 2 2 7 3 2 2 4" xfId="11864" xr:uid="{00000000-0005-0000-0000-0000492E0000}"/>
    <cellStyle name="Entrada 2 2 7 3 2 2 5" xfId="11865" xr:uid="{00000000-0005-0000-0000-00004A2E0000}"/>
    <cellStyle name="Entrada 2 2 7 3 2 3" xfId="11866" xr:uid="{00000000-0005-0000-0000-00004B2E0000}"/>
    <cellStyle name="Entrada 2 2 7 3 2 4" xfId="11867" xr:uid="{00000000-0005-0000-0000-00004C2E0000}"/>
    <cellStyle name="Entrada 2 2 7 3 2 5" xfId="11868" xr:uid="{00000000-0005-0000-0000-00004D2E0000}"/>
    <cellStyle name="Entrada 2 2 7 3 2 6" xfId="11869" xr:uid="{00000000-0005-0000-0000-00004E2E0000}"/>
    <cellStyle name="Entrada 2 2 7 3 3" xfId="11870" xr:uid="{00000000-0005-0000-0000-00004F2E0000}"/>
    <cellStyle name="Entrada 2 2 7 3 3 2" xfId="11871" xr:uid="{00000000-0005-0000-0000-0000502E0000}"/>
    <cellStyle name="Entrada 2 2 7 3 3 2 2" xfId="11872" xr:uid="{00000000-0005-0000-0000-0000512E0000}"/>
    <cellStyle name="Entrada 2 2 7 3 3 2 3" xfId="11873" xr:uid="{00000000-0005-0000-0000-0000522E0000}"/>
    <cellStyle name="Entrada 2 2 7 3 3 2 4" xfId="11874" xr:uid="{00000000-0005-0000-0000-0000532E0000}"/>
    <cellStyle name="Entrada 2 2 7 3 3 2 5" xfId="11875" xr:uid="{00000000-0005-0000-0000-0000542E0000}"/>
    <cellStyle name="Entrada 2 2 7 3 3 3" xfId="11876" xr:uid="{00000000-0005-0000-0000-0000552E0000}"/>
    <cellStyle name="Entrada 2 2 7 3 3 3 2" xfId="11877" xr:uid="{00000000-0005-0000-0000-0000562E0000}"/>
    <cellStyle name="Entrada 2 2 7 3 3 3 3" xfId="11878" xr:uid="{00000000-0005-0000-0000-0000572E0000}"/>
    <cellStyle name="Entrada 2 2 7 3 3 3 4" xfId="11879" xr:uid="{00000000-0005-0000-0000-0000582E0000}"/>
    <cellStyle name="Entrada 2 2 7 3 3 3 5" xfId="11880" xr:uid="{00000000-0005-0000-0000-0000592E0000}"/>
    <cellStyle name="Entrada 2 2 7 3 3 4" xfId="11881" xr:uid="{00000000-0005-0000-0000-00005A2E0000}"/>
    <cellStyle name="Entrada 2 2 7 3 3 5" xfId="11882" xr:uid="{00000000-0005-0000-0000-00005B2E0000}"/>
    <cellStyle name="Entrada 2 2 7 3 3 6" xfId="11883" xr:uid="{00000000-0005-0000-0000-00005C2E0000}"/>
    <cellStyle name="Entrada 2 2 7 3 3 7" xfId="11884" xr:uid="{00000000-0005-0000-0000-00005D2E0000}"/>
    <cellStyle name="Entrada 2 2 7 3 4" xfId="11885" xr:uid="{00000000-0005-0000-0000-00005E2E0000}"/>
    <cellStyle name="Entrada 2 2 7 3 4 2" xfId="11886" xr:uid="{00000000-0005-0000-0000-00005F2E0000}"/>
    <cellStyle name="Entrada 2 2 7 3 4 3" xfId="11887" xr:uid="{00000000-0005-0000-0000-0000602E0000}"/>
    <cellStyle name="Entrada 2 2 7 3 4 4" xfId="11888" xr:uid="{00000000-0005-0000-0000-0000612E0000}"/>
    <cellStyle name="Entrada 2 2 7 3 4 5" xfId="11889" xr:uid="{00000000-0005-0000-0000-0000622E0000}"/>
    <cellStyle name="Entrada 2 2 7 3 5" xfId="11890" xr:uid="{00000000-0005-0000-0000-0000632E0000}"/>
    <cellStyle name="Entrada 2 2 7 3 6" xfId="11891" xr:uid="{00000000-0005-0000-0000-0000642E0000}"/>
    <cellStyle name="Entrada 2 2 7 3 7" xfId="11892" xr:uid="{00000000-0005-0000-0000-0000652E0000}"/>
    <cellStyle name="Entrada 2 2 7 3 8" xfId="11893" xr:uid="{00000000-0005-0000-0000-0000662E0000}"/>
    <cellStyle name="Entrada 2 2 7 3 9" xfId="11894" xr:uid="{00000000-0005-0000-0000-0000672E0000}"/>
    <cellStyle name="Entrada 2 2 7 4" xfId="11895" xr:uid="{00000000-0005-0000-0000-0000682E0000}"/>
    <cellStyle name="Entrada 2 2 7 4 2" xfId="11896" xr:uid="{00000000-0005-0000-0000-0000692E0000}"/>
    <cellStyle name="Entrada 2 2 7 4 2 2" xfId="11897" xr:uid="{00000000-0005-0000-0000-00006A2E0000}"/>
    <cellStyle name="Entrada 2 2 7 4 2 3" xfId="11898" xr:uid="{00000000-0005-0000-0000-00006B2E0000}"/>
    <cellStyle name="Entrada 2 2 7 4 2 4" xfId="11899" xr:uid="{00000000-0005-0000-0000-00006C2E0000}"/>
    <cellStyle name="Entrada 2 2 7 4 2 5" xfId="11900" xr:uid="{00000000-0005-0000-0000-00006D2E0000}"/>
    <cellStyle name="Entrada 2 2 7 4 3" xfId="11901" xr:uid="{00000000-0005-0000-0000-00006E2E0000}"/>
    <cellStyle name="Entrada 2 2 7 4 4" xfId="11902" xr:uid="{00000000-0005-0000-0000-00006F2E0000}"/>
    <cellStyle name="Entrada 2 2 7 4 5" xfId="11903" xr:uid="{00000000-0005-0000-0000-0000702E0000}"/>
    <cellStyle name="Entrada 2 2 7 4 6" xfId="11904" xr:uid="{00000000-0005-0000-0000-0000712E0000}"/>
    <cellStyle name="Entrada 2 2 7 5" xfId="11905" xr:uid="{00000000-0005-0000-0000-0000722E0000}"/>
    <cellStyle name="Entrada 2 2 7 5 2" xfId="11906" xr:uid="{00000000-0005-0000-0000-0000732E0000}"/>
    <cellStyle name="Entrada 2 2 7 5 2 2" xfId="11907" xr:uid="{00000000-0005-0000-0000-0000742E0000}"/>
    <cellStyle name="Entrada 2 2 7 5 2 3" xfId="11908" xr:uid="{00000000-0005-0000-0000-0000752E0000}"/>
    <cellStyle name="Entrada 2 2 7 5 2 4" xfId="11909" xr:uid="{00000000-0005-0000-0000-0000762E0000}"/>
    <cellStyle name="Entrada 2 2 7 5 2 5" xfId="11910" xr:uid="{00000000-0005-0000-0000-0000772E0000}"/>
    <cellStyle name="Entrada 2 2 7 5 3" xfId="11911" xr:uid="{00000000-0005-0000-0000-0000782E0000}"/>
    <cellStyle name="Entrada 2 2 7 5 3 2" xfId="11912" xr:uid="{00000000-0005-0000-0000-0000792E0000}"/>
    <cellStyle name="Entrada 2 2 7 5 3 3" xfId="11913" xr:uid="{00000000-0005-0000-0000-00007A2E0000}"/>
    <cellStyle name="Entrada 2 2 7 5 3 4" xfId="11914" xr:uid="{00000000-0005-0000-0000-00007B2E0000}"/>
    <cellStyle name="Entrada 2 2 7 5 3 5" xfId="11915" xr:uid="{00000000-0005-0000-0000-00007C2E0000}"/>
    <cellStyle name="Entrada 2 2 7 5 4" xfId="11916" xr:uid="{00000000-0005-0000-0000-00007D2E0000}"/>
    <cellStyle name="Entrada 2 2 7 5 5" xfId="11917" xr:uid="{00000000-0005-0000-0000-00007E2E0000}"/>
    <cellStyle name="Entrada 2 2 7 5 6" xfId="11918" xr:uid="{00000000-0005-0000-0000-00007F2E0000}"/>
    <cellStyle name="Entrada 2 2 7 5 7" xfId="11919" xr:uid="{00000000-0005-0000-0000-0000802E0000}"/>
    <cellStyle name="Entrada 2 2 7 6" xfId="11920" xr:uid="{00000000-0005-0000-0000-0000812E0000}"/>
    <cellStyle name="Entrada 2 2 7 6 2" xfId="11921" xr:uid="{00000000-0005-0000-0000-0000822E0000}"/>
    <cellStyle name="Entrada 2 2 7 6 3" xfId="11922" xr:uid="{00000000-0005-0000-0000-0000832E0000}"/>
    <cellStyle name="Entrada 2 2 7 6 4" xfId="11923" xr:uid="{00000000-0005-0000-0000-0000842E0000}"/>
    <cellStyle name="Entrada 2 2 7 6 5" xfId="11924" xr:uid="{00000000-0005-0000-0000-0000852E0000}"/>
    <cellStyle name="Entrada 2 2 7 7" xfId="11925" xr:uid="{00000000-0005-0000-0000-0000862E0000}"/>
    <cellStyle name="Entrada 2 2 7 8" xfId="11926" xr:uid="{00000000-0005-0000-0000-0000872E0000}"/>
    <cellStyle name="Entrada 2 2 7 9" xfId="11927" xr:uid="{00000000-0005-0000-0000-0000882E0000}"/>
    <cellStyle name="Entrada 2 2 8" xfId="11928" xr:uid="{00000000-0005-0000-0000-0000892E0000}"/>
    <cellStyle name="Entrada 2 2 8 2" xfId="11929" xr:uid="{00000000-0005-0000-0000-00008A2E0000}"/>
    <cellStyle name="Entrada 2 2 8 2 2" xfId="11930" xr:uid="{00000000-0005-0000-0000-00008B2E0000}"/>
    <cellStyle name="Entrada 2 2 8 2 2 2" xfId="11931" xr:uid="{00000000-0005-0000-0000-00008C2E0000}"/>
    <cellStyle name="Entrada 2 2 8 2 2 3" xfId="11932" xr:uid="{00000000-0005-0000-0000-00008D2E0000}"/>
    <cellStyle name="Entrada 2 2 8 2 2 4" xfId="11933" xr:uid="{00000000-0005-0000-0000-00008E2E0000}"/>
    <cellStyle name="Entrada 2 2 8 2 2 5" xfId="11934" xr:uid="{00000000-0005-0000-0000-00008F2E0000}"/>
    <cellStyle name="Entrada 2 2 8 2 3" xfId="11935" xr:uid="{00000000-0005-0000-0000-0000902E0000}"/>
    <cellStyle name="Entrada 2 2 8 2 4" xfId="11936" xr:uid="{00000000-0005-0000-0000-0000912E0000}"/>
    <cellStyle name="Entrada 2 2 8 2 5" xfId="11937" xr:uid="{00000000-0005-0000-0000-0000922E0000}"/>
    <cellStyle name="Entrada 2 2 8 2 6" xfId="11938" xr:uid="{00000000-0005-0000-0000-0000932E0000}"/>
    <cellStyle name="Entrada 2 2 8 3" xfId="11939" xr:uid="{00000000-0005-0000-0000-0000942E0000}"/>
    <cellStyle name="Entrada 2 2 8 3 2" xfId="11940" xr:uid="{00000000-0005-0000-0000-0000952E0000}"/>
    <cellStyle name="Entrada 2 2 8 3 2 2" xfId="11941" xr:uid="{00000000-0005-0000-0000-0000962E0000}"/>
    <cellStyle name="Entrada 2 2 8 3 2 3" xfId="11942" xr:uid="{00000000-0005-0000-0000-0000972E0000}"/>
    <cellStyle name="Entrada 2 2 8 3 2 4" xfId="11943" xr:uid="{00000000-0005-0000-0000-0000982E0000}"/>
    <cellStyle name="Entrada 2 2 8 3 2 5" xfId="11944" xr:uid="{00000000-0005-0000-0000-0000992E0000}"/>
    <cellStyle name="Entrada 2 2 8 3 3" xfId="11945" xr:uid="{00000000-0005-0000-0000-00009A2E0000}"/>
    <cellStyle name="Entrada 2 2 8 3 3 2" xfId="11946" xr:uid="{00000000-0005-0000-0000-00009B2E0000}"/>
    <cellStyle name="Entrada 2 2 8 3 3 3" xfId="11947" xr:uid="{00000000-0005-0000-0000-00009C2E0000}"/>
    <cellStyle name="Entrada 2 2 8 3 3 4" xfId="11948" xr:uid="{00000000-0005-0000-0000-00009D2E0000}"/>
    <cellStyle name="Entrada 2 2 8 3 3 5" xfId="11949" xr:uid="{00000000-0005-0000-0000-00009E2E0000}"/>
    <cellStyle name="Entrada 2 2 8 3 4" xfId="11950" xr:uid="{00000000-0005-0000-0000-00009F2E0000}"/>
    <cellStyle name="Entrada 2 2 8 3 5" xfId="11951" xr:uid="{00000000-0005-0000-0000-0000A02E0000}"/>
    <cellStyle name="Entrada 2 2 8 3 6" xfId="11952" xr:uid="{00000000-0005-0000-0000-0000A12E0000}"/>
    <cellStyle name="Entrada 2 2 8 3 7" xfId="11953" xr:uid="{00000000-0005-0000-0000-0000A22E0000}"/>
    <cellStyle name="Entrada 2 2 8 4" xfId="11954" xr:uid="{00000000-0005-0000-0000-0000A32E0000}"/>
    <cellStyle name="Entrada 2 2 8 4 2" xfId="11955" xr:uid="{00000000-0005-0000-0000-0000A42E0000}"/>
    <cellStyle name="Entrada 2 2 8 4 3" xfId="11956" xr:uid="{00000000-0005-0000-0000-0000A52E0000}"/>
    <cellStyle name="Entrada 2 2 8 4 4" xfId="11957" xr:uid="{00000000-0005-0000-0000-0000A62E0000}"/>
    <cellStyle name="Entrada 2 2 8 4 5" xfId="11958" xr:uid="{00000000-0005-0000-0000-0000A72E0000}"/>
    <cellStyle name="Entrada 2 2 8 5" xfId="11959" xr:uid="{00000000-0005-0000-0000-0000A82E0000}"/>
    <cellStyle name="Entrada 2 2 8 6" xfId="11960" xr:uid="{00000000-0005-0000-0000-0000A92E0000}"/>
    <cellStyle name="Entrada 2 2 8 7" xfId="11961" xr:uid="{00000000-0005-0000-0000-0000AA2E0000}"/>
    <cellStyle name="Entrada 2 2 8 8" xfId="11962" xr:uid="{00000000-0005-0000-0000-0000AB2E0000}"/>
    <cellStyle name="Entrada 2 2 8 9" xfId="11963" xr:uid="{00000000-0005-0000-0000-0000AC2E0000}"/>
    <cellStyle name="Entrada 2 2 9" xfId="11964" xr:uid="{00000000-0005-0000-0000-0000AD2E0000}"/>
    <cellStyle name="Entrada 2 2 9 2" xfId="11965" xr:uid="{00000000-0005-0000-0000-0000AE2E0000}"/>
    <cellStyle name="Entrada 2 2 9 2 2" xfId="11966" xr:uid="{00000000-0005-0000-0000-0000AF2E0000}"/>
    <cellStyle name="Entrada 2 2 9 2 2 2" xfId="11967" xr:uid="{00000000-0005-0000-0000-0000B02E0000}"/>
    <cellStyle name="Entrada 2 2 9 2 2 3" xfId="11968" xr:uid="{00000000-0005-0000-0000-0000B12E0000}"/>
    <cellStyle name="Entrada 2 2 9 2 2 4" xfId="11969" xr:uid="{00000000-0005-0000-0000-0000B22E0000}"/>
    <cellStyle name="Entrada 2 2 9 2 2 5" xfId="11970" xr:uid="{00000000-0005-0000-0000-0000B32E0000}"/>
    <cellStyle name="Entrada 2 2 9 2 3" xfId="11971" xr:uid="{00000000-0005-0000-0000-0000B42E0000}"/>
    <cellStyle name="Entrada 2 2 9 2 4" xfId="11972" xr:uid="{00000000-0005-0000-0000-0000B52E0000}"/>
    <cellStyle name="Entrada 2 2 9 2 5" xfId="11973" xr:uid="{00000000-0005-0000-0000-0000B62E0000}"/>
    <cellStyle name="Entrada 2 2 9 2 6" xfId="11974" xr:uid="{00000000-0005-0000-0000-0000B72E0000}"/>
    <cellStyle name="Entrada 2 2 9 3" xfId="11975" xr:uid="{00000000-0005-0000-0000-0000B82E0000}"/>
    <cellStyle name="Entrada 2 2 9 3 2" xfId="11976" xr:uid="{00000000-0005-0000-0000-0000B92E0000}"/>
    <cellStyle name="Entrada 2 2 9 3 2 2" xfId="11977" xr:uid="{00000000-0005-0000-0000-0000BA2E0000}"/>
    <cellStyle name="Entrada 2 2 9 3 2 3" xfId="11978" xr:uid="{00000000-0005-0000-0000-0000BB2E0000}"/>
    <cellStyle name="Entrada 2 2 9 3 2 4" xfId="11979" xr:uid="{00000000-0005-0000-0000-0000BC2E0000}"/>
    <cellStyle name="Entrada 2 2 9 3 2 5" xfId="11980" xr:uid="{00000000-0005-0000-0000-0000BD2E0000}"/>
    <cellStyle name="Entrada 2 2 9 3 3" xfId="11981" xr:uid="{00000000-0005-0000-0000-0000BE2E0000}"/>
    <cellStyle name="Entrada 2 2 9 3 3 2" xfId="11982" xr:uid="{00000000-0005-0000-0000-0000BF2E0000}"/>
    <cellStyle name="Entrada 2 2 9 3 3 3" xfId="11983" xr:uid="{00000000-0005-0000-0000-0000C02E0000}"/>
    <cellStyle name="Entrada 2 2 9 3 3 4" xfId="11984" xr:uid="{00000000-0005-0000-0000-0000C12E0000}"/>
    <cellStyle name="Entrada 2 2 9 3 3 5" xfId="11985" xr:uid="{00000000-0005-0000-0000-0000C22E0000}"/>
    <cellStyle name="Entrada 2 2 9 3 4" xfId="11986" xr:uid="{00000000-0005-0000-0000-0000C32E0000}"/>
    <cellStyle name="Entrada 2 2 9 3 5" xfId="11987" xr:uid="{00000000-0005-0000-0000-0000C42E0000}"/>
    <cellStyle name="Entrada 2 2 9 3 6" xfId="11988" xr:uid="{00000000-0005-0000-0000-0000C52E0000}"/>
    <cellStyle name="Entrada 2 2 9 3 7" xfId="11989" xr:uid="{00000000-0005-0000-0000-0000C62E0000}"/>
    <cellStyle name="Entrada 2 2 9 4" xfId="11990" xr:uid="{00000000-0005-0000-0000-0000C72E0000}"/>
    <cellStyle name="Entrada 2 2 9 4 2" xfId="11991" xr:uid="{00000000-0005-0000-0000-0000C82E0000}"/>
    <cellStyle name="Entrada 2 2 9 4 3" xfId="11992" xr:uid="{00000000-0005-0000-0000-0000C92E0000}"/>
    <cellStyle name="Entrada 2 2 9 4 4" xfId="11993" xr:uid="{00000000-0005-0000-0000-0000CA2E0000}"/>
    <cellStyle name="Entrada 2 2 9 4 5" xfId="11994" xr:uid="{00000000-0005-0000-0000-0000CB2E0000}"/>
    <cellStyle name="Entrada 2 2 9 5" xfId="11995" xr:uid="{00000000-0005-0000-0000-0000CC2E0000}"/>
    <cellStyle name="Entrada 2 2 9 6" xfId="11996" xr:uid="{00000000-0005-0000-0000-0000CD2E0000}"/>
    <cellStyle name="Entrada 2 2 9 7" xfId="11997" xr:uid="{00000000-0005-0000-0000-0000CE2E0000}"/>
    <cellStyle name="Entrada 2 2 9 8" xfId="11998" xr:uid="{00000000-0005-0000-0000-0000CF2E0000}"/>
    <cellStyle name="Entrada 2 2 9 9" xfId="11999" xr:uid="{00000000-0005-0000-0000-0000D02E0000}"/>
    <cellStyle name="Entrada 2 3" xfId="12000" xr:uid="{00000000-0005-0000-0000-0000D12E0000}"/>
    <cellStyle name="Entrada 2 3 2" xfId="12001" xr:uid="{00000000-0005-0000-0000-0000D22E0000}"/>
    <cellStyle name="Entrada 2 3 2 2" xfId="12002" xr:uid="{00000000-0005-0000-0000-0000D32E0000}"/>
    <cellStyle name="Entrada 2 3 2 2 2" xfId="12003" xr:uid="{00000000-0005-0000-0000-0000D42E0000}"/>
    <cellStyle name="Entrada 2 3 2 2 3" xfId="12004" xr:uid="{00000000-0005-0000-0000-0000D52E0000}"/>
    <cellStyle name="Entrada 2 3 2 2 4" xfId="12005" xr:uid="{00000000-0005-0000-0000-0000D62E0000}"/>
    <cellStyle name="Entrada 2 3 2 2 5" xfId="12006" xr:uid="{00000000-0005-0000-0000-0000D72E0000}"/>
    <cellStyle name="Entrada 2 3 2 3" xfId="12007" xr:uid="{00000000-0005-0000-0000-0000D82E0000}"/>
    <cellStyle name="Entrada 2 3 2 3 2" xfId="12008" xr:uid="{00000000-0005-0000-0000-0000D92E0000}"/>
    <cellStyle name="Entrada 2 3 2 4" xfId="12009" xr:uid="{00000000-0005-0000-0000-0000DA2E0000}"/>
    <cellStyle name="Entrada 2 3 2 5" xfId="12010" xr:uid="{00000000-0005-0000-0000-0000DB2E0000}"/>
    <cellStyle name="Entrada 2 3 2 6" xfId="12011" xr:uid="{00000000-0005-0000-0000-0000DC2E0000}"/>
    <cellStyle name="Entrada 2 3 3" xfId="12012" xr:uid="{00000000-0005-0000-0000-0000DD2E0000}"/>
    <cellStyle name="Entrada 2 3 3 2" xfId="12013" xr:uid="{00000000-0005-0000-0000-0000DE2E0000}"/>
    <cellStyle name="Entrada 2 3 3 2 2" xfId="12014" xr:uid="{00000000-0005-0000-0000-0000DF2E0000}"/>
    <cellStyle name="Entrada 2 3 3 2 3" xfId="12015" xr:uid="{00000000-0005-0000-0000-0000E02E0000}"/>
    <cellStyle name="Entrada 2 3 3 2 4" xfId="12016" xr:uid="{00000000-0005-0000-0000-0000E12E0000}"/>
    <cellStyle name="Entrada 2 3 3 2 5" xfId="12017" xr:uid="{00000000-0005-0000-0000-0000E22E0000}"/>
    <cellStyle name="Entrada 2 3 3 3" xfId="12018" xr:uid="{00000000-0005-0000-0000-0000E32E0000}"/>
    <cellStyle name="Entrada 2 3 3 3 2" xfId="12019" xr:uid="{00000000-0005-0000-0000-0000E42E0000}"/>
    <cellStyle name="Entrada 2 3 3 3 3" xfId="12020" xr:uid="{00000000-0005-0000-0000-0000E52E0000}"/>
    <cellStyle name="Entrada 2 3 3 3 4" xfId="12021" xr:uid="{00000000-0005-0000-0000-0000E62E0000}"/>
    <cellStyle name="Entrada 2 3 3 3 5" xfId="12022" xr:uid="{00000000-0005-0000-0000-0000E72E0000}"/>
    <cellStyle name="Entrada 2 3 3 4" xfId="12023" xr:uid="{00000000-0005-0000-0000-0000E82E0000}"/>
    <cellStyle name="Entrada 2 3 3 5" xfId="12024" xr:uid="{00000000-0005-0000-0000-0000E92E0000}"/>
    <cellStyle name="Entrada 2 3 3 6" xfId="12025" xr:uid="{00000000-0005-0000-0000-0000EA2E0000}"/>
    <cellStyle name="Entrada 2 3 3 7" xfId="12026" xr:uid="{00000000-0005-0000-0000-0000EB2E0000}"/>
    <cellStyle name="Entrada 2 3 4" xfId="12027" xr:uid="{00000000-0005-0000-0000-0000EC2E0000}"/>
    <cellStyle name="Entrada 2 3 4 2" xfId="12028" xr:uid="{00000000-0005-0000-0000-0000ED2E0000}"/>
    <cellStyle name="Entrada 2 3 4 2 2" xfId="12029" xr:uid="{00000000-0005-0000-0000-0000EE2E0000}"/>
    <cellStyle name="Entrada 2 3 4 2 3" xfId="12030" xr:uid="{00000000-0005-0000-0000-0000EF2E0000}"/>
    <cellStyle name="Entrada 2 3 4 2 4" xfId="12031" xr:uid="{00000000-0005-0000-0000-0000F02E0000}"/>
    <cellStyle name="Entrada 2 3 4 2 5" xfId="12032" xr:uid="{00000000-0005-0000-0000-0000F12E0000}"/>
    <cellStyle name="Entrada 2 3 4 3" xfId="12033" xr:uid="{00000000-0005-0000-0000-0000F22E0000}"/>
    <cellStyle name="Entrada 2 3 4 4" xfId="12034" xr:uid="{00000000-0005-0000-0000-0000F32E0000}"/>
    <cellStyle name="Entrada 2 3 4 5" xfId="12035" xr:uid="{00000000-0005-0000-0000-0000F42E0000}"/>
    <cellStyle name="Entrada 2 3 4 6" xfId="12036" xr:uid="{00000000-0005-0000-0000-0000F52E0000}"/>
    <cellStyle name="Entrada 2 3 5" xfId="12037" xr:uid="{00000000-0005-0000-0000-0000F62E0000}"/>
    <cellStyle name="Entrada 2 3 5 2" xfId="12038" xr:uid="{00000000-0005-0000-0000-0000F72E0000}"/>
    <cellStyle name="Entrada 2 3 5 3" xfId="12039" xr:uid="{00000000-0005-0000-0000-0000F82E0000}"/>
    <cellStyle name="Entrada 2 3 5 4" xfId="12040" xr:uid="{00000000-0005-0000-0000-0000F92E0000}"/>
    <cellStyle name="Entrada 2 3 5 5" xfId="12041" xr:uid="{00000000-0005-0000-0000-0000FA2E0000}"/>
    <cellStyle name="Entrada 2 3 6" xfId="12042" xr:uid="{00000000-0005-0000-0000-0000FB2E0000}"/>
    <cellStyle name="Entrada 2 3 7" xfId="12043" xr:uid="{00000000-0005-0000-0000-0000FC2E0000}"/>
    <cellStyle name="Entrada 2 3 8" xfId="12044" xr:uid="{00000000-0005-0000-0000-0000FD2E0000}"/>
    <cellStyle name="Entrada 2 3 9" xfId="12045" xr:uid="{00000000-0005-0000-0000-0000FE2E0000}"/>
    <cellStyle name="Entrada 2 4" xfId="12046" xr:uid="{00000000-0005-0000-0000-0000FF2E0000}"/>
    <cellStyle name="Entrada 2 4 2" xfId="12047" xr:uid="{00000000-0005-0000-0000-0000002F0000}"/>
    <cellStyle name="Entrada 2 4 2 2" xfId="12048" xr:uid="{00000000-0005-0000-0000-0000012F0000}"/>
    <cellStyle name="Entrada 2 4 3" xfId="12049" xr:uid="{00000000-0005-0000-0000-0000022F0000}"/>
    <cellStyle name="Entrada 2 4 4" xfId="12050" xr:uid="{00000000-0005-0000-0000-0000032F0000}"/>
    <cellStyle name="Entrada 2 4 5" xfId="12051" xr:uid="{00000000-0005-0000-0000-0000042F0000}"/>
    <cellStyle name="Entrada 2 5" xfId="12052" xr:uid="{00000000-0005-0000-0000-0000052F0000}"/>
    <cellStyle name="Entrada 2 5 2" xfId="12053" xr:uid="{00000000-0005-0000-0000-0000062F0000}"/>
    <cellStyle name="Hiperlink" xfId="7" builtinId="8"/>
    <cellStyle name="Incorreto 2" xfId="12054" xr:uid="{00000000-0005-0000-0000-0000082F0000}"/>
    <cellStyle name="Moeda" xfId="1" builtinId="4"/>
    <cellStyle name="Moeda 2" xfId="9" xr:uid="{00000000-0005-0000-0000-00000A2F0000}"/>
    <cellStyle name="Moeda 2 2" xfId="36236" xr:uid="{00000000-0005-0000-0000-00000B2F0000}"/>
    <cellStyle name="Moeda 3" xfId="13" xr:uid="{00000000-0005-0000-0000-00000C2F0000}"/>
    <cellStyle name="Neutra 2" xfId="12055" xr:uid="{00000000-0005-0000-0000-00000D2F0000}"/>
    <cellStyle name="Normal" xfId="0" builtinId="0"/>
    <cellStyle name="Normal 10" xfId="12056" xr:uid="{00000000-0005-0000-0000-00000F2F0000}"/>
    <cellStyle name="Normal 10 2" xfId="12057" xr:uid="{00000000-0005-0000-0000-0000102F0000}"/>
    <cellStyle name="Normal 10 3" xfId="12058" xr:uid="{00000000-0005-0000-0000-0000112F0000}"/>
    <cellStyle name="Normal 11" xfId="12059" xr:uid="{00000000-0005-0000-0000-0000122F0000}"/>
    <cellStyle name="Normal 11 2" xfId="12060" xr:uid="{00000000-0005-0000-0000-0000132F0000}"/>
    <cellStyle name="Normal 12" xfId="12061" xr:uid="{00000000-0005-0000-0000-0000142F0000}"/>
    <cellStyle name="Normal 12 2" xfId="12062" xr:uid="{00000000-0005-0000-0000-0000152F0000}"/>
    <cellStyle name="Normal 13" xfId="12063" xr:uid="{00000000-0005-0000-0000-0000162F0000}"/>
    <cellStyle name="Normal 14" xfId="12064" xr:uid="{00000000-0005-0000-0000-0000172F0000}"/>
    <cellStyle name="Normal 15" xfId="12065" xr:uid="{00000000-0005-0000-0000-0000182F0000}"/>
    <cellStyle name="Normal 16" xfId="12066" xr:uid="{00000000-0005-0000-0000-0000192F0000}"/>
    <cellStyle name="Normal 18" xfId="5" xr:uid="{00000000-0005-0000-0000-00001A2F0000}"/>
    <cellStyle name="Normal 2" xfId="11" xr:uid="{00000000-0005-0000-0000-00001B2F0000}"/>
    <cellStyle name="Normal 2 2" xfId="12067" xr:uid="{00000000-0005-0000-0000-00001C2F0000}"/>
    <cellStyle name="Normal 2 2 2" xfId="12068" xr:uid="{00000000-0005-0000-0000-00001D2F0000}"/>
    <cellStyle name="Normal 2 2 2 2" xfId="12069" xr:uid="{00000000-0005-0000-0000-00001E2F0000}"/>
    <cellStyle name="Normal 2 2 3" xfId="12070" xr:uid="{00000000-0005-0000-0000-00001F2F0000}"/>
    <cellStyle name="Normal 2 3" xfId="12071" xr:uid="{00000000-0005-0000-0000-0000202F0000}"/>
    <cellStyle name="Normal 2 3 2" xfId="12072" xr:uid="{00000000-0005-0000-0000-0000212F0000}"/>
    <cellStyle name="Normal 2 4" xfId="12073" xr:uid="{00000000-0005-0000-0000-0000222F0000}"/>
    <cellStyle name="Normal 3" xfId="4" xr:uid="{00000000-0005-0000-0000-0000232F0000}"/>
    <cellStyle name="Normal 3 2" xfId="12074" xr:uid="{00000000-0005-0000-0000-0000242F0000}"/>
    <cellStyle name="Normal 3 2 2" xfId="12075" xr:uid="{00000000-0005-0000-0000-0000252F0000}"/>
    <cellStyle name="Normal 3 2 2 2" xfId="12076" xr:uid="{00000000-0005-0000-0000-0000262F0000}"/>
    <cellStyle name="Normal 3 2 2 2 2" xfId="12077" xr:uid="{00000000-0005-0000-0000-0000272F0000}"/>
    <cellStyle name="Normal 3 2 2 2 3" xfId="12078" xr:uid="{00000000-0005-0000-0000-0000282F0000}"/>
    <cellStyle name="Normal 3 2 2 3" xfId="12079" xr:uid="{00000000-0005-0000-0000-0000292F0000}"/>
    <cellStyle name="Normal 3 2 2 4" xfId="12080" xr:uid="{00000000-0005-0000-0000-00002A2F0000}"/>
    <cellStyle name="Normal 3 2 3" xfId="12081" xr:uid="{00000000-0005-0000-0000-00002B2F0000}"/>
    <cellStyle name="Normal 3 2 3 2" xfId="12082" xr:uid="{00000000-0005-0000-0000-00002C2F0000}"/>
    <cellStyle name="Normal 3 2 3 2 2" xfId="12083" xr:uid="{00000000-0005-0000-0000-00002D2F0000}"/>
    <cellStyle name="Normal 3 2 3 2 3" xfId="12084" xr:uid="{00000000-0005-0000-0000-00002E2F0000}"/>
    <cellStyle name="Normal 3 2 3 3" xfId="12085" xr:uid="{00000000-0005-0000-0000-00002F2F0000}"/>
    <cellStyle name="Normal 3 2 3 4" xfId="12086" xr:uid="{00000000-0005-0000-0000-0000302F0000}"/>
    <cellStyle name="Normal 3 2 4" xfId="12087" xr:uid="{00000000-0005-0000-0000-0000312F0000}"/>
    <cellStyle name="Normal 3 2 4 2" xfId="12088" xr:uid="{00000000-0005-0000-0000-0000322F0000}"/>
    <cellStyle name="Normal 3 2 4 3" xfId="12089" xr:uid="{00000000-0005-0000-0000-0000332F0000}"/>
    <cellStyle name="Normal 3 2 5" xfId="12090" xr:uid="{00000000-0005-0000-0000-0000342F0000}"/>
    <cellStyle name="Normal 3 2 6" xfId="12091" xr:uid="{00000000-0005-0000-0000-0000352F0000}"/>
    <cellStyle name="Normal 3 2 6 2" xfId="12092" xr:uid="{00000000-0005-0000-0000-0000362F0000}"/>
    <cellStyle name="Normal 3 2 6 3" xfId="12093" xr:uid="{00000000-0005-0000-0000-0000372F0000}"/>
    <cellStyle name="Normal 3 3" xfId="12094" xr:uid="{00000000-0005-0000-0000-0000382F0000}"/>
    <cellStyle name="Normal 3 3 2" xfId="12095" xr:uid="{00000000-0005-0000-0000-0000392F0000}"/>
    <cellStyle name="Normal 3 3 2 2" xfId="12096" xr:uid="{00000000-0005-0000-0000-00003A2F0000}"/>
    <cellStyle name="Normal 3 3 2 3" xfId="12097" xr:uid="{00000000-0005-0000-0000-00003B2F0000}"/>
    <cellStyle name="Normal 3 3 3" xfId="12098" xr:uid="{00000000-0005-0000-0000-00003C2F0000}"/>
    <cellStyle name="Normal 3 3 4" xfId="12099" xr:uid="{00000000-0005-0000-0000-00003D2F0000}"/>
    <cellStyle name="Normal 3 3 4 2" xfId="12100" xr:uid="{00000000-0005-0000-0000-00003E2F0000}"/>
    <cellStyle name="Normal 3 3 4 3" xfId="12101" xr:uid="{00000000-0005-0000-0000-00003F2F0000}"/>
    <cellStyle name="Normal 3 4" xfId="12102" xr:uid="{00000000-0005-0000-0000-0000402F0000}"/>
    <cellStyle name="Normal 3 4 2" xfId="12103" xr:uid="{00000000-0005-0000-0000-0000412F0000}"/>
    <cellStyle name="Normal 3 4 2 2" xfId="12104" xr:uid="{00000000-0005-0000-0000-0000422F0000}"/>
    <cellStyle name="Normal 3 4 2 3" xfId="12105" xr:uid="{00000000-0005-0000-0000-0000432F0000}"/>
    <cellStyle name="Normal 3 4 3" xfId="12106" xr:uid="{00000000-0005-0000-0000-0000442F0000}"/>
    <cellStyle name="Normal 3 4 4" xfId="12107" xr:uid="{00000000-0005-0000-0000-0000452F0000}"/>
    <cellStyle name="Normal 3 4 4 2" xfId="12108" xr:uid="{00000000-0005-0000-0000-0000462F0000}"/>
    <cellStyle name="Normal 3 4 4 3" xfId="12109" xr:uid="{00000000-0005-0000-0000-0000472F0000}"/>
    <cellStyle name="Normal 3 5" xfId="12110" xr:uid="{00000000-0005-0000-0000-0000482F0000}"/>
    <cellStyle name="Normal 3 5 2" xfId="12111" xr:uid="{00000000-0005-0000-0000-0000492F0000}"/>
    <cellStyle name="Normal 3 5 3" xfId="12112" xr:uid="{00000000-0005-0000-0000-00004A2F0000}"/>
    <cellStyle name="Normal 3 6" xfId="12113" xr:uid="{00000000-0005-0000-0000-00004B2F0000}"/>
    <cellStyle name="Normal 3 7" xfId="12114" xr:uid="{00000000-0005-0000-0000-00004C2F0000}"/>
    <cellStyle name="Normal 3 7 2" xfId="12115" xr:uid="{00000000-0005-0000-0000-00004D2F0000}"/>
    <cellStyle name="Normal 3 7 3" xfId="12116" xr:uid="{00000000-0005-0000-0000-00004E2F0000}"/>
    <cellStyle name="Normal 4" xfId="6" xr:uid="{00000000-0005-0000-0000-00004F2F0000}"/>
    <cellStyle name="Normal 4 2" xfId="12117" xr:uid="{00000000-0005-0000-0000-0000502F0000}"/>
    <cellStyle name="Normal 4 2 2" xfId="12118" xr:uid="{00000000-0005-0000-0000-0000512F0000}"/>
    <cellStyle name="Normal 4 3" xfId="12119" xr:uid="{00000000-0005-0000-0000-0000522F0000}"/>
    <cellStyle name="Normal 4 3 2" xfId="12120" xr:uid="{00000000-0005-0000-0000-0000532F0000}"/>
    <cellStyle name="Normal 4 3 2 2" xfId="12121" xr:uid="{00000000-0005-0000-0000-0000542F0000}"/>
    <cellStyle name="Normal 4 4" xfId="12122" xr:uid="{00000000-0005-0000-0000-0000552F0000}"/>
    <cellStyle name="Normal 4 5" xfId="12123" xr:uid="{00000000-0005-0000-0000-0000562F0000}"/>
    <cellStyle name="Normal 5" xfId="8" xr:uid="{00000000-0005-0000-0000-0000572F0000}"/>
    <cellStyle name="Normal 5 2" xfId="12124" xr:uid="{00000000-0005-0000-0000-0000582F0000}"/>
    <cellStyle name="Normal 5 3" xfId="12125" xr:uid="{00000000-0005-0000-0000-0000592F0000}"/>
    <cellStyle name="Normal 5 3 2" xfId="12126" xr:uid="{00000000-0005-0000-0000-00005A2F0000}"/>
    <cellStyle name="Normal 5 3 3" xfId="12127" xr:uid="{00000000-0005-0000-0000-00005B2F0000}"/>
    <cellStyle name="Normal 5 4" xfId="12128" xr:uid="{00000000-0005-0000-0000-00005C2F0000}"/>
    <cellStyle name="Normal 5 5" xfId="12129" xr:uid="{00000000-0005-0000-0000-00005D2F0000}"/>
    <cellStyle name="Normal 5 6" xfId="12130" xr:uid="{00000000-0005-0000-0000-00005E2F0000}"/>
    <cellStyle name="Normal 5 7" xfId="12131" xr:uid="{00000000-0005-0000-0000-00005F2F0000}"/>
    <cellStyle name="Normal 6" xfId="12132" xr:uid="{00000000-0005-0000-0000-0000602F0000}"/>
    <cellStyle name="Normal 6 2" xfId="12133" xr:uid="{00000000-0005-0000-0000-0000612F0000}"/>
    <cellStyle name="Normal 6 2 2" xfId="12134" xr:uid="{00000000-0005-0000-0000-0000622F0000}"/>
    <cellStyle name="Normal 7" xfId="12135" xr:uid="{00000000-0005-0000-0000-0000632F0000}"/>
    <cellStyle name="Normal 7 2" xfId="12136" xr:uid="{00000000-0005-0000-0000-0000642F0000}"/>
    <cellStyle name="Normal 7 2 2" xfId="12137" xr:uid="{00000000-0005-0000-0000-0000652F0000}"/>
    <cellStyle name="Normal 7 2 2 2" xfId="12138" xr:uid="{00000000-0005-0000-0000-0000662F0000}"/>
    <cellStyle name="Normal 7 2 2 3" xfId="12139" xr:uid="{00000000-0005-0000-0000-0000672F0000}"/>
    <cellStyle name="Normal 7 2 3" xfId="12140" xr:uid="{00000000-0005-0000-0000-0000682F0000}"/>
    <cellStyle name="Normal 7 2 4" xfId="12141" xr:uid="{00000000-0005-0000-0000-0000692F0000}"/>
    <cellStyle name="Normal 7 3" xfId="12142" xr:uid="{00000000-0005-0000-0000-00006A2F0000}"/>
    <cellStyle name="Normal 7 3 2" xfId="12143" xr:uid="{00000000-0005-0000-0000-00006B2F0000}"/>
    <cellStyle name="Normal 7 3 2 2" xfId="12144" xr:uid="{00000000-0005-0000-0000-00006C2F0000}"/>
    <cellStyle name="Normal 7 3 2 3" xfId="12145" xr:uid="{00000000-0005-0000-0000-00006D2F0000}"/>
    <cellStyle name="Normal 7 3 3" xfId="12146" xr:uid="{00000000-0005-0000-0000-00006E2F0000}"/>
    <cellStyle name="Normal 7 3 4" xfId="12147" xr:uid="{00000000-0005-0000-0000-00006F2F0000}"/>
    <cellStyle name="Normal 7 4" xfId="12148" xr:uid="{00000000-0005-0000-0000-0000702F0000}"/>
    <cellStyle name="Normal 7 4 2" xfId="12149" xr:uid="{00000000-0005-0000-0000-0000712F0000}"/>
    <cellStyle name="Normal 7 4 3" xfId="12150" xr:uid="{00000000-0005-0000-0000-0000722F0000}"/>
    <cellStyle name="Normal 7 5" xfId="12151" xr:uid="{00000000-0005-0000-0000-0000732F0000}"/>
    <cellStyle name="Normal 7 6" xfId="12152" xr:uid="{00000000-0005-0000-0000-0000742F0000}"/>
    <cellStyle name="Normal 7 7" xfId="12153" xr:uid="{00000000-0005-0000-0000-0000752F0000}"/>
    <cellStyle name="Normal 8" xfId="12154" xr:uid="{00000000-0005-0000-0000-0000762F0000}"/>
    <cellStyle name="Normal 8 2" xfId="12155" xr:uid="{00000000-0005-0000-0000-0000772F0000}"/>
    <cellStyle name="Normal 8 2 2" xfId="12156" xr:uid="{00000000-0005-0000-0000-0000782F0000}"/>
    <cellStyle name="Normal 8 2 2 2" xfId="12157" xr:uid="{00000000-0005-0000-0000-0000792F0000}"/>
    <cellStyle name="Normal 8 2 2 3" xfId="12158" xr:uid="{00000000-0005-0000-0000-00007A2F0000}"/>
    <cellStyle name="Normal 8 2 3" xfId="12159" xr:uid="{00000000-0005-0000-0000-00007B2F0000}"/>
    <cellStyle name="Normal 8 2 4" xfId="12160" xr:uid="{00000000-0005-0000-0000-00007C2F0000}"/>
    <cellStyle name="Normal 8 2 4 2" xfId="12161" xr:uid="{00000000-0005-0000-0000-00007D2F0000}"/>
    <cellStyle name="Normal 8 2 4 3" xfId="12162" xr:uid="{00000000-0005-0000-0000-00007E2F0000}"/>
    <cellStyle name="Normal 8 3" xfId="12163" xr:uid="{00000000-0005-0000-0000-00007F2F0000}"/>
    <cellStyle name="Normal 8 3 2" xfId="12164" xr:uid="{00000000-0005-0000-0000-0000802F0000}"/>
    <cellStyle name="Normal 8 3 2 2" xfId="12165" xr:uid="{00000000-0005-0000-0000-0000812F0000}"/>
    <cellStyle name="Normal 8 3 2 3" xfId="12166" xr:uid="{00000000-0005-0000-0000-0000822F0000}"/>
    <cellStyle name="Normal 8 4" xfId="12167" xr:uid="{00000000-0005-0000-0000-0000832F0000}"/>
    <cellStyle name="Normal 8 5" xfId="12168" xr:uid="{00000000-0005-0000-0000-0000842F0000}"/>
    <cellStyle name="Normal 8 5 2" xfId="12169" xr:uid="{00000000-0005-0000-0000-0000852F0000}"/>
    <cellStyle name="Normal 8 5 3" xfId="12170" xr:uid="{00000000-0005-0000-0000-0000862F0000}"/>
    <cellStyle name="Normal 8 6" xfId="12171" xr:uid="{00000000-0005-0000-0000-0000872F0000}"/>
    <cellStyle name="Normal 8 6 2" xfId="12172" xr:uid="{00000000-0005-0000-0000-0000882F0000}"/>
    <cellStyle name="Normal 9" xfId="12173" xr:uid="{00000000-0005-0000-0000-0000892F0000}"/>
    <cellStyle name="Normal 9 2" xfId="12174" xr:uid="{00000000-0005-0000-0000-00008A2F0000}"/>
    <cellStyle name="Normal 9 2 2" xfId="12175" xr:uid="{00000000-0005-0000-0000-00008B2F0000}"/>
    <cellStyle name="Normal 9 2 3" xfId="12176" xr:uid="{00000000-0005-0000-0000-00008C2F0000}"/>
    <cellStyle name="Normal 9 3" xfId="12177" xr:uid="{00000000-0005-0000-0000-00008D2F0000}"/>
    <cellStyle name="Normal 9 4" xfId="12178" xr:uid="{00000000-0005-0000-0000-00008E2F0000}"/>
    <cellStyle name="Nota 2" xfId="12179" xr:uid="{00000000-0005-0000-0000-00008F2F0000}"/>
    <cellStyle name="Nota 2 2" xfId="12180" xr:uid="{00000000-0005-0000-0000-0000902F0000}"/>
    <cellStyle name="Nota 2 2 10" xfId="12181" xr:uid="{00000000-0005-0000-0000-0000912F0000}"/>
    <cellStyle name="Nota 2 2 10 2" xfId="12182" xr:uid="{00000000-0005-0000-0000-0000922F0000}"/>
    <cellStyle name="Nota 2 2 10 2 2" xfId="12183" xr:uid="{00000000-0005-0000-0000-0000932F0000}"/>
    <cellStyle name="Nota 2 2 10 2 2 2" xfId="12184" xr:uid="{00000000-0005-0000-0000-0000942F0000}"/>
    <cellStyle name="Nota 2 2 10 2 2 3" xfId="12185" xr:uid="{00000000-0005-0000-0000-0000952F0000}"/>
    <cellStyle name="Nota 2 2 10 2 2 4" xfId="12186" xr:uid="{00000000-0005-0000-0000-0000962F0000}"/>
    <cellStyle name="Nota 2 2 10 2 2 5" xfId="12187" xr:uid="{00000000-0005-0000-0000-0000972F0000}"/>
    <cellStyle name="Nota 2 2 10 2 3" xfId="12188" xr:uid="{00000000-0005-0000-0000-0000982F0000}"/>
    <cellStyle name="Nota 2 2 10 2 4" xfId="12189" xr:uid="{00000000-0005-0000-0000-0000992F0000}"/>
    <cellStyle name="Nota 2 2 10 2 5" xfId="12190" xr:uid="{00000000-0005-0000-0000-00009A2F0000}"/>
    <cellStyle name="Nota 2 2 10 2 6" xfId="12191" xr:uid="{00000000-0005-0000-0000-00009B2F0000}"/>
    <cellStyle name="Nota 2 2 10 3" xfId="12192" xr:uid="{00000000-0005-0000-0000-00009C2F0000}"/>
    <cellStyle name="Nota 2 2 10 3 2" xfId="12193" xr:uid="{00000000-0005-0000-0000-00009D2F0000}"/>
    <cellStyle name="Nota 2 2 10 3 2 2" xfId="12194" xr:uid="{00000000-0005-0000-0000-00009E2F0000}"/>
    <cellStyle name="Nota 2 2 10 3 2 3" xfId="12195" xr:uid="{00000000-0005-0000-0000-00009F2F0000}"/>
    <cellStyle name="Nota 2 2 10 3 2 4" xfId="12196" xr:uid="{00000000-0005-0000-0000-0000A02F0000}"/>
    <cellStyle name="Nota 2 2 10 3 2 5" xfId="12197" xr:uid="{00000000-0005-0000-0000-0000A12F0000}"/>
    <cellStyle name="Nota 2 2 10 3 3" xfId="12198" xr:uid="{00000000-0005-0000-0000-0000A22F0000}"/>
    <cellStyle name="Nota 2 2 10 3 3 2" xfId="12199" xr:uid="{00000000-0005-0000-0000-0000A32F0000}"/>
    <cellStyle name="Nota 2 2 10 3 3 3" xfId="12200" xr:uid="{00000000-0005-0000-0000-0000A42F0000}"/>
    <cellStyle name="Nota 2 2 10 3 3 4" xfId="12201" xr:uid="{00000000-0005-0000-0000-0000A52F0000}"/>
    <cellStyle name="Nota 2 2 10 3 3 5" xfId="12202" xr:uid="{00000000-0005-0000-0000-0000A62F0000}"/>
    <cellStyle name="Nota 2 2 10 3 4" xfId="12203" xr:uid="{00000000-0005-0000-0000-0000A72F0000}"/>
    <cellStyle name="Nota 2 2 10 3 5" xfId="12204" xr:uid="{00000000-0005-0000-0000-0000A82F0000}"/>
    <cellStyle name="Nota 2 2 10 3 6" xfId="12205" xr:uid="{00000000-0005-0000-0000-0000A92F0000}"/>
    <cellStyle name="Nota 2 2 10 3 7" xfId="12206" xr:uid="{00000000-0005-0000-0000-0000AA2F0000}"/>
    <cellStyle name="Nota 2 2 10 4" xfId="12207" xr:uid="{00000000-0005-0000-0000-0000AB2F0000}"/>
    <cellStyle name="Nota 2 2 10 4 2" xfId="12208" xr:uid="{00000000-0005-0000-0000-0000AC2F0000}"/>
    <cellStyle name="Nota 2 2 10 4 3" xfId="12209" xr:uid="{00000000-0005-0000-0000-0000AD2F0000}"/>
    <cellStyle name="Nota 2 2 10 4 4" xfId="12210" xr:uid="{00000000-0005-0000-0000-0000AE2F0000}"/>
    <cellStyle name="Nota 2 2 10 4 5" xfId="12211" xr:uid="{00000000-0005-0000-0000-0000AF2F0000}"/>
    <cellStyle name="Nota 2 2 10 5" xfId="12212" xr:uid="{00000000-0005-0000-0000-0000B02F0000}"/>
    <cellStyle name="Nota 2 2 10 6" xfId="12213" xr:uid="{00000000-0005-0000-0000-0000B12F0000}"/>
    <cellStyle name="Nota 2 2 10 7" xfId="12214" xr:uid="{00000000-0005-0000-0000-0000B22F0000}"/>
    <cellStyle name="Nota 2 2 10 8" xfId="12215" xr:uid="{00000000-0005-0000-0000-0000B32F0000}"/>
    <cellStyle name="Nota 2 2 11" xfId="12216" xr:uid="{00000000-0005-0000-0000-0000B42F0000}"/>
    <cellStyle name="Nota 2 2 11 2" xfId="12217" xr:uid="{00000000-0005-0000-0000-0000B52F0000}"/>
    <cellStyle name="Nota 2 2 11 3" xfId="12218" xr:uid="{00000000-0005-0000-0000-0000B62F0000}"/>
    <cellStyle name="Nota 2 2 11 4" xfId="12219" xr:uid="{00000000-0005-0000-0000-0000B72F0000}"/>
    <cellStyle name="Nota 2 2 11 5" xfId="12220" xr:uid="{00000000-0005-0000-0000-0000B82F0000}"/>
    <cellStyle name="Nota 2 2 12" xfId="12221" xr:uid="{00000000-0005-0000-0000-0000B92F0000}"/>
    <cellStyle name="Nota 2 2 2" xfId="12222" xr:uid="{00000000-0005-0000-0000-0000BA2F0000}"/>
    <cellStyle name="Nota 2 2 2 2" xfId="12223" xr:uid="{00000000-0005-0000-0000-0000BB2F0000}"/>
    <cellStyle name="Nota 2 2 2 2 10" xfId="12224" xr:uid="{00000000-0005-0000-0000-0000BC2F0000}"/>
    <cellStyle name="Nota 2 2 2 2 2" xfId="12225" xr:uid="{00000000-0005-0000-0000-0000BD2F0000}"/>
    <cellStyle name="Nota 2 2 2 2 2 2" xfId="12226" xr:uid="{00000000-0005-0000-0000-0000BE2F0000}"/>
    <cellStyle name="Nota 2 2 2 2 2 2 10" xfId="12227" xr:uid="{00000000-0005-0000-0000-0000BF2F0000}"/>
    <cellStyle name="Nota 2 2 2 2 2 2 11" xfId="12228" xr:uid="{00000000-0005-0000-0000-0000C02F0000}"/>
    <cellStyle name="Nota 2 2 2 2 2 2 12" xfId="12229" xr:uid="{00000000-0005-0000-0000-0000C12F0000}"/>
    <cellStyle name="Nota 2 2 2 2 2 2 13" xfId="12230" xr:uid="{00000000-0005-0000-0000-0000C22F0000}"/>
    <cellStyle name="Nota 2 2 2 2 2 2 14" xfId="12231" xr:uid="{00000000-0005-0000-0000-0000C32F0000}"/>
    <cellStyle name="Nota 2 2 2 2 2 2 2" xfId="12232" xr:uid="{00000000-0005-0000-0000-0000C42F0000}"/>
    <cellStyle name="Nota 2 2 2 2 2 2 2 10" xfId="12233" xr:uid="{00000000-0005-0000-0000-0000C52F0000}"/>
    <cellStyle name="Nota 2 2 2 2 2 2 2 11" xfId="12234" xr:uid="{00000000-0005-0000-0000-0000C62F0000}"/>
    <cellStyle name="Nota 2 2 2 2 2 2 2 12" xfId="12235" xr:uid="{00000000-0005-0000-0000-0000C72F0000}"/>
    <cellStyle name="Nota 2 2 2 2 2 2 2 2" xfId="12236" xr:uid="{00000000-0005-0000-0000-0000C82F0000}"/>
    <cellStyle name="Nota 2 2 2 2 2 2 2 2 2" xfId="12237" xr:uid="{00000000-0005-0000-0000-0000C92F0000}"/>
    <cellStyle name="Nota 2 2 2 2 2 2 2 2 2 2" xfId="12238" xr:uid="{00000000-0005-0000-0000-0000CA2F0000}"/>
    <cellStyle name="Nota 2 2 2 2 2 2 2 2 2 2 2" xfId="12239" xr:uid="{00000000-0005-0000-0000-0000CB2F0000}"/>
    <cellStyle name="Nota 2 2 2 2 2 2 2 2 2 2 3" xfId="12240" xr:uid="{00000000-0005-0000-0000-0000CC2F0000}"/>
    <cellStyle name="Nota 2 2 2 2 2 2 2 2 2 2 4" xfId="12241" xr:uid="{00000000-0005-0000-0000-0000CD2F0000}"/>
    <cellStyle name="Nota 2 2 2 2 2 2 2 2 2 2 5" xfId="12242" xr:uid="{00000000-0005-0000-0000-0000CE2F0000}"/>
    <cellStyle name="Nota 2 2 2 2 2 2 2 2 2 3" xfId="12243" xr:uid="{00000000-0005-0000-0000-0000CF2F0000}"/>
    <cellStyle name="Nota 2 2 2 2 2 2 2 2 2 4" xfId="12244" xr:uid="{00000000-0005-0000-0000-0000D02F0000}"/>
    <cellStyle name="Nota 2 2 2 2 2 2 2 2 2 5" xfId="12245" xr:uid="{00000000-0005-0000-0000-0000D12F0000}"/>
    <cellStyle name="Nota 2 2 2 2 2 2 2 2 2 6" xfId="12246" xr:uid="{00000000-0005-0000-0000-0000D22F0000}"/>
    <cellStyle name="Nota 2 2 2 2 2 2 2 2 3" xfId="12247" xr:uid="{00000000-0005-0000-0000-0000D32F0000}"/>
    <cellStyle name="Nota 2 2 2 2 2 2 2 2 3 2" xfId="12248" xr:uid="{00000000-0005-0000-0000-0000D42F0000}"/>
    <cellStyle name="Nota 2 2 2 2 2 2 2 2 3 2 2" xfId="12249" xr:uid="{00000000-0005-0000-0000-0000D52F0000}"/>
    <cellStyle name="Nota 2 2 2 2 2 2 2 2 3 2 3" xfId="12250" xr:uid="{00000000-0005-0000-0000-0000D62F0000}"/>
    <cellStyle name="Nota 2 2 2 2 2 2 2 2 3 2 4" xfId="12251" xr:uid="{00000000-0005-0000-0000-0000D72F0000}"/>
    <cellStyle name="Nota 2 2 2 2 2 2 2 2 3 2 5" xfId="12252" xr:uid="{00000000-0005-0000-0000-0000D82F0000}"/>
    <cellStyle name="Nota 2 2 2 2 2 2 2 2 3 3" xfId="12253" xr:uid="{00000000-0005-0000-0000-0000D92F0000}"/>
    <cellStyle name="Nota 2 2 2 2 2 2 2 2 3 3 2" xfId="12254" xr:uid="{00000000-0005-0000-0000-0000DA2F0000}"/>
    <cellStyle name="Nota 2 2 2 2 2 2 2 2 3 3 3" xfId="12255" xr:uid="{00000000-0005-0000-0000-0000DB2F0000}"/>
    <cellStyle name="Nota 2 2 2 2 2 2 2 2 3 3 4" xfId="12256" xr:uid="{00000000-0005-0000-0000-0000DC2F0000}"/>
    <cellStyle name="Nota 2 2 2 2 2 2 2 2 3 3 5" xfId="12257" xr:uid="{00000000-0005-0000-0000-0000DD2F0000}"/>
    <cellStyle name="Nota 2 2 2 2 2 2 2 2 3 4" xfId="12258" xr:uid="{00000000-0005-0000-0000-0000DE2F0000}"/>
    <cellStyle name="Nota 2 2 2 2 2 2 2 2 3 5" xfId="12259" xr:uid="{00000000-0005-0000-0000-0000DF2F0000}"/>
    <cellStyle name="Nota 2 2 2 2 2 2 2 2 3 6" xfId="12260" xr:uid="{00000000-0005-0000-0000-0000E02F0000}"/>
    <cellStyle name="Nota 2 2 2 2 2 2 2 2 3 7" xfId="12261" xr:uid="{00000000-0005-0000-0000-0000E12F0000}"/>
    <cellStyle name="Nota 2 2 2 2 2 2 2 2 4" xfId="12262" xr:uid="{00000000-0005-0000-0000-0000E22F0000}"/>
    <cellStyle name="Nota 2 2 2 2 2 2 2 2 4 2" xfId="12263" xr:uid="{00000000-0005-0000-0000-0000E32F0000}"/>
    <cellStyle name="Nota 2 2 2 2 2 2 2 2 4 3" xfId="12264" xr:uid="{00000000-0005-0000-0000-0000E42F0000}"/>
    <cellStyle name="Nota 2 2 2 2 2 2 2 2 4 4" xfId="12265" xr:uid="{00000000-0005-0000-0000-0000E52F0000}"/>
    <cellStyle name="Nota 2 2 2 2 2 2 2 2 4 5" xfId="12266" xr:uid="{00000000-0005-0000-0000-0000E62F0000}"/>
    <cellStyle name="Nota 2 2 2 2 2 2 2 2 5" xfId="12267" xr:uid="{00000000-0005-0000-0000-0000E72F0000}"/>
    <cellStyle name="Nota 2 2 2 2 2 2 2 2 6" xfId="12268" xr:uid="{00000000-0005-0000-0000-0000E82F0000}"/>
    <cellStyle name="Nota 2 2 2 2 2 2 2 2 7" xfId="12269" xr:uid="{00000000-0005-0000-0000-0000E92F0000}"/>
    <cellStyle name="Nota 2 2 2 2 2 2 2 2 8" xfId="12270" xr:uid="{00000000-0005-0000-0000-0000EA2F0000}"/>
    <cellStyle name="Nota 2 2 2 2 2 2 2 2 9" xfId="12271" xr:uid="{00000000-0005-0000-0000-0000EB2F0000}"/>
    <cellStyle name="Nota 2 2 2 2 2 2 2 3" xfId="12272" xr:uid="{00000000-0005-0000-0000-0000EC2F0000}"/>
    <cellStyle name="Nota 2 2 2 2 2 2 2 3 2" xfId="12273" xr:uid="{00000000-0005-0000-0000-0000ED2F0000}"/>
    <cellStyle name="Nota 2 2 2 2 2 2 2 3 2 2" xfId="12274" xr:uid="{00000000-0005-0000-0000-0000EE2F0000}"/>
    <cellStyle name="Nota 2 2 2 2 2 2 2 3 2 2 2" xfId="12275" xr:uid="{00000000-0005-0000-0000-0000EF2F0000}"/>
    <cellStyle name="Nota 2 2 2 2 2 2 2 3 2 2 3" xfId="12276" xr:uid="{00000000-0005-0000-0000-0000F02F0000}"/>
    <cellStyle name="Nota 2 2 2 2 2 2 2 3 2 2 4" xfId="12277" xr:uid="{00000000-0005-0000-0000-0000F12F0000}"/>
    <cellStyle name="Nota 2 2 2 2 2 2 2 3 2 2 5" xfId="12278" xr:uid="{00000000-0005-0000-0000-0000F22F0000}"/>
    <cellStyle name="Nota 2 2 2 2 2 2 2 3 2 3" xfId="12279" xr:uid="{00000000-0005-0000-0000-0000F32F0000}"/>
    <cellStyle name="Nota 2 2 2 2 2 2 2 3 2 4" xfId="12280" xr:uid="{00000000-0005-0000-0000-0000F42F0000}"/>
    <cellStyle name="Nota 2 2 2 2 2 2 2 3 2 5" xfId="12281" xr:uid="{00000000-0005-0000-0000-0000F52F0000}"/>
    <cellStyle name="Nota 2 2 2 2 2 2 2 3 2 6" xfId="12282" xr:uid="{00000000-0005-0000-0000-0000F62F0000}"/>
    <cellStyle name="Nota 2 2 2 2 2 2 2 3 3" xfId="12283" xr:uid="{00000000-0005-0000-0000-0000F72F0000}"/>
    <cellStyle name="Nota 2 2 2 2 2 2 2 3 3 2" xfId="12284" xr:uid="{00000000-0005-0000-0000-0000F82F0000}"/>
    <cellStyle name="Nota 2 2 2 2 2 2 2 3 3 2 2" xfId="12285" xr:uid="{00000000-0005-0000-0000-0000F92F0000}"/>
    <cellStyle name="Nota 2 2 2 2 2 2 2 3 3 2 3" xfId="12286" xr:uid="{00000000-0005-0000-0000-0000FA2F0000}"/>
    <cellStyle name="Nota 2 2 2 2 2 2 2 3 3 2 4" xfId="12287" xr:uid="{00000000-0005-0000-0000-0000FB2F0000}"/>
    <cellStyle name="Nota 2 2 2 2 2 2 2 3 3 2 5" xfId="12288" xr:uid="{00000000-0005-0000-0000-0000FC2F0000}"/>
    <cellStyle name="Nota 2 2 2 2 2 2 2 3 3 3" xfId="12289" xr:uid="{00000000-0005-0000-0000-0000FD2F0000}"/>
    <cellStyle name="Nota 2 2 2 2 2 2 2 3 3 3 2" xfId="12290" xr:uid="{00000000-0005-0000-0000-0000FE2F0000}"/>
    <cellStyle name="Nota 2 2 2 2 2 2 2 3 3 3 3" xfId="12291" xr:uid="{00000000-0005-0000-0000-0000FF2F0000}"/>
    <cellStyle name="Nota 2 2 2 2 2 2 2 3 3 3 4" xfId="12292" xr:uid="{00000000-0005-0000-0000-000000300000}"/>
    <cellStyle name="Nota 2 2 2 2 2 2 2 3 3 3 5" xfId="12293" xr:uid="{00000000-0005-0000-0000-000001300000}"/>
    <cellStyle name="Nota 2 2 2 2 2 2 2 3 3 4" xfId="12294" xr:uid="{00000000-0005-0000-0000-000002300000}"/>
    <cellStyle name="Nota 2 2 2 2 2 2 2 3 3 5" xfId="12295" xr:uid="{00000000-0005-0000-0000-000003300000}"/>
    <cellStyle name="Nota 2 2 2 2 2 2 2 3 3 6" xfId="12296" xr:uid="{00000000-0005-0000-0000-000004300000}"/>
    <cellStyle name="Nota 2 2 2 2 2 2 2 3 3 7" xfId="12297" xr:uid="{00000000-0005-0000-0000-000005300000}"/>
    <cellStyle name="Nota 2 2 2 2 2 2 2 3 4" xfId="12298" xr:uid="{00000000-0005-0000-0000-000006300000}"/>
    <cellStyle name="Nota 2 2 2 2 2 2 2 3 4 2" xfId="12299" xr:uid="{00000000-0005-0000-0000-000007300000}"/>
    <cellStyle name="Nota 2 2 2 2 2 2 2 3 4 3" xfId="12300" xr:uid="{00000000-0005-0000-0000-000008300000}"/>
    <cellStyle name="Nota 2 2 2 2 2 2 2 3 4 4" xfId="12301" xr:uid="{00000000-0005-0000-0000-000009300000}"/>
    <cellStyle name="Nota 2 2 2 2 2 2 2 3 4 5" xfId="12302" xr:uid="{00000000-0005-0000-0000-00000A300000}"/>
    <cellStyle name="Nota 2 2 2 2 2 2 2 3 5" xfId="12303" xr:uid="{00000000-0005-0000-0000-00000B300000}"/>
    <cellStyle name="Nota 2 2 2 2 2 2 2 3 6" xfId="12304" xr:uid="{00000000-0005-0000-0000-00000C300000}"/>
    <cellStyle name="Nota 2 2 2 2 2 2 2 3 7" xfId="12305" xr:uid="{00000000-0005-0000-0000-00000D300000}"/>
    <cellStyle name="Nota 2 2 2 2 2 2 2 3 8" xfId="12306" xr:uid="{00000000-0005-0000-0000-00000E300000}"/>
    <cellStyle name="Nota 2 2 2 2 2 2 2 3 9" xfId="12307" xr:uid="{00000000-0005-0000-0000-00000F300000}"/>
    <cellStyle name="Nota 2 2 2 2 2 2 2 4" xfId="12308" xr:uid="{00000000-0005-0000-0000-000010300000}"/>
    <cellStyle name="Nota 2 2 2 2 2 2 2 4 2" xfId="12309" xr:uid="{00000000-0005-0000-0000-000011300000}"/>
    <cellStyle name="Nota 2 2 2 2 2 2 2 4 2 2" xfId="12310" xr:uid="{00000000-0005-0000-0000-000012300000}"/>
    <cellStyle name="Nota 2 2 2 2 2 2 2 4 2 3" xfId="12311" xr:uid="{00000000-0005-0000-0000-000013300000}"/>
    <cellStyle name="Nota 2 2 2 2 2 2 2 4 2 4" xfId="12312" xr:uid="{00000000-0005-0000-0000-000014300000}"/>
    <cellStyle name="Nota 2 2 2 2 2 2 2 4 2 5" xfId="12313" xr:uid="{00000000-0005-0000-0000-000015300000}"/>
    <cellStyle name="Nota 2 2 2 2 2 2 2 4 3" xfId="12314" xr:uid="{00000000-0005-0000-0000-000016300000}"/>
    <cellStyle name="Nota 2 2 2 2 2 2 2 4 4" xfId="12315" xr:uid="{00000000-0005-0000-0000-000017300000}"/>
    <cellStyle name="Nota 2 2 2 2 2 2 2 4 5" xfId="12316" xr:uid="{00000000-0005-0000-0000-000018300000}"/>
    <cellStyle name="Nota 2 2 2 2 2 2 2 4 6" xfId="12317" xr:uid="{00000000-0005-0000-0000-000019300000}"/>
    <cellStyle name="Nota 2 2 2 2 2 2 2 5" xfId="12318" xr:uid="{00000000-0005-0000-0000-00001A300000}"/>
    <cellStyle name="Nota 2 2 2 2 2 2 2 5 2" xfId="12319" xr:uid="{00000000-0005-0000-0000-00001B300000}"/>
    <cellStyle name="Nota 2 2 2 2 2 2 2 5 2 2" xfId="12320" xr:uid="{00000000-0005-0000-0000-00001C300000}"/>
    <cellStyle name="Nota 2 2 2 2 2 2 2 5 2 3" xfId="12321" xr:uid="{00000000-0005-0000-0000-00001D300000}"/>
    <cellStyle name="Nota 2 2 2 2 2 2 2 5 2 4" xfId="12322" xr:uid="{00000000-0005-0000-0000-00001E300000}"/>
    <cellStyle name="Nota 2 2 2 2 2 2 2 5 2 5" xfId="12323" xr:uid="{00000000-0005-0000-0000-00001F300000}"/>
    <cellStyle name="Nota 2 2 2 2 2 2 2 5 3" xfId="12324" xr:uid="{00000000-0005-0000-0000-000020300000}"/>
    <cellStyle name="Nota 2 2 2 2 2 2 2 5 3 2" xfId="12325" xr:uid="{00000000-0005-0000-0000-000021300000}"/>
    <cellStyle name="Nota 2 2 2 2 2 2 2 5 3 3" xfId="12326" xr:uid="{00000000-0005-0000-0000-000022300000}"/>
    <cellStyle name="Nota 2 2 2 2 2 2 2 5 3 4" xfId="12327" xr:uid="{00000000-0005-0000-0000-000023300000}"/>
    <cellStyle name="Nota 2 2 2 2 2 2 2 5 3 5" xfId="12328" xr:uid="{00000000-0005-0000-0000-000024300000}"/>
    <cellStyle name="Nota 2 2 2 2 2 2 2 5 4" xfId="12329" xr:uid="{00000000-0005-0000-0000-000025300000}"/>
    <cellStyle name="Nota 2 2 2 2 2 2 2 5 5" xfId="12330" xr:uid="{00000000-0005-0000-0000-000026300000}"/>
    <cellStyle name="Nota 2 2 2 2 2 2 2 5 6" xfId="12331" xr:uid="{00000000-0005-0000-0000-000027300000}"/>
    <cellStyle name="Nota 2 2 2 2 2 2 2 5 7" xfId="12332" xr:uid="{00000000-0005-0000-0000-000028300000}"/>
    <cellStyle name="Nota 2 2 2 2 2 2 2 6" xfId="12333" xr:uid="{00000000-0005-0000-0000-000029300000}"/>
    <cellStyle name="Nota 2 2 2 2 2 2 2 6 2" xfId="12334" xr:uid="{00000000-0005-0000-0000-00002A300000}"/>
    <cellStyle name="Nota 2 2 2 2 2 2 2 6 3" xfId="12335" xr:uid="{00000000-0005-0000-0000-00002B300000}"/>
    <cellStyle name="Nota 2 2 2 2 2 2 2 6 4" xfId="12336" xr:uid="{00000000-0005-0000-0000-00002C300000}"/>
    <cellStyle name="Nota 2 2 2 2 2 2 2 6 5" xfId="12337" xr:uid="{00000000-0005-0000-0000-00002D300000}"/>
    <cellStyle name="Nota 2 2 2 2 2 2 2 7" xfId="12338" xr:uid="{00000000-0005-0000-0000-00002E300000}"/>
    <cellStyle name="Nota 2 2 2 2 2 2 2 8" xfId="12339" xr:uid="{00000000-0005-0000-0000-00002F300000}"/>
    <cellStyle name="Nota 2 2 2 2 2 2 2 9" xfId="12340" xr:uid="{00000000-0005-0000-0000-000030300000}"/>
    <cellStyle name="Nota 2 2 2 2 2 2 3" xfId="12341" xr:uid="{00000000-0005-0000-0000-000031300000}"/>
    <cellStyle name="Nota 2 2 2 2 2 2 3 10" xfId="12342" xr:uid="{00000000-0005-0000-0000-000032300000}"/>
    <cellStyle name="Nota 2 2 2 2 2 2 3 2" xfId="12343" xr:uid="{00000000-0005-0000-0000-000033300000}"/>
    <cellStyle name="Nota 2 2 2 2 2 2 3 2 2" xfId="12344" xr:uid="{00000000-0005-0000-0000-000034300000}"/>
    <cellStyle name="Nota 2 2 2 2 2 2 3 2 2 2" xfId="12345" xr:uid="{00000000-0005-0000-0000-000035300000}"/>
    <cellStyle name="Nota 2 2 2 2 2 2 3 2 2 3" xfId="12346" xr:uid="{00000000-0005-0000-0000-000036300000}"/>
    <cellStyle name="Nota 2 2 2 2 2 2 3 2 2 4" xfId="12347" xr:uid="{00000000-0005-0000-0000-000037300000}"/>
    <cellStyle name="Nota 2 2 2 2 2 2 3 2 2 5" xfId="12348" xr:uid="{00000000-0005-0000-0000-000038300000}"/>
    <cellStyle name="Nota 2 2 2 2 2 2 3 2 3" xfId="12349" xr:uid="{00000000-0005-0000-0000-000039300000}"/>
    <cellStyle name="Nota 2 2 2 2 2 2 3 2 4" xfId="12350" xr:uid="{00000000-0005-0000-0000-00003A300000}"/>
    <cellStyle name="Nota 2 2 2 2 2 2 3 2 5" xfId="12351" xr:uid="{00000000-0005-0000-0000-00003B300000}"/>
    <cellStyle name="Nota 2 2 2 2 2 2 3 2 6" xfId="12352" xr:uid="{00000000-0005-0000-0000-00003C300000}"/>
    <cellStyle name="Nota 2 2 2 2 2 2 3 3" xfId="12353" xr:uid="{00000000-0005-0000-0000-00003D300000}"/>
    <cellStyle name="Nota 2 2 2 2 2 2 3 3 2" xfId="12354" xr:uid="{00000000-0005-0000-0000-00003E300000}"/>
    <cellStyle name="Nota 2 2 2 2 2 2 3 3 2 2" xfId="12355" xr:uid="{00000000-0005-0000-0000-00003F300000}"/>
    <cellStyle name="Nota 2 2 2 2 2 2 3 3 2 3" xfId="12356" xr:uid="{00000000-0005-0000-0000-000040300000}"/>
    <cellStyle name="Nota 2 2 2 2 2 2 3 3 2 4" xfId="12357" xr:uid="{00000000-0005-0000-0000-000041300000}"/>
    <cellStyle name="Nota 2 2 2 2 2 2 3 3 2 5" xfId="12358" xr:uid="{00000000-0005-0000-0000-000042300000}"/>
    <cellStyle name="Nota 2 2 2 2 2 2 3 3 3" xfId="12359" xr:uid="{00000000-0005-0000-0000-000043300000}"/>
    <cellStyle name="Nota 2 2 2 2 2 2 3 3 3 2" xfId="12360" xr:uid="{00000000-0005-0000-0000-000044300000}"/>
    <cellStyle name="Nota 2 2 2 2 2 2 3 3 3 3" xfId="12361" xr:uid="{00000000-0005-0000-0000-000045300000}"/>
    <cellStyle name="Nota 2 2 2 2 2 2 3 3 3 4" xfId="12362" xr:uid="{00000000-0005-0000-0000-000046300000}"/>
    <cellStyle name="Nota 2 2 2 2 2 2 3 3 3 5" xfId="12363" xr:uid="{00000000-0005-0000-0000-000047300000}"/>
    <cellStyle name="Nota 2 2 2 2 2 2 3 3 4" xfId="12364" xr:uid="{00000000-0005-0000-0000-000048300000}"/>
    <cellStyle name="Nota 2 2 2 2 2 2 3 3 5" xfId="12365" xr:uid="{00000000-0005-0000-0000-000049300000}"/>
    <cellStyle name="Nota 2 2 2 2 2 2 3 3 6" xfId="12366" xr:uid="{00000000-0005-0000-0000-00004A300000}"/>
    <cellStyle name="Nota 2 2 2 2 2 2 3 3 7" xfId="12367" xr:uid="{00000000-0005-0000-0000-00004B300000}"/>
    <cellStyle name="Nota 2 2 2 2 2 2 3 4" xfId="12368" xr:uid="{00000000-0005-0000-0000-00004C300000}"/>
    <cellStyle name="Nota 2 2 2 2 2 2 3 4 2" xfId="12369" xr:uid="{00000000-0005-0000-0000-00004D300000}"/>
    <cellStyle name="Nota 2 2 2 2 2 2 3 4 3" xfId="12370" xr:uid="{00000000-0005-0000-0000-00004E300000}"/>
    <cellStyle name="Nota 2 2 2 2 2 2 3 4 4" xfId="12371" xr:uid="{00000000-0005-0000-0000-00004F300000}"/>
    <cellStyle name="Nota 2 2 2 2 2 2 3 4 5" xfId="12372" xr:uid="{00000000-0005-0000-0000-000050300000}"/>
    <cellStyle name="Nota 2 2 2 2 2 2 3 5" xfId="12373" xr:uid="{00000000-0005-0000-0000-000051300000}"/>
    <cellStyle name="Nota 2 2 2 2 2 2 3 6" xfId="12374" xr:uid="{00000000-0005-0000-0000-000052300000}"/>
    <cellStyle name="Nota 2 2 2 2 2 2 3 7" xfId="12375" xr:uid="{00000000-0005-0000-0000-000053300000}"/>
    <cellStyle name="Nota 2 2 2 2 2 2 3 8" xfId="12376" xr:uid="{00000000-0005-0000-0000-000054300000}"/>
    <cellStyle name="Nota 2 2 2 2 2 2 3 9" xfId="12377" xr:uid="{00000000-0005-0000-0000-000055300000}"/>
    <cellStyle name="Nota 2 2 2 2 2 2 4" xfId="12378" xr:uid="{00000000-0005-0000-0000-000056300000}"/>
    <cellStyle name="Nota 2 2 2 2 2 2 4 10" xfId="12379" xr:uid="{00000000-0005-0000-0000-000057300000}"/>
    <cellStyle name="Nota 2 2 2 2 2 2 4 2" xfId="12380" xr:uid="{00000000-0005-0000-0000-000058300000}"/>
    <cellStyle name="Nota 2 2 2 2 2 2 4 2 2" xfId="12381" xr:uid="{00000000-0005-0000-0000-000059300000}"/>
    <cellStyle name="Nota 2 2 2 2 2 2 4 2 2 2" xfId="12382" xr:uid="{00000000-0005-0000-0000-00005A300000}"/>
    <cellStyle name="Nota 2 2 2 2 2 2 4 2 2 3" xfId="12383" xr:uid="{00000000-0005-0000-0000-00005B300000}"/>
    <cellStyle name="Nota 2 2 2 2 2 2 4 2 2 4" xfId="12384" xr:uid="{00000000-0005-0000-0000-00005C300000}"/>
    <cellStyle name="Nota 2 2 2 2 2 2 4 2 2 5" xfId="12385" xr:uid="{00000000-0005-0000-0000-00005D300000}"/>
    <cellStyle name="Nota 2 2 2 2 2 2 4 2 3" xfId="12386" xr:uid="{00000000-0005-0000-0000-00005E300000}"/>
    <cellStyle name="Nota 2 2 2 2 2 2 4 2 4" xfId="12387" xr:uid="{00000000-0005-0000-0000-00005F300000}"/>
    <cellStyle name="Nota 2 2 2 2 2 2 4 2 5" xfId="12388" xr:uid="{00000000-0005-0000-0000-000060300000}"/>
    <cellStyle name="Nota 2 2 2 2 2 2 4 2 6" xfId="12389" xr:uid="{00000000-0005-0000-0000-000061300000}"/>
    <cellStyle name="Nota 2 2 2 2 2 2 4 3" xfId="12390" xr:uid="{00000000-0005-0000-0000-000062300000}"/>
    <cellStyle name="Nota 2 2 2 2 2 2 4 3 2" xfId="12391" xr:uid="{00000000-0005-0000-0000-000063300000}"/>
    <cellStyle name="Nota 2 2 2 2 2 2 4 3 2 2" xfId="12392" xr:uid="{00000000-0005-0000-0000-000064300000}"/>
    <cellStyle name="Nota 2 2 2 2 2 2 4 3 2 3" xfId="12393" xr:uid="{00000000-0005-0000-0000-000065300000}"/>
    <cellStyle name="Nota 2 2 2 2 2 2 4 3 2 4" xfId="12394" xr:uid="{00000000-0005-0000-0000-000066300000}"/>
    <cellStyle name="Nota 2 2 2 2 2 2 4 3 2 5" xfId="12395" xr:uid="{00000000-0005-0000-0000-000067300000}"/>
    <cellStyle name="Nota 2 2 2 2 2 2 4 3 3" xfId="12396" xr:uid="{00000000-0005-0000-0000-000068300000}"/>
    <cellStyle name="Nota 2 2 2 2 2 2 4 3 3 2" xfId="12397" xr:uid="{00000000-0005-0000-0000-000069300000}"/>
    <cellStyle name="Nota 2 2 2 2 2 2 4 3 3 3" xfId="12398" xr:uid="{00000000-0005-0000-0000-00006A300000}"/>
    <cellStyle name="Nota 2 2 2 2 2 2 4 3 3 4" xfId="12399" xr:uid="{00000000-0005-0000-0000-00006B300000}"/>
    <cellStyle name="Nota 2 2 2 2 2 2 4 3 3 5" xfId="12400" xr:uid="{00000000-0005-0000-0000-00006C300000}"/>
    <cellStyle name="Nota 2 2 2 2 2 2 4 3 4" xfId="12401" xr:uid="{00000000-0005-0000-0000-00006D300000}"/>
    <cellStyle name="Nota 2 2 2 2 2 2 4 3 5" xfId="12402" xr:uid="{00000000-0005-0000-0000-00006E300000}"/>
    <cellStyle name="Nota 2 2 2 2 2 2 4 3 6" xfId="12403" xr:uid="{00000000-0005-0000-0000-00006F300000}"/>
    <cellStyle name="Nota 2 2 2 2 2 2 4 3 7" xfId="12404" xr:uid="{00000000-0005-0000-0000-000070300000}"/>
    <cellStyle name="Nota 2 2 2 2 2 2 4 4" xfId="12405" xr:uid="{00000000-0005-0000-0000-000071300000}"/>
    <cellStyle name="Nota 2 2 2 2 2 2 4 4 2" xfId="12406" xr:uid="{00000000-0005-0000-0000-000072300000}"/>
    <cellStyle name="Nota 2 2 2 2 2 2 4 4 3" xfId="12407" xr:uid="{00000000-0005-0000-0000-000073300000}"/>
    <cellStyle name="Nota 2 2 2 2 2 2 4 4 4" xfId="12408" xr:uid="{00000000-0005-0000-0000-000074300000}"/>
    <cellStyle name="Nota 2 2 2 2 2 2 4 4 5" xfId="12409" xr:uid="{00000000-0005-0000-0000-000075300000}"/>
    <cellStyle name="Nota 2 2 2 2 2 2 4 5" xfId="12410" xr:uid="{00000000-0005-0000-0000-000076300000}"/>
    <cellStyle name="Nota 2 2 2 2 2 2 4 6" xfId="12411" xr:uid="{00000000-0005-0000-0000-000077300000}"/>
    <cellStyle name="Nota 2 2 2 2 2 2 4 7" xfId="12412" xr:uid="{00000000-0005-0000-0000-000078300000}"/>
    <cellStyle name="Nota 2 2 2 2 2 2 4 8" xfId="12413" xr:uid="{00000000-0005-0000-0000-000079300000}"/>
    <cellStyle name="Nota 2 2 2 2 2 2 4 9" xfId="12414" xr:uid="{00000000-0005-0000-0000-00007A300000}"/>
    <cellStyle name="Nota 2 2 2 2 2 2 5" xfId="12415" xr:uid="{00000000-0005-0000-0000-00007B300000}"/>
    <cellStyle name="Nota 2 2 2 2 2 2 5 2" xfId="12416" xr:uid="{00000000-0005-0000-0000-00007C300000}"/>
    <cellStyle name="Nota 2 2 2 2 2 2 5 2 2" xfId="12417" xr:uid="{00000000-0005-0000-0000-00007D300000}"/>
    <cellStyle name="Nota 2 2 2 2 2 2 5 2 2 2" xfId="12418" xr:uid="{00000000-0005-0000-0000-00007E300000}"/>
    <cellStyle name="Nota 2 2 2 2 2 2 5 2 2 3" xfId="12419" xr:uid="{00000000-0005-0000-0000-00007F300000}"/>
    <cellStyle name="Nota 2 2 2 2 2 2 5 2 2 4" xfId="12420" xr:uid="{00000000-0005-0000-0000-000080300000}"/>
    <cellStyle name="Nota 2 2 2 2 2 2 5 2 2 5" xfId="12421" xr:uid="{00000000-0005-0000-0000-000081300000}"/>
    <cellStyle name="Nota 2 2 2 2 2 2 5 2 3" xfId="12422" xr:uid="{00000000-0005-0000-0000-000082300000}"/>
    <cellStyle name="Nota 2 2 2 2 2 2 5 2 4" xfId="12423" xr:uid="{00000000-0005-0000-0000-000083300000}"/>
    <cellStyle name="Nota 2 2 2 2 2 2 5 2 5" xfId="12424" xr:uid="{00000000-0005-0000-0000-000084300000}"/>
    <cellStyle name="Nota 2 2 2 2 2 2 5 2 6" xfId="12425" xr:uid="{00000000-0005-0000-0000-000085300000}"/>
    <cellStyle name="Nota 2 2 2 2 2 2 5 3" xfId="12426" xr:uid="{00000000-0005-0000-0000-000086300000}"/>
    <cellStyle name="Nota 2 2 2 2 2 2 5 3 2" xfId="12427" xr:uid="{00000000-0005-0000-0000-000087300000}"/>
    <cellStyle name="Nota 2 2 2 2 2 2 5 3 2 2" xfId="12428" xr:uid="{00000000-0005-0000-0000-000088300000}"/>
    <cellStyle name="Nota 2 2 2 2 2 2 5 3 2 3" xfId="12429" xr:uid="{00000000-0005-0000-0000-000089300000}"/>
    <cellStyle name="Nota 2 2 2 2 2 2 5 3 2 4" xfId="12430" xr:uid="{00000000-0005-0000-0000-00008A300000}"/>
    <cellStyle name="Nota 2 2 2 2 2 2 5 3 2 5" xfId="12431" xr:uid="{00000000-0005-0000-0000-00008B300000}"/>
    <cellStyle name="Nota 2 2 2 2 2 2 5 3 3" xfId="12432" xr:uid="{00000000-0005-0000-0000-00008C300000}"/>
    <cellStyle name="Nota 2 2 2 2 2 2 5 3 3 2" xfId="12433" xr:uid="{00000000-0005-0000-0000-00008D300000}"/>
    <cellStyle name="Nota 2 2 2 2 2 2 5 3 3 3" xfId="12434" xr:uid="{00000000-0005-0000-0000-00008E300000}"/>
    <cellStyle name="Nota 2 2 2 2 2 2 5 3 3 4" xfId="12435" xr:uid="{00000000-0005-0000-0000-00008F300000}"/>
    <cellStyle name="Nota 2 2 2 2 2 2 5 3 3 5" xfId="12436" xr:uid="{00000000-0005-0000-0000-000090300000}"/>
    <cellStyle name="Nota 2 2 2 2 2 2 5 3 4" xfId="12437" xr:uid="{00000000-0005-0000-0000-000091300000}"/>
    <cellStyle name="Nota 2 2 2 2 2 2 5 3 5" xfId="12438" xr:uid="{00000000-0005-0000-0000-000092300000}"/>
    <cellStyle name="Nota 2 2 2 2 2 2 5 3 6" xfId="12439" xr:uid="{00000000-0005-0000-0000-000093300000}"/>
    <cellStyle name="Nota 2 2 2 2 2 2 5 3 7" xfId="12440" xr:uid="{00000000-0005-0000-0000-000094300000}"/>
    <cellStyle name="Nota 2 2 2 2 2 2 5 4" xfId="12441" xr:uid="{00000000-0005-0000-0000-000095300000}"/>
    <cellStyle name="Nota 2 2 2 2 2 2 5 4 2" xfId="12442" xr:uid="{00000000-0005-0000-0000-000096300000}"/>
    <cellStyle name="Nota 2 2 2 2 2 2 5 4 3" xfId="12443" xr:uid="{00000000-0005-0000-0000-000097300000}"/>
    <cellStyle name="Nota 2 2 2 2 2 2 5 4 4" xfId="12444" xr:uid="{00000000-0005-0000-0000-000098300000}"/>
    <cellStyle name="Nota 2 2 2 2 2 2 5 4 5" xfId="12445" xr:uid="{00000000-0005-0000-0000-000099300000}"/>
    <cellStyle name="Nota 2 2 2 2 2 2 5 5" xfId="12446" xr:uid="{00000000-0005-0000-0000-00009A300000}"/>
    <cellStyle name="Nota 2 2 2 2 2 2 5 6" xfId="12447" xr:uid="{00000000-0005-0000-0000-00009B300000}"/>
    <cellStyle name="Nota 2 2 2 2 2 2 5 7" xfId="12448" xr:uid="{00000000-0005-0000-0000-00009C300000}"/>
    <cellStyle name="Nota 2 2 2 2 2 2 5 8" xfId="12449" xr:uid="{00000000-0005-0000-0000-00009D300000}"/>
    <cellStyle name="Nota 2 2 2 2 2 2 6" xfId="12450" xr:uid="{00000000-0005-0000-0000-00009E300000}"/>
    <cellStyle name="Nota 2 2 2 2 2 2 6 2" xfId="12451" xr:uid="{00000000-0005-0000-0000-00009F300000}"/>
    <cellStyle name="Nota 2 2 2 2 2 2 6 2 2" xfId="12452" xr:uid="{00000000-0005-0000-0000-0000A0300000}"/>
    <cellStyle name="Nota 2 2 2 2 2 2 6 2 3" xfId="12453" xr:uid="{00000000-0005-0000-0000-0000A1300000}"/>
    <cellStyle name="Nota 2 2 2 2 2 2 6 2 4" xfId="12454" xr:uid="{00000000-0005-0000-0000-0000A2300000}"/>
    <cellStyle name="Nota 2 2 2 2 2 2 6 2 5" xfId="12455" xr:uid="{00000000-0005-0000-0000-0000A3300000}"/>
    <cellStyle name="Nota 2 2 2 2 2 2 6 3" xfId="12456" xr:uid="{00000000-0005-0000-0000-0000A4300000}"/>
    <cellStyle name="Nota 2 2 2 2 2 2 6 4" xfId="12457" xr:uid="{00000000-0005-0000-0000-0000A5300000}"/>
    <cellStyle name="Nota 2 2 2 2 2 2 6 5" xfId="12458" xr:uid="{00000000-0005-0000-0000-0000A6300000}"/>
    <cellStyle name="Nota 2 2 2 2 2 2 6 6" xfId="12459" xr:uid="{00000000-0005-0000-0000-0000A7300000}"/>
    <cellStyle name="Nota 2 2 2 2 2 2 7" xfId="12460" xr:uid="{00000000-0005-0000-0000-0000A8300000}"/>
    <cellStyle name="Nota 2 2 2 2 2 2 7 2" xfId="12461" xr:uid="{00000000-0005-0000-0000-0000A9300000}"/>
    <cellStyle name="Nota 2 2 2 2 2 2 7 2 2" xfId="12462" xr:uid="{00000000-0005-0000-0000-0000AA300000}"/>
    <cellStyle name="Nota 2 2 2 2 2 2 7 2 3" xfId="12463" xr:uid="{00000000-0005-0000-0000-0000AB300000}"/>
    <cellStyle name="Nota 2 2 2 2 2 2 7 2 4" xfId="12464" xr:uid="{00000000-0005-0000-0000-0000AC300000}"/>
    <cellStyle name="Nota 2 2 2 2 2 2 7 2 5" xfId="12465" xr:uid="{00000000-0005-0000-0000-0000AD300000}"/>
    <cellStyle name="Nota 2 2 2 2 2 2 7 3" xfId="12466" xr:uid="{00000000-0005-0000-0000-0000AE300000}"/>
    <cellStyle name="Nota 2 2 2 2 2 2 7 3 2" xfId="12467" xr:uid="{00000000-0005-0000-0000-0000AF300000}"/>
    <cellStyle name="Nota 2 2 2 2 2 2 7 3 3" xfId="12468" xr:uid="{00000000-0005-0000-0000-0000B0300000}"/>
    <cellStyle name="Nota 2 2 2 2 2 2 7 3 4" xfId="12469" xr:uid="{00000000-0005-0000-0000-0000B1300000}"/>
    <cellStyle name="Nota 2 2 2 2 2 2 7 3 5" xfId="12470" xr:uid="{00000000-0005-0000-0000-0000B2300000}"/>
    <cellStyle name="Nota 2 2 2 2 2 2 7 4" xfId="12471" xr:uid="{00000000-0005-0000-0000-0000B3300000}"/>
    <cellStyle name="Nota 2 2 2 2 2 2 7 5" xfId="12472" xr:uid="{00000000-0005-0000-0000-0000B4300000}"/>
    <cellStyle name="Nota 2 2 2 2 2 2 7 6" xfId="12473" xr:uid="{00000000-0005-0000-0000-0000B5300000}"/>
    <cellStyle name="Nota 2 2 2 2 2 2 7 7" xfId="12474" xr:uid="{00000000-0005-0000-0000-0000B6300000}"/>
    <cellStyle name="Nota 2 2 2 2 2 2 8" xfId="12475" xr:uid="{00000000-0005-0000-0000-0000B7300000}"/>
    <cellStyle name="Nota 2 2 2 2 2 2 8 2" xfId="12476" xr:uid="{00000000-0005-0000-0000-0000B8300000}"/>
    <cellStyle name="Nota 2 2 2 2 2 2 8 3" xfId="12477" xr:uid="{00000000-0005-0000-0000-0000B9300000}"/>
    <cellStyle name="Nota 2 2 2 2 2 2 8 4" xfId="12478" xr:uid="{00000000-0005-0000-0000-0000BA300000}"/>
    <cellStyle name="Nota 2 2 2 2 2 2 8 5" xfId="12479" xr:uid="{00000000-0005-0000-0000-0000BB300000}"/>
    <cellStyle name="Nota 2 2 2 2 2 2 9" xfId="12480" xr:uid="{00000000-0005-0000-0000-0000BC300000}"/>
    <cellStyle name="Nota 2 2 2 2 2 3" xfId="12481" xr:uid="{00000000-0005-0000-0000-0000BD300000}"/>
    <cellStyle name="Nota 2 2 2 2 2 3 10" xfId="12482" xr:uid="{00000000-0005-0000-0000-0000BE300000}"/>
    <cellStyle name="Nota 2 2 2 2 2 3 11" xfId="12483" xr:uid="{00000000-0005-0000-0000-0000BF300000}"/>
    <cellStyle name="Nota 2 2 2 2 2 3 12" xfId="12484" xr:uid="{00000000-0005-0000-0000-0000C0300000}"/>
    <cellStyle name="Nota 2 2 2 2 2 3 2" xfId="12485" xr:uid="{00000000-0005-0000-0000-0000C1300000}"/>
    <cellStyle name="Nota 2 2 2 2 2 3 2 10" xfId="12486" xr:uid="{00000000-0005-0000-0000-0000C2300000}"/>
    <cellStyle name="Nota 2 2 2 2 2 3 2 2" xfId="12487" xr:uid="{00000000-0005-0000-0000-0000C3300000}"/>
    <cellStyle name="Nota 2 2 2 2 2 3 2 2 2" xfId="12488" xr:uid="{00000000-0005-0000-0000-0000C4300000}"/>
    <cellStyle name="Nota 2 2 2 2 2 3 2 2 2 2" xfId="12489" xr:uid="{00000000-0005-0000-0000-0000C5300000}"/>
    <cellStyle name="Nota 2 2 2 2 2 3 2 2 2 3" xfId="12490" xr:uid="{00000000-0005-0000-0000-0000C6300000}"/>
    <cellStyle name="Nota 2 2 2 2 2 3 2 2 2 4" xfId="12491" xr:uid="{00000000-0005-0000-0000-0000C7300000}"/>
    <cellStyle name="Nota 2 2 2 2 2 3 2 2 2 5" xfId="12492" xr:uid="{00000000-0005-0000-0000-0000C8300000}"/>
    <cellStyle name="Nota 2 2 2 2 2 3 2 2 3" xfId="12493" xr:uid="{00000000-0005-0000-0000-0000C9300000}"/>
    <cellStyle name="Nota 2 2 2 2 2 3 2 2 4" xfId="12494" xr:uid="{00000000-0005-0000-0000-0000CA300000}"/>
    <cellStyle name="Nota 2 2 2 2 2 3 2 2 5" xfId="12495" xr:uid="{00000000-0005-0000-0000-0000CB300000}"/>
    <cellStyle name="Nota 2 2 2 2 2 3 2 2 6" xfId="12496" xr:uid="{00000000-0005-0000-0000-0000CC300000}"/>
    <cellStyle name="Nota 2 2 2 2 2 3 2 3" xfId="12497" xr:uid="{00000000-0005-0000-0000-0000CD300000}"/>
    <cellStyle name="Nota 2 2 2 2 2 3 2 3 2" xfId="12498" xr:uid="{00000000-0005-0000-0000-0000CE300000}"/>
    <cellStyle name="Nota 2 2 2 2 2 3 2 3 2 2" xfId="12499" xr:uid="{00000000-0005-0000-0000-0000CF300000}"/>
    <cellStyle name="Nota 2 2 2 2 2 3 2 3 2 3" xfId="12500" xr:uid="{00000000-0005-0000-0000-0000D0300000}"/>
    <cellStyle name="Nota 2 2 2 2 2 3 2 3 2 4" xfId="12501" xr:uid="{00000000-0005-0000-0000-0000D1300000}"/>
    <cellStyle name="Nota 2 2 2 2 2 3 2 3 2 5" xfId="12502" xr:uid="{00000000-0005-0000-0000-0000D2300000}"/>
    <cellStyle name="Nota 2 2 2 2 2 3 2 3 3" xfId="12503" xr:uid="{00000000-0005-0000-0000-0000D3300000}"/>
    <cellStyle name="Nota 2 2 2 2 2 3 2 3 3 2" xfId="12504" xr:uid="{00000000-0005-0000-0000-0000D4300000}"/>
    <cellStyle name="Nota 2 2 2 2 2 3 2 3 3 3" xfId="12505" xr:uid="{00000000-0005-0000-0000-0000D5300000}"/>
    <cellStyle name="Nota 2 2 2 2 2 3 2 3 3 4" xfId="12506" xr:uid="{00000000-0005-0000-0000-0000D6300000}"/>
    <cellStyle name="Nota 2 2 2 2 2 3 2 3 3 5" xfId="12507" xr:uid="{00000000-0005-0000-0000-0000D7300000}"/>
    <cellStyle name="Nota 2 2 2 2 2 3 2 3 4" xfId="12508" xr:uid="{00000000-0005-0000-0000-0000D8300000}"/>
    <cellStyle name="Nota 2 2 2 2 2 3 2 3 5" xfId="12509" xr:uid="{00000000-0005-0000-0000-0000D9300000}"/>
    <cellStyle name="Nota 2 2 2 2 2 3 2 3 6" xfId="12510" xr:uid="{00000000-0005-0000-0000-0000DA300000}"/>
    <cellStyle name="Nota 2 2 2 2 2 3 2 3 7" xfId="12511" xr:uid="{00000000-0005-0000-0000-0000DB300000}"/>
    <cellStyle name="Nota 2 2 2 2 2 3 2 4" xfId="12512" xr:uid="{00000000-0005-0000-0000-0000DC300000}"/>
    <cellStyle name="Nota 2 2 2 2 2 3 2 4 2" xfId="12513" xr:uid="{00000000-0005-0000-0000-0000DD300000}"/>
    <cellStyle name="Nota 2 2 2 2 2 3 2 4 3" xfId="12514" xr:uid="{00000000-0005-0000-0000-0000DE300000}"/>
    <cellStyle name="Nota 2 2 2 2 2 3 2 4 4" xfId="12515" xr:uid="{00000000-0005-0000-0000-0000DF300000}"/>
    <cellStyle name="Nota 2 2 2 2 2 3 2 4 5" xfId="12516" xr:uid="{00000000-0005-0000-0000-0000E0300000}"/>
    <cellStyle name="Nota 2 2 2 2 2 3 2 5" xfId="12517" xr:uid="{00000000-0005-0000-0000-0000E1300000}"/>
    <cellStyle name="Nota 2 2 2 2 2 3 2 6" xfId="12518" xr:uid="{00000000-0005-0000-0000-0000E2300000}"/>
    <cellStyle name="Nota 2 2 2 2 2 3 2 7" xfId="12519" xr:uid="{00000000-0005-0000-0000-0000E3300000}"/>
    <cellStyle name="Nota 2 2 2 2 2 3 2 8" xfId="12520" xr:uid="{00000000-0005-0000-0000-0000E4300000}"/>
    <cellStyle name="Nota 2 2 2 2 2 3 2 9" xfId="12521" xr:uid="{00000000-0005-0000-0000-0000E5300000}"/>
    <cellStyle name="Nota 2 2 2 2 2 3 3" xfId="12522" xr:uid="{00000000-0005-0000-0000-0000E6300000}"/>
    <cellStyle name="Nota 2 2 2 2 2 3 3 10" xfId="12523" xr:uid="{00000000-0005-0000-0000-0000E7300000}"/>
    <cellStyle name="Nota 2 2 2 2 2 3 3 2" xfId="12524" xr:uid="{00000000-0005-0000-0000-0000E8300000}"/>
    <cellStyle name="Nota 2 2 2 2 2 3 3 2 2" xfId="12525" xr:uid="{00000000-0005-0000-0000-0000E9300000}"/>
    <cellStyle name="Nota 2 2 2 2 2 3 3 2 2 2" xfId="12526" xr:uid="{00000000-0005-0000-0000-0000EA300000}"/>
    <cellStyle name="Nota 2 2 2 2 2 3 3 2 2 3" xfId="12527" xr:uid="{00000000-0005-0000-0000-0000EB300000}"/>
    <cellStyle name="Nota 2 2 2 2 2 3 3 2 2 4" xfId="12528" xr:uid="{00000000-0005-0000-0000-0000EC300000}"/>
    <cellStyle name="Nota 2 2 2 2 2 3 3 2 2 5" xfId="12529" xr:uid="{00000000-0005-0000-0000-0000ED300000}"/>
    <cellStyle name="Nota 2 2 2 2 2 3 3 2 3" xfId="12530" xr:uid="{00000000-0005-0000-0000-0000EE300000}"/>
    <cellStyle name="Nota 2 2 2 2 2 3 3 2 4" xfId="12531" xr:uid="{00000000-0005-0000-0000-0000EF300000}"/>
    <cellStyle name="Nota 2 2 2 2 2 3 3 2 5" xfId="12532" xr:uid="{00000000-0005-0000-0000-0000F0300000}"/>
    <cellStyle name="Nota 2 2 2 2 2 3 3 2 6" xfId="12533" xr:uid="{00000000-0005-0000-0000-0000F1300000}"/>
    <cellStyle name="Nota 2 2 2 2 2 3 3 3" xfId="12534" xr:uid="{00000000-0005-0000-0000-0000F2300000}"/>
    <cellStyle name="Nota 2 2 2 2 2 3 3 3 2" xfId="12535" xr:uid="{00000000-0005-0000-0000-0000F3300000}"/>
    <cellStyle name="Nota 2 2 2 2 2 3 3 3 2 2" xfId="12536" xr:uid="{00000000-0005-0000-0000-0000F4300000}"/>
    <cellStyle name="Nota 2 2 2 2 2 3 3 3 2 3" xfId="12537" xr:uid="{00000000-0005-0000-0000-0000F5300000}"/>
    <cellStyle name="Nota 2 2 2 2 2 3 3 3 2 4" xfId="12538" xr:uid="{00000000-0005-0000-0000-0000F6300000}"/>
    <cellStyle name="Nota 2 2 2 2 2 3 3 3 2 5" xfId="12539" xr:uid="{00000000-0005-0000-0000-0000F7300000}"/>
    <cellStyle name="Nota 2 2 2 2 2 3 3 3 3" xfId="12540" xr:uid="{00000000-0005-0000-0000-0000F8300000}"/>
    <cellStyle name="Nota 2 2 2 2 2 3 3 3 3 2" xfId="12541" xr:uid="{00000000-0005-0000-0000-0000F9300000}"/>
    <cellStyle name="Nota 2 2 2 2 2 3 3 3 3 3" xfId="12542" xr:uid="{00000000-0005-0000-0000-0000FA300000}"/>
    <cellStyle name="Nota 2 2 2 2 2 3 3 3 3 4" xfId="12543" xr:uid="{00000000-0005-0000-0000-0000FB300000}"/>
    <cellStyle name="Nota 2 2 2 2 2 3 3 3 3 5" xfId="12544" xr:uid="{00000000-0005-0000-0000-0000FC300000}"/>
    <cellStyle name="Nota 2 2 2 2 2 3 3 3 4" xfId="12545" xr:uid="{00000000-0005-0000-0000-0000FD300000}"/>
    <cellStyle name="Nota 2 2 2 2 2 3 3 3 5" xfId="12546" xr:uid="{00000000-0005-0000-0000-0000FE300000}"/>
    <cellStyle name="Nota 2 2 2 2 2 3 3 3 6" xfId="12547" xr:uid="{00000000-0005-0000-0000-0000FF300000}"/>
    <cellStyle name="Nota 2 2 2 2 2 3 3 3 7" xfId="12548" xr:uid="{00000000-0005-0000-0000-000000310000}"/>
    <cellStyle name="Nota 2 2 2 2 2 3 3 4" xfId="12549" xr:uid="{00000000-0005-0000-0000-000001310000}"/>
    <cellStyle name="Nota 2 2 2 2 2 3 3 4 2" xfId="12550" xr:uid="{00000000-0005-0000-0000-000002310000}"/>
    <cellStyle name="Nota 2 2 2 2 2 3 3 4 3" xfId="12551" xr:uid="{00000000-0005-0000-0000-000003310000}"/>
    <cellStyle name="Nota 2 2 2 2 2 3 3 4 4" xfId="12552" xr:uid="{00000000-0005-0000-0000-000004310000}"/>
    <cellStyle name="Nota 2 2 2 2 2 3 3 4 5" xfId="12553" xr:uid="{00000000-0005-0000-0000-000005310000}"/>
    <cellStyle name="Nota 2 2 2 2 2 3 3 5" xfId="12554" xr:uid="{00000000-0005-0000-0000-000006310000}"/>
    <cellStyle name="Nota 2 2 2 2 2 3 3 6" xfId="12555" xr:uid="{00000000-0005-0000-0000-000007310000}"/>
    <cellStyle name="Nota 2 2 2 2 2 3 3 7" xfId="12556" xr:uid="{00000000-0005-0000-0000-000008310000}"/>
    <cellStyle name="Nota 2 2 2 2 2 3 3 8" xfId="12557" xr:uid="{00000000-0005-0000-0000-000009310000}"/>
    <cellStyle name="Nota 2 2 2 2 2 3 3 9" xfId="12558" xr:uid="{00000000-0005-0000-0000-00000A310000}"/>
    <cellStyle name="Nota 2 2 2 2 2 3 4" xfId="12559" xr:uid="{00000000-0005-0000-0000-00000B310000}"/>
    <cellStyle name="Nota 2 2 2 2 2 3 4 2" xfId="12560" xr:uid="{00000000-0005-0000-0000-00000C310000}"/>
    <cellStyle name="Nota 2 2 2 2 2 3 4 2 2" xfId="12561" xr:uid="{00000000-0005-0000-0000-00000D310000}"/>
    <cellStyle name="Nota 2 2 2 2 2 3 4 2 3" xfId="12562" xr:uid="{00000000-0005-0000-0000-00000E310000}"/>
    <cellStyle name="Nota 2 2 2 2 2 3 4 2 4" xfId="12563" xr:uid="{00000000-0005-0000-0000-00000F310000}"/>
    <cellStyle name="Nota 2 2 2 2 2 3 4 2 5" xfId="12564" xr:uid="{00000000-0005-0000-0000-000010310000}"/>
    <cellStyle name="Nota 2 2 2 2 2 3 4 3" xfId="12565" xr:uid="{00000000-0005-0000-0000-000011310000}"/>
    <cellStyle name="Nota 2 2 2 2 2 3 4 4" xfId="12566" xr:uid="{00000000-0005-0000-0000-000012310000}"/>
    <cellStyle name="Nota 2 2 2 2 2 3 4 5" xfId="12567" xr:uid="{00000000-0005-0000-0000-000013310000}"/>
    <cellStyle name="Nota 2 2 2 2 2 3 4 6" xfId="12568" xr:uid="{00000000-0005-0000-0000-000014310000}"/>
    <cellStyle name="Nota 2 2 2 2 2 3 5" xfId="12569" xr:uid="{00000000-0005-0000-0000-000015310000}"/>
    <cellStyle name="Nota 2 2 2 2 2 3 5 2" xfId="12570" xr:uid="{00000000-0005-0000-0000-000016310000}"/>
    <cellStyle name="Nota 2 2 2 2 2 3 5 2 2" xfId="12571" xr:uid="{00000000-0005-0000-0000-000017310000}"/>
    <cellStyle name="Nota 2 2 2 2 2 3 5 2 3" xfId="12572" xr:uid="{00000000-0005-0000-0000-000018310000}"/>
    <cellStyle name="Nota 2 2 2 2 2 3 5 2 4" xfId="12573" xr:uid="{00000000-0005-0000-0000-000019310000}"/>
    <cellStyle name="Nota 2 2 2 2 2 3 5 2 5" xfId="12574" xr:uid="{00000000-0005-0000-0000-00001A310000}"/>
    <cellStyle name="Nota 2 2 2 2 2 3 5 3" xfId="12575" xr:uid="{00000000-0005-0000-0000-00001B310000}"/>
    <cellStyle name="Nota 2 2 2 2 2 3 5 3 2" xfId="12576" xr:uid="{00000000-0005-0000-0000-00001C310000}"/>
    <cellStyle name="Nota 2 2 2 2 2 3 5 3 3" xfId="12577" xr:uid="{00000000-0005-0000-0000-00001D310000}"/>
    <cellStyle name="Nota 2 2 2 2 2 3 5 3 4" xfId="12578" xr:uid="{00000000-0005-0000-0000-00001E310000}"/>
    <cellStyle name="Nota 2 2 2 2 2 3 5 3 5" xfId="12579" xr:uid="{00000000-0005-0000-0000-00001F310000}"/>
    <cellStyle name="Nota 2 2 2 2 2 3 5 4" xfId="12580" xr:uid="{00000000-0005-0000-0000-000020310000}"/>
    <cellStyle name="Nota 2 2 2 2 2 3 5 5" xfId="12581" xr:uid="{00000000-0005-0000-0000-000021310000}"/>
    <cellStyle name="Nota 2 2 2 2 2 3 5 6" xfId="12582" xr:uid="{00000000-0005-0000-0000-000022310000}"/>
    <cellStyle name="Nota 2 2 2 2 2 3 5 7" xfId="12583" xr:uid="{00000000-0005-0000-0000-000023310000}"/>
    <cellStyle name="Nota 2 2 2 2 2 3 6" xfId="12584" xr:uid="{00000000-0005-0000-0000-000024310000}"/>
    <cellStyle name="Nota 2 2 2 2 2 3 6 2" xfId="12585" xr:uid="{00000000-0005-0000-0000-000025310000}"/>
    <cellStyle name="Nota 2 2 2 2 2 3 6 3" xfId="12586" xr:uid="{00000000-0005-0000-0000-000026310000}"/>
    <cellStyle name="Nota 2 2 2 2 2 3 6 4" xfId="12587" xr:uid="{00000000-0005-0000-0000-000027310000}"/>
    <cellStyle name="Nota 2 2 2 2 2 3 6 5" xfId="12588" xr:uid="{00000000-0005-0000-0000-000028310000}"/>
    <cellStyle name="Nota 2 2 2 2 2 3 7" xfId="12589" xr:uid="{00000000-0005-0000-0000-000029310000}"/>
    <cellStyle name="Nota 2 2 2 2 2 3 8" xfId="12590" xr:uid="{00000000-0005-0000-0000-00002A310000}"/>
    <cellStyle name="Nota 2 2 2 2 2 3 9" xfId="12591" xr:uid="{00000000-0005-0000-0000-00002B310000}"/>
    <cellStyle name="Nota 2 2 2 2 2 4" xfId="12592" xr:uid="{00000000-0005-0000-0000-00002C310000}"/>
    <cellStyle name="Nota 2 2 2 2 2 4 10" xfId="12593" xr:uid="{00000000-0005-0000-0000-00002D310000}"/>
    <cellStyle name="Nota 2 2 2 2 2 4 2" xfId="12594" xr:uid="{00000000-0005-0000-0000-00002E310000}"/>
    <cellStyle name="Nota 2 2 2 2 2 4 2 2" xfId="12595" xr:uid="{00000000-0005-0000-0000-00002F310000}"/>
    <cellStyle name="Nota 2 2 2 2 2 4 2 2 2" xfId="12596" xr:uid="{00000000-0005-0000-0000-000030310000}"/>
    <cellStyle name="Nota 2 2 2 2 2 4 2 2 3" xfId="12597" xr:uid="{00000000-0005-0000-0000-000031310000}"/>
    <cellStyle name="Nota 2 2 2 2 2 4 2 2 4" xfId="12598" xr:uid="{00000000-0005-0000-0000-000032310000}"/>
    <cellStyle name="Nota 2 2 2 2 2 4 2 2 5" xfId="12599" xr:uid="{00000000-0005-0000-0000-000033310000}"/>
    <cellStyle name="Nota 2 2 2 2 2 4 2 3" xfId="12600" xr:uid="{00000000-0005-0000-0000-000034310000}"/>
    <cellStyle name="Nota 2 2 2 2 2 4 2 4" xfId="12601" xr:uid="{00000000-0005-0000-0000-000035310000}"/>
    <cellStyle name="Nota 2 2 2 2 2 4 2 5" xfId="12602" xr:uid="{00000000-0005-0000-0000-000036310000}"/>
    <cellStyle name="Nota 2 2 2 2 2 4 2 6" xfId="12603" xr:uid="{00000000-0005-0000-0000-000037310000}"/>
    <cellStyle name="Nota 2 2 2 2 2 4 3" xfId="12604" xr:uid="{00000000-0005-0000-0000-000038310000}"/>
    <cellStyle name="Nota 2 2 2 2 2 4 3 2" xfId="12605" xr:uid="{00000000-0005-0000-0000-000039310000}"/>
    <cellStyle name="Nota 2 2 2 2 2 4 3 2 2" xfId="12606" xr:uid="{00000000-0005-0000-0000-00003A310000}"/>
    <cellStyle name="Nota 2 2 2 2 2 4 3 2 3" xfId="12607" xr:uid="{00000000-0005-0000-0000-00003B310000}"/>
    <cellStyle name="Nota 2 2 2 2 2 4 3 2 4" xfId="12608" xr:uid="{00000000-0005-0000-0000-00003C310000}"/>
    <cellStyle name="Nota 2 2 2 2 2 4 3 2 5" xfId="12609" xr:uid="{00000000-0005-0000-0000-00003D310000}"/>
    <cellStyle name="Nota 2 2 2 2 2 4 3 3" xfId="12610" xr:uid="{00000000-0005-0000-0000-00003E310000}"/>
    <cellStyle name="Nota 2 2 2 2 2 4 3 3 2" xfId="12611" xr:uid="{00000000-0005-0000-0000-00003F310000}"/>
    <cellStyle name="Nota 2 2 2 2 2 4 3 3 3" xfId="12612" xr:uid="{00000000-0005-0000-0000-000040310000}"/>
    <cellStyle name="Nota 2 2 2 2 2 4 3 3 4" xfId="12613" xr:uid="{00000000-0005-0000-0000-000041310000}"/>
    <cellStyle name="Nota 2 2 2 2 2 4 3 3 5" xfId="12614" xr:uid="{00000000-0005-0000-0000-000042310000}"/>
    <cellStyle name="Nota 2 2 2 2 2 4 3 4" xfId="12615" xr:uid="{00000000-0005-0000-0000-000043310000}"/>
    <cellStyle name="Nota 2 2 2 2 2 4 3 5" xfId="12616" xr:uid="{00000000-0005-0000-0000-000044310000}"/>
    <cellStyle name="Nota 2 2 2 2 2 4 3 6" xfId="12617" xr:uid="{00000000-0005-0000-0000-000045310000}"/>
    <cellStyle name="Nota 2 2 2 2 2 4 3 7" xfId="12618" xr:uid="{00000000-0005-0000-0000-000046310000}"/>
    <cellStyle name="Nota 2 2 2 2 2 4 4" xfId="12619" xr:uid="{00000000-0005-0000-0000-000047310000}"/>
    <cellStyle name="Nota 2 2 2 2 2 4 4 2" xfId="12620" xr:uid="{00000000-0005-0000-0000-000048310000}"/>
    <cellStyle name="Nota 2 2 2 2 2 4 4 3" xfId="12621" xr:uid="{00000000-0005-0000-0000-000049310000}"/>
    <cellStyle name="Nota 2 2 2 2 2 4 4 4" xfId="12622" xr:uid="{00000000-0005-0000-0000-00004A310000}"/>
    <cellStyle name="Nota 2 2 2 2 2 4 4 5" xfId="12623" xr:uid="{00000000-0005-0000-0000-00004B310000}"/>
    <cellStyle name="Nota 2 2 2 2 2 4 5" xfId="12624" xr:uid="{00000000-0005-0000-0000-00004C310000}"/>
    <cellStyle name="Nota 2 2 2 2 2 4 6" xfId="12625" xr:uid="{00000000-0005-0000-0000-00004D310000}"/>
    <cellStyle name="Nota 2 2 2 2 2 4 7" xfId="12626" xr:uid="{00000000-0005-0000-0000-00004E310000}"/>
    <cellStyle name="Nota 2 2 2 2 2 4 8" xfId="12627" xr:uid="{00000000-0005-0000-0000-00004F310000}"/>
    <cellStyle name="Nota 2 2 2 2 2 4 9" xfId="12628" xr:uid="{00000000-0005-0000-0000-000050310000}"/>
    <cellStyle name="Nota 2 2 2 2 2 5" xfId="12629" xr:uid="{00000000-0005-0000-0000-000051310000}"/>
    <cellStyle name="Nota 2 2 2 2 2 5 2" xfId="12630" xr:uid="{00000000-0005-0000-0000-000052310000}"/>
    <cellStyle name="Nota 2 2 2 2 2 5 2 2" xfId="12631" xr:uid="{00000000-0005-0000-0000-000053310000}"/>
    <cellStyle name="Nota 2 2 2 2 2 5 2 2 2" xfId="12632" xr:uid="{00000000-0005-0000-0000-000054310000}"/>
    <cellStyle name="Nota 2 2 2 2 2 5 2 2 3" xfId="12633" xr:uid="{00000000-0005-0000-0000-000055310000}"/>
    <cellStyle name="Nota 2 2 2 2 2 5 2 2 4" xfId="12634" xr:uid="{00000000-0005-0000-0000-000056310000}"/>
    <cellStyle name="Nota 2 2 2 2 2 5 2 2 5" xfId="12635" xr:uid="{00000000-0005-0000-0000-000057310000}"/>
    <cellStyle name="Nota 2 2 2 2 2 5 2 3" xfId="12636" xr:uid="{00000000-0005-0000-0000-000058310000}"/>
    <cellStyle name="Nota 2 2 2 2 2 5 2 4" xfId="12637" xr:uid="{00000000-0005-0000-0000-000059310000}"/>
    <cellStyle name="Nota 2 2 2 2 2 5 2 5" xfId="12638" xr:uid="{00000000-0005-0000-0000-00005A310000}"/>
    <cellStyle name="Nota 2 2 2 2 2 5 2 6" xfId="12639" xr:uid="{00000000-0005-0000-0000-00005B310000}"/>
    <cellStyle name="Nota 2 2 2 2 2 5 3" xfId="12640" xr:uid="{00000000-0005-0000-0000-00005C310000}"/>
    <cellStyle name="Nota 2 2 2 2 2 5 3 2" xfId="12641" xr:uid="{00000000-0005-0000-0000-00005D310000}"/>
    <cellStyle name="Nota 2 2 2 2 2 5 3 2 2" xfId="12642" xr:uid="{00000000-0005-0000-0000-00005E310000}"/>
    <cellStyle name="Nota 2 2 2 2 2 5 3 2 3" xfId="12643" xr:uid="{00000000-0005-0000-0000-00005F310000}"/>
    <cellStyle name="Nota 2 2 2 2 2 5 3 2 4" xfId="12644" xr:uid="{00000000-0005-0000-0000-000060310000}"/>
    <cellStyle name="Nota 2 2 2 2 2 5 3 2 5" xfId="12645" xr:uid="{00000000-0005-0000-0000-000061310000}"/>
    <cellStyle name="Nota 2 2 2 2 2 5 3 3" xfId="12646" xr:uid="{00000000-0005-0000-0000-000062310000}"/>
    <cellStyle name="Nota 2 2 2 2 2 5 3 3 2" xfId="12647" xr:uid="{00000000-0005-0000-0000-000063310000}"/>
    <cellStyle name="Nota 2 2 2 2 2 5 3 3 3" xfId="12648" xr:uid="{00000000-0005-0000-0000-000064310000}"/>
    <cellStyle name="Nota 2 2 2 2 2 5 3 3 4" xfId="12649" xr:uid="{00000000-0005-0000-0000-000065310000}"/>
    <cellStyle name="Nota 2 2 2 2 2 5 3 3 5" xfId="12650" xr:uid="{00000000-0005-0000-0000-000066310000}"/>
    <cellStyle name="Nota 2 2 2 2 2 5 3 4" xfId="12651" xr:uid="{00000000-0005-0000-0000-000067310000}"/>
    <cellStyle name="Nota 2 2 2 2 2 5 3 5" xfId="12652" xr:uid="{00000000-0005-0000-0000-000068310000}"/>
    <cellStyle name="Nota 2 2 2 2 2 5 3 6" xfId="12653" xr:uid="{00000000-0005-0000-0000-000069310000}"/>
    <cellStyle name="Nota 2 2 2 2 2 5 3 7" xfId="12654" xr:uid="{00000000-0005-0000-0000-00006A310000}"/>
    <cellStyle name="Nota 2 2 2 2 2 5 4" xfId="12655" xr:uid="{00000000-0005-0000-0000-00006B310000}"/>
    <cellStyle name="Nota 2 2 2 2 2 5 4 2" xfId="12656" xr:uid="{00000000-0005-0000-0000-00006C310000}"/>
    <cellStyle name="Nota 2 2 2 2 2 5 4 3" xfId="12657" xr:uid="{00000000-0005-0000-0000-00006D310000}"/>
    <cellStyle name="Nota 2 2 2 2 2 5 4 4" xfId="12658" xr:uid="{00000000-0005-0000-0000-00006E310000}"/>
    <cellStyle name="Nota 2 2 2 2 2 5 4 5" xfId="12659" xr:uid="{00000000-0005-0000-0000-00006F310000}"/>
    <cellStyle name="Nota 2 2 2 2 2 5 5" xfId="12660" xr:uid="{00000000-0005-0000-0000-000070310000}"/>
    <cellStyle name="Nota 2 2 2 2 2 5 6" xfId="12661" xr:uid="{00000000-0005-0000-0000-000071310000}"/>
    <cellStyle name="Nota 2 2 2 2 2 5 7" xfId="12662" xr:uid="{00000000-0005-0000-0000-000072310000}"/>
    <cellStyle name="Nota 2 2 2 2 2 5 8" xfId="12663" xr:uid="{00000000-0005-0000-0000-000073310000}"/>
    <cellStyle name="Nota 2 2 2 2 2 5 9" xfId="12664" xr:uid="{00000000-0005-0000-0000-000074310000}"/>
    <cellStyle name="Nota 2 2 2 2 2 6" xfId="12665" xr:uid="{00000000-0005-0000-0000-000075310000}"/>
    <cellStyle name="Nota 2 2 2 2 2 6 2" xfId="12666" xr:uid="{00000000-0005-0000-0000-000076310000}"/>
    <cellStyle name="Nota 2 2 2 2 2 6 2 2" xfId="12667" xr:uid="{00000000-0005-0000-0000-000077310000}"/>
    <cellStyle name="Nota 2 2 2 2 2 6 2 2 2" xfId="12668" xr:uid="{00000000-0005-0000-0000-000078310000}"/>
    <cellStyle name="Nota 2 2 2 2 2 6 2 2 3" xfId="12669" xr:uid="{00000000-0005-0000-0000-000079310000}"/>
    <cellStyle name="Nota 2 2 2 2 2 6 2 2 4" xfId="12670" xr:uid="{00000000-0005-0000-0000-00007A310000}"/>
    <cellStyle name="Nota 2 2 2 2 2 6 2 2 5" xfId="12671" xr:uid="{00000000-0005-0000-0000-00007B310000}"/>
    <cellStyle name="Nota 2 2 2 2 2 6 2 3" xfId="12672" xr:uid="{00000000-0005-0000-0000-00007C310000}"/>
    <cellStyle name="Nota 2 2 2 2 2 6 2 4" xfId="12673" xr:uid="{00000000-0005-0000-0000-00007D310000}"/>
    <cellStyle name="Nota 2 2 2 2 2 6 2 5" xfId="12674" xr:uid="{00000000-0005-0000-0000-00007E310000}"/>
    <cellStyle name="Nota 2 2 2 2 2 6 2 6" xfId="12675" xr:uid="{00000000-0005-0000-0000-00007F310000}"/>
    <cellStyle name="Nota 2 2 2 2 2 6 3" xfId="12676" xr:uid="{00000000-0005-0000-0000-000080310000}"/>
    <cellStyle name="Nota 2 2 2 2 2 6 3 2" xfId="12677" xr:uid="{00000000-0005-0000-0000-000081310000}"/>
    <cellStyle name="Nota 2 2 2 2 2 6 3 2 2" xfId="12678" xr:uid="{00000000-0005-0000-0000-000082310000}"/>
    <cellStyle name="Nota 2 2 2 2 2 6 3 2 3" xfId="12679" xr:uid="{00000000-0005-0000-0000-000083310000}"/>
    <cellStyle name="Nota 2 2 2 2 2 6 3 2 4" xfId="12680" xr:uid="{00000000-0005-0000-0000-000084310000}"/>
    <cellStyle name="Nota 2 2 2 2 2 6 3 2 5" xfId="12681" xr:uid="{00000000-0005-0000-0000-000085310000}"/>
    <cellStyle name="Nota 2 2 2 2 2 6 3 3" xfId="12682" xr:uid="{00000000-0005-0000-0000-000086310000}"/>
    <cellStyle name="Nota 2 2 2 2 2 6 3 3 2" xfId="12683" xr:uid="{00000000-0005-0000-0000-000087310000}"/>
    <cellStyle name="Nota 2 2 2 2 2 6 3 3 3" xfId="12684" xr:uid="{00000000-0005-0000-0000-000088310000}"/>
    <cellStyle name="Nota 2 2 2 2 2 6 3 3 4" xfId="12685" xr:uid="{00000000-0005-0000-0000-000089310000}"/>
    <cellStyle name="Nota 2 2 2 2 2 6 3 3 5" xfId="12686" xr:uid="{00000000-0005-0000-0000-00008A310000}"/>
    <cellStyle name="Nota 2 2 2 2 2 6 3 4" xfId="12687" xr:uid="{00000000-0005-0000-0000-00008B310000}"/>
    <cellStyle name="Nota 2 2 2 2 2 6 3 5" xfId="12688" xr:uid="{00000000-0005-0000-0000-00008C310000}"/>
    <cellStyle name="Nota 2 2 2 2 2 6 3 6" xfId="12689" xr:uid="{00000000-0005-0000-0000-00008D310000}"/>
    <cellStyle name="Nota 2 2 2 2 2 6 3 7" xfId="12690" xr:uid="{00000000-0005-0000-0000-00008E310000}"/>
    <cellStyle name="Nota 2 2 2 2 2 6 4" xfId="12691" xr:uid="{00000000-0005-0000-0000-00008F310000}"/>
    <cellStyle name="Nota 2 2 2 2 2 6 4 2" xfId="12692" xr:uid="{00000000-0005-0000-0000-000090310000}"/>
    <cellStyle name="Nota 2 2 2 2 2 6 4 3" xfId="12693" xr:uid="{00000000-0005-0000-0000-000091310000}"/>
    <cellStyle name="Nota 2 2 2 2 2 6 4 4" xfId="12694" xr:uid="{00000000-0005-0000-0000-000092310000}"/>
    <cellStyle name="Nota 2 2 2 2 2 6 4 5" xfId="12695" xr:uid="{00000000-0005-0000-0000-000093310000}"/>
    <cellStyle name="Nota 2 2 2 2 2 6 5" xfId="12696" xr:uid="{00000000-0005-0000-0000-000094310000}"/>
    <cellStyle name="Nota 2 2 2 2 2 6 6" xfId="12697" xr:uid="{00000000-0005-0000-0000-000095310000}"/>
    <cellStyle name="Nota 2 2 2 2 2 6 7" xfId="12698" xr:uid="{00000000-0005-0000-0000-000096310000}"/>
    <cellStyle name="Nota 2 2 2 2 2 6 8" xfId="12699" xr:uid="{00000000-0005-0000-0000-000097310000}"/>
    <cellStyle name="Nota 2 2 2 2 2 7" xfId="12700" xr:uid="{00000000-0005-0000-0000-000098310000}"/>
    <cellStyle name="Nota 2 2 2 2 2 7 2" xfId="12701" xr:uid="{00000000-0005-0000-0000-000099310000}"/>
    <cellStyle name="Nota 2 2 2 2 2 7 3" xfId="12702" xr:uid="{00000000-0005-0000-0000-00009A310000}"/>
    <cellStyle name="Nota 2 2 2 2 2 7 4" xfId="12703" xr:uid="{00000000-0005-0000-0000-00009B310000}"/>
    <cellStyle name="Nota 2 2 2 2 2 7 5" xfId="12704" xr:uid="{00000000-0005-0000-0000-00009C310000}"/>
    <cellStyle name="Nota 2 2 2 2 2 8" xfId="12705" xr:uid="{00000000-0005-0000-0000-00009D310000}"/>
    <cellStyle name="Nota 2 2 2 2 2 9" xfId="12706" xr:uid="{00000000-0005-0000-0000-00009E310000}"/>
    <cellStyle name="Nota 2 2 2 2 3" xfId="12707" xr:uid="{00000000-0005-0000-0000-00009F310000}"/>
    <cellStyle name="Nota 2 2 2 2 3 10" xfId="12708" xr:uid="{00000000-0005-0000-0000-0000A0310000}"/>
    <cellStyle name="Nota 2 2 2 2 3 11" xfId="12709" xr:uid="{00000000-0005-0000-0000-0000A1310000}"/>
    <cellStyle name="Nota 2 2 2 2 3 12" xfId="12710" xr:uid="{00000000-0005-0000-0000-0000A2310000}"/>
    <cellStyle name="Nota 2 2 2 2 3 13" xfId="12711" xr:uid="{00000000-0005-0000-0000-0000A3310000}"/>
    <cellStyle name="Nota 2 2 2 2 3 14" xfId="12712" xr:uid="{00000000-0005-0000-0000-0000A4310000}"/>
    <cellStyle name="Nota 2 2 2 2 3 2" xfId="12713" xr:uid="{00000000-0005-0000-0000-0000A5310000}"/>
    <cellStyle name="Nota 2 2 2 2 3 2 10" xfId="12714" xr:uid="{00000000-0005-0000-0000-0000A6310000}"/>
    <cellStyle name="Nota 2 2 2 2 3 2 11" xfId="12715" xr:uid="{00000000-0005-0000-0000-0000A7310000}"/>
    <cellStyle name="Nota 2 2 2 2 3 2 12" xfId="12716" xr:uid="{00000000-0005-0000-0000-0000A8310000}"/>
    <cellStyle name="Nota 2 2 2 2 3 2 2" xfId="12717" xr:uid="{00000000-0005-0000-0000-0000A9310000}"/>
    <cellStyle name="Nota 2 2 2 2 3 2 2 2" xfId="12718" xr:uid="{00000000-0005-0000-0000-0000AA310000}"/>
    <cellStyle name="Nota 2 2 2 2 3 2 2 2 2" xfId="12719" xr:uid="{00000000-0005-0000-0000-0000AB310000}"/>
    <cellStyle name="Nota 2 2 2 2 3 2 2 2 2 2" xfId="12720" xr:uid="{00000000-0005-0000-0000-0000AC310000}"/>
    <cellStyle name="Nota 2 2 2 2 3 2 2 2 2 3" xfId="12721" xr:uid="{00000000-0005-0000-0000-0000AD310000}"/>
    <cellStyle name="Nota 2 2 2 2 3 2 2 2 2 4" xfId="12722" xr:uid="{00000000-0005-0000-0000-0000AE310000}"/>
    <cellStyle name="Nota 2 2 2 2 3 2 2 2 2 5" xfId="12723" xr:uid="{00000000-0005-0000-0000-0000AF310000}"/>
    <cellStyle name="Nota 2 2 2 2 3 2 2 2 3" xfId="12724" xr:uid="{00000000-0005-0000-0000-0000B0310000}"/>
    <cellStyle name="Nota 2 2 2 2 3 2 2 2 4" xfId="12725" xr:uid="{00000000-0005-0000-0000-0000B1310000}"/>
    <cellStyle name="Nota 2 2 2 2 3 2 2 2 5" xfId="12726" xr:uid="{00000000-0005-0000-0000-0000B2310000}"/>
    <cellStyle name="Nota 2 2 2 2 3 2 2 2 6" xfId="12727" xr:uid="{00000000-0005-0000-0000-0000B3310000}"/>
    <cellStyle name="Nota 2 2 2 2 3 2 2 3" xfId="12728" xr:uid="{00000000-0005-0000-0000-0000B4310000}"/>
    <cellStyle name="Nota 2 2 2 2 3 2 2 3 2" xfId="12729" xr:uid="{00000000-0005-0000-0000-0000B5310000}"/>
    <cellStyle name="Nota 2 2 2 2 3 2 2 3 2 2" xfId="12730" xr:uid="{00000000-0005-0000-0000-0000B6310000}"/>
    <cellStyle name="Nota 2 2 2 2 3 2 2 3 2 3" xfId="12731" xr:uid="{00000000-0005-0000-0000-0000B7310000}"/>
    <cellStyle name="Nota 2 2 2 2 3 2 2 3 2 4" xfId="12732" xr:uid="{00000000-0005-0000-0000-0000B8310000}"/>
    <cellStyle name="Nota 2 2 2 2 3 2 2 3 2 5" xfId="12733" xr:uid="{00000000-0005-0000-0000-0000B9310000}"/>
    <cellStyle name="Nota 2 2 2 2 3 2 2 3 3" xfId="12734" xr:uid="{00000000-0005-0000-0000-0000BA310000}"/>
    <cellStyle name="Nota 2 2 2 2 3 2 2 3 3 2" xfId="12735" xr:uid="{00000000-0005-0000-0000-0000BB310000}"/>
    <cellStyle name="Nota 2 2 2 2 3 2 2 3 3 3" xfId="12736" xr:uid="{00000000-0005-0000-0000-0000BC310000}"/>
    <cellStyle name="Nota 2 2 2 2 3 2 2 3 3 4" xfId="12737" xr:uid="{00000000-0005-0000-0000-0000BD310000}"/>
    <cellStyle name="Nota 2 2 2 2 3 2 2 3 3 5" xfId="12738" xr:uid="{00000000-0005-0000-0000-0000BE310000}"/>
    <cellStyle name="Nota 2 2 2 2 3 2 2 3 4" xfId="12739" xr:uid="{00000000-0005-0000-0000-0000BF310000}"/>
    <cellStyle name="Nota 2 2 2 2 3 2 2 3 5" xfId="12740" xr:uid="{00000000-0005-0000-0000-0000C0310000}"/>
    <cellStyle name="Nota 2 2 2 2 3 2 2 3 6" xfId="12741" xr:uid="{00000000-0005-0000-0000-0000C1310000}"/>
    <cellStyle name="Nota 2 2 2 2 3 2 2 3 7" xfId="12742" xr:uid="{00000000-0005-0000-0000-0000C2310000}"/>
    <cellStyle name="Nota 2 2 2 2 3 2 2 4" xfId="12743" xr:uid="{00000000-0005-0000-0000-0000C3310000}"/>
    <cellStyle name="Nota 2 2 2 2 3 2 2 4 2" xfId="12744" xr:uid="{00000000-0005-0000-0000-0000C4310000}"/>
    <cellStyle name="Nota 2 2 2 2 3 2 2 4 3" xfId="12745" xr:uid="{00000000-0005-0000-0000-0000C5310000}"/>
    <cellStyle name="Nota 2 2 2 2 3 2 2 4 4" xfId="12746" xr:uid="{00000000-0005-0000-0000-0000C6310000}"/>
    <cellStyle name="Nota 2 2 2 2 3 2 2 4 5" xfId="12747" xr:uid="{00000000-0005-0000-0000-0000C7310000}"/>
    <cellStyle name="Nota 2 2 2 2 3 2 2 5" xfId="12748" xr:uid="{00000000-0005-0000-0000-0000C8310000}"/>
    <cellStyle name="Nota 2 2 2 2 3 2 2 6" xfId="12749" xr:uid="{00000000-0005-0000-0000-0000C9310000}"/>
    <cellStyle name="Nota 2 2 2 2 3 2 2 7" xfId="12750" xr:uid="{00000000-0005-0000-0000-0000CA310000}"/>
    <cellStyle name="Nota 2 2 2 2 3 2 2 8" xfId="12751" xr:uid="{00000000-0005-0000-0000-0000CB310000}"/>
    <cellStyle name="Nota 2 2 2 2 3 2 2 9" xfId="12752" xr:uid="{00000000-0005-0000-0000-0000CC310000}"/>
    <cellStyle name="Nota 2 2 2 2 3 2 3" xfId="12753" xr:uid="{00000000-0005-0000-0000-0000CD310000}"/>
    <cellStyle name="Nota 2 2 2 2 3 2 3 2" xfId="12754" xr:uid="{00000000-0005-0000-0000-0000CE310000}"/>
    <cellStyle name="Nota 2 2 2 2 3 2 3 2 2" xfId="12755" xr:uid="{00000000-0005-0000-0000-0000CF310000}"/>
    <cellStyle name="Nota 2 2 2 2 3 2 3 2 2 2" xfId="12756" xr:uid="{00000000-0005-0000-0000-0000D0310000}"/>
    <cellStyle name="Nota 2 2 2 2 3 2 3 2 2 3" xfId="12757" xr:uid="{00000000-0005-0000-0000-0000D1310000}"/>
    <cellStyle name="Nota 2 2 2 2 3 2 3 2 2 4" xfId="12758" xr:uid="{00000000-0005-0000-0000-0000D2310000}"/>
    <cellStyle name="Nota 2 2 2 2 3 2 3 2 2 5" xfId="12759" xr:uid="{00000000-0005-0000-0000-0000D3310000}"/>
    <cellStyle name="Nota 2 2 2 2 3 2 3 2 3" xfId="12760" xr:uid="{00000000-0005-0000-0000-0000D4310000}"/>
    <cellStyle name="Nota 2 2 2 2 3 2 3 2 4" xfId="12761" xr:uid="{00000000-0005-0000-0000-0000D5310000}"/>
    <cellStyle name="Nota 2 2 2 2 3 2 3 2 5" xfId="12762" xr:uid="{00000000-0005-0000-0000-0000D6310000}"/>
    <cellStyle name="Nota 2 2 2 2 3 2 3 2 6" xfId="12763" xr:uid="{00000000-0005-0000-0000-0000D7310000}"/>
    <cellStyle name="Nota 2 2 2 2 3 2 3 3" xfId="12764" xr:uid="{00000000-0005-0000-0000-0000D8310000}"/>
    <cellStyle name="Nota 2 2 2 2 3 2 3 3 2" xfId="12765" xr:uid="{00000000-0005-0000-0000-0000D9310000}"/>
    <cellStyle name="Nota 2 2 2 2 3 2 3 3 2 2" xfId="12766" xr:uid="{00000000-0005-0000-0000-0000DA310000}"/>
    <cellStyle name="Nota 2 2 2 2 3 2 3 3 2 3" xfId="12767" xr:uid="{00000000-0005-0000-0000-0000DB310000}"/>
    <cellStyle name="Nota 2 2 2 2 3 2 3 3 2 4" xfId="12768" xr:uid="{00000000-0005-0000-0000-0000DC310000}"/>
    <cellStyle name="Nota 2 2 2 2 3 2 3 3 2 5" xfId="12769" xr:uid="{00000000-0005-0000-0000-0000DD310000}"/>
    <cellStyle name="Nota 2 2 2 2 3 2 3 3 3" xfId="12770" xr:uid="{00000000-0005-0000-0000-0000DE310000}"/>
    <cellStyle name="Nota 2 2 2 2 3 2 3 3 3 2" xfId="12771" xr:uid="{00000000-0005-0000-0000-0000DF310000}"/>
    <cellStyle name="Nota 2 2 2 2 3 2 3 3 3 3" xfId="12772" xr:uid="{00000000-0005-0000-0000-0000E0310000}"/>
    <cellStyle name="Nota 2 2 2 2 3 2 3 3 3 4" xfId="12773" xr:uid="{00000000-0005-0000-0000-0000E1310000}"/>
    <cellStyle name="Nota 2 2 2 2 3 2 3 3 3 5" xfId="12774" xr:uid="{00000000-0005-0000-0000-0000E2310000}"/>
    <cellStyle name="Nota 2 2 2 2 3 2 3 3 4" xfId="12775" xr:uid="{00000000-0005-0000-0000-0000E3310000}"/>
    <cellStyle name="Nota 2 2 2 2 3 2 3 3 5" xfId="12776" xr:uid="{00000000-0005-0000-0000-0000E4310000}"/>
    <cellStyle name="Nota 2 2 2 2 3 2 3 3 6" xfId="12777" xr:uid="{00000000-0005-0000-0000-0000E5310000}"/>
    <cellStyle name="Nota 2 2 2 2 3 2 3 3 7" xfId="12778" xr:uid="{00000000-0005-0000-0000-0000E6310000}"/>
    <cellStyle name="Nota 2 2 2 2 3 2 3 4" xfId="12779" xr:uid="{00000000-0005-0000-0000-0000E7310000}"/>
    <cellStyle name="Nota 2 2 2 2 3 2 3 4 2" xfId="12780" xr:uid="{00000000-0005-0000-0000-0000E8310000}"/>
    <cellStyle name="Nota 2 2 2 2 3 2 3 4 3" xfId="12781" xr:uid="{00000000-0005-0000-0000-0000E9310000}"/>
    <cellStyle name="Nota 2 2 2 2 3 2 3 4 4" xfId="12782" xr:uid="{00000000-0005-0000-0000-0000EA310000}"/>
    <cellStyle name="Nota 2 2 2 2 3 2 3 4 5" xfId="12783" xr:uid="{00000000-0005-0000-0000-0000EB310000}"/>
    <cellStyle name="Nota 2 2 2 2 3 2 3 5" xfId="12784" xr:uid="{00000000-0005-0000-0000-0000EC310000}"/>
    <cellStyle name="Nota 2 2 2 2 3 2 3 6" xfId="12785" xr:uid="{00000000-0005-0000-0000-0000ED310000}"/>
    <cellStyle name="Nota 2 2 2 2 3 2 3 7" xfId="12786" xr:uid="{00000000-0005-0000-0000-0000EE310000}"/>
    <cellStyle name="Nota 2 2 2 2 3 2 3 8" xfId="12787" xr:uid="{00000000-0005-0000-0000-0000EF310000}"/>
    <cellStyle name="Nota 2 2 2 2 3 2 3 9" xfId="12788" xr:uid="{00000000-0005-0000-0000-0000F0310000}"/>
    <cellStyle name="Nota 2 2 2 2 3 2 4" xfId="12789" xr:uid="{00000000-0005-0000-0000-0000F1310000}"/>
    <cellStyle name="Nota 2 2 2 2 3 2 4 2" xfId="12790" xr:uid="{00000000-0005-0000-0000-0000F2310000}"/>
    <cellStyle name="Nota 2 2 2 2 3 2 4 2 2" xfId="12791" xr:uid="{00000000-0005-0000-0000-0000F3310000}"/>
    <cellStyle name="Nota 2 2 2 2 3 2 4 2 3" xfId="12792" xr:uid="{00000000-0005-0000-0000-0000F4310000}"/>
    <cellStyle name="Nota 2 2 2 2 3 2 4 2 4" xfId="12793" xr:uid="{00000000-0005-0000-0000-0000F5310000}"/>
    <cellStyle name="Nota 2 2 2 2 3 2 4 2 5" xfId="12794" xr:uid="{00000000-0005-0000-0000-0000F6310000}"/>
    <cellStyle name="Nota 2 2 2 2 3 2 4 3" xfId="12795" xr:uid="{00000000-0005-0000-0000-0000F7310000}"/>
    <cellStyle name="Nota 2 2 2 2 3 2 4 4" xfId="12796" xr:uid="{00000000-0005-0000-0000-0000F8310000}"/>
    <cellStyle name="Nota 2 2 2 2 3 2 4 5" xfId="12797" xr:uid="{00000000-0005-0000-0000-0000F9310000}"/>
    <cellStyle name="Nota 2 2 2 2 3 2 4 6" xfId="12798" xr:uid="{00000000-0005-0000-0000-0000FA310000}"/>
    <cellStyle name="Nota 2 2 2 2 3 2 5" xfId="12799" xr:uid="{00000000-0005-0000-0000-0000FB310000}"/>
    <cellStyle name="Nota 2 2 2 2 3 2 5 2" xfId="12800" xr:uid="{00000000-0005-0000-0000-0000FC310000}"/>
    <cellStyle name="Nota 2 2 2 2 3 2 5 2 2" xfId="12801" xr:uid="{00000000-0005-0000-0000-0000FD310000}"/>
    <cellStyle name="Nota 2 2 2 2 3 2 5 2 3" xfId="12802" xr:uid="{00000000-0005-0000-0000-0000FE310000}"/>
    <cellStyle name="Nota 2 2 2 2 3 2 5 2 4" xfId="12803" xr:uid="{00000000-0005-0000-0000-0000FF310000}"/>
    <cellStyle name="Nota 2 2 2 2 3 2 5 2 5" xfId="12804" xr:uid="{00000000-0005-0000-0000-000000320000}"/>
    <cellStyle name="Nota 2 2 2 2 3 2 5 3" xfId="12805" xr:uid="{00000000-0005-0000-0000-000001320000}"/>
    <cellStyle name="Nota 2 2 2 2 3 2 5 3 2" xfId="12806" xr:uid="{00000000-0005-0000-0000-000002320000}"/>
    <cellStyle name="Nota 2 2 2 2 3 2 5 3 3" xfId="12807" xr:uid="{00000000-0005-0000-0000-000003320000}"/>
    <cellStyle name="Nota 2 2 2 2 3 2 5 3 4" xfId="12808" xr:uid="{00000000-0005-0000-0000-000004320000}"/>
    <cellStyle name="Nota 2 2 2 2 3 2 5 3 5" xfId="12809" xr:uid="{00000000-0005-0000-0000-000005320000}"/>
    <cellStyle name="Nota 2 2 2 2 3 2 5 4" xfId="12810" xr:uid="{00000000-0005-0000-0000-000006320000}"/>
    <cellStyle name="Nota 2 2 2 2 3 2 5 5" xfId="12811" xr:uid="{00000000-0005-0000-0000-000007320000}"/>
    <cellStyle name="Nota 2 2 2 2 3 2 5 6" xfId="12812" xr:uid="{00000000-0005-0000-0000-000008320000}"/>
    <cellStyle name="Nota 2 2 2 2 3 2 5 7" xfId="12813" xr:uid="{00000000-0005-0000-0000-000009320000}"/>
    <cellStyle name="Nota 2 2 2 2 3 2 6" xfId="12814" xr:uid="{00000000-0005-0000-0000-00000A320000}"/>
    <cellStyle name="Nota 2 2 2 2 3 2 6 2" xfId="12815" xr:uid="{00000000-0005-0000-0000-00000B320000}"/>
    <cellStyle name="Nota 2 2 2 2 3 2 6 3" xfId="12816" xr:uid="{00000000-0005-0000-0000-00000C320000}"/>
    <cellStyle name="Nota 2 2 2 2 3 2 6 4" xfId="12817" xr:uid="{00000000-0005-0000-0000-00000D320000}"/>
    <cellStyle name="Nota 2 2 2 2 3 2 6 5" xfId="12818" xr:uid="{00000000-0005-0000-0000-00000E320000}"/>
    <cellStyle name="Nota 2 2 2 2 3 2 7" xfId="12819" xr:uid="{00000000-0005-0000-0000-00000F320000}"/>
    <cellStyle name="Nota 2 2 2 2 3 2 8" xfId="12820" xr:uid="{00000000-0005-0000-0000-000010320000}"/>
    <cellStyle name="Nota 2 2 2 2 3 2 9" xfId="12821" xr:uid="{00000000-0005-0000-0000-000011320000}"/>
    <cellStyle name="Nota 2 2 2 2 3 3" xfId="12822" xr:uid="{00000000-0005-0000-0000-000012320000}"/>
    <cellStyle name="Nota 2 2 2 2 3 3 10" xfId="12823" xr:uid="{00000000-0005-0000-0000-000013320000}"/>
    <cellStyle name="Nota 2 2 2 2 3 3 2" xfId="12824" xr:uid="{00000000-0005-0000-0000-000014320000}"/>
    <cellStyle name="Nota 2 2 2 2 3 3 2 2" xfId="12825" xr:uid="{00000000-0005-0000-0000-000015320000}"/>
    <cellStyle name="Nota 2 2 2 2 3 3 2 2 2" xfId="12826" xr:uid="{00000000-0005-0000-0000-000016320000}"/>
    <cellStyle name="Nota 2 2 2 2 3 3 2 2 3" xfId="12827" xr:uid="{00000000-0005-0000-0000-000017320000}"/>
    <cellStyle name="Nota 2 2 2 2 3 3 2 2 4" xfId="12828" xr:uid="{00000000-0005-0000-0000-000018320000}"/>
    <cellStyle name="Nota 2 2 2 2 3 3 2 2 5" xfId="12829" xr:uid="{00000000-0005-0000-0000-000019320000}"/>
    <cellStyle name="Nota 2 2 2 2 3 3 2 3" xfId="12830" xr:uid="{00000000-0005-0000-0000-00001A320000}"/>
    <cellStyle name="Nota 2 2 2 2 3 3 2 4" xfId="12831" xr:uid="{00000000-0005-0000-0000-00001B320000}"/>
    <cellStyle name="Nota 2 2 2 2 3 3 2 5" xfId="12832" xr:uid="{00000000-0005-0000-0000-00001C320000}"/>
    <cellStyle name="Nota 2 2 2 2 3 3 2 6" xfId="12833" xr:uid="{00000000-0005-0000-0000-00001D320000}"/>
    <cellStyle name="Nota 2 2 2 2 3 3 3" xfId="12834" xr:uid="{00000000-0005-0000-0000-00001E320000}"/>
    <cellStyle name="Nota 2 2 2 2 3 3 3 2" xfId="12835" xr:uid="{00000000-0005-0000-0000-00001F320000}"/>
    <cellStyle name="Nota 2 2 2 2 3 3 3 2 2" xfId="12836" xr:uid="{00000000-0005-0000-0000-000020320000}"/>
    <cellStyle name="Nota 2 2 2 2 3 3 3 2 3" xfId="12837" xr:uid="{00000000-0005-0000-0000-000021320000}"/>
    <cellStyle name="Nota 2 2 2 2 3 3 3 2 4" xfId="12838" xr:uid="{00000000-0005-0000-0000-000022320000}"/>
    <cellStyle name="Nota 2 2 2 2 3 3 3 2 5" xfId="12839" xr:uid="{00000000-0005-0000-0000-000023320000}"/>
    <cellStyle name="Nota 2 2 2 2 3 3 3 3" xfId="12840" xr:uid="{00000000-0005-0000-0000-000024320000}"/>
    <cellStyle name="Nota 2 2 2 2 3 3 3 3 2" xfId="12841" xr:uid="{00000000-0005-0000-0000-000025320000}"/>
    <cellStyle name="Nota 2 2 2 2 3 3 3 3 3" xfId="12842" xr:uid="{00000000-0005-0000-0000-000026320000}"/>
    <cellStyle name="Nota 2 2 2 2 3 3 3 3 4" xfId="12843" xr:uid="{00000000-0005-0000-0000-000027320000}"/>
    <cellStyle name="Nota 2 2 2 2 3 3 3 3 5" xfId="12844" xr:uid="{00000000-0005-0000-0000-000028320000}"/>
    <cellStyle name="Nota 2 2 2 2 3 3 3 4" xfId="12845" xr:uid="{00000000-0005-0000-0000-000029320000}"/>
    <cellStyle name="Nota 2 2 2 2 3 3 3 5" xfId="12846" xr:uid="{00000000-0005-0000-0000-00002A320000}"/>
    <cellStyle name="Nota 2 2 2 2 3 3 3 6" xfId="12847" xr:uid="{00000000-0005-0000-0000-00002B320000}"/>
    <cellStyle name="Nota 2 2 2 2 3 3 3 7" xfId="12848" xr:uid="{00000000-0005-0000-0000-00002C320000}"/>
    <cellStyle name="Nota 2 2 2 2 3 3 4" xfId="12849" xr:uid="{00000000-0005-0000-0000-00002D320000}"/>
    <cellStyle name="Nota 2 2 2 2 3 3 4 2" xfId="12850" xr:uid="{00000000-0005-0000-0000-00002E320000}"/>
    <cellStyle name="Nota 2 2 2 2 3 3 4 3" xfId="12851" xr:uid="{00000000-0005-0000-0000-00002F320000}"/>
    <cellStyle name="Nota 2 2 2 2 3 3 4 4" xfId="12852" xr:uid="{00000000-0005-0000-0000-000030320000}"/>
    <cellStyle name="Nota 2 2 2 2 3 3 4 5" xfId="12853" xr:uid="{00000000-0005-0000-0000-000031320000}"/>
    <cellStyle name="Nota 2 2 2 2 3 3 5" xfId="12854" xr:uid="{00000000-0005-0000-0000-000032320000}"/>
    <cellStyle name="Nota 2 2 2 2 3 3 6" xfId="12855" xr:uid="{00000000-0005-0000-0000-000033320000}"/>
    <cellStyle name="Nota 2 2 2 2 3 3 7" xfId="12856" xr:uid="{00000000-0005-0000-0000-000034320000}"/>
    <cellStyle name="Nota 2 2 2 2 3 3 8" xfId="12857" xr:uid="{00000000-0005-0000-0000-000035320000}"/>
    <cellStyle name="Nota 2 2 2 2 3 3 9" xfId="12858" xr:uid="{00000000-0005-0000-0000-000036320000}"/>
    <cellStyle name="Nota 2 2 2 2 3 4" xfId="12859" xr:uid="{00000000-0005-0000-0000-000037320000}"/>
    <cellStyle name="Nota 2 2 2 2 3 4 10" xfId="12860" xr:uid="{00000000-0005-0000-0000-000038320000}"/>
    <cellStyle name="Nota 2 2 2 2 3 4 2" xfId="12861" xr:uid="{00000000-0005-0000-0000-000039320000}"/>
    <cellStyle name="Nota 2 2 2 2 3 4 2 2" xfId="12862" xr:uid="{00000000-0005-0000-0000-00003A320000}"/>
    <cellStyle name="Nota 2 2 2 2 3 4 2 2 2" xfId="12863" xr:uid="{00000000-0005-0000-0000-00003B320000}"/>
    <cellStyle name="Nota 2 2 2 2 3 4 2 2 3" xfId="12864" xr:uid="{00000000-0005-0000-0000-00003C320000}"/>
    <cellStyle name="Nota 2 2 2 2 3 4 2 2 4" xfId="12865" xr:uid="{00000000-0005-0000-0000-00003D320000}"/>
    <cellStyle name="Nota 2 2 2 2 3 4 2 2 5" xfId="12866" xr:uid="{00000000-0005-0000-0000-00003E320000}"/>
    <cellStyle name="Nota 2 2 2 2 3 4 2 3" xfId="12867" xr:uid="{00000000-0005-0000-0000-00003F320000}"/>
    <cellStyle name="Nota 2 2 2 2 3 4 2 4" xfId="12868" xr:uid="{00000000-0005-0000-0000-000040320000}"/>
    <cellStyle name="Nota 2 2 2 2 3 4 2 5" xfId="12869" xr:uid="{00000000-0005-0000-0000-000041320000}"/>
    <cellStyle name="Nota 2 2 2 2 3 4 2 6" xfId="12870" xr:uid="{00000000-0005-0000-0000-000042320000}"/>
    <cellStyle name="Nota 2 2 2 2 3 4 3" xfId="12871" xr:uid="{00000000-0005-0000-0000-000043320000}"/>
    <cellStyle name="Nota 2 2 2 2 3 4 3 2" xfId="12872" xr:uid="{00000000-0005-0000-0000-000044320000}"/>
    <cellStyle name="Nota 2 2 2 2 3 4 3 2 2" xfId="12873" xr:uid="{00000000-0005-0000-0000-000045320000}"/>
    <cellStyle name="Nota 2 2 2 2 3 4 3 2 3" xfId="12874" xr:uid="{00000000-0005-0000-0000-000046320000}"/>
    <cellStyle name="Nota 2 2 2 2 3 4 3 2 4" xfId="12875" xr:uid="{00000000-0005-0000-0000-000047320000}"/>
    <cellStyle name="Nota 2 2 2 2 3 4 3 2 5" xfId="12876" xr:uid="{00000000-0005-0000-0000-000048320000}"/>
    <cellStyle name="Nota 2 2 2 2 3 4 3 3" xfId="12877" xr:uid="{00000000-0005-0000-0000-000049320000}"/>
    <cellStyle name="Nota 2 2 2 2 3 4 3 3 2" xfId="12878" xr:uid="{00000000-0005-0000-0000-00004A320000}"/>
    <cellStyle name="Nota 2 2 2 2 3 4 3 3 3" xfId="12879" xr:uid="{00000000-0005-0000-0000-00004B320000}"/>
    <cellStyle name="Nota 2 2 2 2 3 4 3 3 4" xfId="12880" xr:uid="{00000000-0005-0000-0000-00004C320000}"/>
    <cellStyle name="Nota 2 2 2 2 3 4 3 3 5" xfId="12881" xr:uid="{00000000-0005-0000-0000-00004D320000}"/>
    <cellStyle name="Nota 2 2 2 2 3 4 3 4" xfId="12882" xr:uid="{00000000-0005-0000-0000-00004E320000}"/>
    <cellStyle name="Nota 2 2 2 2 3 4 3 5" xfId="12883" xr:uid="{00000000-0005-0000-0000-00004F320000}"/>
    <cellStyle name="Nota 2 2 2 2 3 4 3 6" xfId="12884" xr:uid="{00000000-0005-0000-0000-000050320000}"/>
    <cellStyle name="Nota 2 2 2 2 3 4 3 7" xfId="12885" xr:uid="{00000000-0005-0000-0000-000051320000}"/>
    <cellStyle name="Nota 2 2 2 2 3 4 4" xfId="12886" xr:uid="{00000000-0005-0000-0000-000052320000}"/>
    <cellStyle name="Nota 2 2 2 2 3 4 4 2" xfId="12887" xr:uid="{00000000-0005-0000-0000-000053320000}"/>
    <cellStyle name="Nota 2 2 2 2 3 4 4 3" xfId="12888" xr:uid="{00000000-0005-0000-0000-000054320000}"/>
    <cellStyle name="Nota 2 2 2 2 3 4 4 4" xfId="12889" xr:uid="{00000000-0005-0000-0000-000055320000}"/>
    <cellStyle name="Nota 2 2 2 2 3 4 4 5" xfId="12890" xr:uid="{00000000-0005-0000-0000-000056320000}"/>
    <cellStyle name="Nota 2 2 2 2 3 4 5" xfId="12891" xr:uid="{00000000-0005-0000-0000-000057320000}"/>
    <cellStyle name="Nota 2 2 2 2 3 4 6" xfId="12892" xr:uid="{00000000-0005-0000-0000-000058320000}"/>
    <cellStyle name="Nota 2 2 2 2 3 4 7" xfId="12893" xr:uid="{00000000-0005-0000-0000-000059320000}"/>
    <cellStyle name="Nota 2 2 2 2 3 4 8" xfId="12894" xr:uid="{00000000-0005-0000-0000-00005A320000}"/>
    <cellStyle name="Nota 2 2 2 2 3 4 9" xfId="12895" xr:uid="{00000000-0005-0000-0000-00005B320000}"/>
    <cellStyle name="Nota 2 2 2 2 3 5" xfId="12896" xr:uid="{00000000-0005-0000-0000-00005C320000}"/>
    <cellStyle name="Nota 2 2 2 2 3 5 2" xfId="12897" xr:uid="{00000000-0005-0000-0000-00005D320000}"/>
    <cellStyle name="Nota 2 2 2 2 3 5 2 2" xfId="12898" xr:uid="{00000000-0005-0000-0000-00005E320000}"/>
    <cellStyle name="Nota 2 2 2 2 3 5 2 2 2" xfId="12899" xr:uid="{00000000-0005-0000-0000-00005F320000}"/>
    <cellStyle name="Nota 2 2 2 2 3 5 2 2 3" xfId="12900" xr:uid="{00000000-0005-0000-0000-000060320000}"/>
    <cellStyle name="Nota 2 2 2 2 3 5 2 2 4" xfId="12901" xr:uid="{00000000-0005-0000-0000-000061320000}"/>
    <cellStyle name="Nota 2 2 2 2 3 5 2 2 5" xfId="12902" xr:uid="{00000000-0005-0000-0000-000062320000}"/>
    <cellStyle name="Nota 2 2 2 2 3 5 2 3" xfId="12903" xr:uid="{00000000-0005-0000-0000-000063320000}"/>
    <cellStyle name="Nota 2 2 2 2 3 5 2 4" xfId="12904" xr:uid="{00000000-0005-0000-0000-000064320000}"/>
    <cellStyle name="Nota 2 2 2 2 3 5 2 5" xfId="12905" xr:uid="{00000000-0005-0000-0000-000065320000}"/>
    <cellStyle name="Nota 2 2 2 2 3 5 2 6" xfId="12906" xr:uid="{00000000-0005-0000-0000-000066320000}"/>
    <cellStyle name="Nota 2 2 2 2 3 5 3" xfId="12907" xr:uid="{00000000-0005-0000-0000-000067320000}"/>
    <cellStyle name="Nota 2 2 2 2 3 5 3 2" xfId="12908" xr:uid="{00000000-0005-0000-0000-000068320000}"/>
    <cellStyle name="Nota 2 2 2 2 3 5 3 2 2" xfId="12909" xr:uid="{00000000-0005-0000-0000-000069320000}"/>
    <cellStyle name="Nota 2 2 2 2 3 5 3 2 3" xfId="12910" xr:uid="{00000000-0005-0000-0000-00006A320000}"/>
    <cellStyle name="Nota 2 2 2 2 3 5 3 2 4" xfId="12911" xr:uid="{00000000-0005-0000-0000-00006B320000}"/>
    <cellStyle name="Nota 2 2 2 2 3 5 3 2 5" xfId="12912" xr:uid="{00000000-0005-0000-0000-00006C320000}"/>
    <cellStyle name="Nota 2 2 2 2 3 5 3 3" xfId="12913" xr:uid="{00000000-0005-0000-0000-00006D320000}"/>
    <cellStyle name="Nota 2 2 2 2 3 5 3 3 2" xfId="12914" xr:uid="{00000000-0005-0000-0000-00006E320000}"/>
    <cellStyle name="Nota 2 2 2 2 3 5 3 3 3" xfId="12915" xr:uid="{00000000-0005-0000-0000-00006F320000}"/>
    <cellStyle name="Nota 2 2 2 2 3 5 3 3 4" xfId="12916" xr:uid="{00000000-0005-0000-0000-000070320000}"/>
    <cellStyle name="Nota 2 2 2 2 3 5 3 3 5" xfId="12917" xr:uid="{00000000-0005-0000-0000-000071320000}"/>
    <cellStyle name="Nota 2 2 2 2 3 5 3 4" xfId="12918" xr:uid="{00000000-0005-0000-0000-000072320000}"/>
    <cellStyle name="Nota 2 2 2 2 3 5 3 5" xfId="12919" xr:uid="{00000000-0005-0000-0000-000073320000}"/>
    <cellStyle name="Nota 2 2 2 2 3 5 3 6" xfId="12920" xr:uid="{00000000-0005-0000-0000-000074320000}"/>
    <cellStyle name="Nota 2 2 2 2 3 5 3 7" xfId="12921" xr:uid="{00000000-0005-0000-0000-000075320000}"/>
    <cellStyle name="Nota 2 2 2 2 3 5 4" xfId="12922" xr:uid="{00000000-0005-0000-0000-000076320000}"/>
    <cellStyle name="Nota 2 2 2 2 3 5 4 2" xfId="12923" xr:uid="{00000000-0005-0000-0000-000077320000}"/>
    <cellStyle name="Nota 2 2 2 2 3 5 4 3" xfId="12924" xr:uid="{00000000-0005-0000-0000-000078320000}"/>
    <cellStyle name="Nota 2 2 2 2 3 5 4 4" xfId="12925" xr:uid="{00000000-0005-0000-0000-000079320000}"/>
    <cellStyle name="Nota 2 2 2 2 3 5 4 5" xfId="12926" xr:uid="{00000000-0005-0000-0000-00007A320000}"/>
    <cellStyle name="Nota 2 2 2 2 3 5 5" xfId="12927" xr:uid="{00000000-0005-0000-0000-00007B320000}"/>
    <cellStyle name="Nota 2 2 2 2 3 5 6" xfId="12928" xr:uid="{00000000-0005-0000-0000-00007C320000}"/>
    <cellStyle name="Nota 2 2 2 2 3 5 7" xfId="12929" xr:uid="{00000000-0005-0000-0000-00007D320000}"/>
    <cellStyle name="Nota 2 2 2 2 3 5 8" xfId="12930" xr:uid="{00000000-0005-0000-0000-00007E320000}"/>
    <cellStyle name="Nota 2 2 2 2 3 6" xfId="12931" xr:uid="{00000000-0005-0000-0000-00007F320000}"/>
    <cellStyle name="Nota 2 2 2 2 3 6 2" xfId="12932" xr:uid="{00000000-0005-0000-0000-000080320000}"/>
    <cellStyle name="Nota 2 2 2 2 3 6 2 2" xfId="12933" xr:uid="{00000000-0005-0000-0000-000081320000}"/>
    <cellStyle name="Nota 2 2 2 2 3 6 2 3" xfId="12934" xr:uid="{00000000-0005-0000-0000-000082320000}"/>
    <cellStyle name="Nota 2 2 2 2 3 6 2 4" xfId="12935" xr:uid="{00000000-0005-0000-0000-000083320000}"/>
    <cellStyle name="Nota 2 2 2 2 3 6 2 5" xfId="12936" xr:uid="{00000000-0005-0000-0000-000084320000}"/>
    <cellStyle name="Nota 2 2 2 2 3 6 3" xfId="12937" xr:uid="{00000000-0005-0000-0000-000085320000}"/>
    <cellStyle name="Nota 2 2 2 2 3 6 4" xfId="12938" xr:uid="{00000000-0005-0000-0000-000086320000}"/>
    <cellStyle name="Nota 2 2 2 2 3 6 5" xfId="12939" xr:uid="{00000000-0005-0000-0000-000087320000}"/>
    <cellStyle name="Nota 2 2 2 2 3 6 6" xfId="12940" xr:uid="{00000000-0005-0000-0000-000088320000}"/>
    <cellStyle name="Nota 2 2 2 2 3 7" xfId="12941" xr:uid="{00000000-0005-0000-0000-000089320000}"/>
    <cellStyle name="Nota 2 2 2 2 3 7 2" xfId="12942" xr:uid="{00000000-0005-0000-0000-00008A320000}"/>
    <cellStyle name="Nota 2 2 2 2 3 7 2 2" xfId="12943" xr:uid="{00000000-0005-0000-0000-00008B320000}"/>
    <cellStyle name="Nota 2 2 2 2 3 7 2 3" xfId="12944" xr:uid="{00000000-0005-0000-0000-00008C320000}"/>
    <cellStyle name="Nota 2 2 2 2 3 7 2 4" xfId="12945" xr:uid="{00000000-0005-0000-0000-00008D320000}"/>
    <cellStyle name="Nota 2 2 2 2 3 7 2 5" xfId="12946" xr:uid="{00000000-0005-0000-0000-00008E320000}"/>
    <cellStyle name="Nota 2 2 2 2 3 7 3" xfId="12947" xr:uid="{00000000-0005-0000-0000-00008F320000}"/>
    <cellStyle name="Nota 2 2 2 2 3 7 3 2" xfId="12948" xr:uid="{00000000-0005-0000-0000-000090320000}"/>
    <cellStyle name="Nota 2 2 2 2 3 7 3 3" xfId="12949" xr:uid="{00000000-0005-0000-0000-000091320000}"/>
    <cellStyle name="Nota 2 2 2 2 3 7 3 4" xfId="12950" xr:uid="{00000000-0005-0000-0000-000092320000}"/>
    <cellStyle name="Nota 2 2 2 2 3 7 3 5" xfId="12951" xr:uid="{00000000-0005-0000-0000-000093320000}"/>
    <cellStyle name="Nota 2 2 2 2 3 7 4" xfId="12952" xr:uid="{00000000-0005-0000-0000-000094320000}"/>
    <cellStyle name="Nota 2 2 2 2 3 7 5" xfId="12953" xr:uid="{00000000-0005-0000-0000-000095320000}"/>
    <cellStyle name="Nota 2 2 2 2 3 7 6" xfId="12954" xr:uid="{00000000-0005-0000-0000-000096320000}"/>
    <cellStyle name="Nota 2 2 2 2 3 7 7" xfId="12955" xr:uid="{00000000-0005-0000-0000-000097320000}"/>
    <cellStyle name="Nota 2 2 2 2 3 8" xfId="12956" xr:uid="{00000000-0005-0000-0000-000098320000}"/>
    <cellStyle name="Nota 2 2 2 2 3 8 2" xfId="12957" xr:uid="{00000000-0005-0000-0000-000099320000}"/>
    <cellStyle name="Nota 2 2 2 2 3 8 3" xfId="12958" xr:uid="{00000000-0005-0000-0000-00009A320000}"/>
    <cellStyle name="Nota 2 2 2 2 3 8 4" xfId="12959" xr:uid="{00000000-0005-0000-0000-00009B320000}"/>
    <cellStyle name="Nota 2 2 2 2 3 8 5" xfId="12960" xr:uid="{00000000-0005-0000-0000-00009C320000}"/>
    <cellStyle name="Nota 2 2 2 2 3 9" xfId="12961" xr:uid="{00000000-0005-0000-0000-00009D320000}"/>
    <cellStyle name="Nota 2 2 2 2 4" xfId="12962" xr:uid="{00000000-0005-0000-0000-00009E320000}"/>
    <cellStyle name="Nota 2 2 2 2 4 10" xfId="12963" xr:uid="{00000000-0005-0000-0000-00009F320000}"/>
    <cellStyle name="Nota 2 2 2 2 4 11" xfId="12964" xr:uid="{00000000-0005-0000-0000-0000A0320000}"/>
    <cellStyle name="Nota 2 2 2 2 4 12" xfId="12965" xr:uid="{00000000-0005-0000-0000-0000A1320000}"/>
    <cellStyle name="Nota 2 2 2 2 4 2" xfId="12966" xr:uid="{00000000-0005-0000-0000-0000A2320000}"/>
    <cellStyle name="Nota 2 2 2 2 4 2 10" xfId="12967" xr:uid="{00000000-0005-0000-0000-0000A3320000}"/>
    <cellStyle name="Nota 2 2 2 2 4 2 2" xfId="12968" xr:uid="{00000000-0005-0000-0000-0000A4320000}"/>
    <cellStyle name="Nota 2 2 2 2 4 2 2 2" xfId="12969" xr:uid="{00000000-0005-0000-0000-0000A5320000}"/>
    <cellStyle name="Nota 2 2 2 2 4 2 2 2 2" xfId="12970" xr:uid="{00000000-0005-0000-0000-0000A6320000}"/>
    <cellStyle name="Nota 2 2 2 2 4 2 2 2 3" xfId="12971" xr:uid="{00000000-0005-0000-0000-0000A7320000}"/>
    <cellStyle name="Nota 2 2 2 2 4 2 2 2 4" xfId="12972" xr:uid="{00000000-0005-0000-0000-0000A8320000}"/>
    <cellStyle name="Nota 2 2 2 2 4 2 2 2 5" xfId="12973" xr:uid="{00000000-0005-0000-0000-0000A9320000}"/>
    <cellStyle name="Nota 2 2 2 2 4 2 2 3" xfId="12974" xr:uid="{00000000-0005-0000-0000-0000AA320000}"/>
    <cellStyle name="Nota 2 2 2 2 4 2 2 4" xfId="12975" xr:uid="{00000000-0005-0000-0000-0000AB320000}"/>
    <cellStyle name="Nota 2 2 2 2 4 2 2 5" xfId="12976" xr:uid="{00000000-0005-0000-0000-0000AC320000}"/>
    <cellStyle name="Nota 2 2 2 2 4 2 2 6" xfId="12977" xr:uid="{00000000-0005-0000-0000-0000AD320000}"/>
    <cellStyle name="Nota 2 2 2 2 4 2 3" xfId="12978" xr:uid="{00000000-0005-0000-0000-0000AE320000}"/>
    <cellStyle name="Nota 2 2 2 2 4 2 3 2" xfId="12979" xr:uid="{00000000-0005-0000-0000-0000AF320000}"/>
    <cellStyle name="Nota 2 2 2 2 4 2 3 2 2" xfId="12980" xr:uid="{00000000-0005-0000-0000-0000B0320000}"/>
    <cellStyle name="Nota 2 2 2 2 4 2 3 2 3" xfId="12981" xr:uid="{00000000-0005-0000-0000-0000B1320000}"/>
    <cellStyle name="Nota 2 2 2 2 4 2 3 2 4" xfId="12982" xr:uid="{00000000-0005-0000-0000-0000B2320000}"/>
    <cellStyle name="Nota 2 2 2 2 4 2 3 2 5" xfId="12983" xr:uid="{00000000-0005-0000-0000-0000B3320000}"/>
    <cellStyle name="Nota 2 2 2 2 4 2 3 3" xfId="12984" xr:uid="{00000000-0005-0000-0000-0000B4320000}"/>
    <cellStyle name="Nota 2 2 2 2 4 2 3 3 2" xfId="12985" xr:uid="{00000000-0005-0000-0000-0000B5320000}"/>
    <cellStyle name="Nota 2 2 2 2 4 2 3 3 3" xfId="12986" xr:uid="{00000000-0005-0000-0000-0000B6320000}"/>
    <cellStyle name="Nota 2 2 2 2 4 2 3 3 4" xfId="12987" xr:uid="{00000000-0005-0000-0000-0000B7320000}"/>
    <cellStyle name="Nota 2 2 2 2 4 2 3 3 5" xfId="12988" xr:uid="{00000000-0005-0000-0000-0000B8320000}"/>
    <cellStyle name="Nota 2 2 2 2 4 2 3 4" xfId="12989" xr:uid="{00000000-0005-0000-0000-0000B9320000}"/>
    <cellStyle name="Nota 2 2 2 2 4 2 3 5" xfId="12990" xr:uid="{00000000-0005-0000-0000-0000BA320000}"/>
    <cellStyle name="Nota 2 2 2 2 4 2 3 6" xfId="12991" xr:uid="{00000000-0005-0000-0000-0000BB320000}"/>
    <cellStyle name="Nota 2 2 2 2 4 2 3 7" xfId="12992" xr:uid="{00000000-0005-0000-0000-0000BC320000}"/>
    <cellStyle name="Nota 2 2 2 2 4 2 4" xfId="12993" xr:uid="{00000000-0005-0000-0000-0000BD320000}"/>
    <cellStyle name="Nota 2 2 2 2 4 2 4 2" xfId="12994" xr:uid="{00000000-0005-0000-0000-0000BE320000}"/>
    <cellStyle name="Nota 2 2 2 2 4 2 4 3" xfId="12995" xr:uid="{00000000-0005-0000-0000-0000BF320000}"/>
    <cellStyle name="Nota 2 2 2 2 4 2 4 4" xfId="12996" xr:uid="{00000000-0005-0000-0000-0000C0320000}"/>
    <cellStyle name="Nota 2 2 2 2 4 2 4 5" xfId="12997" xr:uid="{00000000-0005-0000-0000-0000C1320000}"/>
    <cellStyle name="Nota 2 2 2 2 4 2 5" xfId="12998" xr:uid="{00000000-0005-0000-0000-0000C2320000}"/>
    <cellStyle name="Nota 2 2 2 2 4 2 6" xfId="12999" xr:uid="{00000000-0005-0000-0000-0000C3320000}"/>
    <cellStyle name="Nota 2 2 2 2 4 2 7" xfId="13000" xr:uid="{00000000-0005-0000-0000-0000C4320000}"/>
    <cellStyle name="Nota 2 2 2 2 4 2 8" xfId="13001" xr:uid="{00000000-0005-0000-0000-0000C5320000}"/>
    <cellStyle name="Nota 2 2 2 2 4 2 9" xfId="13002" xr:uid="{00000000-0005-0000-0000-0000C6320000}"/>
    <cellStyle name="Nota 2 2 2 2 4 3" xfId="13003" xr:uid="{00000000-0005-0000-0000-0000C7320000}"/>
    <cellStyle name="Nota 2 2 2 2 4 3 10" xfId="13004" xr:uid="{00000000-0005-0000-0000-0000C8320000}"/>
    <cellStyle name="Nota 2 2 2 2 4 3 2" xfId="13005" xr:uid="{00000000-0005-0000-0000-0000C9320000}"/>
    <cellStyle name="Nota 2 2 2 2 4 3 2 2" xfId="13006" xr:uid="{00000000-0005-0000-0000-0000CA320000}"/>
    <cellStyle name="Nota 2 2 2 2 4 3 2 2 2" xfId="13007" xr:uid="{00000000-0005-0000-0000-0000CB320000}"/>
    <cellStyle name="Nota 2 2 2 2 4 3 2 2 3" xfId="13008" xr:uid="{00000000-0005-0000-0000-0000CC320000}"/>
    <cellStyle name="Nota 2 2 2 2 4 3 2 2 4" xfId="13009" xr:uid="{00000000-0005-0000-0000-0000CD320000}"/>
    <cellStyle name="Nota 2 2 2 2 4 3 2 2 5" xfId="13010" xr:uid="{00000000-0005-0000-0000-0000CE320000}"/>
    <cellStyle name="Nota 2 2 2 2 4 3 2 3" xfId="13011" xr:uid="{00000000-0005-0000-0000-0000CF320000}"/>
    <cellStyle name="Nota 2 2 2 2 4 3 2 4" xfId="13012" xr:uid="{00000000-0005-0000-0000-0000D0320000}"/>
    <cellStyle name="Nota 2 2 2 2 4 3 2 5" xfId="13013" xr:uid="{00000000-0005-0000-0000-0000D1320000}"/>
    <cellStyle name="Nota 2 2 2 2 4 3 2 6" xfId="13014" xr:uid="{00000000-0005-0000-0000-0000D2320000}"/>
    <cellStyle name="Nota 2 2 2 2 4 3 3" xfId="13015" xr:uid="{00000000-0005-0000-0000-0000D3320000}"/>
    <cellStyle name="Nota 2 2 2 2 4 3 3 2" xfId="13016" xr:uid="{00000000-0005-0000-0000-0000D4320000}"/>
    <cellStyle name="Nota 2 2 2 2 4 3 3 2 2" xfId="13017" xr:uid="{00000000-0005-0000-0000-0000D5320000}"/>
    <cellStyle name="Nota 2 2 2 2 4 3 3 2 3" xfId="13018" xr:uid="{00000000-0005-0000-0000-0000D6320000}"/>
    <cellStyle name="Nota 2 2 2 2 4 3 3 2 4" xfId="13019" xr:uid="{00000000-0005-0000-0000-0000D7320000}"/>
    <cellStyle name="Nota 2 2 2 2 4 3 3 2 5" xfId="13020" xr:uid="{00000000-0005-0000-0000-0000D8320000}"/>
    <cellStyle name="Nota 2 2 2 2 4 3 3 3" xfId="13021" xr:uid="{00000000-0005-0000-0000-0000D9320000}"/>
    <cellStyle name="Nota 2 2 2 2 4 3 3 3 2" xfId="13022" xr:uid="{00000000-0005-0000-0000-0000DA320000}"/>
    <cellStyle name="Nota 2 2 2 2 4 3 3 3 3" xfId="13023" xr:uid="{00000000-0005-0000-0000-0000DB320000}"/>
    <cellStyle name="Nota 2 2 2 2 4 3 3 3 4" xfId="13024" xr:uid="{00000000-0005-0000-0000-0000DC320000}"/>
    <cellStyle name="Nota 2 2 2 2 4 3 3 3 5" xfId="13025" xr:uid="{00000000-0005-0000-0000-0000DD320000}"/>
    <cellStyle name="Nota 2 2 2 2 4 3 3 4" xfId="13026" xr:uid="{00000000-0005-0000-0000-0000DE320000}"/>
    <cellStyle name="Nota 2 2 2 2 4 3 3 5" xfId="13027" xr:uid="{00000000-0005-0000-0000-0000DF320000}"/>
    <cellStyle name="Nota 2 2 2 2 4 3 3 6" xfId="13028" xr:uid="{00000000-0005-0000-0000-0000E0320000}"/>
    <cellStyle name="Nota 2 2 2 2 4 3 3 7" xfId="13029" xr:uid="{00000000-0005-0000-0000-0000E1320000}"/>
    <cellStyle name="Nota 2 2 2 2 4 3 4" xfId="13030" xr:uid="{00000000-0005-0000-0000-0000E2320000}"/>
    <cellStyle name="Nota 2 2 2 2 4 3 4 2" xfId="13031" xr:uid="{00000000-0005-0000-0000-0000E3320000}"/>
    <cellStyle name="Nota 2 2 2 2 4 3 4 3" xfId="13032" xr:uid="{00000000-0005-0000-0000-0000E4320000}"/>
    <cellStyle name="Nota 2 2 2 2 4 3 4 4" xfId="13033" xr:uid="{00000000-0005-0000-0000-0000E5320000}"/>
    <cellStyle name="Nota 2 2 2 2 4 3 4 5" xfId="13034" xr:uid="{00000000-0005-0000-0000-0000E6320000}"/>
    <cellStyle name="Nota 2 2 2 2 4 3 5" xfId="13035" xr:uid="{00000000-0005-0000-0000-0000E7320000}"/>
    <cellStyle name="Nota 2 2 2 2 4 3 6" xfId="13036" xr:uid="{00000000-0005-0000-0000-0000E8320000}"/>
    <cellStyle name="Nota 2 2 2 2 4 3 7" xfId="13037" xr:uid="{00000000-0005-0000-0000-0000E9320000}"/>
    <cellStyle name="Nota 2 2 2 2 4 3 8" xfId="13038" xr:uid="{00000000-0005-0000-0000-0000EA320000}"/>
    <cellStyle name="Nota 2 2 2 2 4 3 9" xfId="13039" xr:uid="{00000000-0005-0000-0000-0000EB320000}"/>
    <cellStyle name="Nota 2 2 2 2 4 4" xfId="13040" xr:uid="{00000000-0005-0000-0000-0000EC320000}"/>
    <cellStyle name="Nota 2 2 2 2 4 4 2" xfId="13041" xr:uid="{00000000-0005-0000-0000-0000ED320000}"/>
    <cellStyle name="Nota 2 2 2 2 4 4 2 2" xfId="13042" xr:uid="{00000000-0005-0000-0000-0000EE320000}"/>
    <cellStyle name="Nota 2 2 2 2 4 4 2 3" xfId="13043" xr:uid="{00000000-0005-0000-0000-0000EF320000}"/>
    <cellStyle name="Nota 2 2 2 2 4 4 2 4" xfId="13044" xr:uid="{00000000-0005-0000-0000-0000F0320000}"/>
    <cellStyle name="Nota 2 2 2 2 4 4 2 5" xfId="13045" xr:uid="{00000000-0005-0000-0000-0000F1320000}"/>
    <cellStyle name="Nota 2 2 2 2 4 4 3" xfId="13046" xr:uid="{00000000-0005-0000-0000-0000F2320000}"/>
    <cellStyle name="Nota 2 2 2 2 4 4 4" xfId="13047" xr:uid="{00000000-0005-0000-0000-0000F3320000}"/>
    <cellStyle name="Nota 2 2 2 2 4 4 5" xfId="13048" xr:uid="{00000000-0005-0000-0000-0000F4320000}"/>
    <cellStyle name="Nota 2 2 2 2 4 4 6" xfId="13049" xr:uid="{00000000-0005-0000-0000-0000F5320000}"/>
    <cellStyle name="Nota 2 2 2 2 4 5" xfId="13050" xr:uid="{00000000-0005-0000-0000-0000F6320000}"/>
    <cellStyle name="Nota 2 2 2 2 4 5 2" xfId="13051" xr:uid="{00000000-0005-0000-0000-0000F7320000}"/>
    <cellStyle name="Nota 2 2 2 2 4 5 2 2" xfId="13052" xr:uid="{00000000-0005-0000-0000-0000F8320000}"/>
    <cellStyle name="Nota 2 2 2 2 4 5 2 3" xfId="13053" xr:uid="{00000000-0005-0000-0000-0000F9320000}"/>
    <cellStyle name="Nota 2 2 2 2 4 5 2 4" xfId="13054" xr:uid="{00000000-0005-0000-0000-0000FA320000}"/>
    <cellStyle name="Nota 2 2 2 2 4 5 2 5" xfId="13055" xr:uid="{00000000-0005-0000-0000-0000FB320000}"/>
    <cellStyle name="Nota 2 2 2 2 4 5 3" xfId="13056" xr:uid="{00000000-0005-0000-0000-0000FC320000}"/>
    <cellStyle name="Nota 2 2 2 2 4 5 3 2" xfId="13057" xr:uid="{00000000-0005-0000-0000-0000FD320000}"/>
    <cellStyle name="Nota 2 2 2 2 4 5 3 3" xfId="13058" xr:uid="{00000000-0005-0000-0000-0000FE320000}"/>
    <cellStyle name="Nota 2 2 2 2 4 5 3 4" xfId="13059" xr:uid="{00000000-0005-0000-0000-0000FF320000}"/>
    <cellStyle name="Nota 2 2 2 2 4 5 3 5" xfId="13060" xr:uid="{00000000-0005-0000-0000-000000330000}"/>
    <cellStyle name="Nota 2 2 2 2 4 5 4" xfId="13061" xr:uid="{00000000-0005-0000-0000-000001330000}"/>
    <cellStyle name="Nota 2 2 2 2 4 5 5" xfId="13062" xr:uid="{00000000-0005-0000-0000-000002330000}"/>
    <cellStyle name="Nota 2 2 2 2 4 5 6" xfId="13063" xr:uid="{00000000-0005-0000-0000-000003330000}"/>
    <cellStyle name="Nota 2 2 2 2 4 5 7" xfId="13064" xr:uid="{00000000-0005-0000-0000-000004330000}"/>
    <cellStyle name="Nota 2 2 2 2 4 6" xfId="13065" xr:uid="{00000000-0005-0000-0000-000005330000}"/>
    <cellStyle name="Nota 2 2 2 2 4 6 2" xfId="13066" xr:uid="{00000000-0005-0000-0000-000006330000}"/>
    <cellStyle name="Nota 2 2 2 2 4 6 3" xfId="13067" xr:uid="{00000000-0005-0000-0000-000007330000}"/>
    <cellStyle name="Nota 2 2 2 2 4 6 4" xfId="13068" xr:uid="{00000000-0005-0000-0000-000008330000}"/>
    <cellStyle name="Nota 2 2 2 2 4 6 5" xfId="13069" xr:uid="{00000000-0005-0000-0000-000009330000}"/>
    <cellStyle name="Nota 2 2 2 2 4 7" xfId="13070" xr:uid="{00000000-0005-0000-0000-00000A330000}"/>
    <cellStyle name="Nota 2 2 2 2 4 8" xfId="13071" xr:uid="{00000000-0005-0000-0000-00000B330000}"/>
    <cellStyle name="Nota 2 2 2 2 4 9" xfId="13072" xr:uid="{00000000-0005-0000-0000-00000C330000}"/>
    <cellStyle name="Nota 2 2 2 2 5" xfId="13073" xr:uid="{00000000-0005-0000-0000-00000D330000}"/>
    <cellStyle name="Nota 2 2 2 2 5 10" xfId="13074" xr:uid="{00000000-0005-0000-0000-00000E330000}"/>
    <cellStyle name="Nota 2 2 2 2 5 2" xfId="13075" xr:uid="{00000000-0005-0000-0000-00000F330000}"/>
    <cellStyle name="Nota 2 2 2 2 5 2 2" xfId="13076" xr:uid="{00000000-0005-0000-0000-000010330000}"/>
    <cellStyle name="Nota 2 2 2 2 5 2 2 2" xfId="13077" xr:uid="{00000000-0005-0000-0000-000011330000}"/>
    <cellStyle name="Nota 2 2 2 2 5 2 2 3" xfId="13078" xr:uid="{00000000-0005-0000-0000-000012330000}"/>
    <cellStyle name="Nota 2 2 2 2 5 2 2 4" xfId="13079" xr:uid="{00000000-0005-0000-0000-000013330000}"/>
    <cellStyle name="Nota 2 2 2 2 5 2 2 5" xfId="13080" xr:uid="{00000000-0005-0000-0000-000014330000}"/>
    <cellStyle name="Nota 2 2 2 2 5 2 3" xfId="13081" xr:uid="{00000000-0005-0000-0000-000015330000}"/>
    <cellStyle name="Nota 2 2 2 2 5 2 4" xfId="13082" xr:uid="{00000000-0005-0000-0000-000016330000}"/>
    <cellStyle name="Nota 2 2 2 2 5 2 5" xfId="13083" xr:uid="{00000000-0005-0000-0000-000017330000}"/>
    <cellStyle name="Nota 2 2 2 2 5 2 6" xfId="13084" xr:uid="{00000000-0005-0000-0000-000018330000}"/>
    <cellStyle name="Nota 2 2 2 2 5 3" xfId="13085" xr:uid="{00000000-0005-0000-0000-000019330000}"/>
    <cellStyle name="Nota 2 2 2 2 5 3 2" xfId="13086" xr:uid="{00000000-0005-0000-0000-00001A330000}"/>
    <cellStyle name="Nota 2 2 2 2 5 3 2 2" xfId="13087" xr:uid="{00000000-0005-0000-0000-00001B330000}"/>
    <cellStyle name="Nota 2 2 2 2 5 3 2 3" xfId="13088" xr:uid="{00000000-0005-0000-0000-00001C330000}"/>
    <cellStyle name="Nota 2 2 2 2 5 3 2 4" xfId="13089" xr:uid="{00000000-0005-0000-0000-00001D330000}"/>
    <cellStyle name="Nota 2 2 2 2 5 3 2 5" xfId="13090" xr:uid="{00000000-0005-0000-0000-00001E330000}"/>
    <cellStyle name="Nota 2 2 2 2 5 3 3" xfId="13091" xr:uid="{00000000-0005-0000-0000-00001F330000}"/>
    <cellStyle name="Nota 2 2 2 2 5 3 3 2" xfId="13092" xr:uid="{00000000-0005-0000-0000-000020330000}"/>
    <cellStyle name="Nota 2 2 2 2 5 3 3 3" xfId="13093" xr:uid="{00000000-0005-0000-0000-000021330000}"/>
    <cellStyle name="Nota 2 2 2 2 5 3 3 4" xfId="13094" xr:uid="{00000000-0005-0000-0000-000022330000}"/>
    <cellStyle name="Nota 2 2 2 2 5 3 3 5" xfId="13095" xr:uid="{00000000-0005-0000-0000-000023330000}"/>
    <cellStyle name="Nota 2 2 2 2 5 3 4" xfId="13096" xr:uid="{00000000-0005-0000-0000-000024330000}"/>
    <cellStyle name="Nota 2 2 2 2 5 3 5" xfId="13097" xr:uid="{00000000-0005-0000-0000-000025330000}"/>
    <cellStyle name="Nota 2 2 2 2 5 3 6" xfId="13098" xr:uid="{00000000-0005-0000-0000-000026330000}"/>
    <cellStyle name="Nota 2 2 2 2 5 3 7" xfId="13099" xr:uid="{00000000-0005-0000-0000-000027330000}"/>
    <cellStyle name="Nota 2 2 2 2 5 4" xfId="13100" xr:uid="{00000000-0005-0000-0000-000028330000}"/>
    <cellStyle name="Nota 2 2 2 2 5 4 2" xfId="13101" xr:uid="{00000000-0005-0000-0000-000029330000}"/>
    <cellStyle name="Nota 2 2 2 2 5 4 3" xfId="13102" xr:uid="{00000000-0005-0000-0000-00002A330000}"/>
    <cellStyle name="Nota 2 2 2 2 5 4 4" xfId="13103" xr:uid="{00000000-0005-0000-0000-00002B330000}"/>
    <cellStyle name="Nota 2 2 2 2 5 4 5" xfId="13104" xr:uid="{00000000-0005-0000-0000-00002C330000}"/>
    <cellStyle name="Nota 2 2 2 2 5 5" xfId="13105" xr:uid="{00000000-0005-0000-0000-00002D330000}"/>
    <cellStyle name="Nota 2 2 2 2 5 6" xfId="13106" xr:uid="{00000000-0005-0000-0000-00002E330000}"/>
    <cellStyle name="Nota 2 2 2 2 5 7" xfId="13107" xr:uid="{00000000-0005-0000-0000-00002F330000}"/>
    <cellStyle name="Nota 2 2 2 2 5 8" xfId="13108" xr:uid="{00000000-0005-0000-0000-000030330000}"/>
    <cellStyle name="Nota 2 2 2 2 5 9" xfId="13109" xr:uid="{00000000-0005-0000-0000-000031330000}"/>
    <cellStyle name="Nota 2 2 2 2 6" xfId="13110" xr:uid="{00000000-0005-0000-0000-000032330000}"/>
    <cellStyle name="Nota 2 2 2 2 6 2" xfId="13111" xr:uid="{00000000-0005-0000-0000-000033330000}"/>
    <cellStyle name="Nota 2 2 2 2 6 2 2" xfId="13112" xr:uid="{00000000-0005-0000-0000-000034330000}"/>
    <cellStyle name="Nota 2 2 2 2 6 2 2 2" xfId="13113" xr:uid="{00000000-0005-0000-0000-000035330000}"/>
    <cellStyle name="Nota 2 2 2 2 6 2 2 3" xfId="13114" xr:uid="{00000000-0005-0000-0000-000036330000}"/>
    <cellStyle name="Nota 2 2 2 2 6 2 2 4" xfId="13115" xr:uid="{00000000-0005-0000-0000-000037330000}"/>
    <cellStyle name="Nota 2 2 2 2 6 2 2 5" xfId="13116" xr:uid="{00000000-0005-0000-0000-000038330000}"/>
    <cellStyle name="Nota 2 2 2 2 6 2 3" xfId="13117" xr:uid="{00000000-0005-0000-0000-000039330000}"/>
    <cellStyle name="Nota 2 2 2 2 6 2 4" xfId="13118" xr:uid="{00000000-0005-0000-0000-00003A330000}"/>
    <cellStyle name="Nota 2 2 2 2 6 2 5" xfId="13119" xr:uid="{00000000-0005-0000-0000-00003B330000}"/>
    <cellStyle name="Nota 2 2 2 2 6 2 6" xfId="13120" xr:uid="{00000000-0005-0000-0000-00003C330000}"/>
    <cellStyle name="Nota 2 2 2 2 6 3" xfId="13121" xr:uid="{00000000-0005-0000-0000-00003D330000}"/>
    <cellStyle name="Nota 2 2 2 2 6 3 2" xfId="13122" xr:uid="{00000000-0005-0000-0000-00003E330000}"/>
    <cellStyle name="Nota 2 2 2 2 6 3 2 2" xfId="13123" xr:uid="{00000000-0005-0000-0000-00003F330000}"/>
    <cellStyle name="Nota 2 2 2 2 6 3 2 3" xfId="13124" xr:uid="{00000000-0005-0000-0000-000040330000}"/>
    <cellStyle name="Nota 2 2 2 2 6 3 2 4" xfId="13125" xr:uid="{00000000-0005-0000-0000-000041330000}"/>
    <cellStyle name="Nota 2 2 2 2 6 3 2 5" xfId="13126" xr:uid="{00000000-0005-0000-0000-000042330000}"/>
    <cellStyle name="Nota 2 2 2 2 6 3 3" xfId="13127" xr:uid="{00000000-0005-0000-0000-000043330000}"/>
    <cellStyle name="Nota 2 2 2 2 6 3 3 2" xfId="13128" xr:uid="{00000000-0005-0000-0000-000044330000}"/>
    <cellStyle name="Nota 2 2 2 2 6 3 3 3" xfId="13129" xr:uid="{00000000-0005-0000-0000-000045330000}"/>
    <cellStyle name="Nota 2 2 2 2 6 3 3 4" xfId="13130" xr:uid="{00000000-0005-0000-0000-000046330000}"/>
    <cellStyle name="Nota 2 2 2 2 6 3 3 5" xfId="13131" xr:uid="{00000000-0005-0000-0000-000047330000}"/>
    <cellStyle name="Nota 2 2 2 2 6 3 4" xfId="13132" xr:uid="{00000000-0005-0000-0000-000048330000}"/>
    <cellStyle name="Nota 2 2 2 2 6 3 5" xfId="13133" xr:uid="{00000000-0005-0000-0000-000049330000}"/>
    <cellStyle name="Nota 2 2 2 2 6 3 6" xfId="13134" xr:uid="{00000000-0005-0000-0000-00004A330000}"/>
    <cellStyle name="Nota 2 2 2 2 6 3 7" xfId="13135" xr:uid="{00000000-0005-0000-0000-00004B330000}"/>
    <cellStyle name="Nota 2 2 2 2 6 4" xfId="13136" xr:uid="{00000000-0005-0000-0000-00004C330000}"/>
    <cellStyle name="Nota 2 2 2 2 6 4 2" xfId="13137" xr:uid="{00000000-0005-0000-0000-00004D330000}"/>
    <cellStyle name="Nota 2 2 2 2 6 4 3" xfId="13138" xr:uid="{00000000-0005-0000-0000-00004E330000}"/>
    <cellStyle name="Nota 2 2 2 2 6 4 4" xfId="13139" xr:uid="{00000000-0005-0000-0000-00004F330000}"/>
    <cellStyle name="Nota 2 2 2 2 6 4 5" xfId="13140" xr:uid="{00000000-0005-0000-0000-000050330000}"/>
    <cellStyle name="Nota 2 2 2 2 6 5" xfId="13141" xr:uid="{00000000-0005-0000-0000-000051330000}"/>
    <cellStyle name="Nota 2 2 2 2 6 6" xfId="13142" xr:uid="{00000000-0005-0000-0000-000052330000}"/>
    <cellStyle name="Nota 2 2 2 2 6 7" xfId="13143" xr:uid="{00000000-0005-0000-0000-000053330000}"/>
    <cellStyle name="Nota 2 2 2 2 6 8" xfId="13144" xr:uid="{00000000-0005-0000-0000-000054330000}"/>
    <cellStyle name="Nota 2 2 2 2 6 9" xfId="13145" xr:uid="{00000000-0005-0000-0000-000055330000}"/>
    <cellStyle name="Nota 2 2 2 2 7" xfId="13146" xr:uid="{00000000-0005-0000-0000-000056330000}"/>
    <cellStyle name="Nota 2 2 2 2 7 2" xfId="13147" xr:uid="{00000000-0005-0000-0000-000057330000}"/>
    <cellStyle name="Nota 2 2 2 2 7 2 2" xfId="13148" xr:uid="{00000000-0005-0000-0000-000058330000}"/>
    <cellStyle name="Nota 2 2 2 2 7 2 2 2" xfId="13149" xr:uid="{00000000-0005-0000-0000-000059330000}"/>
    <cellStyle name="Nota 2 2 2 2 7 2 2 3" xfId="13150" xr:uid="{00000000-0005-0000-0000-00005A330000}"/>
    <cellStyle name="Nota 2 2 2 2 7 2 2 4" xfId="13151" xr:uid="{00000000-0005-0000-0000-00005B330000}"/>
    <cellStyle name="Nota 2 2 2 2 7 2 2 5" xfId="13152" xr:uid="{00000000-0005-0000-0000-00005C330000}"/>
    <cellStyle name="Nota 2 2 2 2 7 2 3" xfId="13153" xr:uid="{00000000-0005-0000-0000-00005D330000}"/>
    <cellStyle name="Nota 2 2 2 2 7 2 4" xfId="13154" xr:uid="{00000000-0005-0000-0000-00005E330000}"/>
    <cellStyle name="Nota 2 2 2 2 7 2 5" xfId="13155" xr:uid="{00000000-0005-0000-0000-00005F330000}"/>
    <cellStyle name="Nota 2 2 2 2 7 2 6" xfId="13156" xr:uid="{00000000-0005-0000-0000-000060330000}"/>
    <cellStyle name="Nota 2 2 2 2 7 3" xfId="13157" xr:uid="{00000000-0005-0000-0000-000061330000}"/>
    <cellStyle name="Nota 2 2 2 2 7 3 2" xfId="13158" xr:uid="{00000000-0005-0000-0000-000062330000}"/>
    <cellStyle name="Nota 2 2 2 2 7 3 2 2" xfId="13159" xr:uid="{00000000-0005-0000-0000-000063330000}"/>
    <cellStyle name="Nota 2 2 2 2 7 3 2 3" xfId="13160" xr:uid="{00000000-0005-0000-0000-000064330000}"/>
    <cellStyle name="Nota 2 2 2 2 7 3 2 4" xfId="13161" xr:uid="{00000000-0005-0000-0000-000065330000}"/>
    <cellStyle name="Nota 2 2 2 2 7 3 2 5" xfId="13162" xr:uid="{00000000-0005-0000-0000-000066330000}"/>
    <cellStyle name="Nota 2 2 2 2 7 3 3" xfId="13163" xr:uid="{00000000-0005-0000-0000-000067330000}"/>
    <cellStyle name="Nota 2 2 2 2 7 3 3 2" xfId="13164" xr:uid="{00000000-0005-0000-0000-000068330000}"/>
    <cellStyle name="Nota 2 2 2 2 7 3 3 3" xfId="13165" xr:uid="{00000000-0005-0000-0000-000069330000}"/>
    <cellStyle name="Nota 2 2 2 2 7 3 3 4" xfId="13166" xr:uid="{00000000-0005-0000-0000-00006A330000}"/>
    <cellStyle name="Nota 2 2 2 2 7 3 3 5" xfId="13167" xr:uid="{00000000-0005-0000-0000-00006B330000}"/>
    <cellStyle name="Nota 2 2 2 2 7 3 4" xfId="13168" xr:uid="{00000000-0005-0000-0000-00006C330000}"/>
    <cellStyle name="Nota 2 2 2 2 7 3 5" xfId="13169" xr:uid="{00000000-0005-0000-0000-00006D330000}"/>
    <cellStyle name="Nota 2 2 2 2 7 3 6" xfId="13170" xr:uid="{00000000-0005-0000-0000-00006E330000}"/>
    <cellStyle name="Nota 2 2 2 2 7 3 7" xfId="13171" xr:uid="{00000000-0005-0000-0000-00006F330000}"/>
    <cellStyle name="Nota 2 2 2 2 7 4" xfId="13172" xr:uid="{00000000-0005-0000-0000-000070330000}"/>
    <cellStyle name="Nota 2 2 2 2 7 4 2" xfId="13173" xr:uid="{00000000-0005-0000-0000-000071330000}"/>
    <cellStyle name="Nota 2 2 2 2 7 4 3" xfId="13174" xr:uid="{00000000-0005-0000-0000-000072330000}"/>
    <cellStyle name="Nota 2 2 2 2 7 4 4" xfId="13175" xr:uid="{00000000-0005-0000-0000-000073330000}"/>
    <cellStyle name="Nota 2 2 2 2 7 4 5" xfId="13176" xr:uid="{00000000-0005-0000-0000-000074330000}"/>
    <cellStyle name="Nota 2 2 2 2 7 5" xfId="13177" xr:uid="{00000000-0005-0000-0000-000075330000}"/>
    <cellStyle name="Nota 2 2 2 2 7 6" xfId="13178" xr:uid="{00000000-0005-0000-0000-000076330000}"/>
    <cellStyle name="Nota 2 2 2 2 7 7" xfId="13179" xr:uid="{00000000-0005-0000-0000-000077330000}"/>
    <cellStyle name="Nota 2 2 2 2 7 8" xfId="13180" xr:uid="{00000000-0005-0000-0000-000078330000}"/>
    <cellStyle name="Nota 2 2 2 2 8" xfId="13181" xr:uid="{00000000-0005-0000-0000-000079330000}"/>
    <cellStyle name="Nota 2 2 2 2 8 2" xfId="13182" xr:uid="{00000000-0005-0000-0000-00007A330000}"/>
    <cellStyle name="Nota 2 2 2 2 8 3" xfId="13183" xr:uid="{00000000-0005-0000-0000-00007B330000}"/>
    <cellStyle name="Nota 2 2 2 2 8 4" xfId="13184" xr:uid="{00000000-0005-0000-0000-00007C330000}"/>
    <cellStyle name="Nota 2 2 2 2 8 5" xfId="13185" xr:uid="{00000000-0005-0000-0000-00007D330000}"/>
    <cellStyle name="Nota 2 2 2 2 9" xfId="13186" xr:uid="{00000000-0005-0000-0000-00007E330000}"/>
    <cellStyle name="Nota 2 2 2 3" xfId="13187" xr:uid="{00000000-0005-0000-0000-00007F330000}"/>
    <cellStyle name="Nota 2 2 2 3 2" xfId="13188" xr:uid="{00000000-0005-0000-0000-000080330000}"/>
    <cellStyle name="Nota 2 2 2 3 2 2" xfId="13189" xr:uid="{00000000-0005-0000-0000-000081330000}"/>
    <cellStyle name="Nota 2 2 2 3 2 2 2" xfId="13190" xr:uid="{00000000-0005-0000-0000-000082330000}"/>
    <cellStyle name="Nota 2 2 2 3 2 2 3" xfId="13191" xr:uid="{00000000-0005-0000-0000-000083330000}"/>
    <cellStyle name="Nota 2 2 2 3 2 2 4" xfId="13192" xr:uid="{00000000-0005-0000-0000-000084330000}"/>
    <cellStyle name="Nota 2 2 2 3 2 2 5" xfId="13193" xr:uid="{00000000-0005-0000-0000-000085330000}"/>
    <cellStyle name="Nota 2 2 2 3 2 3" xfId="13194" xr:uid="{00000000-0005-0000-0000-000086330000}"/>
    <cellStyle name="Nota 2 2 2 3 2 3 2" xfId="13195" xr:uid="{00000000-0005-0000-0000-000087330000}"/>
    <cellStyle name="Nota 2 2 2 3 2 4" xfId="13196" xr:uid="{00000000-0005-0000-0000-000088330000}"/>
    <cellStyle name="Nota 2 2 2 3 2 5" xfId="13197" xr:uid="{00000000-0005-0000-0000-000089330000}"/>
    <cellStyle name="Nota 2 2 2 3 2 6" xfId="13198" xr:uid="{00000000-0005-0000-0000-00008A330000}"/>
    <cellStyle name="Nota 2 2 2 3 3" xfId="13199" xr:uid="{00000000-0005-0000-0000-00008B330000}"/>
    <cellStyle name="Nota 2 2 2 3 3 2" xfId="13200" xr:uid="{00000000-0005-0000-0000-00008C330000}"/>
    <cellStyle name="Nota 2 2 2 3 3 2 2" xfId="13201" xr:uid="{00000000-0005-0000-0000-00008D330000}"/>
    <cellStyle name="Nota 2 2 2 3 3 2 3" xfId="13202" xr:uid="{00000000-0005-0000-0000-00008E330000}"/>
    <cellStyle name="Nota 2 2 2 3 3 2 4" xfId="13203" xr:uid="{00000000-0005-0000-0000-00008F330000}"/>
    <cellStyle name="Nota 2 2 2 3 3 2 5" xfId="13204" xr:uid="{00000000-0005-0000-0000-000090330000}"/>
    <cellStyle name="Nota 2 2 2 3 3 3" xfId="13205" xr:uid="{00000000-0005-0000-0000-000091330000}"/>
    <cellStyle name="Nota 2 2 2 3 3 3 2" xfId="13206" xr:uid="{00000000-0005-0000-0000-000092330000}"/>
    <cellStyle name="Nota 2 2 2 3 3 3 3" xfId="13207" xr:uid="{00000000-0005-0000-0000-000093330000}"/>
    <cellStyle name="Nota 2 2 2 3 3 3 4" xfId="13208" xr:uid="{00000000-0005-0000-0000-000094330000}"/>
    <cellStyle name="Nota 2 2 2 3 3 3 5" xfId="13209" xr:uid="{00000000-0005-0000-0000-000095330000}"/>
    <cellStyle name="Nota 2 2 2 3 3 4" xfId="13210" xr:uid="{00000000-0005-0000-0000-000096330000}"/>
    <cellStyle name="Nota 2 2 2 3 3 5" xfId="13211" xr:uid="{00000000-0005-0000-0000-000097330000}"/>
    <cellStyle name="Nota 2 2 2 3 3 6" xfId="13212" xr:uid="{00000000-0005-0000-0000-000098330000}"/>
    <cellStyle name="Nota 2 2 2 3 3 7" xfId="13213" xr:uid="{00000000-0005-0000-0000-000099330000}"/>
    <cellStyle name="Nota 2 2 2 3 4" xfId="13214" xr:uid="{00000000-0005-0000-0000-00009A330000}"/>
    <cellStyle name="Nota 2 2 2 3 4 2" xfId="13215" xr:uid="{00000000-0005-0000-0000-00009B330000}"/>
    <cellStyle name="Nota 2 2 2 3 4 2 2" xfId="13216" xr:uid="{00000000-0005-0000-0000-00009C330000}"/>
    <cellStyle name="Nota 2 2 2 3 4 2 3" xfId="13217" xr:uid="{00000000-0005-0000-0000-00009D330000}"/>
    <cellStyle name="Nota 2 2 2 3 4 2 4" xfId="13218" xr:uid="{00000000-0005-0000-0000-00009E330000}"/>
    <cellStyle name="Nota 2 2 2 3 4 2 5" xfId="13219" xr:uid="{00000000-0005-0000-0000-00009F330000}"/>
    <cellStyle name="Nota 2 2 2 3 4 3" xfId="13220" xr:uid="{00000000-0005-0000-0000-0000A0330000}"/>
    <cellStyle name="Nota 2 2 2 3 4 4" xfId="13221" xr:uid="{00000000-0005-0000-0000-0000A1330000}"/>
    <cellStyle name="Nota 2 2 2 3 4 5" xfId="13222" xr:uid="{00000000-0005-0000-0000-0000A2330000}"/>
    <cellStyle name="Nota 2 2 2 3 4 6" xfId="13223" xr:uid="{00000000-0005-0000-0000-0000A3330000}"/>
    <cellStyle name="Nota 2 2 2 3 5" xfId="13224" xr:uid="{00000000-0005-0000-0000-0000A4330000}"/>
    <cellStyle name="Nota 2 2 2 3 5 2" xfId="13225" xr:uid="{00000000-0005-0000-0000-0000A5330000}"/>
    <cellStyle name="Nota 2 2 2 3 5 3" xfId="13226" xr:uid="{00000000-0005-0000-0000-0000A6330000}"/>
    <cellStyle name="Nota 2 2 2 3 5 4" xfId="13227" xr:uid="{00000000-0005-0000-0000-0000A7330000}"/>
    <cellStyle name="Nota 2 2 2 3 5 5" xfId="13228" xr:uid="{00000000-0005-0000-0000-0000A8330000}"/>
    <cellStyle name="Nota 2 2 2 3 6" xfId="13229" xr:uid="{00000000-0005-0000-0000-0000A9330000}"/>
    <cellStyle name="Nota 2 2 2 3 7" xfId="13230" xr:uid="{00000000-0005-0000-0000-0000AA330000}"/>
    <cellStyle name="Nota 2 2 2 3 8" xfId="13231" xr:uid="{00000000-0005-0000-0000-0000AB330000}"/>
    <cellStyle name="Nota 2 2 2 3 9" xfId="13232" xr:uid="{00000000-0005-0000-0000-0000AC330000}"/>
    <cellStyle name="Nota 2 2 2 4" xfId="13233" xr:uid="{00000000-0005-0000-0000-0000AD330000}"/>
    <cellStyle name="Nota 2 2 2 4 2" xfId="13234" xr:uid="{00000000-0005-0000-0000-0000AE330000}"/>
    <cellStyle name="Nota 2 2 2 4 2 2" xfId="13235" xr:uid="{00000000-0005-0000-0000-0000AF330000}"/>
    <cellStyle name="Nota 2 2 2 4 3" xfId="13236" xr:uid="{00000000-0005-0000-0000-0000B0330000}"/>
    <cellStyle name="Nota 2 2 2 4 4" xfId="13237" xr:uid="{00000000-0005-0000-0000-0000B1330000}"/>
    <cellStyle name="Nota 2 2 2 4 5" xfId="13238" xr:uid="{00000000-0005-0000-0000-0000B2330000}"/>
    <cellStyle name="Nota 2 2 2 5" xfId="13239" xr:uid="{00000000-0005-0000-0000-0000B3330000}"/>
    <cellStyle name="Nota 2 2 2 5 2" xfId="13240" xr:uid="{00000000-0005-0000-0000-0000B4330000}"/>
    <cellStyle name="Nota 2 2 3" xfId="13241" xr:uid="{00000000-0005-0000-0000-0000B5330000}"/>
    <cellStyle name="Nota 2 2 3 2" xfId="13242" xr:uid="{00000000-0005-0000-0000-0000B6330000}"/>
    <cellStyle name="Nota 2 2 3 2 2" xfId="13243" xr:uid="{00000000-0005-0000-0000-0000B7330000}"/>
    <cellStyle name="Nota 2 2 3 2 2 10" xfId="13244" xr:uid="{00000000-0005-0000-0000-0000B8330000}"/>
    <cellStyle name="Nota 2 2 3 2 2 2" xfId="13245" xr:uid="{00000000-0005-0000-0000-0000B9330000}"/>
    <cellStyle name="Nota 2 2 3 2 2 2 2" xfId="13246" xr:uid="{00000000-0005-0000-0000-0000BA330000}"/>
    <cellStyle name="Nota 2 2 3 2 2 2 2 10" xfId="13247" xr:uid="{00000000-0005-0000-0000-0000BB330000}"/>
    <cellStyle name="Nota 2 2 3 2 2 2 2 11" xfId="13248" xr:uid="{00000000-0005-0000-0000-0000BC330000}"/>
    <cellStyle name="Nota 2 2 3 2 2 2 2 12" xfId="13249" xr:uid="{00000000-0005-0000-0000-0000BD330000}"/>
    <cellStyle name="Nota 2 2 3 2 2 2 2 13" xfId="13250" xr:uid="{00000000-0005-0000-0000-0000BE330000}"/>
    <cellStyle name="Nota 2 2 3 2 2 2 2 14" xfId="13251" xr:uid="{00000000-0005-0000-0000-0000BF330000}"/>
    <cellStyle name="Nota 2 2 3 2 2 2 2 2" xfId="13252" xr:uid="{00000000-0005-0000-0000-0000C0330000}"/>
    <cellStyle name="Nota 2 2 3 2 2 2 2 2 10" xfId="13253" xr:uid="{00000000-0005-0000-0000-0000C1330000}"/>
    <cellStyle name="Nota 2 2 3 2 2 2 2 2 11" xfId="13254" xr:uid="{00000000-0005-0000-0000-0000C2330000}"/>
    <cellStyle name="Nota 2 2 3 2 2 2 2 2 12" xfId="13255" xr:uid="{00000000-0005-0000-0000-0000C3330000}"/>
    <cellStyle name="Nota 2 2 3 2 2 2 2 2 2" xfId="13256" xr:uid="{00000000-0005-0000-0000-0000C4330000}"/>
    <cellStyle name="Nota 2 2 3 2 2 2 2 2 2 2" xfId="13257" xr:uid="{00000000-0005-0000-0000-0000C5330000}"/>
    <cellStyle name="Nota 2 2 3 2 2 2 2 2 2 2 2" xfId="13258" xr:uid="{00000000-0005-0000-0000-0000C6330000}"/>
    <cellStyle name="Nota 2 2 3 2 2 2 2 2 2 2 2 2" xfId="13259" xr:uid="{00000000-0005-0000-0000-0000C7330000}"/>
    <cellStyle name="Nota 2 2 3 2 2 2 2 2 2 2 2 3" xfId="13260" xr:uid="{00000000-0005-0000-0000-0000C8330000}"/>
    <cellStyle name="Nota 2 2 3 2 2 2 2 2 2 2 2 4" xfId="13261" xr:uid="{00000000-0005-0000-0000-0000C9330000}"/>
    <cellStyle name="Nota 2 2 3 2 2 2 2 2 2 2 2 5" xfId="13262" xr:uid="{00000000-0005-0000-0000-0000CA330000}"/>
    <cellStyle name="Nota 2 2 3 2 2 2 2 2 2 2 3" xfId="13263" xr:uid="{00000000-0005-0000-0000-0000CB330000}"/>
    <cellStyle name="Nota 2 2 3 2 2 2 2 2 2 2 4" xfId="13264" xr:uid="{00000000-0005-0000-0000-0000CC330000}"/>
    <cellStyle name="Nota 2 2 3 2 2 2 2 2 2 2 5" xfId="13265" xr:uid="{00000000-0005-0000-0000-0000CD330000}"/>
    <cellStyle name="Nota 2 2 3 2 2 2 2 2 2 2 6" xfId="13266" xr:uid="{00000000-0005-0000-0000-0000CE330000}"/>
    <cellStyle name="Nota 2 2 3 2 2 2 2 2 2 3" xfId="13267" xr:uid="{00000000-0005-0000-0000-0000CF330000}"/>
    <cellStyle name="Nota 2 2 3 2 2 2 2 2 2 3 2" xfId="13268" xr:uid="{00000000-0005-0000-0000-0000D0330000}"/>
    <cellStyle name="Nota 2 2 3 2 2 2 2 2 2 3 2 2" xfId="13269" xr:uid="{00000000-0005-0000-0000-0000D1330000}"/>
    <cellStyle name="Nota 2 2 3 2 2 2 2 2 2 3 2 3" xfId="13270" xr:uid="{00000000-0005-0000-0000-0000D2330000}"/>
    <cellStyle name="Nota 2 2 3 2 2 2 2 2 2 3 2 4" xfId="13271" xr:uid="{00000000-0005-0000-0000-0000D3330000}"/>
    <cellStyle name="Nota 2 2 3 2 2 2 2 2 2 3 2 5" xfId="13272" xr:uid="{00000000-0005-0000-0000-0000D4330000}"/>
    <cellStyle name="Nota 2 2 3 2 2 2 2 2 2 3 3" xfId="13273" xr:uid="{00000000-0005-0000-0000-0000D5330000}"/>
    <cellStyle name="Nota 2 2 3 2 2 2 2 2 2 3 3 2" xfId="13274" xr:uid="{00000000-0005-0000-0000-0000D6330000}"/>
    <cellStyle name="Nota 2 2 3 2 2 2 2 2 2 3 3 3" xfId="13275" xr:uid="{00000000-0005-0000-0000-0000D7330000}"/>
    <cellStyle name="Nota 2 2 3 2 2 2 2 2 2 3 3 4" xfId="13276" xr:uid="{00000000-0005-0000-0000-0000D8330000}"/>
    <cellStyle name="Nota 2 2 3 2 2 2 2 2 2 3 3 5" xfId="13277" xr:uid="{00000000-0005-0000-0000-0000D9330000}"/>
    <cellStyle name="Nota 2 2 3 2 2 2 2 2 2 3 4" xfId="13278" xr:uid="{00000000-0005-0000-0000-0000DA330000}"/>
    <cellStyle name="Nota 2 2 3 2 2 2 2 2 2 3 5" xfId="13279" xr:uid="{00000000-0005-0000-0000-0000DB330000}"/>
    <cellStyle name="Nota 2 2 3 2 2 2 2 2 2 3 6" xfId="13280" xr:uid="{00000000-0005-0000-0000-0000DC330000}"/>
    <cellStyle name="Nota 2 2 3 2 2 2 2 2 2 3 7" xfId="13281" xr:uid="{00000000-0005-0000-0000-0000DD330000}"/>
    <cellStyle name="Nota 2 2 3 2 2 2 2 2 2 4" xfId="13282" xr:uid="{00000000-0005-0000-0000-0000DE330000}"/>
    <cellStyle name="Nota 2 2 3 2 2 2 2 2 2 4 2" xfId="13283" xr:uid="{00000000-0005-0000-0000-0000DF330000}"/>
    <cellStyle name="Nota 2 2 3 2 2 2 2 2 2 4 3" xfId="13284" xr:uid="{00000000-0005-0000-0000-0000E0330000}"/>
    <cellStyle name="Nota 2 2 3 2 2 2 2 2 2 4 4" xfId="13285" xr:uid="{00000000-0005-0000-0000-0000E1330000}"/>
    <cellStyle name="Nota 2 2 3 2 2 2 2 2 2 4 5" xfId="13286" xr:uid="{00000000-0005-0000-0000-0000E2330000}"/>
    <cellStyle name="Nota 2 2 3 2 2 2 2 2 2 5" xfId="13287" xr:uid="{00000000-0005-0000-0000-0000E3330000}"/>
    <cellStyle name="Nota 2 2 3 2 2 2 2 2 2 6" xfId="13288" xr:uid="{00000000-0005-0000-0000-0000E4330000}"/>
    <cellStyle name="Nota 2 2 3 2 2 2 2 2 2 7" xfId="13289" xr:uid="{00000000-0005-0000-0000-0000E5330000}"/>
    <cellStyle name="Nota 2 2 3 2 2 2 2 2 2 8" xfId="13290" xr:uid="{00000000-0005-0000-0000-0000E6330000}"/>
    <cellStyle name="Nota 2 2 3 2 2 2 2 2 2 9" xfId="13291" xr:uid="{00000000-0005-0000-0000-0000E7330000}"/>
    <cellStyle name="Nota 2 2 3 2 2 2 2 2 3" xfId="13292" xr:uid="{00000000-0005-0000-0000-0000E8330000}"/>
    <cellStyle name="Nota 2 2 3 2 2 2 2 2 3 2" xfId="13293" xr:uid="{00000000-0005-0000-0000-0000E9330000}"/>
    <cellStyle name="Nota 2 2 3 2 2 2 2 2 3 2 2" xfId="13294" xr:uid="{00000000-0005-0000-0000-0000EA330000}"/>
    <cellStyle name="Nota 2 2 3 2 2 2 2 2 3 2 2 2" xfId="13295" xr:uid="{00000000-0005-0000-0000-0000EB330000}"/>
    <cellStyle name="Nota 2 2 3 2 2 2 2 2 3 2 2 3" xfId="13296" xr:uid="{00000000-0005-0000-0000-0000EC330000}"/>
    <cellStyle name="Nota 2 2 3 2 2 2 2 2 3 2 2 4" xfId="13297" xr:uid="{00000000-0005-0000-0000-0000ED330000}"/>
    <cellStyle name="Nota 2 2 3 2 2 2 2 2 3 2 2 5" xfId="13298" xr:uid="{00000000-0005-0000-0000-0000EE330000}"/>
    <cellStyle name="Nota 2 2 3 2 2 2 2 2 3 2 3" xfId="13299" xr:uid="{00000000-0005-0000-0000-0000EF330000}"/>
    <cellStyle name="Nota 2 2 3 2 2 2 2 2 3 2 4" xfId="13300" xr:uid="{00000000-0005-0000-0000-0000F0330000}"/>
    <cellStyle name="Nota 2 2 3 2 2 2 2 2 3 2 5" xfId="13301" xr:uid="{00000000-0005-0000-0000-0000F1330000}"/>
    <cellStyle name="Nota 2 2 3 2 2 2 2 2 3 2 6" xfId="13302" xr:uid="{00000000-0005-0000-0000-0000F2330000}"/>
    <cellStyle name="Nota 2 2 3 2 2 2 2 2 3 3" xfId="13303" xr:uid="{00000000-0005-0000-0000-0000F3330000}"/>
    <cellStyle name="Nota 2 2 3 2 2 2 2 2 3 3 2" xfId="13304" xr:uid="{00000000-0005-0000-0000-0000F4330000}"/>
    <cellStyle name="Nota 2 2 3 2 2 2 2 2 3 3 2 2" xfId="13305" xr:uid="{00000000-0005-0000-0000-0000F5330000}"/>
    <cellStyle name="Nota 2 2 3 2 2 2 2 2 3 3 2 3" xfId="13306" xr:uid="{00000000-0005-0000-0000-0000F6330000}"/>
    <cellStyle name="Nota 2 2 3 2 2 2 2 2 3 3 2 4" xfId="13307" xr:uid="{00000000-0005-0000-0000-0000F7330000}"/>
    <cellStyle name="Nota 2 2 3 2 2 2 2 2 3 3 2 5" xfId="13308" xr:uid="{00000000-0005-0000-0000-0000F8330000}"/>
    <cellStyle name="Nota 2 2 3 2 2 2 2 2 3 3 3" xfId="13309" xr:uid="{00000000-0005-0000-0000-0000F9330000}"/>
    <cellStyle name="Nota 2 2 3 2 2 2 2 2 3 3 3 2" xfId="13310" xr:uid="{00000000-0005-0000-0000-0000FA330000}"/>
    <cellStyle name="Nota 2 2 3 2 2 2 2 2 3 3 3 3" xfId="13311" xr:uid="{00000000-0005-0000-0000-0000FB330000}"/>
    <cellStyle name="Nota 2 2 3 2 2 2 2 2 3 3 3 4" xfId="13312" xr:uid="{00000000-0005-0000-0000-0000FC330000}"/>
    <cellStyle name="Nota 2 2 3 2 2 2 2 2 3 3 3 5" xfId="13313" xr:uid="{00000000-0005-0000-0000-0000FD330000}"/>
    <cellStyle name="Nota 2 2 3 2 2 2 2 2 3 3 4" xfId="13314" xr:uid="{00000000-0005-0000-0000-0000FE330000}"/>
    <cellStyle name="Nota 2 2 3 2 2 2 2 2 3 3 5" xfId="13315" xr:uid="{00000000-0005-0000-0000-0000FF330000}"/>
    <cellStyle name="Nota 2 2 3 2 2 2 2 2 3 3 6" xfId="13316" xr:uid="{00000000-0005-0000-0000-000000340000}"/>
    <cellStyle name="Nota 2 2 3 2 2 2 2 2 3 3 7" xfId="13317" xr:uid="{00000000-0005-0000-0000-000001340000}"/>
    <cellStyle name="Nota 2 2 3 2 2 2 2 2 3 4" xfId="13318" xr:uid="{00000000-0005-0000-0000-000002340000}"/>
    <cellStyle name="Nota 2 2 3 2 2 2 2 2 3 4 2" xfId="13319" xr:uid="{00000000-0005-0000-0000-000003340000}"/>
    <cellStyle name="Nota 2 2 3 2 2 2 2 2 3 4 3" xfId="13320" xr:uid="{00000000-0005-0000-0000-000004340000}"/>
    <cellStyle name="Nota 2 2 3 2 2 2 2 2 3 4 4" xfId="13321" xr:uid="{00000000-0005-0000-0000-000005340000}"/>
    <cellStyle name="Nota 2 2 3 2 2 2 2 2 3 4 5" xfId="13322" xr:uid="{00000000-0005-0000-0000-000006340000}"/>
    <cellStyle name="Nota 2 2 3 2 2 2 2 2 3 5" xfId="13323" xr:uid="{00000000-0005-0000-0000-000007340000}"/>
    <cellStyle name="Nota 2 2 3 2 2 2 2 2 3 6" xfId="13324" xr:uid="{00000000-0005-0000-0000-000008340000}"/>
    <cellStyle name="Nota 2 2 3 2 2 2 2 2 3 7" xfId="13325" xr:uid="{00000000-0005-0000-0000-000009340000}"/>
    <cellStyle name="Nota 2 2 3 2 2 2 2 2 3 8" xfId="13326" xr:uid="{00000000-0005-0000-0000-00000A340000}"/>
    <cellStyle name="Nota 2 2 3 2 2 2 2 2 3 9" xfId="13327" xr:uid="{00000000-0005-0000-0000-00000B340000}"/>
    <cellStyle name="Nota 2 2 3 2 2 2 2 2 4" xfId="13328" xr:uid="{00000000-0005-0000-0000-00000C340000}"/>
    <cellStyle name="Nota 2 2 3 2 2 2 2 2 4 2" xfId="13329" xr:uid="{00000000-0005-0000-0000-00000D340000}"/>
    <cellStyle name="Nota 2 2 3 2 2 2 2 2 4 2 2" xfId="13330" xr:uid="{00000000-0005-0000-0000-00000E340000}"/>
    <cellStyle name="Nota 2 2 3 2 2 2 2 2 4 2 3" xfId="13331" xr:uid="{00000000-0005-0000-0000-00000F340000}"/>
    <cellStyle name="Nota 2 2 3 2 2 2 2 2 4 2 4" xfId="13332" xr:uid="{00000000-0005-0000-0000-000010340000}"/>
    <cellStyle name="Nota 2 2 3 2 2 2 2 2 4 2 5" xfId="13333" xr:uid="{00000000-0005-0000-0000-000011340000}"/>
    <cellStyle name="Nota 2 2 3 2 2 2 2 2 4 3" xfId="13334" xr:uid="{00000000-0005-0000-0000-000012340000}"/>
    <cellStyle name="Nota 2 2 3 2 2 2 2 2 4 4" xfId="13335" xr:uid="{00000000-0005-0000-0000-000013340000}"/>
    <cellStyle name="Nota 2 2 3 2 2 2 2 2 4 5" xfId="13336" xr:uid="{00000000-0005-0000-0000-000014340000}"/>
    <cellStyle name="Nota 2 2 3 2 2 2 2 2 4 6" xfId="13337" xr:uid="{00000000-0005-0000-0000-000015340000}"/>
    <cellStyle name="Nota 2 2 3 2 2 2 2 2 5" xfId="13338" xr:uid="{00000000-0005-0000-0000-000016340000}"/>
    <cellStyle name="Nota 2 2 3 2 2 2 2 2 5 2" xfId="13339" xr:uid="{00000000-0005-0000-0000-000017340000}"/>
    <cellStyle name="Nota 2 2 3 2 2 2 2 2 5 2 2" xfId="13340" xr:uid="{00000000-0005-0000-0000-000018340000}"/>
    <cellStyle name="Nota 2 2 3 2 2 2 2 2 5 2 3" xfId="13341" xr:uid="{00000000-0005-0000-0000-000019340000}"/>
    <cellStyle name="Nota 2 2 3 2 2 2 2 2 5 2 4" xfId="13342" xr:uid="{00000000-0005-0000-0000-00001A340000}"/>
    <cellStyle name="Nota 2 2 3 2 2 2 2 2 5 2 5" xfId="13343" xr:uid="{00000000-0005-0000-0000-00001B340000}"/>
    <cellStyle name="Nota 2 2 3 2 2 2 2 2 5 3" xfId="13344" xr:uid="{00000000-0005-0000-0000-00001C340000}"/>
    <cellStyle name="Nota 2 2 3 2 2 2 2 2 5 3 2" xfId="13345" xr:uid="{00000000-0005-0000-0000-00001D340000}"/>
    <cellStyle name="Nota 2 2 3 2 2 2 2 2 5 3 3" xfId="13346" xr:uid="{00000000-0005-0000-0000-00001E340000}"/>
    <cellStyle name="Nota 2 2 3 2 2 2 2 2 5 3 4" xfId="13347" xr:uid="{00000000-0005-0000-0000-00001F340000}"/>
    <cellStyle name="Nota 2 2 3 2 2 2 2 2 5 3 5" xfId="13348" xr:uid="{00000000-0005-0000-0000-000020340000}"/>
    <cellStyle name="Nota 2 2 3 2 2 2 2 2 5 4" xfId="13349" xr:uid="{00000000-0005-0000-0000-000021340000}"/>
    <cellStyle name="Nota 2 2 3 2 2 2 2 2 5 5" xfId="13350" xr:uid="{00000000-0005-0000-0000-000022340000}"/>
    <cellStyle name="Nota 2 2 3 2 2 2 2 2 5 6" xfId="13351" xr:uid="{00000000-0005-0000-0000-000023340000}"/>
    <cellStyle name="Nota 2 2 3 2 2 2 2 2 5 7" xfId="13352" xr:uid="{00000000-0005-0000-0000-000024340000}"/>
    <cellStyle name="Nota 2 2 3 2 2 2 2 2 6" xfId="13353" xr:uid="{00000000-0005-0000-0000-000025340000}"/>
    <cellStyle name="Nota 2 2 3 2 2 2 2 2 6 2" xfId="13354" xr:uid="{00000000-0005-0000-0000-000026340000}"/>
    <cellStyle name="Nota 2 2 3 2 2 2 2 2 6 3" xfId="13355" xr:uid="{00000000-0005-0000-0000-000027340000}"/>
    <cellStyle name="Nota 2 2 3 2 2 2 2 2 6 4" xfId="13356" xr:uid="{00000000-0005-0000-0000-000028340000}"/>
    <cellStyle name="Nota 2 2 3 2 2 2 2 2 6 5" xfId="13357" xr:uid="{00000000-0005-0000-0000-000029340000}"/>
    <cellStyle name="Nota 2 2 3 2 2 2 2 2 7" xfId="13358" xr:uid="{00000000-0005-0000-0000-00002A340000}"/>
    <cellStyle name="Nota 2 2 3 2 2 2 2 2 8" xfId="13359" xr:uid="{00000000-0005-0000-0000-00002B340000}"/>
    <cellStyle name="Nota 2 2 3 2 2 2 2 2 9" xfId="13360" xr:uid="{00000000-0005-0000-0000-00002C340000}"/>
    <cellStyle name="Nota 2 2 3 2 2 2 2 3" xfId="13361" xr:uid="{00000000-0005-0000-0000-00002D340000}"/>
    <cellStyle name="Nota 2 2 3 2 2 2 2 3 10" xfId="13362" xr:uid="{00000000-0005-0000-0000-00002E340000}"/>
    <cellStyle name="Nota 2 2 3 2 2 2 2 3 2" xfId="13363" xr:uid="{00000000-0005-0000-0000-00002F340000}"/>
    <cellStyle name="Nota 2 2 3 2 2 2 2 3 2 2" xfId="13364" xr:uid="{00000000-0005-0000-0000-000030340000}"/>
    <cellStyle name="Nota 2 2 3 2 2 2 2 3 2 2 2" xfId="13365" xr:uid="{00000000-0005-0000-0000-000031340000}"/>
    <cellStyle name="Nota 2 2 3 2 2 2 2 3 2 2 3" xfId="13366" xr:uid="{00000000-0005-0000-0000-000032340000}"/>
    <cellStyle name="Nota 2 2 3 2 2 2 2 3 2 2 4" xfId="13367" xr:uid="{00000000-0005-0000-0000-000033340000}"/>
    <cellStyle name="Nota 2 2 3 2 2 2 2 3 2 2 5" xfId="13368" xr:uid="{00000000-0005-0000-0000-000034340000}"/>
    <cellStyle name="Nota 2 2 3 2 2 2 2 3 2 3" xfId="13369" xr:uid="{00000000-0005-0000-0000-000035340000}"/>
    <cellStyle name="Nota 2 2 3 2 2 2 2 3 2 4" xfId="13370" xr:uid="{00000000-0005-0000-0000-000036340000}"/>
    <cellStyle name="Nota 2 2 3 2 2 2 2 3 2 5" xfId="13371" xr:uid="{00000000-0005-0000-0000-000037340000}"/>
    <cellStyle name="Nota 2 2 3 2 2 2 2 3 2 6" xfId="13372" xr:uid="{00000000-0005-0000-0000-000038340000}"/>
    <cellStyle name="Nota 2 2 3 2 2 2 2 3 3" xfId="13373" xr:uid="{00000000-0005-0000-0000-000039340000}"/>
    <cellStyle name="Nota 2 2 3 2 2 2 2 3 3 2" xfId="13374" xr:uid="{00000000-0005-0000-0000-00003A340000}"/>
    <cellStyle name="Nota 2 2 3 2 2 2 2 3 3 2 2" xfId="13375" xr:uid="{00000000-0005-0000-0000-00003B340000}"/>
    <cellStyle name="Nota 2 2 3 2 2 2 2 3 3 2 3" xfId="13376" xr:uid="{00000000-0005-0000-0000-00003C340000}"/>
    <cellStyle name="Nota 2 2 3 2 2 2 2 3 3 2 4" xfId="13377" xr:uid="{00000000-0005-0000-0000-00003D340000}"/>
    <cellStyle name="Nota 2 2 3 2 2 2 2 3 3 2 5" xfId="13378" xr:uid="{00000000-0005-0000-0000-00003E340000}"/>
    <cellStyle name="Nota 2 2 3 2 2 2 2 3 3 3" xfId="13379" xr:uid="{00000000-0005-0000-0000-00003F340000}"/>
    <cellStyle name="Nota 2 2 3 2 2 2 2 3 3 3 2" xfId="13380" xr:uid="{00000000-0005-0000-0000-000040340000}"/>
    <cellStyle name="Nota 2 2 3 2 2 2 2 3 3 3 3" xfId="13381" xr:uid="{00000000-0005-0000-0000-000041340000}"/>
    <cellStyle name="Nota 2 2 3 2 2 2 2 3 3 3 4" xfId="13382" xr:uid="{00000000-0005-0000-0000-000042340000}"/>
    <cellStyle name="Nota 2 2 3 2 2 2 2 3 3 3 5" xfId="13383" xr:uid="{00000000-0005-0000-0000-000043340000}"/>
    <cellStyle name="Nota 2 2 3 2 2 2 2 3 3 4" xfId="13384" xr:uid="{00000000-0005-0000-0000-000044340000}"/>
    <cellStyle name="Nota 2 2 3 2 2 2 2 3 3 5" xfId="13385" xr:uid="{00000000-0005-0000-0000-000045340000}"/>
    <cellStyle name="Nota 2 2 3 2 2 2 2 3 3 6" xfId="13386" xr:uid="{00000000-0005-0000-0000-000046340000}"/>
    <cellStyle name="Nota 2 2 3 2 2 2 2 3 3 7" xfId="13387" xr:uid="{00000000-0005-0000-0000-000047340000}"/>
    <cellStyle name="Nota 2 2 3 2 2 2 2 3 4" xfId="13388" xr:uid="{00000000-0005-0000-0000-000048340000}"/>
    <cellStyle name="Nota 2 2 3 2 2 2 2 3 4 2" xfId="13389" xr:uid="{00000000-0005-0000-0000-000049340000}"/>
    <cellStyle name="Nota 2 2 3 2 2 2 2 3 4 3" xfId="13390" xr:uid="{00000000-0005-0000-0000-00004A340000}"/>
    <cellStyle name="Nota 2 2 3 2 2 2 2 3 4 4" xfId="13391" xr:uid="{00000000-0005-0000-0000-00004B340000}"/>
    <cellStyle name="Nota 2 2 3 2 2 2 2 3 4 5" xfId="13392" xr:uid="{00000000-0005-0000-0000-00004C340000}"/>
    <cellStyle name="Nota 2 2 3 2 2 2 2 3 5" xfId="13393" xr:uid="{00000000-0005-0000-0000-00004D340000}"/>
    <cellStyle name="Nota 2 2 3 2 2 2 2 3 6" xfId="13394" xr:uid="{00000000-0005-0000-0000-00004E340000}"/>
    <cellStyle name="Nota 2 2 3 2 2 2 2 3 7" xfId="13395" xr:uid="{00000000-0005-0000-0000-00004F340000}"/>
    <cellStyle name="Nota 2 2 3 2 2 2 2 3 8" xfId="13396" xr:uid="{00000000-0005-0000-0000-000050340000}"/>
    <cellStyle name="Nota 2 2 3 2 2 2 2 3 9" xfId="13397" xr:uid="{00000000-0005-0000-0000-000051340000}"/>
    <cellStyle name="Nota 2 2 3 2 2 2 2 4" xfId="13398" xr:uid="{00000000-0005-0000-0000-000052340000}"/>
    <cellStyle name="Nota 2 2 3 2 2 2 2 4 10" xfId="13399" xr:uid="{00000000-0005-0000-0000-000053340000}"/>
    <cellStyle name="Nota 2 2 3 2 2 2 2 4 2" xfId="13400" xr:uid="{00000000-0005-0000-0000-000054340000}"/>
    <cellStyle name="Nota 2 2 3 2 2 2 2 4 2 2" xfId="13401" xr:uid="{00000000-0005-0000-0000-000055340000}"/>
    <cellStyle name="Nota 2 2 3 2 2 2 2 4 2 2 2" xfId="13402" xr:uid="{00000000-0005-0000-0000-000056340000}"/>
    <cellStyle name="Nota 2 2 3 2 2 2 2 4 2 2 3" xfId="13403" xr:uid="{00000000-0005-0000-0000-000057340000}"/>
    <cellStyle name="Nota 2 2 3 2 2 2 2 4 2 2 4" xfId="13404" xr:uid="{00000000-0005-0000-0000-000058340000}"/>
    <cellStyle name="Nota 2 2 3 2 2 2 2 4 2 2 5" xfId="13405" xr:uid="{00000000-0005-0000-0000-000059340000}"/>
    <cellStyle name="Nota 2 2 3 2 2 2 2 4 2 3" xfId="13406" xr:uid="{00000000-0005-0000-0000-00005A340000}"/>
    <cellStyle name="Nota 2 2 3 2 2 2 2 4 2 4" xfId="13407" xr:uid="{00000000-0005-0000-0000-00005B340000}"/>
    <cellStyle name="Nota 2 2 3 2 2 2 2 4 2 5" xfId="13408" xr:uid="{00000000-0005-0000-0000-00005C340000}"/>
    <cellStyle name="Nota 2 2 3 2 2 2 2 4 2 6" xfId="13409" xr:uid="{00000000-0005-0000-0000-00005D340000}"/>
    <cellStyle name="Nota 2 2 3 2 2 2 2 4 3" xfId="13410" xr:uid="{00000000-0005-0000-0000-00005E340000}"/>
    <cellStyle name="Nota 2 2 3 2 2 2 2 4 3 2" xfId="13411" xr:uid="{00000000-0005-0000-0000-00005F340000}"/>
    <cellStyle name="Nota 2 2 3 2 2 2 2 4 3 2 2" xfId="13412" xr:uid="{00000000-0005-0000-0000-000060340000}"/>
    <cellStyle name="Nota 2 2 3 2 2 2 2 4 3 2 3" xfId="13413" xr:uid="{00000000-0005-0000-0000-000061340000}"/>
    <cellStyle name="Nota 2 2 3 2 2 2 2 4 3 2 4" xfId="13414" xr:uid="{00000000-0005-0000-0000-000062340000}"/>
    <cellStyle name="Nota 2 2 3 2 2 2 2 4 3 2 5" xfId="13415" xr:uid="{00000000-0005-0000-0000-000063340000}"/>
    <cellStyle name="Nota 2 2 3 2 2 2 2 4 3 3" xfId="13416" xr:uid="{00000000-0005-0000-0000-000064340000}"/>
    <cellStyle name="Nota 2 2 3 2 2 2 2 4 3 3 2" xfId="13417" xr:uid="{00000000-0005-0000-0000-000065340000}"/>
    <cellStyle name="Nota 2 2 3 2 2 2 2 4 3 3 3" xfId="13418" xr:uid="{00000000-0005-0000-0000-000066340000}"/>
    <cellStyle name="Nota 2 2 3 2 2 2 2 4 3 3 4" xfId="13419" xr:uid="{00000000-0005-0000-0000-000067340000}"/>
    <cellStyle name="Nota 2 2 3 2 2 2 2 4 3 3 5" xfId="13420" xr:uid="{00000000-0005-0000-0000-000068340000}"/>
    <cellStyle name="Nota 2 2 3 2 2 2 2 4 3 4" xfId="13421" xr:uid="{00000000-0005-0000-0000-000069340000}"/>
    <cellStyle name="Nota 2 2 3 2 2 2 2 4 3 5" xfId="13422" xr:uid="{00000000-0005-0000-0000-00006A340000}"/>
    <cellStyle name="Nota 2 2 3 2 2 2 2 4 3 6" xfId="13423" xr:uid="{00000000-0005-0000-0000-00006B340000}"/>
    <cellStyle name="Nota 2 2 3 2 2 2 2 4 3 7" xfId="13424" xr:uid="{00000000-0005-0000-0000-00006C340000}"/>
    <cellStyle name="Nota 2 2 3 2 2 2 2 4 4" xfId="13425" xr:uid="{00000000-0005-0000-0000-00006D340000}"/>
    <cellStyle name="Nota 2 2 3 2 2 2 2 4 4 2" xfId="13426" xr:uid="{00000000-0005-0000-0000-00006E340000}"/>
    <cellStyle name="Nota 2 2 3 2 2 2 2 4 4 3" xfId="13427" xr:uid="{00000000-0005-0000-0000-00006F340000}"/>
    <cellStyle name="Nota 2 2 3 2 2 2 2 4 4 4" xfId="13428" xr:uid="{00000000-0005-0000-0000-000070340000}"/>
    <cellStyle name="Nota 2 2 3 2 2 2 2 4 4 5" xfId="13429" xr:uid="{00000000-0005-0000-0000-000071340000}"/>
    <cellStyle name="Nota 2 2 3 2 2 2 2 4 5" xfId="13430" xr:uid="{00000000-0005-0000-0000-000072340000}"/>
    <cellStyle name="Nota 2 2 3 2 2 2 2 4 6" xfId="13431" xr:uid="{00000000-0005-0000-0000-000073340000}"/>
    <cellStyle name="Nota 2 2 3 2 2 2 2 4 7" xfId="13432" xr:uid="{00000000-0005-0000-0000-000074340000}"/>
    <cellStyle name="Nota 2 2 3 2 2 2 2 4 8" xfId="13433" xr:uid="{00000000-0005-0000-0000-000075340000}"/>
    <cellStyle name="Nota 2 2 3 2 2 2 2 4 9" xfId="13434" xr:uid="{00000000-0005-0000-0000-000076340000}"/>
    <cellStyle name="Nota 2 2 3 2 2 2 2 5" xfId="13435" xr:uid="{00000000-0005-0000-0000-000077340000}"/>
    <cellStyle name="Nota 2 2 3 2 2 2 2 5 2" xfId="13436" xr:uid="{00000000-0005-0000-0000-000078340000}"/>
    <cellStyle name="Nota 2 2 3 2 2 2 2 5 2 2" xfId="13437" xr:uid="{00000000-0005-0000-0000-000079340000}"/>
    <cellStyle name="Nota 2 2 3 2 2 2 2 5 2 2 2" xfId="13438" xr:uid="{00000000-0005-0000-0000-00007A340000}"/>
    <cellStyle name="Nota 2 2 3 2 2 2 2 5 2 2 3" xfId="13439" xr:uid="{00000000-0005-0000-0000-00007B340000}"/>
    <cellStyle name="Nota 2 2 3 2 2 2 2 5 2 2 4" xfId="13440" xr:uid="{00000000-0005-0000-0000-00007C340000}"/>
    <cellStyle name="Nota 2 2 3 2 2 2 2 5 2 2 5" xfId="13441" xr:uid="{00000000-0005-0000-0000-00007D340000}"/>
    <cellStyle name="Nota 2 2 3 2 2 2 2 5 2 3" xfId="13442" xr:uid="{00000000-0005-0000-0000-00007E340000}"/>
    <cellStyle name="Nota 2 2 3 2 2 2 2 5 2 4" xfId="13443" xr:uid="{00000000-0005-0000-0000-00007F340000}"/>
    <cellStyle name="Nota 2 2 3 2 2 2 2 5 2 5" xfId="13444" xr:uid="{00000000-0005-0000-0000-000080340000}"/>
    <cellStyle name="Nota 2 2 3 2 2 2 2 5 2 6" xfId="13445" xr:uid="{00000000-0005-0000-0000-000081340000}"/>
    <cellStyle name="Nota 2 2 3 2 2 2 2 5 3" xfId="13446" xr:uid="{00000000-0005-0000-0000-000082340000}"/>
    <cellStyle name="Nota 2 2 3 2 2 2 2 5 3 2" xfId="13447" xr:uid="{00000000-0005-0000-0000-000083340000}"/>
    <cellStyle name="Nota 2 2 3 2 2 2 2 5 3 2 2" xfId="13448" xr:uid="{00000000-0005-0000-0000-000084340000}"/>
    <cellStyle name="Nota 2 2 3 2 2 2 2 5 3 2 3" xfId="13449" xr:uid="{00000000-0005-0000-0000-000085340000}"/>
    <cellStyle name="Nota 2 2 3 2 2 2 2 5 3 2 4" xfId="13450" xr:uid="{00000000-0005-0000-0000-000086340000}"/>
    <cellStyle name="Nota 2 2 3 2 2 2 2 5 3 2 5" xfId="13451" xr:uid="{00000000-0005-0000-0000-000087340000}"/>
    <cellStyle name="Nota 2 2 3 2 2 2 2 5 3 3" xfId="13452" xr:uid="{00000000-0005-0000-0000-000088340000}"/>
    <cellStyle name="Nota 2 2 3 2 2 2 2 5 3 3 2" xfId="13453" xr:uid="{00000000-0005-0000-0000-000089340000}"/>
    <cellStyle name="Nota 2 2 3 2 2 2 2 5 3 3 3" xfId="13454" xr:uid="{00000000-0005-0000-0000-00008A340000}"/>
    <cellStyle name="Nota 2 2 3 2 2 2 2 5 3 3 4" xfId="13455" xr:uid="{00000000-0005-0000-0000-00008B340000}"/>
    <cellStyle name="Nota 2 2 3 2 2 2 2 5 3 3 5" xfId="13456" xr:uid="{00000000-0005-0000-0000-00008C340000}"/>
    <cellStyle name="Nota 2 2 3 2 2 2 2 5 3 4" xfId="13457" xr:uid="{00000000-0005-0000-0000-00008D340000}"/>
    <cellStyle name="Nota 2 2 3 2 2 2 2 5 3 5" xfId="13458" xr:uid="{00000000-0005-0000-0000-00008E340000}"/>
    <cellStyle name="Nota 2 2 3 2 2 2 2 5 3 6" xfId="13459" xr:uid="{00000000-0005-0000-0000-00008F340000}"/>
    <cellStyle name="Nota 2 2 3 2 2 2 2 5 3 7" xfId="13460" xr:uid="{00000000-0005-0000-0000-000090340000}"/>
    <cellStyle name="Nota 2 2 3 2 2 2 2 5 4" xfId="13461" xr:uid="{00000000-0005-0000-0000-000091340000}"/>
    <cellStyle name="Nota 2 2 3 2 2 2 2 5 4 2" xfId="13462" xr:uid="{00000000-0005-0000-0000-000092340000}"/>
    <cellStyle name="Nota 2 2 3 2 2 2 2 5 4 3" xfId="13463" xr:uid="{00000000-0005-0000-0000-000093340000}"/>
    <cellStyle name="Nota 2 2 3 2 2 2 2 5 4 4" xfId="13464" xr:uid="{00000000-0005-0000-0000-000094340000}"/>
    <cellStyle name="Nota 2 2 3 2 2 2 2 5 4 5" xfId="13465" xr:uid="{00000000-0005-0000-0000-000095340000}"/>
    <cellStyle name="Nota 2 2 3 2 2 2 2 5 5" xfId="13466" xr:uid="{00000000-0005-0000-0000-000096340000}"/>
    <cellStyle name="Nota 2 2 3 2 2 2 2 5 6" xfId="13467" xr:uid="{00000000-0005-0000-0000-000097340000}"/>
    <cellStyle name="Nota 2 2 3 2 2 2 2 5 7" xfId="13468" xr:uid="{00000000-0005-0000-0000-000098340000}"/>
    <cellStyle name="Nota 2 2 3 2 2 2 2 5 8" xfId="13469" xr:uid="{00000000-0005-0000-0000-000099340000}"/>
    <cellStyle name="Nota 2 2 3 2 2 2 2 6" xfId="13470" xr:uid="{00000000-0005-0000-0000-00009A340000}"/>
    <cellStyle name="Nota 2 2 3 2 2 2 2 6 2" xfId="13471" xr:uid="{00000000-0005-0000-0000-00009B340000}"/>
    <cellStyle name="Nota 2 2 3 2 2 2 2 6 2 2" xfId="13472" xr:uid="{00000000-0005-0000-0000-00009C340000}"/>
    <cellStyle name="Nota 2 2 3 2 2 2 2 6 2 3" xfId="13473" xr:uid="{00000000-0005-0000-0000-00009D340000}"/>
    <cellStyle name="Nota 2 2 3 2 2 2 2 6 2 4" xfId="13474" xr:uid="{00000000-0005-0000-0000-00009E340000}"/>
    <cellStyle name="Nota 2 2 3 2 2 2 2 6 2 5" xfId="13475" xr:uid="{00000000-0005-0000-0000-00009F340000}"/>
    <cellStyle name="Nota 2 2 3 2 2 2 2 6 3" xfId="13476" xr:uid="{00000000-0005-0000-0000-0000A0340000}"/>
    <cellStyle name="Nota 2 2 3 2 2 2 2 6 4" xfId="13477" xr:uid="{00000000-0005-0000-0000-0000A1340000}"/>
    <cellStyle name="Nota 2 2 3 2 2 2 2 6 5" xfId="13478" xr:uid="{00000000-0005-0000-0000-0000A2340000}"/>
    <cellStyle name="Nota 2 2 3 2 2 2 2 6 6" xfId="13479" xr:uid="{00000000-0005-0000-0000-0000A3340000}"/>
    <cellStyle name="Nota 2 2 3 2 2 2 2 7" xfId="13480" xr:uid="{00000000-0005-0000-0000-0000A4340000}"/>
    <cellStyle name="Nota 2 2 3 2 2 2 2 7 2" xfId="13481" xr:uid="{00000000-0005-0000-0000-0000A5340000}"/>
    <cellStyle name="Nota 2 2 3 2 2 2 2 7 2 2" xfId="13482" xr:uid="{00000000-0005-0000-0000-0000A6340000}"/>
    <cellStyle name="Nota 2 2 3 2 2 2 2 7 2 3" xfId="13483" xr:uid="{00000000-0005-0000-0000-0000A7340000}"/>
    <cellStyle name="Nota 2 2 3 2 2 2 2 7 2 4" xfId="13484" xr:uid="{00000000-0005-0000-0000-0000A8340000}"/>
    <cellStyle name="Nota 2 2 3 2 2 2 2 7 2 5" xfId="13485" xr:uid="{00000000-0005-0000-0000-0000A9340000}"/>
    <cellStyle name="Nota 2 2 3 2 2 2 2 7 3" xfId="13486" xr:uid="{00000000-0005-0000-0000-0000AA340000}"/>
    <cellStyle name="Nota 2 2 3 2 2 2 2 7 3 2" xfId="13487" xr:uid="{00000000-0005-0000-0000-0000AB340000}"/>
    <cellStyle name="Nota 2 2 3 2 2 2 2 7 3 3" xfId="13488" xr:uid="{00000000-0005-0000-0000-0000AC340000}"/>
    <cellStyle name="Nota 2 2 3 2 2 2 2 7 3 4" xfId="13489" xr:uid="{00000000-0005-0000-0000-0000AD340000}"/>
    <cellStyle name="Nota 2 2 3 2 2 2 2 7 3 5" xfId="13490" xr:uid="{00000000-0005-0000-0000-0000AE340000}"/>
    <cellStyle name="Nota 2 2 3 2 2 2 2 7 4" xfId="13491" xr:uid="{00000000-0005-0000-0000-0000AF340000}"/>
    <cellStyle name="Nota 2 2 3 2 2 2 2 7 5" xfId="13492" xr:uid="{00000000-0005-0000-0000-0000B0340000}"/>
    <cellStyle name="Nota 2 2 3 2 2 2 2 7 6" xfId="13493" xr:uid="{00000000-0005-0000-0000-0000B1340000}"/>
    <cellStyle name="Nota 2 2 3 2 2 2 2 7 7" xfId="13494" xr:uid="{00000000-0005-0000-0000-0000B2340000}"/>
    <cellStyle name="Nota 2 2 3 2 2 2 2 8" xfId="13495" xr:uid="{00000000-0005-0000-0000-0000B3340000}"/>
    <cellStyle name="Nota 2 2 3 2 2 2 2 8 2" xfId="13496" xr:uid="{00000000-0005-0000-0000-0000B4340000}"/>
    <cellStyle name="Nota 2 2 3 2 2 2 2 8 3" xfId="13497" xr:uid="{00000000-0005-0000-0000-0000B5340000}"/>
    <cellStyle name="Nota 2 2 3 2 2 2 2 8 4" xfId="13498" xr:uid="{00000000-0005-0000-0000-0000B6340000}"/>
    <cellStyle name="Nota 2 2 3 2 2 2 2 8 5" xfId="13499" xr:uid="{00000000-0005-0000-0000-0000B7340000}"/>
    <cellStyle name="Nota 2 2 3 2 2 2 2 9" xfId="13500" xr:uid="{00000000-0005-0000-0000-0000B8340000}"/>
    <cellStyle name="Nota 2 2 3 2 2 2 3" xfId="13501" xr:uid="{00000000-0005-0000-0000-0000B9340000}"/>
    <cellStyle name="Nota 2 2 3 2 2 2 3 10" xfId="13502" xr:uid="{00000000-0005-0000-0000-0000BA340000}"/>
    <cellStyle name="Nota 2 2 3 2 2 2 3 11" xfId="13503" xr:uid="{00000000-0005-0000-0000-0000BB340000}"/>
    <cellStyle name="Nota 2 2 3 2 2 2 3 12" xfId="13504" xr:uid="{00000000-0005-0000-0000-0000BC340000}"/>
    <cellStyle name="Nota 2 2 3 2 2 2 3 2" xfId="13505" xr:uid="{00000000-0005-0000-0000-0000BD340000}"/>
    <cellStyle name="Nota 2 2 3 2 2 2 3 2 10" xfId="13506" xr:uid="{00000000-0005-0000-0000-0000BE340000}"/>
    <cellStyle name="Nota 2 2 3 2 2 2 3 2 2" xfId="13507" xr:uid="{00000000-0005-0000-0000-0000BF340000}"/>
    <cellStyle name="Nota 2 2 3 2 2 2 3 2 2 2" xfId="13508" xr:uid="{00000000-0005-0000-0000-0000C0340000}"/>
    <cellStyle name="Nota 2 2 3 2 2 2 3 2 2 2 2" xfId="13509" xr:uid="{00000000-0005-0000-0000-0000C1340000}"/>
    <cellStyle name="Nota 2 2 3 2 2 2 3 2 2 2 3" xfId="13510" xr:uid="{00000000-0005-0000-0000-0000C2340000}"/>
    <cellStyle name="Nota 2 2 3 2 2 2 3 2 2 2 4" xfId="13511" xr:uid="{00000000-0005-0000-0000-0000C3340000}"/>
    <cellStyle name="Nota 2 2 3 2 2 2 3 2 2 2 5" xfId="13512" xr:uid="{00000000-0005-0000-0000-0000C4340000}"/>
    <cellStyle name="Nota 2 2 3 2 2 2 3 2 2 3" xfId="13513" xr:uid="{00000000-0005-0000-0000-0000C5340000}"/>
    <cellStyle name="Nota 2 2 3 2 2 2 3 2 2 4" xfId="13514" xr:uid="{00000000-0005-0000-0000-0000C6340000}"/>
    <cellStyle name="Nota 2 2 3 2 2 2 3 2 2 5" xfId="13515" xr:uid="{00000000-0005-0000-0000-0000C7340000}"/>
    <cellStyle name="Nota 2 2 3 2 2 2 3 2 2 6" xfId="13516" xr:uid="{00000000-0005-0000-0000-0000C8340000}"/>
    <cellStyle name="Nota 2 2 3 2 2 2 3 2 3" xfId="13517" xr:uid="{00000000-0005-0000-0000-0000C9340000}"/>
    <cellStyle name="Nota 2 2 3 2 2 2 3 2 3 2" xfId="13518" xr:uid="{00000000-0005-0000-0000-0000CA340000}"/>
    <cellStyle name="Nota 2 2 3 2 2 2 3 2 3 2 2" xfId="13519" xr:uid="{00000000-0005-0000-0000-0000CB340000}"/>
    <cellStyle name="Nota 2 2 3 2 2 2 3 2 3 2 3" xfId="13520" xr:uid="{00000000-0005-0000-0000-0000CC340000}"/>
    <cellStyle name="Nota 2 2 3 2 2 2 3 2 3 2 4" xfId="13521" xr:uid="{00000000-0005-0000-0000-0000CD340000}"/>
    <cellStyle name="Nota 2 2 3 2 2 2 3 2 3 2 5" xfId="13522" xr:uid="{00000000-0005-0000-0000-0000CE340000}"/>
    <cellStyle name="Nota 2 2 3 2 2 2 3 2 3 3" xfId="13523" xr:uid="{00000000-0005-0000-0000-0000CF340000}"/>
    <cellStyle name="Nota 2 2 3 2 2 2 3 2 3 3 2" xfId="13524" xr:uid="{00000000-0005-0000-0000-0000D0340000}"/>
    <cellStyle name="Nota 2 2 3 2 2 2 3 2 3 3 3" xfId="13525" xr:uid="{00000000-0005-0000-0000-0000D1340000}"/>
    <cellStyle name="Nota 2 2 3 2 2 2 3 2 3 3 4" xfId="13526" xr:uid="{00000000-0005-0000-0000-0000D2340000}"/>
    <cellStyle name="Nota 2 2 3 2 2 2 3 2 3 3 5" xfId="13527" xr:uid="{00000000-0005-0000-0000-0000D3340000}"/>
    <cellStyle name="Nota 2 2 3 2 2 2 3 2 3 4" xfId="13528" xr:uid="{00000000-0005-0000-0000-0000D4340000}"/>
    <cellStyle name="Nota 2 2 3 2 2 2 3 2 3 5" xfId="13529" xr:uid="{00000000-0005-0000-0000-0000D5340000}"/>
    <cellStyle name="Nota 2 2 3 2 2 2 3 2 3 6" xfId="13530" xr:uid="{00000000-0005-0000-0000-0000D6340000}"/>
    <cellStyle name="Nota 2 2 3 2 2 2 3 2 3 7" xfId="13531" xr:uid="{00000000-0005-0000-0000-0000D7340000}"/>
    <cellStyle name="Nota 2 2 3 2 2 2 3 2 4" xfId="13532" xr:uid="{00000000-0005-0000-0000-0000D8340000}"/>
    <cellStyle name="Nota 2 2 3 2 2 2 3 2 4 2" xfId="13533" xr:uid="{00000000-0005-0000-0000-0000D9340000}"/>
    <cellStyle name="Nota 2 2 3 2 2 2 3 2 4 3" xfId="13534" xr:uid="{00000000-0005-0000-0000-0000DA340000}"/>
    <cellStyle name="Nota 2 2 3 2 2 2 3 2 4 4" xfId="13535" xr:uid="{00000000-0005-0000-0000-0000DB340000}"/>
    <cellStyle name="Nota 2 2 3 2 2 2 3 2 4 5" xfId="13536" xr:uid="{00000000-0005-0000-0000-0000DC340000}"/>
    <cellStyle name="Nota 2 2 3 2 2 2 3 2 5" xfId="13537" xr:uid="{00000000-0005-0000-0000-0000DD340000}"/>
    <cellStyle name="Nota 2 2 3 2 2 2 3 2 6" xfId="13538" xr:uid="{00000000-0005-0000-0000-0000DE340000}"/>
    <cellStyle name="Nota 2 2 3 2 2 2 3 2 7" xfId="13539" xr:uid="{00000000-0005-0000-0000-0000DF340000}"/>
    <cellStyle name="Nota 2 2 3 2 2 2 3 2 8" xfId="13540" xr:uid="{00000000-0005-0000-0000-0000E0340000}"/>
    <cellStyle name="Nota 2 2 3 2 2 2 3 2 9" xfId="13541" xr:uid="{00000000-0005-0000-0000-0000E1340000}"/>
    <cellStyle name="Nota 2 2 3 2 2 2 3 3" xfId="13542" xr:uid="{00000000-0005-0000-0000-0000E2340000}"/>
    <cellStyle name="Nota 2 2 3 2 2 2 3 3 10" xfId="13543" xr:uid="{00000000-0005-0000-0000-0000E3340000}"/>
    <cellStyle name="Nota 2 2 3 2 2 2 3 3 2" xfId="13544" xr:uid="{00000000-0005-0000-0000-0000E4340000}"/>
    <cellStyle name="Nota 2 2 3 2 2 2 3 3 2 2" xfId="13545" xr:uid="{00000000-0005-0000-0000-0000E5340000}"/>
    <cellStyle name="Nota 2 2 3 2 2 2 3 3 2 2 2" xfId="13546" xr:uid="{00000000-0005-0000-0000-0000E6340000}"/>
    <cellStyle name="Nota 2 2 3 2 2 2 3 3 2 2 3" xfId="13547" xr:uid="{00000000-0005-0000-0000-0000E7340000}"/>
    <cellStyle name="Nota 2 2 3 2 2 2 3 3 2 2 4" xfId="13548" xr:uid="{00000000-0005-0000-0000-0000E8340000}"/>
    <cellStyle name="Nota 2 2 3 2 2 2 3 3 2 2 5" xfId="13549" xr:uid="{00000000-0005-0000-0000-0000E9340000}"/>
    <cellStyle name="Nota 2 2 3 2 2 2 3 3 2 3" xfId="13550" xr:uid="{00000000-0005-0000-0000-0000EA340000}"/>
    <cellStyle name="Nota 2 2 3 2 2 2 3 3 2 4" xfId="13551" xr:uid="{00000000-0005-0000-0000-0000EB340000}"/>
    <cellStyle name="Nota 2 2 3 2 2 2 3 3 2 5" xfId="13552" xr:uid="{00000000-0005-0000-0000-0000EC340000}"/>
    <cellStyle name="Nota 2 2 3 2 2 2 3 3 2 6" xfId="13553" xr:uid="{00000000-0005-0000-0000-0000ED340000}"/>
    <cellStyle name="Nota 2 2 3 2 2 2 3 3 3" xfId="13554" xr:uid="{00000000-0005-0000-0000-0000EE340000}"/>
    <cellStyle name="Nota 2 2 3 2 2 2 3 3 3 2" xfId="13555" xr:uid="{00000000-0005-0000-0000-0000EF340000}"/>
    <cellStyle name="Nota 2 2 3 2 2 2 3 3 3 2 2" xfId="13556" xr:uid="{00000000-0005-0000-0000-0000F0340000}"/>
    <cellStyle name="Nota 2 2 3 2 2 2 3 3 3 2 3" xfId="13557" xr:uid="{00000000-0005-0000-0000-0000F1340000}"/>
    <cellStyle name="Nota 2 2 3 2 2 2 3 3 3 2 4" xfId="13558" xr:uid="{00000000-0005-0000-0000-0000F2340000}"/>
    <cellStyle name="Nota 2 2 3 2 2 2 3 3 3 2 5" xfId="13559" xr:uid="{00000000-0005-0000-0000-0000F3340000}"/>
    <cellStyle name="Nota 2 2 3 2 2 2 3 3 3 3" xfId="13560" xr:uid="{00000000-0005-0000-0000-0000F4340000}"/>
    <cellStyle name="Nota 2 2 3 2 2 2 3 3 3 3 2" xfId="13561" xr:uid="{00000000-0005-0000-0000-0000F5340000}"/>
    <cellStyle name="Nota 2 2 3 2 2 2 3 3 3 3 3" xfId="13562" xr:uid="{00000000-0005-0000-0000-0000F6340000}"/>
    <cellStyle name="Nota 2 2 3 2 2 2 3 3 3 3 4" xfId="13563" xr:uid="{00000000-0005-0000-0000-0000F7340000}"/>
    <cellStyle name="Nota 2 2 3 2 2 2 3 3 3 3 5" xfId="13564" xr:uid="{00000000-0005-0000-0000-0000F8340000}"/>
    <cellStyle name="Nota 2 2 3 2 2 2 3 3 3 4" xfId="13565" xr:uid="{00000000-0005-0000-0000-0000F9340000}"/>
    <cellStyle name="Nota 2 2 3 2 2 2 3 3 3 5" xfId="13566" xr:uid="{00000000-0005-0000-0000-0000FA340000}"/>
    <cellStyle name="Nota 2 2 3 2 2 2 3 3 3 6" xfId="13567" xr:uid="{00000000-0005-0000-0000-0000FB340000}"/>
    <cellStyle name="Nota 2 2 3 2 2 2 3 3 3 7" xfId="13568" xr:uid="{00000000-0005-0000-0000-0000FC340000}"/>
    <cellStyle name="Nota 2 2 3 2 2 2 3 3 4" xfId="13569" xr:uid="{00000000-0005-0000-0000-0000FD340000}"/>
    <cellStyle name="Nota 2 2 3 2 2 2 3 3 4 2" xfId="13570" xr:uid="{00000000-0005-0000-0000-0000FE340000}"/>
    <cellStyle name="Nota 2 2 3 2 2 2 3 3 4 3" xfId="13571" xr:uid="{00000000-0005-0000-0000-0000FF340000}"/>
    <cellStyle name="Nota 2 2 3 2 2 2 3 3 4 4" xfId="13572" xr:uid="{00000000-0005-0000-0000-000000350000}"/>
    <cellStyle name="Nota 2 2 3 2 2 2 3 3 4 5" xfId="13573" xr:uid="{00000000-0005-0000-0000-000001350000}"/>
    <cellStyle name="Nota 2 2 3 2 2 2 3 3 5" xfId="13574" xr:uid="{00000000-0005-0000-0000-000002350000}"/>
    <cellStyle name="Nota 2 2 3 2 2 2 3 3 6" xfId="13575" xr:uid="{00000000-0005-0000-0000-000003350000}"/>
    <cellStyle name="Nota 2 2 3 2 2 2 3 3 7" xfId="13576" xr:uid="{00000000-0005-0000-0000-000004350000}"/>
    <cellStyle name="Nota 2 2 3 2 2 2 3 3 8" xfId="13577" xr:uid="{00000000-0005-0000-0000-000005350000}"/>
    <cellStyle name="Nota 2 2 3 2 2 2 3 3 9" xfId="13578" xr:uid="{00000000-0005-0000-0000-000006350000}"/>
    <cellStyle name="Nota 2 2 3 2 2 2 3 4" xfId="13579" xr:uid="{00000000-0005-0000-0000-000007350000}"/>
    <cellStyle name="Nota 2 2 3 2 2 2 3 4 2" xfId="13580" xr:uid="{00000000-0005-0000-0000-000008350000}"/>
    <cellStyle name="Nota 2 2 3 2 2 2 3 4 2 2" xfId="13581" xr:uid="{00000000-0005-0000-0000-000009350000}"/>
    <cellStyle name="Nota 2 2 3 2 2 2 3 4 2 3" xfId="13582" xr:uid="{00000000-0005-0000-0000-00000A350000}"/>
    <cellStyle name="Nota 2 2 3 2 2 2 3 4 2 4" xfId="13583" xr:uid="{00000000-0005-0000-0000-00000B350000}"/>
    <cellStyle name="Nota 2 2 3 2 2 2 3 4 2 5" xfId="13584" xr:uid="{00000000-0005-0000-0000-00000C350000}"/>
    <cellStyle name="Nota 2 2 3 2 2 2 3 4 3" xfId="13585" xr:uid="{00000000-0005-0000-0000-00000D350000}"/>
    <cellStyle name="Nota 2 2 3 2 2 2 3 4 4" xfId="13586" xr:uid="{00000000-0005-0000-0000-00000E350000}"/>
    <cellStyle name="Nota 2 2 3 2 2 2 3 4 5" xfId="13587" xr:uid="{00000000-0005-0000-0000-00000F350000}"/>
    <cellStyle name="Nota 2 2 3 2 2 2 3 4 6" xfId="13588" xr:uid="{00000000-0005-0000-0000-000010350000}"/>
    <cellStyle name="Nota 2 2 3 2 2 2 3 5" xfId="13589" xr:uid="{00000000-0005-0000-0000-000011350000}"/>
    <cellStyle name="Nota 2 2 3 2 2 2 3 5 2" xfId="13590" xr:uid="{00000000-0005-0000-0000-000012350000}"/>
    <cellStyle name="Nota 2 2 3 2 2 2 3 5 2 2" xfId="13591" xr:uid="{00000000-0005-0000-0000-000013350000}"/>
    <cellStyle name="Nota 2 2 3 2 2 2 3 5 2 3" xfId="13592" xr:uid="{00000000-0005-0000-0000-000014350000}"/>
    <cellStyle name="Nota 2 2 3 2 2 2 3 5 2 4" xfId="13593" xr:uid="{00000000-0005-0000-0000-000015350000}"/>
    <cellStyle name="Nota 2 2 3 2 2 2 3 5 2 5" xfId="13594" xr:uid="{00000000-0005-0000-0000-000016350000}"/>
    <cellStyle name="Nota 2 2 3 2 2 2 3 5 3" xfId="13595" xr:uid="{00000000-0005-0000-0000-000017350000}"/>
    <cellStyle name="Nota 2 2 3 2 2 2 3 5 3 2" xfId="13596" xr:uid="{00000000-0005-0000-0000-000018350000}"/>
    <cellStyle name="Nota 2 2 3 2 2 2 3 5 3 3" xfId="13597" xr:uid="{00000000-0005-0000-0000-000019350000}"/>
    <cellStyle name="Nota 2 2 3 2 2 2 3 5 3 4" xfId="13598" xr:uid="{00000000-0005-0000-0000-00001A350000}"/>
    <cellStyle name="Nota 2 2 3 2 2 2 3 5 3 5" xfId="13599" xr:uid="{00000000-0005-0000-0000-00001B350000}"/>
    <cellStyle name="Nota 2 2 3 2 2 2 3 5 4" xfId="13600" xr:uid="{00000000-0005-0000-0000-00001C350000}"/>
    <cellStyle name="Nota 2 2 3 2 2 2 3 5 5" xfId="13601" xr:uid="{00000000-0005-0000-0000-00001D350000}"/>
    <cellStyle name="Nota 2 2 3 2 2 2 3 5 6" xfId="13602" xr:uid="{00000000-0005-0000-0000-00001E350000}"/>
    <cellStyle name="Nota 2 2 3 2 2 2 3 5 7" xfId="13603" xr:uid="{00000000-0005-0000-0000-00001F350000}"/>
    <cellStyle name="Nota 2 2 3 2 2 2 3 6" xfId="13604" xr:uid="{00000000-0005-0000-0000-000020350000}"/>
    <cellStyle name="Nota 2 2 3 2 2 2 3 6 2" xfId="13605" xr:uid="{00000000-0005-0000-0000-000021350000}"/>
    <cellStyle name="Nota 2 2 3 2 2 2 3 6 3" xfId="13606" xr:uid="{00000000-0005-0000-0000-000022350000}"/>
    <cellStyle name="Nota 2 2 3 2 2 2 3 6 4" xfId="13607" xr:uid="{00000000-0005-0000-0000-000023350000}"/>
    <cellStyle name="Nota 2 2 3 2 2 2 3 6 5" xfId="13608" xr:uid="{00000000-0005-0000-0000-000024350000}"/>
    <cellStyle name="Nota 2 2 3 2 2 2 3 7" xfId="13609" xr:uid="{00000000-0005-0000-0000-000025350000}"/>
    <cellStyle name="Nota 2 2 3 2 2 2 3 8" xfId="13610" xr:uid="{00000000-0005-0000-0000-000026350000}"/>
    <cellStyle name="Nota 2 2 3 2 2 2 3 9" xfId="13611" xr:uid="{00000000-0005-0000-0000-000027350000}"/>
    <cellStyle name="Nota 2 2 3 2 2 2 4" xfId="13612" xr:uid="{00000000-0005-0000-0000-000028350000}"/>
    <cellStyle name="Nota 2 2 3 2 2 2 4 10" xfId="13613" xr:uid="{00000000-0005-0000-0000-000029350000}"/>
    <cellStyle name="Nota 2 2 3 2 2 2 4 2" xfId="13614" xr:uid="{00000000-0005-0000-0000-00002A350000}"/>
    <cellStyle name="Nota 2 2 3 2 2 2 4 2 2" xfId="13615" xr:uid="{00000000-0005-0000-0000-00002B350000}"/>
    <cellStyle name="Nota 2 2 3 2 2 2 4 2 2 2" xfId="13616" xr:uid="{00000000-0005-0000-0000-00002C350000}"/>
    <cellStyle name="Nota 2 2 3 2 2 2 4 2 2 3" xfId="13617" xr:uid="{00000000-0005-0000-0000-00002D350000}"/>
    <cellStyle name="Nota 2 2 3 2 2 2 4 2 2 4" xfId="13618" xr:uid="{00000000-0005-0000-0000-00002E350000}"/>
    <cellStyle name="Nota 2 2 3 2 2 2 4 2 2 5" xfId="13619" xr:uid="{00000000-0005-0000-0000-00002F350000}"/>
    <cellStyle name="Nota 2 2 3 2 2 2 4 2 3" xfId="13620" xr:uid="{00000000-0005-0000-0000-000030350000}"/>
    <cellStyle name="Nota 2 2 3 2 2 2 4 2 4" xfId="13621" xr:uid="{00000000-0005-0000-0000-000031350000}"/>
    <cellStyle name="Nota 2 2 3 2 2 2 4 2 5" xfId="13622" xr:uid="{00000000-0005-0000-0000-000032350000}"/>
    <cellStyle name="Nota 2 2 3 2 2 2 4 2 6" xfId="13623" xr:uid="{00000000-0005-0000-0000-000033350000}"/>
    <cellStyle name="Nota 2 2 3 2 2 2 4 3" xfId="13624" xr:uid="{00000000-0005-0000-0000-000034350000}"/>
    <cellStyle name="Nota 2 2 3 2 2 2 4 3 2" xfId="13625" xr:uid="{00000000-0005-0000-0000-000035350000}"/>
    <cellStyle name="Nota 2 2 3 2 2 2 4 3 2 2" xfId="13626" xr:uid="{00000000-0005-0000-0000-000036350000}"/>
    <cellStyle name="Nota 2 2 3 2 2 2 4 3 2 3" xfId="13627" xr:uid="{00000000-0005-0000-0000-000037350000}"/>
    <cellStyle name="Nota 2 2 3 2 2 2 4 3 2 4" xfId="13628" xr:uid="{00000000-0005-0000-0000-000038350000}"/>
    <cellStyle name="Nota 2 2 3 2 2 2 4 3 2 5" xfId="13629" xr:uid="{00000000-0005-0000-0000-000039350000}"/>
    <cellStyle name="Nota 2 2 3 2 2 2 4 3 3" xfId="13630" xr:uid="{00000000-0005-0000-0000-00003A350000}"/>
    <cellStyle name="Nota 2 2 3 2 2 2 4 3 3 2" xfId="13631" xr:uid="{00000000-0005-0000-0000-00003B350000}"/>
    <cellStyle name="Nota 2 2 3 2 2 2 4 3 3 3" xfId="13632" xr:uid="{00000000-0005-0000-0000-00003C350000}"/>
    <cellStyle name="Nota 2 2 3 2 2 2 4 3 3 4" xfId="13633" xr:uid="{00000000-0005-0000-0000-00003D350000}"/>
    <cellStyle name="Nota 2 2 3 2 2 2 4 3 3 5" xfId="13634" xr:uid="{00000000-0005-0000-0000-00003E350000}"/>
    <cellStyle name="Nota 2 2 3 2 2 2 4 3 4" xfId="13635" xr:uid="{00000000-0005-0000-0000-00003F350000}"/>
    <cellStyle name="Nota 2 2 3 2 2 2 4 3 5" xfId="13636" xr:uid="{00000000-0005-0000-0000-000040350000}"/>
    <cellStyle name="Nota 2 2 3 2 2 2 4 3 6" xfId="13637" xr:uid="{00000000-0005-0000-0000-000041350000}"/>
    <cellStyle name="Nota 2 2 3 2 2 2 4 3 7" xfId="13638" xr:uid="{00000000-0005-0000-0000-000042350000}"/>
    <cellStyle name="Nota 2 2 3 2 2 2 4 4" xfId="13639" xr:uid="{00000000-0005-0000-0000-000043350000}"/>
    <cellStyle name="Nota 2 2 3 2 2 2 4 4 2" xfId="13640" xr:uid="{00000000-0005-0000-0000-000044350000}"/>
    <cellStyle name="Nota 2 2 3 2 2 2 4 4 3" xfId="13641" xr:uid="{00000000-0005-0000-0000-000045350000}"/>
    <cellStyle name="Nota 2 2 3 2 2 2 4 4 4" xfId="13642" xr:uid="{00000000-0005-0000-0000-000046350000}"/>
    <cellStyle name="Nota 2 2 3 2 2 2 4 4 5" xfId="13643" xr:uid="{00000000-0005-0000-0000-000047350000}"/>
    <cellStyle name="Nota 2 2 3 2 2 2 4 5" xfId="13644" xr:uid="{00000000-0005-0000-0000-000048350000}"/>
    <cellStyle name="Nota 2 2 3 2 2 2 4 6" xfId="13645" xr:uid="{00000000-0005-0000-0000-000049350000}"/>
    <cellStyle name="Nota 2 2 3 2 2 2 4 7" xfId="13646" xr:uid="{00000000-0005-0000-0000-00004A350000}"/>
    <cellStyle name="Nota 2 2 3 2 2 2 4 8" xfId="13647" xr:uid="{00000000-0005-0000-0000-00004B350000}"/>
    <cellStyle name="Nota 2 2 3 2 2 2 4 9" xfId="13648" xr:uid="{00000000-0005-0000-0000-00004C350000}"/>
    <cellStyle name="Nota 2 2 3 2 2 2 5" xfId="13649" xr:uid="{00000000-0005-0000-0000-00004D350000}"/>
    <cellStyle name="Nota 2 2 3 2 2 2 5 2" xfId="13650" xr:uid="{00000000-0005-0000-0000-00004E350000}"/>
    <cellStyle name="Nota 2 2 3 2 2 2 5 2 2" xfId="13651" xr:uid="{00000000-0005-0000-0000-00004F350000}"/>
    <cellStyle name="Nota 2 2 3 2 2 2 5 2 2 2" xfId="13652" xr:uid="{00000000-0005-0000-0000-000050350000}"/>
    <cellStyle name="Nota 2 2 3 2 2 2 5 2 2 3" xfId="13653" xr:uid="{00000000-0005-0000-0000-000051350000}"/>
    <cellStyle name="Nota 2 2 3 2 2 2 5 2 2 4" xfId="13654" xr:uid="{00000000-0005-0000-0000-000052350000}"/>
    <cellStyle name="Nota 2 2 3 2 2 2 5 2 2 5" xfId="13655" xr:uid="{00000000-0005-0000-0000-000053350000}"/>
    <cellStyle name="Nota 2 2 3 2 2 2 5 2 3" xfId="13656" xr:uid="{00000000-0005-0000-0000-000054350000}"/>
    <cellStyle name="Nota 2 2 3 2 2 2 5 2 4" xfId="13657" xr:uid="{00000000-0005-0000-0000-000055350000}"/>
    <cellStyle name="Nota 2 2 3 2 2 2 5 2 5" xfId="13658" xr:uid="{00000000-0005-0000-0000-000056350000}"/>
    <cellStyle name="Nota 2 2 3 2 2 2 5 2 6" xfId="13659" xr:uid="{00000000-0005-0000-0000-000057350000}"/>
    <cellStyle name="Nota 2 2 3 2 2 2 5 3" xfId="13660" xr:uid="{00000000-0005-0000-0000-000058350000}"/>
    <cellStyle name="Nota 2 2 3 2 2 2 5 3 2" xfId="13661" xr:uid="{00000000-0005-0000-0000-000059350000}"/>
    <cellStyle name="Nota 2 2 3 2 2 2 5 3 2 2" xfId="13662" xr:uid="{00000000-0005-0000-0000-00005A350000}"/>
    <cellStyle name="Nota 2 2 3 2 2 2 5 3 2 3" xfId="13663" xr:uid="{00000000-0005-0000-0000-00005B350000}"/>
    <cellStyle name="Nota 2 2 3 2 2 2 5 3 2 4" xfId="13664" xr:uid="{00000000-0005-0000-0000-00005C350000}"/>
    <cellStyle name="Nota 2 2 3 2 2 2 5 3 2 5" xfId="13665" xr:uid="{00000000-0005-0000-0000-00005D350000}"/>
    <cellStyle name="Nota 2 2 3 2 2 2 5 3 3" xfId="13666" xr:uid="{00000000-0005-0000-0000-00005E350000}"/>
    <cellStyle name="Nota 2 2 3 2 2 2 5 3 3 2" xfId="13667" xr:uid="{00000000-0005-0000-0000-00005F350000}"/>
    <cellStyle name="Nota 2 2 3 2 2 2 5 3 3 3" xfId="13668" xr:uid="{00000000-0005-0000-0000-000060350000}"/>
    <cellStyle name="Nota 2 2 3 2 2 2 5 3 3 4" xfId="13669" xr:uid="{00000000-0005-0000-0000-000061350000}"/>
    <cellStyle name="Nota 2 2 3 2 2 2 5 3 3 5" xfId="13670" xr:uid="{00000000-0005-0000-0000-000062350000}"/>
    <cellStyle name="Nota 2 2 3 2 2 2 5 3 4" xfId="13671" xr:uid="{00000000-0005-0000-0000-000063350000}"/>
    <cellStyle name="Nota 2 2 3 2 2 2 5 3 5" xfId="13672" xr:uid="{00000000-0005-0000-0000-000064350000}"/>
    <cellStyle name="Nota 2 2 3 2 2 2 5 3 6" xfId="13673" xr:uid="{00000000-0005-0000-0000-000065350000}"/>
    <cellStyle name="Nota 2 2 3 2 2 2 5 3 7" xfId="13674" xr:uid="{00000000-0005-0000-0000-000066350000}"/>
    <cellStyle name="Nota 2 2 3 2 2 2 5 4" xfId="13675" xr:uid="{00000000-0005-0000-0000-000067350000}"/>
    <cellStyle name="Nota 2 2 3 2 2 2 5 4 2" xfId="13676" xr:uid="{00000000-0005-0000-0000-000068350000}"/>
    <cellStyle name="Nota 2 2 3 2 2 2 5 4 3" xfId="13677" xr:uid="{00000000-0005-0000-0000-000069350000}"/>
    <cellStyle name="Nota 2 2 3 2 2 2 5 4 4" xfId="13678" xr:uid="{00000000-0005-0000-0000-00006A350000}"/>
    <cellStyle name="Nota 2 2 3 2 2 2 5 4 5" xfId="13679" xr:uid="{00000000-0005-0000-0000-00006B350000}"/>
    <cellStyle name="Nota 2 2 3 2 2 2 5 5" xfId="13680" xr:uid="{00000000-0005-0000-0000-00006C350000}"/>
    <cellStyle name="Nota 2 2 3 2 2 2 5 6" xfId="13681" xr:uid="{00000000-0005-0000-0000-00006D350000}"/>
    <cellStyle name="Nota 2 2 3 2 2 2 5 7" xfId="13682" xr:uid="{00000000-0005-0000-0000-00006E350000}"/>
    <cellStyle name="Nota 2 2 3 2 2 2 5 8" xfId="13683" xr:uid="{00000000-0005-0000-0000-00006F350000}"/>
    <cellStyle name="Nota 2 2 3 2 2 2 5 9" xfId="13684" xr:uid="{00000000-0005-0000-0000-000070350000}"/>
    <cellStyle name="Nota 2 2 3 2 2 2 6" xfId="13685" xr:uid="{00000000-0005-0000-0000-000071350000}"/>
    <cellStyle name="Nota 2 2 3 2 2 2 6 2" xfId="13686" xr:uid="{00000000-0005-0000-0000-000072350000}"/>
    <cellStyle name="Nota 2 2 3 2 2 2 6 2 2" xfId="13687" xr:uid="{00000000-0005-0000-0000-000073350000}"/>
    <cellStyle name="Nota 2 2 3 2 2 2 6 2 2 2" xfId="13688" xr:uid="{00000000-0005-0000-0000-000074350000}"/>
    <cellStyle name="Nota 2 2 3 2 2 2 6 2 2 3" xfId="13689" xr:uid="{00000000-0005-0000-0000-000075350000}"/>
    <cellStyle name="Nota 2 2 3 2 2 2 6 2 2 4" xfId="13690" xr:uid="{00000000-0005-0000-0000-000076350000}"/>
    <cellStyle name="Nota 2 2 3 2 2 2 6 2 2 5" xfId="13691" xr:uid="{00000000-0005-0000-0000-000077350000}"/>
    <cellStyle name="Nota 2 2 3 2 2 2 6 2 3" xfId="13692" xr:uid="{00000000-0005-0000-0000-000078350000}"/>
    <cellStyle name="Nota 2 2 3 2 2 2 6 2 4" xfId="13693" xr:uid="{00000000-0005-0000-0000-000079350000}"/>
    <cellStyle name="Nota 2 2 3 2 2 2 6 2 5" xfId="13694" xr:uid="{00000000-0005-0000-0000-00007A350000}"/>
    <cellStyle name="Nota 2 2 3 2 2 2 6 2 6" xfId="13695" xr:uid="{00000000-0005-0000-0000-00007B350000}"/>
    <cellStyle name="Nota 2 2 3 2 2 2 6 3" xfId="13696" xr:uid="{00000000-0005-0000-0000-00007C350000}"/>
    <cellStyle name="Nota 2 2 3 2 2 2 6 3 2" xfId="13697" xr:uid="{00000000-0005-0000-0000-00007D350000}"/>
    <cellStyle name="Nota 2 2 3 2 2 2 6 3 2 2" xfId="13698" xr:uid="{00000000-0005-0000-0000-00007E350000}"/>
    <cellStyle name="Nota 2 2 3 2 2 2 6 3 2 3" xfId="13699" xr:uid="{00000000-0005-0000-0000-00007F350000}"/>
    <cellStyle name="Nota 2 2 3 2 2 2 6 3 2 4" xfId="13700" xr:uid="{00000000-0005-0000-0000-000080350000}"/>
    <cellStyle name="Nota 2 2 3 2 2 2 6 3 2 5" xfId="13701" xr:uid="{00000000-0005-0000-0000-000081350000}"/>
    <cellStyle name="Nota 2 2 3 2 2 2 6 3 3" xfId="13702" xr:uid="{00000000-0005-0000-0000-000082350000}"/>
    <cellStyle name="Nota 2 2 3 2 2 2 6 3 3 2" xfId="13703" xr:uid="{00000000-0005-0000-0000-000083350000}"/>
    <cellStyle name="Nota 2 2 3 2 2 2 6 3 3 3" xfId="13704" xr:uid="{00000000-0005-0000-0000-000084350000}"/>
    <cellStyle name="Nota 2 2 3 2 2 2 6 3 3 4" xfId="13705" xr:uid="{00000000-0005-0000-0000-000085350000}"/>
    <cellStyle name="Nota 2 2 3 2 2 2 6 3 3 5" xfId="13706" xr:uid="{00000000-0005-0000-0000-000086350000}"/>
    <cellStyle name="Nota 2 2 3 2 2 2 6 3 4" xfId="13707" xr:uid="{00000000-0005-0000-0000-000087350000}"/>
    <cellStyle name="Nota 2 2 3 2 2 2 6 3 5" xfId="13708" xr:uid="{00000000-0005-0000-0000-000088350000}"/>
    <cellStyle name="Nota 2 2 3 2 2 2 6 3 6" xfId="13709" xr:uid="{00000000-0005-0000-0000-000089350000}"/>
    <cellStyle name="Nota 2 2 3 2 2 2 6 3 7" xfId="13710" xr:uid="{00000000-0005-0000-0000-00008A350000}"/>
    <cellStyle name="Nota 2 2 3 2 2 2 6 4" xfId="13711" xr:uid="{00000000-0005-0000-0000-00008B350000}"/>
    <cellStyle name="Nota 2 2 3 2 2 2 6 4 2" xfId="13712" xr:uid="{00000000-0005-0000-0000-00008C350000}"/>
    <cellStyle name="Nota 2 2 3 2 2 2 6 4 3" xfId="13713" xr:uid="{00000000-0005-0000-0000-00008D350000}"/>
    <cellStyle name="Nota 2 2 3 2 2 2 6 4 4" xfId="13714" xr:uid="{00000000-0005-0000-0000-00008E350000}"/>
    <cellStyle name="Nota 2 2 3 2 2 2 6 4 5" xfId="13715" xr:uid="{00000000-0005-0000-0000-00008F350000}"/>
    <cellStyle name="Nota 2 2 3 2 2 2 6 5" xfId="13716" xr:uid="{00000000-0005-0000-0000-000090350000}"/>
    <cellStyle name="Nota 2 2 3 2 2 2 6 6" xfId="13717" xr:uid="{00000000-0005-0000-0000-000091350000}"/>
    <cellStyle name="Nota 2 2 3 2 2 2 6 7" xfId="13718" xr:uid="{00000000-0005-0000-0000-000092350000}"/>
    <cellStyle name="Nota 2 2 3 2 2 2 6 8" xfId="13719" xr:uid="{00000000-0005-0000-0000-000093350000}"/>
    <cellStyle name="Nota 2 2 3 2 2 2 7" xfId="13720" xr:uid="{00000000-0005-0000-0000-000094350000}"/>
    <cellStyle name="Nota 2 2 3 2 2 2 7 2" xfId="13721" xr:uid="{00000000-0005-0000-0000-000095350000}"/>
    <cellStyle name="Nota 2 2 3 2 2 2 7 3" xfId="13722" xr:uid="{00000000-0005-0000-0000-000096350000}"/>
    <cellStyle name="Nota 2 2 3 2 2 2 7 4" xfId="13723" xr:uid="{00000000-0005-0000-0000-000097350000}"/>
    <cellStyle name="Nota 2 2 3 2 2 2 7 5" xfId="13724" xr:uid="{00000000-0005-0000-0000-000098350000}"/>
    <cellStyle name="Nota 2 2 3 2 2 2 8" xfId="13725" xr:uid="{00000000-0005-0000-0000-000099350000}"/>
    <cellStyle name="Nota 2 2 3 2 2 2 9" xfId="13726" xr:uid="{00000000-0005-0000-0000-00009A350000}"/>
    <cellStyle name="Nota 2 2 3 2 2 3" xfId="13727" xr:uid="{00000000-0005-0000-0000-00009B350000}"/>
    <cellStyle name="Nota 2 2 3 2 2 3 10" xfId="13728" xr:uid="{00000000-0005-0000-0000-00009C350000}"/>
    <cellStyle name="Nota 2 2 3 2 2 3 11" xfId="13729" xr:uid="{00000000-0005-0000-0000-00009D350000}"/>
    <cellStyle name="Nota 2 2 3 2 2 3 12" xfId="13730" xr:uid="{00000000-0005-0000-0000-00009E350000}"/>
    <cellStyle name="Nota 2 2 3 2 2 3 13" xfId="13731" xr:uid="{00000000-0005-0000-0000-00009F350000}"/>
    <cellStyle name="Nota 2 2 3 2 2 3 14" xfId="13732" xr:uid="{00000000-0005-0000-0000-0000A0350000}"/>
    <cellStyle name="Nota 2 2 3 2 2 3 2" xfId="13733" xr:uid="{00000000-0005-0000-0000-0000A1350000}"/>
    <cellStyle name="Nota 2 2 3 2 2 3 2 10" xfId="13734" xr:uid="{00000000-0005-0000-0000-0000A2350000}"/>
    <cellStyle name="Nota 2 2 3 2 2 3 2 11" xfId="13735" xr:uid="{00000000-0005-0000-0000-0000A3350000}"/>
    <cellStyle name="Nota 2 2 3 2 2 3 2 12" xfId="13736" xr:uid="{00000000-0005-0000-0000-0000A4350000}"/>
    <cellStyle name="Nota 2 2 3 2 2 3 2 2" xfId="13737" xr:uid="{00000000-0005-0000-0000-0000A5350000}"/>
    <cellStyle name="Nota 2 2 3 2 2 3 2 2 2" xfId="13738" xr:uid="{00000000-0005-0000-0000-0000A6350000}"/>
    <cellStyle name="Nota 2 2 3 2 2 3 2 2 2 2" xfId="13739" xr:uid="{00000000-0005-0000-0000-0000A7350000}"/>
    <cellStyle name="Nota 2 2 3 2 2 3 2 2 2 2 2" xfId="13740" xr:uid="{00000000-0005-0000-0000-0000A8350000}"/>
    <cellStyle name="Nota 2 2 3 2 2 3 2 2 2 2 3" xfId="13741" xr:uid="{00000000-0005-0000-0000-0000A9350000}"/>
    <cellStyle name="Nota 2 2 3 2 2 3 2 2 2 2 4" xfId="13742" xr:uid="{00000000-0005-0000-0000-0000AA350000}"/>
    <cellStyle name="Nota 2 2 3 2 2 3 2 2 2 2 5" xfId="13743" xr:uid="{00000000-0005-0000-0000-0000AB350000}"/>
    <cellStyle name="Nota 2 2 3 2 2 3 2 2 2 3" xfId="13744" xr:uid="{00000000-0005-0000-0000-0000AC350000}"/>
    <cellStyle name="Nota 2 2 3 2 2 3 2 2 2 4" xfId="13745" xr:uid="{00000000-0005-0000-0000-0000AD350000}"/>
    <cellStyle name="Nota 2 2 3 2 2 3 2 2 2 5" xfId="13746" xr:uid="{00000000-0005-0000-0000-0000AE350000}"/>
    <cellStyle name="Nota 2 2 3 2 2 3 2 2 2 6" xfId="13747" xr:uid="{00000000-0005-0000-0000-0000AF350000}"/>
    <cellStyle name="Nota 2 2 3 2 2 3 2 2 3" xfId="13748" xr:uid="{00000000-0005-0000-0000-0000B0350000}"/>
    <cellStyle name="Nota 2 2 3 2 2 3 2 2 3 2" xfId="13749" xr:uid="{00000000-0005-0000-0000-0000B1350000}"/>
    <cellStyle name="Nota 2 2 3 2 2 3 2 2 3 2 2" xfId="13750" xr:uid="{00000000-0005-0000-0000-0000B2350000}"/>
    <cellStyle name="Nota 2 2 3 2 2 3 2 2 3 2 3" xfId="13751" xr:uid="{00000000-0005-0000-0000-0000B3350000}"/>
    <cellStyle name="Nota 2 2 3 2 2 3 2 2 3 2 4" xfId="13752" xr:uid="{00000000-0005-0000-0000-0000B4350000}"/>
    <cellStyle name="Nota 2 2 3 2 2 3 2 2 3 2 5" xfId="13753" xr:uid="{00000000-0005-0000-0000-0000B5350000}"/>
    <cellStyle name="Nota 2 2 3 2 2 3 2 2 3 3" xfId="13754" xr:uid="{00000000-0005-0000-0000-0000B6350000}"/>
    <cellStyle name="Nota 2 2 3 2 2 3 2 2 3 3 2" xfId="13755" xr:uid="{00000000-0005-0000-0000-0000B7350000}"/>
    <cellStyle name="Nota 2 2 3 2 2 3 2 2 3 3 3" xfId="13756" xr:uid="{00000000-0005-0000-0000-0000B8350000}"/>
    <cellStyle name="Nota 2 2 3 2 2 3 2 2 3 3 4" xfId="13757" xr:uid="{00000000-0005-0000-0000-0000B9350000}"/>
    <cellStyle name="Nota 2 2 3 2 2 3 2 2 3 3 5" xfId="13758" xr:uid="{00000000-0005-0000-0000-0000BA350000}"/>
    <cellStyle name="Nota 2 2 3 2 2 3 2 2 3 4" xfId="13759" xr:uid="{00000000-0005-0000-0000-0000BB350000}"/>
    <cellStyle name="Nota 2 2 3 2 2 3 2 2 3 5" xfId="13760" xr:uid="{00000000-0005-0000-0000-0000BC350000}"/>
    <cellStyle name="Nota 2 2 3 2 2 3 2 2 3 6" xfId="13761" xr:uid="{00000000-0005-0000-0000-0000BD350000}"/>
    <cellStyle name="Nota 2 2 3 2 2 3 2 2 3 7" xfId="13762" xr:uid="{00000000-0005-0000-0000-0000BE350000}"/>
    <cellStyle name="Nota 2 2 3 2 2 3 2 2 4" xfId="13763" xr:uid="{00000000-0005-0000-0000-0000BF350000}"/>
    <cellStyle name="Nota 2 2 3 2 2 3 2 2 4 2" xfId="13764" xr:uid="{00000000-0005-0000-0000-0000C0350000}"/>
    <cellStyle name="Nota 2 2 3 2 2 3 2 2 4 3" xfId="13765" xr:uid="{00000000-0005-0000-0000-0000C1350000}"/>
    <cellStyle name="Nota 2 2 3 2 2 3 2 2 4 4" xfId="13766" xr:uid="{00000000-0005-0000-0000-0000C2350000}"/>
    <cellStyle name="Nota 2 2 3 2 2 3 2 2 4 5" xfId="13767" xr:uid="{00000000-0005-0000-0000-0000C3350000}"/>
    <cellStyle name="Nota 2 2 3 2 2 3 2 2 5" xfId="13768" xr:uid="{00000000-0005-0000-0000-0000C4350000}"/>
    <cellStyle name="Nota 2 2 3 2 2 3 2 2 6" xfId="13769" xr:uid="{00000000-0005-0000-0000-0000C5350000}"/>
    <cellStyle name="Nota 2 2 3 2 2 3 2 2 7" xfId="13770" xr:uid="{00000000-0005-0000-0000-0000C6350000}"/>
    <cellStyle name="Nota 2 2 3 2 2 3 2 2 8" xfId="13771" xr:uid="{00000000-0005-0000-0000-0000C7350000}"/>
    <cellStyle name="Nota 2 2 3 2 2 3 2 2 9" xfId="13772" xr:uid="{00000000-0005-0000-0000-0000C8350000}"/>
    <cellStyle name="Nota 2 2 3 2 2 3 2 3" xfId="13773" xr:uid="{00000000-0005-0000-0000-0000C9350000}"/>
    <cellStyle name="Nota 2 2 3 2 2 3 2 3 2" xfId="13774" xr:uid="{00000000-0005-0000-0000-0000CA350000}"/>
    <cellStyle name="Nota 2 2 3 2 2 3 2 3 2 2" xfId="13775" xr:uid="{00000000-0005-0000-0000-0000CB350000}"/>
    <cellStyle name="Nota 2 2 3 2 2 3 2 3 2 2 2" xfId="13776" xr:uid="{00000000-0005-0000-0000-0000CC350000}"/>
    <cellStyle name="Nota 2 2 3 2 2 3 2 3 2 2 3" xfId="13777" xr:uid="{00000000-0005-0000-0000-0000CD350000}"/>
    <cellStyle name="Nota 2 2 3 2 2 3 2 3 2 2 4" xfId="13778" xr:uid="{00000000-0005-0000-0000-0000CE350000}"/>
    <cellStyle name="Nota 2 2 3 2 2 3 2 3 2 2 5" xfId="13779" xr:uid="{00000000-0005-0000-0000-0000CF350000}"/>
    <cellStyle name="Nota 2 2 3 2 2 3 2 3 2 3" xfId="13780" xr:uid="{00000000-0005-0000-0000-0000D0350000}"/>
    <cellStyle name="Nota 2 2 3 2 2 3 2 3 2 4" xfId="13781" xr:uid="{00000000-0005-0000-0000-0000D1350000}"/>
    <cellStyle name="Nota 2 2 3 2 2 3 2 3 2 5" xfId="13782" xr:uid="{00000000-0005-0000-0000-0000D2350000}"/>
    <cellStyle name="Nota 2 2 3 2 2 3 2 3 2 6" xfId="13783" xr:uid="{00000000-0005-0000-0000-0000D3350000}"/>
    <cellStyle name="Nota 2 2 3 2 2 3 2 3 3" xfId="13784" xr:uid="{00000000-0005-0000-0000-0000D4350000}"/>
    <cellStyle name="Nota 2 2 3 2 2 3 2 3 3 2" xfId="13785" xr:uid="{00000000-0005-0000-0000-0000D5350000}"/>
    <cellStyle name="Nota 2 2 3 2 2 3 2 3 3 2 2" xfId="13786" xr:uid="{00000000-0005-0000-0000-0000D6350000}"/>
    <cellStyle name="Nota 2 2 3 2 2 3 2 3 3 2 3" xfId="13787" xr:uid="{00000000-0005-0000-0000-0000D7350000}"/>
    <cellStyle name="Nota 2 2 3 2 2 3 2 3 3 2 4" xfId="13788" xr:uid="{00000000-0005-0000-0000-0000D8350000}"/>
    <cellStyle name="Nota 2 2 3 2 2 3 2 3 3 2 5" xfId="13789" xr:uid="{00000000-0005-0000-0000-0000D9350000}"/>
    <cellStyle name="Nota 2 2 3 2 2 3 2 3 3 3" xfId="13790" xr:uid="{00000000-0005-0000-0000-0000DA350000}"/>
    <cellStyle name="Nota 2 2 3 2 2 3 2 3 3 3 2" xfId="13791" xr:uid="{00000000-0005-0000-0000-0000DB350000}"/>
    <cellStyle name="Nota 2 2 3 2 2 3 2 3 3 3 3" xfId="13792" xr:uid="{00000000-0005-0000-0000-0000DC350000}"/>
    <cellStyle name="Nota 2 2 3 2 2 3 2 3 3 3 4" xfId="13793" xr:uid="{00000000-0005-0000-0000-0000DD350000}"/>
    <cellStyle name="Nota 2 2 3 2 2 3 2 3 3 3 5" xfId="13794" xr:uid="{00000000-0005-0000-0000-0000DE350000}"/>
    <cellStyle name="Nota 2 2 3 2 2 3 2 3 3 4" xfId="13795" xr:uid="{00000000-0005-0000-0000-0000DF350000}"/>
    <cellStyle name="Nota 2 2 3 2 2 3 2 3 3 5" xfId="13796" xr:uid="{00000000-0005-0000-0000-0000E0350000}"/>
    <cellStyle name="Nota 2 2 3 2 2 3 2 3 3 6" xfId="13797" xr:uid="{00000000-0005-0000-0000-0000E1350000}"/>
    <cellStyle name="Nota 2 2 3 2 2 3 2 3 3 7" xfId="13798" xr:uid="{00000000-0005-0000-0000-0000E2350000}"/>
    <cellStyle name="Nota 2 2 3 2 2 3 2 3 4" xfId="13799" xr:uid="{00000000-0005-0000-0000-0000E3350000}"/>
    <cellStyle name="Nota 2 2 3 2 2 3 2 3 4 2" xfId="13800" xr:uid="{00000000-0005-0000-0000-0000E4350000}"/>
    <cellStyle name="Nota 2 2 3 2 2 3 2 3 4 3" xfId="13801" xr:uid="{00000000-0005-0000-0000-0000E5350000}"/>
    <cellStyle name="Nota 2 2 3 2 2 3 2 3 4 4" xfId="13802" xr:uid="{00000000-0005-0000-0000-0000E6350000}"/>
    <cellStyle name="Nota 2 2 3 2 2 3 2 3 4 5" xfId="13803" xr:uid="{00000000-0005-0000-0000-0000E7350000}"/>
    <cellStyle name="Nota 2 2 3 2 2 3 2 3 5" xfId="13804" xr:uid="{00000000-0005-0000-0000-0000E8350000}"/>
    <cellStyle name="Nota 2 2 3 2 2 3 2 3 6" xfId="13805" xr:uid="{00000000-0005-0000-0000-0000E9350000}"/>
    <cellStyle name="Nota 2 2 3 2 2 3 2 3 7" xfId="13806" xr:uid="{00000000-0005-0000-0000-0000EA350000}"/>
    <cellStyle name="Nota 2 2 3 2 2 3 2 3 8" xfId="13807" xr:uid="{00000000-0005-0000-0000-0000EB350000}"/>
    <cellStyle name="Nota 2 2 3 2 2 3 2 3 9" xfId="13808" xr:uid="{00000000-0005-0000-0000-0000EC350000}"/>
    <cellStyle name="Nota 2 2 3 2 2 3 2 4" xfId="13809" xr:uid="{00000000-0005-0000-0000-0000ED350000}"/>
    <cellStyle name="Nota 2 2 3 2 2 3 2 4 2" xfId="13810" xr:uid="{00000000-0005-0000-0000-0000EE350000}"/>
    <cellStyle name="Nota 2 2 3 2 2 3 2 4 2 2" xfId="13811" xr:uid="{00000000-0005-0000-0000-0000EF350000}"/>
    <cellStyle name="Nota 2 2 3 2 2 3 2 4 2 3" xfId="13812" xr:uid="{00000000-0005-0000-0000-0000F0350000}"/>
    <cellStyle name="Nota 2 2 3 2 2 3 2 4 2 4" xfId="13813" xr:uid="{00000000-0005-0000-0000-0000F1350000}"/>
    <cellStyle name="Nota 2 2 3 2 2 3 2 4 2 5" xfId="13814" xr:uid="{00000000-0005-0000-0000-0000F2350000}"/>
    <cellStyle name="Nota 2 2 3 2 2 3 2 4 3" xfId="13815" xr:uid="{00000000-0005-0000-0000-0000F3350000}"/>
    <cellStyle name="Nota 2 2 3 2 2 3 2 4 4" xfId="13816" xr:uid="{00000000-0005-0000-0000-0000F4350000}"/>
    <cellStyle name="Nota 2 2 3 2 2 3 2 4 5" xfId="13817" xr:uid="{00000000-0005-0000-0000-0000F5350000}"/>
    <cellStyle name="Nota 2 2 3 2 2 3 2 4 6" xfId="13818" xr:uid="{00000000-0005-0000-0000-0000F6350000}"/>
    <cellStyle name="Nota 2 2 3 2 2 3 2 5" xfId="13819" xr:uid="{00000000-0005-0000-0000-0000F7350000}"/>
    <cellStyle name="Nota 2 2 3 2 2 3 2 5 2" xfId="13820" xr:uid="{00000000-0005-0000-0000-0000F8350000}"/>
    <cellStyle name="Nota 2 2 3 2 2 3 2 5 2 2" xfId="13821" xr:uid="{00000000-0005-0000-0000-0000F9350000}"/>
    <cellStyle name="Nota 2 2 3 2 2 3 2 5 2 3" xfId="13822" xr:uid="{00000000-0005-0000-0000-0000FA350000}"/>
    <cellStyle name="Nota 2 2 3 2 2 3 2 5 2 4" xfId="13823" xr:uid="{00000000-0005-0000-0000-0000FB350000}"/>
    <cellStyle name="Nota 2 2 3 2 2 3 2 5 2 5" xfId="13824" xr:uid="{00000000-0005-0000-0000-0000FC350000}"/>
    <cellStyle name="Nota 2 2 3 2 2 3 2 5 3" xfId="13825" xr:uid="{00000000-0005-0000-0000-0000FD350000}"/>
    <cellStyle name="Nota 2 2 3 2 2 3 2 5 3 2" xfId="13826" xr:uid="{00000000-0005-0000-0000-0000FE350000}"/>
    <cellStyle name="Nota 2 2 3 2 2 3 2 5 3 3" xfId="13827" xr:uid="{00000000-0005-0000-0000-0000FF350000}"/>
    <cellStyle name="Nota 2 2 3 2 2 3 2 5 3 4" xfId="13828" xr:uid="{00000000-0005-0000-0000-000000360000}"/>
    <cellStyle name="Nota 2 2 3 2 2 3 2 5 3 5" xfId="13829" xr:uid="{00000000-0005-0000-0000-000001360000}"/>
    <cellStyle name="Nota 2 2 3 2 2 3 2 5 4" xfId="13830" xr:uid="{00000000-0005-0000-0000-000002360000}"/>
    <cellStyle name="Nota 2 2 3 2 2 3 2 5 5" xfId="13831" xr:uid="{00000000-0005-0000-0000-000003360000}"/>
    <cellStyle name="Nota 2 2 3 2 2 3 2 5 6" xfId="13832" xr:uid="{00000000-0005-0000-0000-000004360000}"/>
    <cellStyle name="Nota 2 2 3 2 2 3 2 5 7" xfId="13833" xr:uid="{00000000-0005-0000-0000-000005360000}"/>
    <cellStyle name="Nota 2 2 3 2 2 3 2 6" xfId="13834" xr:uid="{00000000-0005-0000-0000-000006360000}"/>
    <cellStyle name="Nota 2 2 3 2 2 3 2 6 2" xfId="13835" xr:uid="{00000000-0005-0000-0000-000007360000}"/>
    <cellStyle name="Nota 2 2 3 2 2 3 2 6 3" xfId="13836" xr:uid="{00000000-0005-0000-0000-000008360000}"/>
    <cellStyle name="Nota 2 2 3 2 2 3 2 6 4" xfId="13837" xr:uid="{00000000-0005-0000-0000-000009360000}"/>
    <cellStyle name="Nota 2 2 3 2 2 3 2 6 5" xfId="13838" xr:uid="{00000000-0005-0000-0000-00000A360000}"/>
    <cellStyle name="Nota 2 2 3 2 2 3 2 7" xfId="13839" xr:uid="{00000000-0005-0000-0000-00000B360000}"/>
    <cellStyle name="Nota 2 2 3 2 2 3 2 8" xfId="13840" xr:uid="{00000000-0005-0000-0000-00000C360000}"/>
    <cellStyle name="Nota 2 2 3 2 2 3 2 9" xfId="13841" xr:uid="{00000000-0005-0000-0000-00000D360000}"/>
    <cellStyle name="Nota 2 2 3 2 2 3 3" xfId="13842" xr:uid="{00000000-0005-0000-0000-00000E360000}"/>
    <cellStyle name="Nota 2 2 3 2 2 3 3 10" xfId="13843" xr:uid="{00000000-0005-0000-0000-00000F360000}"/>
    <cellStyle name="Nota 2 2 3 2 2 3 3 2" xfId="13844" xr:uid="{00000000-0005-0000-0000-000010360000}"/>
    <cellStyle name="Nota 2 2 3 2 2 3 3 2 2" xfId="13845" xr:uid="{00000000-0005-0000-0000-000011360000}"/>
    <cellStyle name="Nota 2 2 3 2 2 3 3 2 2 2" xfId="13846" xr:uid="{00000000-0005-0000-0000-000012360000}"/>
    <cellStyle name="Nota 2 2 3 2 2 3 3 2 2 3" xfId="13847" xr:uid="{00000000-0005-0000-0000-000013360000}"/>
    <cellStyle name="Nota 2 2 3 2 2 3 3 2 2 4" xfId="13848" xr:uid="{00000000-0005-0000-0000-000014360000}"/>
    <cellStyle name="Nota 2 2 3 2 2 3 3 2 2 5" xfId="13849" xr:uid="{00000000-0005-0000-0000-000015360000}"/>
    <cellStyle name="Nota 2 2 3 2 2 3 3 2 3" xfId="13850" xr:uid="{00000000-0005-0000-0000-000016360000}"/>
    <cellStyle name="Nota 2 2 3 2 2 3 3 2 4" xfId="13851" xr:uid="{00000000-0005-0000-0000-000017360000}"/>
    <cellStyle name="Nota 2 2 3 2 2 3 3 2 5" xfId="13852" xr:uid="{00000000-0005-0000-0000-000018360000}"/>
    <cellStyle name="Nota 2 2 3 2 2 3 3 2 6" xfId="13853" xr:uid="{00000000-0005-0000-0000-000019360000}"/>
    <cellStyle name="Nota 2 2 3 2 2 3 3 3" xfId="13854" xr:uid="{00000000-0005-0000-0000-00001A360000}"/>
    <cellStyle name="Nota 2 2 3 2 2 3 3 3 2" xfId="13855" xr:uid="{00000000-0005-0000-0000-00001B360000}"/>
    <cellStyle name="Nota 2 2 3 2 2 3 3 3 2 2" xfId="13856" xr:uid="{00000000-0005-0000-0000-00001C360000}"/>
    <cellStyle name="Nota 2 2 3 2 2 3 3 3 2 3" xfId="13857" xr:uid="{00000000-0005-0000-0000-00001D360000}"/>
    <cellStyle name="Nota 2 2 3 2 2 3 3 3 2 4" xfId="13858" xr:uid="{00000000-0005-0000-0000-00001E360000}"/>
    <cellStyle name="Nota 2 2 3 2 2 3 3 3 2 5" xfId="13859" xr:uid="{00000000-0005-0000-0000-00001F360000}"/>
    <cellStyle name="Nota 2 2 3 2 2 3 3 3 3" xfId="13860" xr:uid="{00000000-0005-0000-0000-000020360000}"/>
    <cellStyle name="Nota 2 2 3 2 2 3 3 3 3 2" xfId="13861" xr:uid="{00000000-0005-0000-0000-000021360000}"/>
    <cellStyle name="Nota 2 2 3 2 2 3 3 3 3 3" xfId="13862" xr:uid="{00000000-0005-0000-0000-000022360000}"/>
    <cellStyle name="Nota 2 2 3 2 2 3 3 3 3 4" xfId="13863" xr:uid="{00000000-0005-0000-0000-000023360000}"/>
    <cellStyle name="Nota 2 2 3 2 2 3 3 3 3 5" xfId="13864" xr:uid="{00000000-0005-0000-0000-000024360000}"/>
    <cellStyle name="Nota 2 2 3 2 2 3 3 3 4" xfId="13865" xr:uid="{00000000-0005-0000-0000-000025360000}"/>
    <cellStyle name="Nota 2 2 3 2 2 3 3 3 5" xfId="13866" xr:uid="{00000000-0005-0000-0000-000026360000}"/>
    <cellStyle name="Nota 2 2 3 2 2 3 3 3 6" xfId="13867" xr:uid="{00000000-0005-0000-0000-000027360000}"/>
    <cellStyle name="Nota 2 2 3 2 2 3 3 3 7" xfId="13868" xr:uid="{00000000-0005-0000-0000-000028360000}"/>
    <cellStyle name="Nota 2 2 3 2 2 3 3 4" xfId="13869" xr:uid="{00000000-0005-0000-0000-000029360000}"/>
    <cellStyle name="Nota 2 2 3 2 2 3 3 4 2" xfId="13870" xr:uid="{00000000-0005-0000-0000-00002A360000}"/>
    <cellStyle name="Nota 2 2 3 2 2 3 3 4 3" xfId="13871" xr:uid="{00000000-0005-0000-0000-00002B360000}"/>
    <cellStyle name="Nota 2 2 3 2 2 3 3 4 4" xfId="13872" xr:uid="{00000000-0005-0000-0000-00002C360000}"/>
    <cellStyle name="Nota 2 2 3 2 2 3 3 4 5" xfId="13873" xr:uid="{00000000-0005-0000-0000-00002D360000}"/>
    <cellStyle name="Nota 2 2 3 2 2 3 3 5" xfId="13874" xr:uid="{00000000-0005-0000-0000-00002E360000}"/>
    <cellStyle name="Nota 2 2 3 2 2 3 3 6" xfId="13875" xr:uid="{00000000-0005-0000-0000-00002F360000}"/>
    <cellStyle name="Nota 2 2 3 2 2 3 3 7" xfId="13876" xr:uid="{00000000-0005-0000-0000-000030360000}"/>
    <cellStyle name="Nota 2 2 3 2 2 3 3 8" xfId="13877" xr:uid="{00000000-0005-0000-0000-000031360000}"/>
    <cellStyle name="Nota 2 2 3 2 2 3 3 9" xfId="13878" xr:uid="{00000000-0005-0000-0000-000032360000}"/>
    <cellStyle name="Nota 2 2 3 2 2 3 4" xfId="13879" xr:uid="{00000000-0005-0000-0000-000033360000}"/>
    <cellStyle name="Nota 2 2 3 2 2 3 4 10" xfId="13880" xr:uid="{00000000-0005-0000-0000-000034360000}"/>
    <cellStyle name="Nota 2 2 3 2 2 3 4 2" xfId="13881" xr:uid="{00000000-0005-0000-0000-000035360000}"/>
    <cellStyle name="Nota 2 2 3 2 2 3 4 2 2" xfId="13882" xr:uid="{00000000-0005-0000-0000-000036360000}"/>
    <cellStyle name="Nota 2 2 3 2 2 3 4 2 2 2" xfId="13883" xr:uid="{00000000-0005-0000-0000-000037360000}"/>
    <cellStyle name="Nota 2 2 3 2 2 3 4 2 2 3" xfId="13884" xr:uid="{00000000-0005-0000-0000-000038360000}"/>
    <cellStyle name="Nota 2 2 3 2 2 3 4 2 2 4" xfId="13885" xr:uid="{00000000-0005-0000-0000-000039360000}"/>
    <cellStyle name="Nota 2 2 3 2 2 3 4 2 2 5" xfId="13886" xr:uid="{00000000-0005-0000-0000-00003A360000}"/>
    <cellStyle name="Nota 2 2 3 2 2 3 4 2 3" xfId="13887" xr:uid="{00000000-0005-0000-0000-00003B360000}"/>
    <cellStyle name="Nota 2 2 3 2 2 3 4 2 4" xfId="13888" xr:uid="{00000000-0005-0000-0000-00003C360000}"/>
    <cellStyle name="Nota 2 2 3 2 2 3 4 2 5" xfId="13889" xr:uid="{00000000-0005-0000-0000-00003D360000}"/>
    <cellStyle name="Nota 2 2 3 2 2 3 4 2 6" xfId="13890" xr:uid="{00000000-0005-0000-0000-00003E360000}"/>
    <cellStyle name="Nota 2 2 3 2 2 3 4 3" xfId="13891" xr:uid="{00000000-0005-0000-0000-00003F360000}"/>
    <cellStyle name="Nota 2 2 3 2 2 3 4 3 2" xfId="13892" xr:uid="{00000000-0005-0000-0000-000040360000}"/>
    <cellStyle name="Nota 2 2 3 2 2 3 4 3 2 2" xfId="13893" xr:uid="{00000000-0005-0000-0000-000041360000}"/>
    <cellStyle name="Nota 2 2 3 2 2 3 4 3 2 3" xfId="13894" xr:uid="{00000000-0005-0000-0000-000042360000}"/>
    <cellStyle name="Nota 2 2 3 2 2 3 4 3 2 4" xfId="13895" xr:uid="{00000000-0005-0000-0000-000043360000}"/>
    <cellStyle name="Nota 2 2 3 2 2 3 4 3 2 5" xfId="13896" xr:uid="{00000000-0005-0000-0000-000044360000}"/>
    <cellStyle name="Nota 2 2 3 2 2 3 4 3 3" xfId="13897" xr:uid="{00000000-0005-0000-0000-000045360000}"/>
    <cellStyle name="Nota 2 2 3 2 2 3 4 3 3 2" xfId="13898" xr:uid="{00000000-0005-0000-0000-000046360000}"/>
    <cellStyle name="Nota 2 2 3 2 2 3 4 3 3 3" xfId="13899" xr:uid="{00000000-0005-0000-0000-000047360000}"/>
    <cellStyle name="Nota 2 2 3 2 2 3 4 3 3 4" xfId="13900" xr:uid="{00000000-0005-0000-0000-000048360000}"/>
    <cellStyle name="Nota 2 2 3 2 2 3 4 3 3 5" xfId="13901" xr:uid="{00000000-0005-0000-0000-000049360000}"/>
    <cellStyle name="Nota 2 2 3 2 2 3 4 3 4" xfId="13902" xr:uid="{00000000-0005-0000-0000-00004A360000}"/>
    <cellStyle name="Nota 2 2 3 2 2 3 4 3 5" xfId="13903" xr:uid="{00000000-0005-0000-0000-00004B360000}"/>
    <cellStyle name="Nota 2 2 3 2 2 3 4 3 6" xfId="13904" xr:uid="{00000000-0005-0000-0000-00004C360000}"/>
    <cellStyle name="Nota 2 2 3 2 2 3 4 3 7" xfId="13905" xr:uid="{00000000-0005-0000-0000-00004D360000}"/>
    <cellStyle name="Nota 2 2 3 2 2 3 4 4" xfId="13906" xr:uid="{00000000-0005-0000-0000-00004E360000}"/>
    <cellStyle name="Nota 2 2 3 2 2 3 4 4 2" xfId="13907" xr:uid="{00000000-0005-0000-0000-00004F360000}"/>
    <cellStyle name="Nota 2 2 3 2 2 3 4 4 3" xfId="13908" xr:uid="{00000000-0005-0000-0000-000050360000}"/>
    <cellStyle name="Nota 2 2 3 2 2 3 4 4 4" xfId="13909" xr:uid="{00000000-0005-0000-0000-000051360000}"/>
    <cellStyle name="Nota 2 2 3 2 2 3 4 4 5" xfId="13910" xr:uid="{00000000-0005-0000-0000-000052360000}"/>
    <cellStyle name="Nota 2 2 3 2 2 3 4 5" xfId="13911" xr:uid="{00000000-0005-0000-0000-000053360000}"/>
    <cellStyle name="Nota 2 2 3 2 2 3 4 6" xfId="13912" xr:uid="{00000000-0005-0000-0000-000054360000}"/>
    <cellStyle name="Nota 2 2 3 2 2 3 4 7" xfId="13913" xr:uid="{00000000-0005-0000-0000-000055360000}"/>
    <cellStyle name="Nota 2 2 3 2 2 3 4 8" xfId="13914" xr:uid="{00000000-0005-0000-0000-000056360000}"/>
    <cellStyle name="Nota 2 2 3 2 2 3 4 9" xfId="13915" xr:uid="{00000000-0005-0000-0000-000057360000}"/>
    <cellStyle name="Nota 2 2 3 2 2 3 5" xfId="13916" xr:uid="{00000000-0005-0000-0000-000058360000}"/>
    <cellStyle name="Nota 2 2 3 2 2 3 5 2" xfId="13917" xr:uid="{00000000-0005-0000-0000-000059360000}"/>
    <cellStyle name="Nota 2 2 3 2 2 3 5 2 2" xfId="13918" xr:uid="{00000000-0005-0000-0000-00005A360000}"/>
    <cellStyle name="Nota 2 2 3 2 2 3 5 2 2 2" xfId="13919" xr:uid="{00000000-0005-0000-0000-00005B360000}"/>
    <cellStyle name="Nota 2 2 3 2 2 3 5 2 2 3" xfId="13920" xr:uid="{00000000-0005-0000-0000-00005C360000}"/>
    <cellStyle name="Nota 2 2 3 2 2 3 5 2 2 4" xfId="13921" xr:uid="{00000000-0005-0000-0000-00005D360000}"/>
    <cellStyle name="Nota 2 2 3 2 2 3 5 2 2 5" xfId="13922" xr:uid="{00000000-0005-0000-0000-00005E360000}"/>
    <cellStyle name="Nota 2 2 3 2 2 3 5 2 3" xfId="13923" xr:uid="{00000000-0005-0000-0000-00005F360000}"/>
    <cellStyle name="Nota 2 2 3 2 2 3 5 2 4" xfId="13924" xr:uid="{00000000-0005-0000-0000-000060360000}"/>
    <cellStyle name="Nota 2 2 3 2 2 3 5 2 5" xfId="13925" xr:uid="{00000000-0005-0000-0000-000061360000}"/>
    <cellStyle name="Nota 2 2 3 2 2 3 5 2 6" xfId="13926" xr:uid="{00000000-0005-0000-0000-000062360000}"/>
    <cellStyle name="Nota 2 2 3 2 2 3 5 3" xfId="13927" xr:uid="{00000000-0005-0000-0000-000063360000}"/>
    <cellStyle name="Nota 2 2 3 2 2 3 5 3 2" xfId="13928" xr:uid="{00000000-0005-0000-0000-000064360000}"/>
    <cellStyle name="Nota 2 2 3 2 2 3 5 3 2 2" xfId="13929" xr:uid="{00000000-0005-0000-0000-000065360000}"/>
    <cellStyle name="Nota 2 2 3 2 2 3 5 3 2 3" xfId="13930" xr:uid="{00000000-0005-0000-0000-000066360000}"/>
    <cellStyle name="Nota 2 2 3 2 2 3 5 3 2 4" xfId="13931" xr:uid="{00000000-0005-0000-0000-000067360000}"/>
    <cellStyle name="Nota 2 2 3 2 2 3 5 3 2 5" xfId="13932" xr:uid="{00000000-0005-0000-0000-000068360000}"/>
    <cellStyle name="Nota 2 2 3 2 2 3 5 3 3" xfId="13933" xr:uid="{00000000-0005-0000-0000-000069360000}"/>
    <cellStyle name="Nota 2 2 3 2 2 3 5 3 3 2" xfId="13934" xr:uid="{00000000-0005-0000-0000-00006A360000}"/>
    <cellStyle name="Nota 2 2 3 2 2 3 5 3 3 3" xfId="13935" xr:uid="{00000000-0005-0000-0000-00006B360000}"/>
    <cellStyle name="Nota 2 2 3 2 2 3 5 3 3 4" xfId="13936" xr:uid="{00000000-0005-0000-0000-00006C360000}"/>
    <cellStyle name="Nota 2 2 3 2 2 3 5 3 3 5" xfId="13937" xr:uid="{00000000-0005-0000-0000-00006D360000}"/>
    <cellStyle name="Nota 2 2 3 2 2 3 5 3 4" xfId="13938" xr:uid="{00000000-0005-0000-0000-00006E360000}"/>
    <cellStyle name="Nota 2 2 3 2 2 3 5 3 5" xfId="13939" xr:uid="{00000000-0005-0000-0000-00006F360000}"/>
    <cellStyle name="Nota 2 2 3 2 2 3 5 3 6" xfId="13940" xr:uid="{00000000-0005-0000-0000-000070360000}"/>
    <cellStyle name="Nota 2 2 3 2 2 3 5 3 7" xfId="13941" xr:uid="{00000000-0005-0000-0000-000071360000}"/>
    <cellStyle name="Nota 2 2 3 2 2 3 5 4" xfId="13942" xr:uid="{00000000-0005-0000-0000-000072360000}"/>
    <cellStyle name="Nota 2 2 3 2 2 3 5 4 2" xfId="13943" xr:uid="{00000000-0005-0000-0000-000073360000}"/>
    <cellStyle name="Nota 2 2 3 2 2 3 5 4 3" xfId="13944" xr:uid="{00000000-0005-0000-0000-000074360000}"/>
    <cellStyle name="Nota 2 2 3 2 2 3 5 4 4" xfId="13945" xr:uid="{00000000-0005-0000-0000-000075360000}"/>
    <cellStyle name="Nota 2 2 3 2 2 3 5 4 5" xfId="13946" xr:uid="{00000000-0005-0000-0000-000076360000}"/>
    <cellStyle name="Nota 2 2 3 2 2 3 5 5" xfId="13947" xr:uid="{00000000-0005-0000-0000-000077360000}"/>
    <cellStyle name="Nota 2 2 3 2 2 3 5 6" xfId="13948" xr:uid="{00000000-0005-0000-0000-000078360000}"/>
    <cellStyle name="Nota 2 2 3 2 2 3 5 7" xfId="13949" xr:uid="{00000000-0005-0000-0000-000079360000}"/>
    <cellStyle name="Nota 2 2 3 2 2 3 5 8" xfId="13950" xr:uid="{00000000-0005-0000-0000-00007A360000}"/>
    <cellStyle name="Nota 2 2 3 2 2 3 6" xfId="13951" xr:uid="{00000000-0005-0000-0000-00007B360000}"/>
    <cellStyle name="Nota 2 2 3 2 2 3 6 2" xfId="13952" xr:uid="{00000000-0005-0000-0000-00007C360000}"/>
    <cellStyle name="Nota 2 2 3 2 2 3 6 2 2" xfId="13953" xr:uid="{00000000-0005-0000-0000-00007D360000}"/>
    <cellStyle name="Nota 2 2 3 2 2 3 6 2 3" xfId="13954" xr:uid="{00000000-0005-0000-0000-00007E360000}"/>
    <cellStyle name="Nota 2 2 3 2 2 3 6 2 4" xfId="13955" xr:uid="{00000000-0005-0000-0000-00007F360000}"/>
    <cellStyle name="Nota 2 2 3 2 2 3 6 2 5" xfId="13956" xr:uid="{00000000-0005-0000-0000-000080360000}"/>
    <cellStyle name="Nota 2 2 3 2 2 3 6 3" xfId="13957" xr:uid="{00000000-0005-0000-0000-000081360000}"/>
    <cellStyle name="Nota 2 2 3 2 2 3 6 4" xfId="13958" xr:uid="{00000000-0005-0000-0000-000082360000}"/>
    <cellStyle name="Nota 2 2 3 2 2 3 6 5" xfId="13959" xr:uid="{00000000-0005-0000-0000-000083360000}"/>
    <cellStyle name="Nota 2 2 3 2 2 3 6 6" xfId="13960" xr:uid="{00000000-0005-0000-0000-000084360000}"/>
    <cellStyle name="Nota 2 2 3 2 2 3 7" xfId="13961" xr:uid="{00000000-0005-0000-0000-000085360000}"/>
    <cellStyle name="Nota 2 2 3 2 2 3 7 2" xfId="13962" xr:uid="{00000000-0005-0000-0000-000086360000}"/>
    <cellStyle name="Nota 2 2 3 2 2 3 7 2 2" xfId="13963" xr:uid="{00000000-0005-0000-0000-000087360000}"/>
    <cellStyle name="Nota 2 2 3 2 2 3 7 2 3" xfId="13964" xr:uid="{00000000-0005-0000-0000-000088360000}"/>
    <cellStyle name="Nota 2 2 3 2 2 3 7 2 4" xfId="13965" xr:uid="{00000000-0005-0000-0000-000089360000}"/>
    <cellStyle name="Nota 2 2 3 2 2 3 7 2 5" xfId="13966" xr:uid="{00000000-0005-0000-0000-00008A360000}"/>
    <cellStyle name="Nota 2 2 3 2 2 3 7 3" xfId="13967" xr:uid="{00000000-0005-0000-0000-00008B360000}"/>
    <cellStyle name="Nota 2 2 3 2 2 3 7 3 2" xfId="13968" xr:uid="{00000000-0005-0000-0000-00008C360000}"/>
    <cellStyle name="Nota 2 2 3 2 2 3 7 3 3" xfId="13969" xr:uid="{00000000-0005-0000-0000-00008D360000}"/>
    <cellStyle name="Nota 2 2 3 2 2 3 7 3 4" xfId="13970" xr:uid="{00000000-0005-0000-0000-00008E360000}"/>
    <cellStyle name="Nota 2 2 3 2 2 3 7 3 5" xfId="13971" xr:uid="{00000000-0005-0000-0000-00008F360000}"/>
    <cellStyle name="Nota 2 2 3 2 2 3 7 4" xfId="13972" xr:uid="{00000000-0005-0000-0000-000090360000}"/>
    <cellStyle name="Nota 2 2 3 2 2 3 7 5" xfId="13973" xr:uid="{00000000-0005-0000-0000-000091360000}"/>
    <cellStyle name="Nota 2 2 3 2 2 3 7 6" xfId="13974" xr:uid="{00000000-0005-0000-0000-000092360000}"/>
    <cellStyle name="Nota 2 2 3 2 2 3 7 7" xfId="13975" xr:uid="{00000000-0005-0000-0000-000093360000}"/>
    <cellStyle name="Nota 2 2 3 2 2 3 8" xfId="13976" xr:uid="{00000000-0005-0000-0000-000094360000}"/>
    <cellStyle name="Nota 2 2 3 2 2 3 8 2" xfId="13977" xr:uid="{00000000-0005-0000-0000-000095360000}"/>
    <cellStyle name="Nota 2 2 3 2 2 3 8 3" xfId="13978" xr:uid="{00000000-0005-0000-0000-000096360000}"/>
    <cellStyle name="Nota 2 2 3 2 2 3 8 4" xfId="13979" xr:uid="{00000000-0005-0000-0000-000097360000}"/>
    <cellStyle name="Nota 2 2 3 2 2 3 8 5" xfId="13980" xr:uid="{00000000-0005-0000-0000-000098360000}"/>
    <cellStyle name="Nota 2 2 3 2 2 3 9" xfId="13981" xr:uid="{00000000-0005-0000-0000-000099360000}"/>
    <cellStyle name="Nota 2 2 3 2 2 4" xfId="13982" xr:uid="{00000000-0005-0000-0000-00009A360000}"/>
    <cellStyle name="Nota 2 2 3 2 2 4 10" xfId="13983" xr:uid="{00000000-0005-0000-0000-00009B360000}"/>
    <cellStyle name="Nota 2 2 3 2 2 4 11" xfId="13984" xr:uid="{00000000-0005-0000-0000-00009C360000}"/>
    <cellStyle name="Nota 2 2 3 2 2 4 12" xfId="13985" xr:uid="{00000000-0005-0000-0000-00009D360000}"/>
    <cellStyle name="Nota 2 2 3 2 2 4 2" xfId="13986" xr:uid="{00000000-0005-0000-0000-00009E360000}"/>
    <cellStyle name="Nota 2 2 3 2 2 4 2 10" xfId="13987" xr:uid="{00000000-0005-0000-0000-00009F360000}"/>
    <cellStyle name="Nota 2 2 3 2 2 4 2 2" xfId="13988" xr:uid="{00000000-0005-0000-0000-0000A0360000}"/>
    <cellStyle name="Nota 2 2 3 2 2 4 2 2 2" xfId="13989" xr:uid="{00000000-0005-0000-0000-0000A1360000}"/>
    <cellStyle name="Nota 2 2 3 2 2 4 2 2 2 2" xfId="13990" xr:uid="{00000000-0005-0000-0000-0000A2360000}"/>
    <cellStyle name="Nota 2 2 3 2 2 4 2 2 2 3" xfId="13991" xr:uid="{00000000-0005-0000-0000-0000A3360000}"/>
    <cellStyle name="Nota 2 2 3 2 2 4 2 2 2 4" xfId="13992" xr:uid="{00000000-0005-0000-0000-0000A4360000}"/>
    <cellStyle name="Nota 2 2 3 2 2 4 2 2 2 5" xfId="13993" xr:uid="{00000000-0005-0000-0000-0000A5360000}"/>
    <cellStyle name="Nota 2 2 3 2 2 4 2 2 3" xfId="13994" xr:uid="{00000000-0005-0000-0000-0000A6360000}"/>
    <cellStyle name="Nota 2 2 3 2 2 4 2 2 4" xfId="13995" xr:uid="{00000000-0005-0000-0000-0000A7360000}"/>
    <cellStyle name="Nota 2 2 3 2 2 4 2 2 5" xfId="13996" xr:uid="{00000000-0005-0000-0000-0000A8360000}"/>
    <cellStyle name="Nota 2 2 3 2 2 4 2 2 6" xfId="13997" xr:uid="{00000000-0005-0000-0000-0000A9360000}"/>
    <cellStyle name="Nota 2 2 3 2 2 4 2 3" xfId="13998" xr:uid="{00000000-0005-0000-0000-0000AA360000}"/>
    <cellStyle name="Nota 2 2 3 2 2 4 2 3 2" xfId="13999" xr:uid="{00000000-0005-0000-0000-0000AB360000}"/>
    <cellStyle name="Nota 2 2 3 2 2 4 2 3 2 2" xfId="14000" xr:uid="{00000000-0005-0000-0000-0000AC360000}"/>
    <cellStyle name="Nota 2 2 3 2 2 4 2 3 2 3" xfId="14001" xr:uid="{00000000-0005-0000-0000-0000AD360000}"/>
    <cellStyle name="Nota 2 2 3 2 2 4 2 3 2 4" xfId="14002" xr:uid="{00000000-0005-0000-0000-0000AE360000}"/>
    <cellStyle name="Nota 2 2 3 2 2 4 2 3 2 5" xfId="14003" xr:uid="{00000000-0005-0000-0000-0000AF360000}"/>
    <cellStyle name="Nota 2 2 3 2 2 4 2 3 3" xfId="14004" xr:uid="{00000000-0005-0000-0000-0000B0360000}"/>
    <cellStyle name="Nota 2 2 3 2 2 4 2 3 3 2" xfId="14005" xr:uid="{00000000-0005-0000-0000-0000B1360000}"/>
    <cellStyle name="Nota 2 2 3 2 2 4 2 3 3 3" xfId="14006" xr:uid="{00000000-0005-0000-0000-0000B2360000}"/>
    <cellStyle name="Nota 2 2 3 2 2 4 2 3 3 4" xfId="14007" xr:uid="{00000000-0005-0000-0000-0000B3360000}"/>
    <cellStyle name="Nota 2 2 3 2 2 4 2 3 3 5" xfId="14008" xr:uid="{00000000-0005-0000-0000-0000B4360000}"/>
    <cellStyle name="Nota 2 2 3 2 2 4 2 3 4" xfId="14009" xr:uid="{00000000-0005-0000-0000-0000B5360000}"/>
    <cellStyle name="Nota 2 2 3 2 2 4 2 3 5" xfId="14010" xr:uid="{00000000-0005-0000-0000-0000B6360000}"/>
    <cellStyle name="Nota 2 2 3 2 2 4 2 3 6" xfId="14011" xr:uid="{00000000-0005-0000-0000-0000B7360000}"/>
    <cellStyle name="Nota 2 2 3 2 2 4 2 3 7" xfId="14012" xr:uid="{00000000-0005-0000-0000-0000B8360000}"/>
    <cellStyle name="Nota 2 2 3 2 2 4 2 4" xfId="14013" xr:uid="{00000000-0005-0000-0000-0000B9360000}"/>
    <cellStyle name="Nota 2 2 3 2 2 4 2 4 2" xfId="14014" xr:uid="{00000000-0005-0000-0000-0000BA360000}"/>
    <cellStyle name="Nota 2 2 3 2 2 4 2 4 3" xfId="14015" xr:uid="{00000000-0005-0000-0000-0000BB360000}"/>
    <cellStyle name="Nota 2 2 3 2 2 4 2 4 4" xfId="14016" xr:uid="{00000000-0005-0000-0000-0000BC360000}"/>
    <cellStyle name="Nota 2 2 3 2 2 4 2 4 5" xfId="14017" xr:uid="{00000000-0005-0000-0000-0000BD360000}"/>
    <cellStyle name="Nota 2 2 3 2 2 4 2 5" xfId="14018" xr:uid="{00000000-0005-0000-0000-0000BE360000}"/>
    <cellStyle name="Nota 2 2 3 2 2 4 2 6" xfId="14019" xr:uid="{00000000-0005-0000-0000-0000BF360000}"/>
    <cellStyle name="Nota 2 2 3 2 2 4 2 7" xfId="14020" xr:uid="{00000000-0005-0000-0000-0000C0360000}"/>
    <cellStyle name="Nota 2 2 3 2 2 4 2 8" xfId="14021" xr:uid="{00000000-0005-0000-0000-0000C1360000}"/>
    <cellStyle name="Nota 2 2 3 2 2 4 2 9" xfId="14022" xr:uid="{00000000-0005-0000-0000-0000C2360000}"/>
    <cellStyle name="Nota 2 2 3 2 2 4 3" xfId="14023" xr:uid="{00000000-0005-0000-0000-0000C3360000}"/>
    <cellStyle name="Nota 2 2 3 2 2 4 3 10" xfId="14024" xr:uid="{00000000-0005-0000-0000-0000C4360000}"/>
    <cellStyle name="Nota 2 2 3 2 2 4 3 2" xfId="14025" xr:uid="{00000000-0005-0000-0000-0000C5360000}"/>
    <cellStyle name="Nota 2 2 3 2 2 4 3 2 2" xfId="14026" xr:uid="{00000000-0005-0000-0000-0000C6360000}"/>
    <cellStyle name="Nota 2 2 3 2 2 4 3 2 2 2" xfId="14027" xr:uid="{00000000-0005-0000-0000-0000C7360000}"/>
    <cellStyle name="Nota 2 2 3 2 2 4 3 2 2 3" xfId="14028" xr:uid="{00000000-0005-0000-0000-0000C8360000}"/>
    <cellStyle name="Nota 2 2 3 2 2 4 3 2 2 4" xfId="14029" xr:uid="{00000000-0005-0000-0000-0000C9360000}"/>
    <cellStyle name="Nota 2 2 3 2 2 4 3 2 2 5" xfId="14030" xr:uid="{00000000-0005-0000-0000-0000CA360000}"/>
    <cellStyle name="Nota 2 2 3 2 2 4 3 2 3" xfId="14031" xr:uid="{00000000-0005-0000-0000-0000CB360000}"/>
    <cellStyle name="Nota 2 2 3 2 2 4 3 2 4" xfId="14032" xr:uid="{00000000-0005-0000-0000-0000CC360000}"/>
    <cellStyle name="Nota 2 2 3 2 2 4 3 2 5" xfId="14033" xr:uid="{00000000-0005-0000-0000-0000CD360000}"/>
    <cellStyle name="Nota 2 2 3 2 2 4 3 2 6" xfId="14034" xr:uid="{00000000-0005-0000-0000-0000CE360000}"/>
    <cellStyle name="Nota 2 2 3 2 2 4 3 3" xfId="14035" xr:uid="{00000000-0005-0000-0000-0000CF360000}"/>
    <cellStyle name="Nota 2 2 3 2 2 4 3 3 2" xfId="14036" xr:uid="{00000000-0005-0000-0000-0000D0360000}"/>
    <cellStyle name="Nota 2 2 3 2 2 4 3 3 2 2" xfId="14037" xr:uid="{00000000-0005-0000-0000-0000D1360000}"/>
    <cellStyle name="Nota 2 2 3 2 2 4 3 3 2 3" xfId="14038" xr:uid="{00000000-0005-0000-0000-0000D2360000}"/>
    <cellStyle name="Nota 2 2 3 2 2 4 3 3 2 4" xfId="14039" xr:uid="{00000000-0005-0000-0000-0000D3360000}"/>
    <cellStyle name="Nota 2 2 3 2 2 4 3 3 2 5" xfId="14040" xr:uid="{00000000-0005-0000-0000-0000D4360000}"/>
    <cellStyle name="Nota 2 2 3 2 2 4 3 3 3" xfId="14041" xr:uid="{00000000-0005-0000-0000-0000D5360000}"/>
    <cellStyle name="Nota 2 2 3 2 2 4 3 3 3 2" xfId="14042" xr:uid="{00000000-0005-0000-0000-0000D6360000}"/>
    <cellStyle name="Nota 2 2 3 2 2 4 3 3 3 3" xfId="14043" xr:uid="{00000000-0005-0000-0000-0000D7360000}"/>
    <cellStyle name="Nota 2 2 3 2 2 4 3 3 3 4" xfId="14044" xr:uid="{00000000-0005-0000-0000-0000D8360000}"/>
    <cellStyle name="Nota 2 2 3 2 2 4 3 3 3 5" xfId="14045" xr:uid="{00000000-0005-0000-0000-0000D9360000}"/>
    <cellStyle name="Nota 2 2 3 2 2 4 3 3 4" xfId="14046" xr:uid="{00000000-0005-0000-0000-0000DA360000}"/>
    <cellStyle name="Nota 2 2 3 2 2 4 3 3 5" xfId="14047" xr:uid="{00000000-0005-0000-0000-0000DB360000}"/>
    <cellStyle name="Nota 2 2 3 2 2 4 3 3 6" xfId="14048" xr:uid="{00000000-0005-0000-0000-0000DC360000}"/>
    <cellStyle name="Nota 2 2 3 2 2 4 3 3 7" xfId="14049" xr:uid="{00000000-0005-0000-0000-0000DD360000}"/>
    <cellStyle name="Nota 2 2 3 2 2 4 3 4" xfId="14050" xr:uid="{00000000-0005-0000-0000-0000DE360000}"/>
    <cellStyle name="Nota 2 2 3 2 2 4 3 4 2" xfId="14051" xr:uid="{00000000-0005-0000-0000-0000DF360000}"/>
    <cellStyle name="Nota 2 2 3 2 2 4 3 4 3" xfId="14052" xr:uid="{00000000-0005-0000-0000-0000E0360000}"/>
    <cellStyle name="Nota 2 2 3 2 2 4 3 4 4" xfId="14053" xr:uid="{00000000-0005-0000-0000-0000E1360000}"/>
    <cellStyle name="Nota 2 2 3 2 2 4 3 4 5" xfId="14054" xr:uid="{00000000-0005-0000-0000-0000E2360000}"/>
    <cellStyle name="Nota 2 2 3 2 2 4 3 5" xfId="14055" xr:uid="{00000000-0005-0000-0000-0000E3360000}"/>
    <cellStyle name="Nota 2 2 3 2 2 4 3 6" xfId="14056" xr:uid="{00000000-0005-0000-0000-0000E4360000}"/>
    <cellStyle name="Nota 2 2 3 2 2 4 3 7" xfId="14057" xr:uid="{00000000-0005-0000-0000-0000E5360000}"/>
    <cellStyle name="Nota 2 2 3 2 2 4 3 8" xfId="14058" xr:uid="{00000000-0005-0000-0000-0000E6360000}"/>
    <cellStyle name="Nota 2 2 3 2 2 4 3 9" xfId="14059" xr:uid="{00000000-0005-0000-0000-0000E7360000}"/>
    <cellStyle name="Nota 2 2 3 2 2 4 4" xfId="14060" xr:uid="{00000000-0005-0000-0000-0000E8360000}"/>
    <cellStyle name="Nota 2 2 3 2 2 4 4 2" xfId="14061" xr:uid="{00000000-0005-0000-0000-0000E9360000}"/>
    <cellStyle name="Nota 2 2 3 2 2 4 4 2 2" xfId="14062" xr:uid="{00000000-0005-0000-0000-0000EA360000}"/>
    <cellStyle name="Nota 2 2 3 2 2 4 4 2 3" xfId="14063" xr:uid="{00000000-0005-0000-0000-0000EB360000}"/>
    <cellStyle name="Nota 2 2 3 2 2 4 4 2 4" xfId="14064" xr:uid="{00000000-0005-0000-0000-0000EC360000}"/>
    <cellStyle name="Nota 2 2 3 2 2 4 4 2 5" xfId="14065" xr:uid="{00000000-0005-0000-0000-0000ED360000}"/>
    <cellStyle name="Nota 2 2 3 2 2 4 4 3" xfId="14066" xr:uid="{00000000-0005-0000-0000-0000EE360000}"/>
    <cellStyle name="Nota 2 2 3 2 2 4 4 4" xfId="14067" xr:uid="{00000000-0005-0000-0000-0000EF360000}"/>
    <cellStyle name="Nota 2 2 3 2 2 4 4 5" xfId="14068" xr:uid="{00000000-0005-0000-0000-0000F0360000}"/>
    <cellStyle name="Nota 2 2 3 2 2 4 4 6" xfId="14069" xr:uid="{00000000-0005-0000-0000-0000F1360000}"/>
    <cellStyle name="Nota 2 2 3 2 2 4 5" xfId="14070" xr:uid="{00000000-0005-0000-0000-0000F2360000}"/>
    <cellStyle name="Nota 2 2 3 2 2 4 5 2" xfId="14071" xr:uid="{00000000-0005-0000-0000-0000F3360000}"/>
    <cellStyle name="Nota 2 2 3 2 2 4 5 2 2" xfId="14072" xr:uid="{00000000-0005-0000-0000-0000F4360000}"/>
    <cellStyle name="Nota 2 2 3 2 2 4 5 2 3" xfId="14073" xr:uid="{00000000-0005-0000-0000-0000F5360000}"/>
    <cellStyle name="Nota 2 2 3 2 2 4 5 2 4" xfId="14074" xr:uid="{00000000-0005-0000-0000-0000F6360000}"/>
    <cellStyle name="Nota 2 2 3 2 2 4 5 2 5" xfId="14075" xr:uid="{00000000-0005-0000-0000-0000F7360000}"/>
    <cellStyle name="Nota 2 2 3 2 2 4 5 3" xfId="14076" xr:uid="{00000000-0005-0000-0000-0000F8360000}"/>
    <cellStyle name="Nota 2 2 3 2 2 4 5 3 2" xfId="14077" xr:uid="{00000000-0005-0000-0000-0000F9360000}"/>
    <cellStyle name="Nota 2 2 3 2 2 4 5 3 3" xfId="14078" xr:uid="{00000000-0005-0000-0000-0000FA360000}"/>
    <cellStyle name="Nota 2 2 3 2 2 4 5 3 4" xfId="14079" xr:uid="{00000000-0005-0000-0000-0000FB360000}"/>
    <cellStyle name="Nota 2 2 3 2 2 4 5 3 5" xfId="14080" xr:uid="{00000000-0005-0000-0000-0000FC360000}"/>
    <cellStyle name="Nota 2 2 3 2 2 4 5 4" xfId="14081" xr:uid="{00000000-0005-0000-0000-0000FD360000}"/>
    <cellStyle name="Nota 2 2 3 2 2 4 5 5" xfId="14082" xr:uid="{00000000-0005-0000-0000-0000FE360000}"/>
    <cellStyle name="Nota 2 2 3 2 2 4 5 6" xfId="14083" xr:uid="{00000000-0005-0000-0000-0000FF360000}"/>
    <cellStyle name="Nota 2 2 3 2 2 4 5 7" xfId="14084" xr:uid="{00000000-0005-0000-0000-000000370000}"/>
    <cellStyle name="Nota 2 2 3 2 2 4 6" xfId="14085" xr:uid="{00000000-0005-0000-0000-000001370000}"/>
    <cellStyle name="Nota 2 2 3 2 2 4 6 2" xfId="14086" xr:uid="{00000000-0005-0000-0000-000002370000}"/>
    <cellStyle name="Nota 2 2 3 2 2 4 6 3" xfId="14087" xr:uid="{00000000-0005-0000-0000-000003370000}"/>
    <cellStyle name="Nota 2 2 3 2 2 4 6 4" xfId="14088" xr:uid="{00000000-0005-0000-0000-000004370000}"/>
    <cellStyle name="Nota 2 2 3 2 2 4 6 5" xfId="14089" xr:uid="{00000000-0005-0000-0000-000005370000}"/>
    <cellStyle name="Nota 2 2 3 2 2 4 7" xfId="14090" xr:uid="{00000000-0005-0000-0000-000006370000}"/>
    <cellStyle name="Nota 2 2 3 2 2 4 8" xfId="14091" xr:uid="{00000000-0005-0000-0000-000007370000}"/>
    <cellStyle name="Nota 2 2 3 2 2 4 9" xfId="14092" xr:uid="{00000000-0005-0000-0000-000008370000}"/>
    <cellStyle name="Nota 2 2 3 2 2 5" xfId="14093" xr:uid="{00000000-0005-0000-0000-000009370000}"/>
    <cellStyle name="Nota 2 2 3 2 2 5 10" xfId="14094" xr:uid="{00000000-0005-0000-0000-00000A370000}"/>
    <cellStyle name="Nota 2 2 3 2 2 5 2" xfId="14095" xr:uid="{00000000-0005-0000-0000-00000B370000}"/>
    <cellStyle name="Nota 2 2 3 2 2 5 2 2" xfId="14096" xr:uid="{00000000-0005-0000-0000-00000C370000}"/>
    <cellStyle name="Nota 2 2 3 2 2 5 2 2 2" xfId="14097" xr:uid="{00000000-0005-0000-0000-00000D370000}"/>
    <cellStyle name="Nota 2 2 3 2 2 5 2 2 3" xfId="14098" xr:uid="{00000000-0005-0000-0000-00000E370000}"/>
    <cellStyle name="Nota 2 2 3 2 2 5 2 2 4" xfId="14099" xr:uid="{00000000-0005-0000-0000-00000F370000}"/>
    <cellStyle name="Nota 2 2 3 2 2 5 2 2 5" xfId="14100" xr:uid="{00000000-0005-0000-0000-000010370000}"/>
    <cellStyle name="Nota 2 2 3 2 2 5 2 3" xfId="14101" xr:uid="{00000000-0005-0000-0000-000011370000}"/>
    <cellStyle name="Nota 2 2 3 2 2 5 2 4" xfId="14102" xr:uid="{00000000-0005-0000-0000-000012370000}"/>
    <cellStyle name="Nota 2 2 3 2 2 5 2 5" xfId="14103" xr:uid="{00000000-0005-0000-0000-000013370000}"/>
    <cellStyle name="Nota 2 2 3 2 2 5 2 6" xfId="14104" xr:uid="{00000000-0005-0000-0000-000014370000}"/>
    <cellStyle name="Nota 2 2 3 2 2 5 3" xfId="14105" xr:uid="{00000000-0005-0000-0000-000015370000}"/>
    <cellStyle name="Nota 2 2 3 2 2 5 3 2" xfId="14106" xr:uid="{00000000-0005-0000-0000-000016370000}"/>
    <cellStyle name="Nota 2 2 3 2 2 5 3 2 2" xfId="14107" xr:uid="{00000000-0005-0000-0000-000017370000}"/>
    <cellStyle name="Nota 2 2 3 2 2 5 3 2 3" xfId="14108" xr:uid="{00000000-0005-0000-0000-000018370000}"/>
    <cellStyle name="Nota 2 2 3 2 2 5 3 2 4" xfId="14109" xr:uid="{00000000-0005-0000-0000-000019370000}"/>
    <cellStyle name="Nota 2 2 3 2 2 5 3 2 5" xfId="14110" xr:uid="{00000000-0005-0000-0000-00001A370000}"/>
    <cellStyle name="Nota 2 2 3 2 2 5 3 3" xfId="14111" xr:uid="{00000000-0005-0000-0000-00001B370000}"/>
    <cellStyle name="Nota 2 2 3 2 2 5 3 3 2" xfId="14112" xr:uid="{00000000-0005-0000-0000-00001C370000}"/>
    <cellStyle name="Nota 2 2 3 2 2 5 3 3 3" xfId="14113" xr:uid="{00000000-0005-0000-0000-00001D370000}"/>
    <cellStyle name="Nota 2 2 3 2 2 5 3 3 4" xfId="14114" xr:uid="{00000000-0005-0000-0000-00001E370000}"/>
    <cellStyle name="Nota 2 2 3 2 2 5 3 3 5" xfId="14115" xr:uid="{00000000-0005-0000-0000-00001F370000}"/>
    <cellStyle name="Nota 2 2 3 2 2 5 3 4" xfId="14116" xr:uid="{00000000-0005-0000-0000-000020370000}"/>
    <cellStyle name="Nota 2 2 3 2 2 5 3 5" xfId="14117" xr:uid="{00000000-0005-0000-0000-000021370000}"/>
    <cellStyle name="Nota 2 2 3 2 2 5 3 6" xfId="14118" xr:uid="{00000000-0005-0000-0000-000022370000}"/>
    <cellStyle name="Nota 2 2 3 2 2 5 3 7" xfId="14119" xr:uid="{00000000-0005-0000-0000-000023370000}"/>
    <cellStyle name="Nota 2 2 3 2 2 5 4" xfId="14120" xr:uid="{00000000-0005-0000-0000-000024370000}"/>
    <cellStyle name="Nota 2 2 3 2 2 5 4 2" xfId="14121" xr:uid="{00000000-0005-0000-0000-000025370000}"/>
    <cellStyle name="Nota 2 2 3 2 2 5 4 3" xfId="14122" xr:uid="{00000000-0005-0000-0000-000026370000}"/>
    <cellStyle name="Nota 2 2 3 2 2 5 4 4" xfId="14123" xr:uid="{00000000-0005-0000-0000-000027370000}"/>
    <cellStyle name="Nota 2 2 3 2 2 5 4 5" xfId="14124" xr:uid="{00000000-0005-0000-0000-000028370000}"/>
    <cellStyle name="Nota 2 2 3 2 2 5 5" xfId="14125" xr:uid="{00000000-0005-0000-0000-000029370000}"/>
    <cellStyle name="Nota 2 2 3 2 2 5 6" xfId="14126" xr:uid="{00000000-0005-0000-0000-00002A370000}"/>
    <cellStyle name="Nota 2 2 3 2 2 5 7" xfId="14127" xr:uid="{00000000-0005-0000-0000-00002B370000}"/>
    <cellStyle name="Nota 2 2 3 2 2 5 8" xfId="14128" xr:uid="{00000000-0005-0000-0000-00002C370000}"/>
    <cellStyle name="Nota 2 2 3 2 2 5 9" xfId="14129" xr:uid="{00000000-0005-0000-0000-00002D370000}"/>
    <cellStyle name="Nota 2 2 3 2 2 6" xfId="14130" xr:uid="{00000000-0005-0000-0000-00002E370000}"/>
    <cellStyle name="Nota 2 2 3 2 2 6 2" xfId="14131" xr:uid="{00000000-0005-0000-0000-00002F370000}"/>
    <cellStyle name="Nota 2 2 3 2 2 6 2 2" xfId="14132" xr:uid="{00000000-0005-0000-0000-000030370000}"/>
    <cellStyle name="Nota 2 2 3 2 2 6 2 2 2" xfId="14133" xr:uid="{00000000-0005-0000-0000-000031370000}"/>
    <cellStyle name="Nota 2 2 3 2 2 6 2 2 3" xfId="14134" xr:uid="{00000000-0005-0000-0000-000032370000}"/>
    <cellStyle name="Nota 2 2 3 2 2 6 2 2 4" xfId="14135" xr:uid="{00000000-0005-0000-0000-000033370000}"/>
    <cellStyle name="Nota 2 2 3 2 2 6 2 2 5" xfId="14136" xr:uid="{00000000-0005-0000-0000-000034370000}"/>
    <cellStyle name="Nota 2 2 3 2 2 6 2 3" xfId="14137" xr:uid="{00000000-0005-0000-0000-000035370000}"/>
    <cellStyle name="Nota 2 2 3 2 2 6 2 4" xfId="14138" xr:uid="{00000000-0005-0000-0000-000036370000}"/>
    <cellStyle name="Nota 2 2 3 2 2 6 2 5" xfId="14139" xr:uid="{00000000-0005-0000-0000-000037370000}"/>
    <cellStyle name="Nota 2 2 3 2 2 6 2 6" xfId="14140" xr:uid="{00000000-0005-0000-0000-000038370000}"/>
    <cellStyle name="Nota 2 2 3 2 2 6 3" xfId="14141" xr:uid="{00000000-0005-0000-0000-000039370000}"/>
    <cellStyle name="Nota 2 2 3 2 2 6 3 2" xfId="14142" xr:uid="{00000000-0005-0000-0000-00003A370000}"/>
    <cellStyle name="Nota 2 2 3 2 2 6 3 2 2" xfId="14143" xr:uid="{00000000-0005-0000-0000-00003B370000}"/>
    <cellStyle name="Nota 2 2 3 2 2 6 3 2 3" xfId="14144" xr:uid="{00000000-0005-0000-0000-00003C370000}"/>
    <cellStyle name="Nota 2 2 3 2 2 6 3 2 4" xfId="14145" xr:uid="{00000000-0005-0000-0000-00003D370000}"/>
    <cellStyle name="Nota 2 2 3 2 2 6 3 2 5" xfId="14146" xr:uid="{00000000-0005-0000-0000-00003E370000}"/>
    <cellStyle name="Nota 2 2 3 2 2 6 3 3" xfId="14147" xr:uid="{00000000-0005-0000-0000-00003F370000}"/>
    <cellStyle name="Nota 2 2 3 2 2 6 3 3 2" xfId="14148" xr:uid="{00000000-0005-0000-0000-000040370000}"/>
    <cellStyle name="Nota 2 2 3 2 2 6 3 3 3" xfId="14149" xr:uid="{00000000-0005-0000-0000-000041370000}"/>
    <cellStyle name="Nota 2 2 3 2 2 6 3 3 4" xfId="14150" xr:uid="{00000000-0005-0000-0000-000042370000}"/>
    <cellStyle name="Nota 2 2 3 2 2 6 3 3 5" xfId="14151" xr:uid="{00000000-0005-0000-0000-000043370000}"/>
    <cellStyle name="Nota 2 2 3 2 2 6 3 4" xfId="14152" xr:uid="{00000000-0005-0000-0000-000044370000}"/>
    <cellStyle name="Nota 2 2 3 2 2 6 3 5" xfId="14153" xr:uid="{00000000-0005-0000-0000-000045370000}"/>
    <cellStyle name="Nota 2 2 3 2 2 6 3 6" xfId="14154" xr:uid="{00000000-0005-0000-0000-000046370000}"/>
    <cellStyle name="Nota 2 2 3 2 2 6 3 7" xfId="14155" xr:uid="{00000000-0005-0000-0000-000047370000}"/>
    <cellStyle name="Nota 2 2 3 2 2 6 4" xfId="14156" xr:uid="{00000000-0005-0000-0000-000048370000}"/>
    <cellStyle name="Nota 2 2 3 2 2 6 4 2" xfId="14157" xr:uid="{00000000-0005-0000-0000-000049370000}"/>
    <cellStyle name="Nota 2 2 3 2 2 6 4 3" xfId="14158" xr:uid="{00000000-0005-0000-0000-00004A370000}"/>
    <cellStyle name="Nota 2 2 3 2 2 6 4 4" xfId="14159" xr:uid="{00000000-0005-0000-0000-00004B370000}"/>
    <cellStyle name="Nota 2 2 3 2 2 6 4 5" xfId="14160" xr:uid="{00000000-0005-0000-0000-00004C370000}"/>
    <cellStyle name="Nota 2 2 3 2 2 6 5" xfId="14161" xr:uid="{00000000-0005-0000-0000-00004D370000}"/>
    <cellStyle name="Nota 2 2 3 2 2 6 6" xfId="14162" xr:uid="{00000000-0005-0000-0000-00004E370000}"/>
    <cellStyle name="Nota 2 2 3 2 2 6 7" xfId="14163" xr:uid="{00000000-0005-0000-0000-00004F370000}"/>
    <cellStyle name="Nota 2 2 3 2 2 6 8" xfId="14164" xr:uid="{00000000-0005-0000-0000-000050370000}"/>
    <cellStyle name="Nota 2 2 3 2 2 6 9" xfId="14165" xr:uid="{00000000-0005-0000-0000-000051370000}"/>
    <cellStyle name="Nota 2 2 3 2 2 7" xfId="14166" xr:uid="{00000000-0005-0000-0000-000052370000}"/>
    <cellStyle name="Nota 2 2 3 2 2 7 2" xfId="14167" xr:uid="{00000000-0005-0000-0000-000053370000}"/>
    <cellStyle name="Nota 2 2 3 2 2 7 2 2" xfId="14168" xr:uid="{00000000-0005-0000-0000-000054370000}"/>
    <cellStyle name="Nota 2 2 3 2 2 7 2 2 2" xfId="14169" xr:uid="{00000000-0005-0000-0000-000055370000}"/>
    <cellStyle name="Nota 2 2 3 2 2 7 2 2 3" xfId="14170" xr:uid="{00000000-0005-0000-0000-000056370000}"/>
    <cellStyle name="Nota 2 2 3 2 2 7 2 2 4" xfId="14171" xr:uid="{00000000-0005-0000-0000-000057370000}"/>
    <cellStyle name="Nota 2 2 3 2 2 7 2 2 5" xfId="14172" xr:uid="{00000000-0005-0000-0000-000058370000}"/>
    <cellStyle name="Nota 2 2 3 2 2 7 2 3" xfId="14173" xr:uid="{00000000-0005-0000-0000-000059370000}"/>
    <cellStyle name="Nota 2 2 3 2 2 7 2 4" xfId="14174" xr:uid="{00000000-0005-0000-0000-00005A370000}"/>
    <cellStyle name="Nota 2 2 3 2 2 7 2 5" xfId="14175" xr:uid="{00000000-0005-0000-0000-00005B370000}"/>
    <cellStyle name="Nota 2 2 3 2 2 7 2 6" xfId="14176" xr:uid="{00000000-0005-0000-0000-00005C370000}"/>
    <cellStyle name="Nota 2 2 3 2 2 7 3" xfId="14177" xr:uid="{00000000-0005-0000-0000-00005D370000}"/>
    <cellStyle name="Nota 2 2 3 2 2 7 3 2" xfId="14178" xr:uid="{00000000-0005-0000-0000-00005E370000}"/>
    <cellStyle name="Nota 2 2 3 2 2 7 3 2 2" xfId="14179" xr:uid="{00000000-0005-0000-0000-00005F370000}"/>
    <cellStyle name="Nota 2 2 3 2 2 7 3 2 3" xfId="14180" xr:uid="{00000000-0005-0000-0000-000060370000}"/>
    <cellStyle name="Nota 2 2 3 2 2 7 3 2 4" xfId="14181" xr:uid="{00000000-0005-0000-0000-000061370000}"/>
    <cellStyle name="Nota 2 2 3 2 2 7 3 2 5" xfId="14182" xr:uid="{00000000-0005-0000-0000-000062370000}"/>
    <cellStyle name="Nota 2 2 3 2 2 7 3 3" xfId="14183" xr:uid="{00000000-0005-0000-0000-000063370000}"/>
    <cellStyle name="Nota 2 2 3 2 2 7 3 3 2" xfId="14184" xr:uid="{00000000-0005-0000-0000-000064370000}"/>
    <cellStyle name="Nota 2 2 3 2 2 7 3 3 3" xfId="14185" xr:uid="{00000000-0005-0000-0000-000065370000}"/>
    <cellStyle name="Nota 2 2 3 2 2 7 3 3 4" xfId="14186" xr:uid="{00000000-0005-0000-0000-000066370000}"/>
    <cellStyle name="Nota 2 2 3 2 2 7 3 3 5" xfId="14187" xr:uid="{00000000-0005-0000-0000-000067370000}"/>
    <cellStyle name="Nota 2 2 3 2 2 7 3 4" xfId="14188" xr:uid="{00000000-0005-0000-0000-000068370000}"/>
    <cellStyle name="Nota 2 2 3 2 2 7 3 5" xfId="14189" xr:uid="{00000000-0005-0000-0000-000069370000}"/>
    <cellStyle name="Nota 2 2 3 2 2 7 3 6" xfId="14190" xr:uid="{00000000-0005-0000-0000-00006A370000}"/>
    <cellStyle name="Nota 2 2 3 2 2 7 3 7" xfId="14191" xr:uid="{00000000-0005-0000-0000-00006B370000}"/>
    <cellStyle name="Nota 2 2 3 2 2 7 4" xfId="14192" xr:uid="{00000000-0005-0000-0000-00006C370000}"/>
    <cellStyle name="Nota 2 2 3 2 2 7 4 2" xfId="14193" xr:uid="{00000000-0005-0000-0000-00006D370000}"/>
    <cellStyle name="Nota 2 2 3 2 2 7 4 3" xfId="14194" xr:uid="{00000000-0005-0000-0000-00006E370000}"/>
    <cellStyle name="Nota 2 2 3 2 2 7 4 4" xfId="14195" xr:uid="{00000000-0005-0000-0000-00006F370000}"/>
    <cellStyle name="Nota 2 2 3 2 2 7 4 5" xfId="14196" xr:uid="{00000000-0005-0000-0000-000070370000}"/>
    <cellStyle name="Nota 2 2 3 2 2 7 5" xfId="14197" xr:uid="{00000000-0005-0000-0000-000071370000}"/>
    <cellStyle name="Nota 2 2 3 2 2 7 6" xfId="14198" xr:uid="{00000000-0005-0000-0000-000072370000}"/>
    <cellStyle name="Nota 2 2 3 2 2 7 7" xfId="14199" xr:uid="{00000000-0005-0000-0000-000073370000}"/>
    <cellStyle name="Nota 2 2 3 2 2 7 8" xfId="14200" xr:uid="{00000000-0005-0000-0000-000074370000}"/>
    <cellStyle name="Nota 2 2 3 2 2 8" xfId="14201" xr:uid="{00000000-0005-0000-0000-000075370000}"/>
    <cellStyle name="Nota 2 2 3 2 2 8 2" xfId="14202" xr:uid="{00000000-0005-0000-0000-000076370000}"/>
    <cellStyle name="Nota 2 2 3 2 2 8 3" xfId="14203" xr:uid="{00000000-0005-0000-0000-000077370000}"/>
    <cellStyle name="Nota 2 2 3 2 2 8 4" xfId="14204" xr:uid="{00000000-0005-0000-0000-000078370000}"/>
    <cellStyle name="Nota 2 2 3 2 2 8 5" xfId="14205" xr:uid="{00000000-0005-0000-0000-000079370000}"/>
    <cellStyle name="Nota 2 2 3 2 2 9" xfId="14206" xr:uid="{00000000-0005-0000-0000-00007A370000}"/>
    <cellStyle name="Nota 2 2 3 2 3" xfId="14207" xr:uid="{00000000-0005-0000-0000-00007B370000}"/>
    <cellStyle name="Nota 2 2 3 2 3 2" xfId="14208" xr:uid="{00000000-0005-0000-0000-00007C370000}"/>
    <cellStyle name="Nota 2 2 3 2 3 2 2" xfId="14209" xr:uid="{00000000-0005-0000-0000-00007D370000}"/>
    <cellStyle name="Nota 2 2 3 2 3 2 2 2" xfId="14210" xr:uid="{00000000-0005-0000-0000-00007E370000}"/>
    <cellStyle name="Nota 2 2 3 2 3 2 2 3" xfId="14211" xr:uid="{00000000-0005-0000-0000-00007F370000}"/>
    <cellStyle name="Nota 2 2 3 2 3 2 2 4" xfId="14212" xr:uid="{00000000-0005-0000-0000-000080370000}"/>
    <cellStyle name="Nota 2 2 3 2 3 2 2 5" xfId="14213" xr:uid="{00000000-0005-0000-0000-000081370000}"/>
    <cellStyle name="Nota 2 2 3 2 3 2 3" xfId="14214" xr:uid="{00000000-0005-0000-0000-000082370000}"/>
    <cellStyle name="Nota 2 2 3 2 3 2 3 2" xfId="14215" xr:uid="{00000000-0005-0000-0000-000083370000}"/>
    <cellStyle name="Nota 2 2 3 2 3 2 4" xfId="14216" xr:uid="{00000000-0005-0000-0000-000084370000}"/>
    <cellStyle name="Nota 2 2 3 2 3 2 5" xfId="14217" xr:uid="{00000000-0005-0000-0000-000085370000}"/>
    <cellStyle name="Nota 2 2 3 2 3 2 6" xfId="14218" xr:uid="{00000000-0005-0000-0000-000086370000}"/>
    <cellStyle name="Nota 2 2 3 2 3 3" xfId="14219" xr:uid="{00000000-0005-0000-0000-000087370000}"/>
    <cellStyle name="Nota 2 2 3 2 3 3 2" xfId="14220" xr:uid="{00000000-0005-0000-0000-000088370000}"/>
    <cellStyle name="Nota 2 2 3 2 3 3 2 2" xfId="14221" xr:uid="{00000000-0005-0000-0000-000089370000}"/>
    <cellStyle name="Nota 2 2 3 2 3 3 2 3" xfId="14222" xr:uid="{00000000-0005-0000-0000-00008A370000}"/>
    <cellStyle name="Nota 2 2 3 2 3 3 2 4" xfId="14223" xr:uid="{00000000-0005-0000-0000-00008B370000}"/>
    <cellStyle name="Nota 2 2 3 2 3 3 2 5" xfId="14224" xr:uid="{00000000-0005-0000-0000-00008C370000}"/>
    <cellStyle name="Nota 2 2 3 2 3 3 3" xfId="14225" xr:uid="{00000000-0005-0000-0000-00008D370000}"/>
    <cellStyle name="Nota 2 2 3 2 3 3 3 2" xfId="14226" xr:uid="{00000000-0005-0000-0000-00008E370000}"/>
    <cellStyle name="Nota 2 2 3 2 3 3 3 3" xfId="14227" xr:uid="{00000000-0005-0000-0000-00008F370000}"/>
    <cellStyle name="Nota 2 2 3 2 3 3 3 4" xfId="14228" xr:uid="{00000000-0005-0000-0000-000090370000}"/>
    <cellStyle name="Nota 2 2 3 2 3 3 3 5" xfId="14229" xr:uid="{00000000-0005-0000-0000-000091370000}"/>
    <cellStyle name="Nota 2 2 3 2 3 3 4" xfId="14230" xr:uid="{00000000-0005-0000-0000-000092370000}"/>
    <cellStyle name="Nota 2 2 3 2 3 3 5" xfId="14231" xr:uid="{00000000-0005-0000-0000-000093370000}"/>
    <cellStyle name="Nota 2 2 3 2 3 3 6" xfId="14232" xr:uid="{00000000-0005-0000-0000-000094370000}"/>
    <cellStyle name="Nota 2 2 3 2 3 3 7" xfId="14233" xr:uid="{00000000-0005-0000-0000-000095370000}"/>
    <cellStyle name="Nota 2 2 3 2 3 4" xfId="14234" xr:uid="{00000000-0005-0000-0000-000096370000}"/>
    <cellStyle name="Nota 2 2 3 2 3 4 2" xfId="14235" xr:uid="{00000000-0005-0000-0000-000097370000}"/>
    <cellStyle name="Nota 2 2 3 2 3 4 2 2" xfId="14236" xr:uid="{00000000-0005-0000-0000-000098370000}"/>
    <cellStyle name="Nota 2 2 3 2 3 4 2 3" xfId="14237" xr:uid="{00000000-0005-0000-0000-000099370000}"/>
    <cellStyle name="Nota 2 2 3 2 3 4 2 4" xfId="14238" xr:uid="{00000000-0005-0000-0000-00009A370000}"/>
    <cellStyle name="Nota 2 2 3 2 3 4 2 5" xfId="14239" xr:uid="{00000000-0005-0000-0000-00009B370000}"/>
    <cellStyle name="Nota 2 2 3 2 3 4 3" xfId="14240" xr:uid="{00000000-0005-0000-0000-00009C370000}"/>
    <cellStyle name="Nota 2 2 3 2 3 4 4" xfId="14241" xr:uid="{00000000-0005-0000-0000-00009D370000}"/>
    <cellStyle name="Nota 2 2 3 2 3 4 5" xfId="14242" xr:uid="{00000000-0005-0000-0000-00009E370000}"/>
    <cellStyle name="Nota 2 2 3 2 3 4 6" xfId="14243" xr:uid="{00000000-0005-0000-0000-00009F370000}"/>
    <cellStyle name="Nota 2 2 3 2 3 5" xfId="14244" xr:uid="{00000000-0005-0000-0000-0000A0370000}"/>
    <cellStyle name="Nota 2 2 3 2 3 5 2" xfId="14245" xr:uid="{00000000-0005-0000-0000-0000A1370000}"/>
    <cellStyle name="Nota 2 2 3 2 3 5 3" xfId="14246" xr:uid="{00000000-0005-0000-0000-0000A2370000}"/>
    <cellStyle name="Nota 2 2 3 2 3 5 4" xfId="14247" xr:uid="{00000000-0005-0000-0000-0000A3370000}"/>
    <cellStyle name="Nota 2 2 3 2 3 5 5" xfId="14248" xr:uid="{00000000-0005-0000-0000-0000A4370000}"/>
    <cellStyle name="Nota 2 2 3 2 3 6" xfId="14249" xr:uid="{00000000-0005-0000-0000-0000A5370000}"/>
    <cellStyle name="Nota 2 2 3 2 3 7" xfId="14250" xr:uid="{00000000-0005-0000-0000-0000A6370000}"/>
    <cellStyle name="Nota 2 2 3 2 3 8" xfId="14251" xr:uid="{00000000-0005-0000-0000-0000A7370000}"/>
    <cellStyle name="Nota 2 2 3 2 3 9" xfId="14252" xr:uid="{00000000-0005-0000-0000-0000A8370000}"/>
    <cellStyle name="Nota 2 2 3 2 4" xfId="14253" xr:uid="{00000000-0005-0000-0000-0000A9370000}"/>
    <cellStyle name="Nota 2 2 3 2 4 2" xfId="14254" xr:uid="{00000000-0005-0000-0000-0000AA370000}"/>
    <cellStyle name="Nota 2 2 3 2 4 2 2" xfId="14255" xr:uid="{00000000-0005-0000-0000-0000AB370000}"/>
    <cellStyle name="Nota 2 2 3 2 4 3" xfId="14256" xr:uid="{00000000-0005-0000-0000-0000AC370000}"/>
    <cellStyle name="Nota 2 2 3 2 4 4" xfId="14257" xr:uid="{00000000-0005-0000-0000-0000AD370000}"/>
    <cellStyle name="Nota 2 2 3 2 4 5" xfId="14258" xr:uid="{00000000-0005-0000-0000-0000AE370000}"/>
    <cellStyle name="Nota 2 2 3 2 5" xfId="14259" xr:uid="{00000000-0005-0000-0000-0000AF370000}"/>
    <cellStyle name="Nota 2 2 3 2 5 2" xfId="14260" xr:uid="{00000000-0005-0000-0000-0000B0370000}"/>
    <cellStyle name="Nota 2 2 3 3" xfId="14261" xr:uid="{00000000-0005-0000-0000-0000B1370000}"/>
    <cellStyle name="Nota 2 2 3 3 10" xfId="14262" xr:uid="{00000000-0005-0000-0000-0000B2370000}"/>
    <cellStyle name="Nota 2 2 3 3 2" xfId="14263" xr:uid="{00000000-0005-0000-0000-0000B3370000}"/>
    <cellStyle name="Nota 2 2 3 3 2 2" xfId="14264" xr:uid="{00000000-0005-0000-0000-0000B4370000}"/>
    <cellStyle name="Nota 2 2 3 3 2 2 10" xfId="14265" xr:uid="{00000000-0005-0000-0000-0000B5370000}"/>
    <cellStyle name="Nota 2 2 3 3 2 2 11" xfId="14266" xr:uid="{00000000-0005-0000-0000-0000B6370000}"/>
    <cellStyle name="Nota 2 2 3 3 2 2 12" xfId="14267" xr:uid="{00000000-0005-0000-0000-0000B7370000}"/>
    <cellStyle name="Nota 2 2 3 3 2 2 13" xfId="14268" xr:uid="{00000000-0005-0000-0000-0000B8370000}"/>
    <cellStyle name="Nota 2 2 3 3 2 2 14" xfId="14269" xr:uid="{00000000-0005-0000-0000-0000B9370000}"/>
    <cellStyle name="Nota 2 2 3 3 2 2 2" xfId="14270" xr:uid="{00000000-0005-0000-0000-0000BA370000}"/>
    <cellStyle name="Nota 2 2 3 3 2 2 2 10" xfId="14271" xr:uid="{00000000-0005-0000-0000-0000BB370000}"/>
    <cellStyle name="Nota 2 2 3 3 2 2 2 11" xfId="14272" xr:uid="{00000000-0005-0000-0000-0000BC370000}"/>
    <cellStyle name="Nota 2 2 3 3 2 2 2 12" xfId="14273" xr:uid="{00000000-0005-0000-0000-0000BD370000}"/>
    <cellStyle name="Nota 2 2 3 3 2 2 2 2" xfId="14274" xr:uid="{00000000-0005-0000-0000-0000BE370000}"/>
    <cellStyle name="Nota 2 2 3 3 2 2 2 2 2" xfId="14275" xr:uid="{00000000-0005-0000-0000-0000BF370000}"/>
    <cellStyle name="Nota 2 2 3 3 2 2 2 2 2 2" xfId="14276" xr:uid="{00000000-0005-0000-0000-0000C0370000}"/>
    <cellStyle name="Nota 2 2 3 3 2 2 2 2 2 2 2" xfId="14277" xr:uid="{00000000-0005-0000-0000-0000C1370000}"/>
    <cellStyle name="Nota 2 2 3 3 2 2 2 2 2 2 3" xfId="14278" xr:uid="{00000000-0005-0000-0000-0000C2370000}"/>
    <cellStyle name="Nota 2 2 3 3 2 2 2 2 2 2 4" xfId="14279" xr:uid="{00000000-0005-0000-0000-0000C3370000}"/>
    <cellStyle name="Nota 2 2 3 3 2 2 2 2 2 2 5" xfId="14280" xr:uid="{00000000-0005-0000-0000-0000C4370000}"/>
    <cellStyle name="Nota 2 2 3 3 2 2 2 2 2 3" xfId="14281" xr:uid="{00000000-0005-0000-0000-0000C5370000}"/>
    <cellStyle name="Nota 2 2 3 3 2 2 2 2 2 4" xfId="14282" xr:uid="{00000000-0005-0000-0000-0000C6370000}"/>
    <cellStyle name="Nota 2 2 3 3 2 2 2 2 2 5" xfId="14283" xr:uid="{00000000-0005-0000-0000-0000C7370000}"/>
    <cellStyle name="Nota 2 2 3 3 2 2 2 2 2 6" xfId="14284" xr:uid="{00000000-0005-0000-0000-0000C8370000}"/>
    <cellStyle name="Nota 2 2 3 3 2 2 2 2 3" xfId="14285" xr:uid="{00000000-0005-0000-0000-0000C9370000}"/>
    <cellStyle name="Nota 2 2 3 3 2 2 2 2 3 2" xfId="14286" xr:uid="{00000000-0005-0000-0000-0000CA370000}"/>
    <cellStyle name="Nota 2 2 3 3 2 2 2 2 3 2 2" xfId="14287" xr:uid="{00000000-0005-0000-0000-0000CB370000}"/>
    <cellStyle name="Nota 2 2 3 3 2 2 2 2 3 2 3" xfId="14288" xr:uid="{00000000-0005-0000-0000-0000CC370000}"/>
    <cellStyle name="Nota 2 2 3 3 2 2 2 2 3 2 4" xfId="14289" xr:uid="{00000000-0005-0000-0000-0000CD370000}"/>
    <cellStyle name="Nota 2 2 3 3 2 2 2 2 3 2 5" xfId="14290" xr:uid="{00000000-0005-0000-0000-0000CE370000}"/>
    <cellStyle name="Nota 2 2 3 3 2 2 2 2 3 3" xfId="14291" xr:uid="{00000000-0005-0000-0000-0000CF370000}"/>
    <cellStyle name="Nota 2 2 3 3 2 2 2 2 3 3 2" xfId="14292" xr:uid="{00000000-0005-0000-0000-0000D0370000}"/>
    <cellStyle name="Nota 2 2 3 3 2 2 2 2 3 3 3" xfId="14293" xr:uid="{00000000-0005-0000-0000-0000D1370000}"/>
    <cellStyle name="Nota 2 2 3 3 2 2 2 2 3 3 4" xfId="14294" xr:uid="{00000000-0005-0000-0000-0000D2370000}"/>
    <cellStyle name="Nota 2 2 3 3 2 2 2 2 3 3 5" xfId="14295" xr:uid="{00000000-0005-0000-0000-0000D3370000}"/>
    <cellStyle name="Nota 2 2 3 3 2 2 2 2 3 4" xfId="14296" xr:uid="{00000000-0005-0000-0000-0000D4370000}"/>
    <cellStyle name="Nota 2 2 3 3 2 2 2 2 3 5" xfId="14297" xr:uid="{00000000-0005-0000-0000-0000D5370000}"/>
    <cellStyle name="Nota 2 2 3 3 2 2 2 2 3 6" xfId="14298" xr:uid="{00000000-0005-0000-0000-0000D6370000}"/>
    <cellStyle name="Nota 2 2 3 3 2 2 2 2 3 7" xfId="14299" xr:uid="{00000000-0005-0000-0000-0000D7370000}"/>
    <cellStyle name="Nota 2 2 3 3 2 2 2 2 4" xfId="14300" xr:uid="{00000000-0005-0000-0000-0000D8370000}"/>
    <cellStyle name="Nota 2 2 3 3 2 2 2 2 4 2" xfId="14301" xr:uid="{00000000-0005-0000-0000-0000D9370000}"/>
    <cellStyle name="Nota 2 2 3 3 2 2 2 2 4 3" xfId="14302" xr:uid="{00000000-0005-0000-0000-0000DA370000}"/>
    <cellStyle name="Nota 2 2 3 3 2 2 2 2 4 4" xfId="14303" xr:uid="{00000000-0005-0000-0000-0000DB370000}"/>
    <cellStyle name="Nota 2 2 3 3 2 2 2 2 4 5" xfId="14304" xr:uid="{00000000-0005-0000-0000-0000DC370000}"/>
    <cellStyle name="Nota 2 2 3 3 2 2 2 2 5" xfId="14305" xr:uid="{00000000-0005-0000-0000-0000DD370000}"/>
    <cellStyle name="Nota 2 2 3 3 2 2 2 2 6" xfId="14306" xr:uid="{00000000-0005-0000-0000-0000DE370000}"/>
    <cellStyle name="Nota 2 2 3 3 2 2 2 2 7" xfId="14307" xr:uid="{00000000-0005-0000-0000-0000DF370000}"/>
    <cellStyle name="Nota 2 2 3 3 2 2 2 2 8" xfId="14308" xr:uid="{00000000-0005-0000-0000-0000E0370000}"/>
    <cellStyle name="Nota 2 2 3 3 2 2 2 2 9" xfId="14309" xr:uid="{00000000-0005-0000-0000-0000E1370000}"/>
    <cellStyle name="Nota 2 2 3 3 2 2 2 3" xfId="14310" xr:uid="{00000000-0005-0000-0000-0000E2370000}"/>
    <cellStyle name="Nota 2 2 3 3 2 2 2 3 2" xfId="14311" xr:uid="{00000000-0005-0000-0000-0000E3370000}"/>
    <cellStyle name="Nota 2 2 3 3 2 2 2 3 2 2" xfId="14312" xr:uid="{00000000-0005-0000-0000-0000E4370000}"/>
    <cellStyle name="Nota 2 2 3 3 2 2 2 3 2 2 2" xfId="14313" xr:uid="{00000000-0005-0000-0000-0000E5370000}"/>
    <cellStyle name="Nota 2 2 3 3 2 2 2 3 2 2 3" xfId="14314" xr:uid="{00000000-0005-0000-0000-0000E6370000}"/>
    <cellStyle name="Nota 2 2 3 3 2 2 2 3 2 2 4" xfId="14315" xr:uid="{00000000-0005-0000-0000-0000E7370000}"/>
    <cellStyle name="Nota 2 2 3 3 2 2 2 3 2 2 5" xfId="14316" xr:uid="{00000000-0005-0000-0000-0000E8370000}"/>
    <cellStyle name="Nota 2 2 3 3 2 2 2 3 2 3" xfId="14317" xr:uid="{00000000-0005-0000-0000-0000E9370000}"/>
    <cellStyle name="Nota 2 2 3 3 2 2 2 3 2 4" xfId="14318" xr:uid="{00000000-0005-0000-0000-0000EA370000}"/>
    <cellStyle name="Nota 2 2 3 3 2 2 2 3 2 5" xfId="14319" xr:uid="{00000000-0005-0000-0000-0000EB370000}"/>
    <cellStyle name="Nota 2 2 3 3 2 2 2 3 2 6" xfId="14320" xr:uid="{00000000-0005-0000-0000-0000EC370000}"/>
    <cellStyle name="Nota 2 2 3 3 2 2 2 3 3" xfId="14321" xr:uid="{00000000-0005-0000-0000-0000ED370000}"/>
    <cellStyle name="Nota 2 2 3 3 2 2 2 3 3 2" xfId="14322" xr:uid="{00000000-0005-0000-0000-0000EE370000}"/>
    <cellStyle name="Nota 2 2 3 3 2 2 2 3 3 2 2" xfId="14323" xr:uid="{00000000-0005-0000-0000-0000EF370000}"/>
    <cellStyle name="Nota 2 2 3 3 2 2 2 3 3 2 3" xfId="14324" xr:uid="{00000000-0005-0000-0000-0000F0370000}"/>
    <cellStyle name="Nota 2 2 3 3 2 2 2 3 3 2 4" xfId="14325" xr:uid="{00000000-0005-0000-0000-0000F1370000}"/>
    <cellStyle name="Nota 2 2 3 3 2 2 2 3 3 2 5" xfId="14326" xr:uid="{00000000-0005-0000-0000-0000F2370000}"/>
    <cellStyle name="Nota 2 2 3 3 2 2 2 3 3 3" xfId="14327" xr:uid="{00000000-0005-0000-0000-0000F3370000}"/>
    <cellStyle name="Nota 2 2 3 3 2 2 2 3 3 3 2" xfId="14328" xr:uid="{00000000-0005-0000-0000-0000F4370000}"/>
    <cellStyle name="Nota 2 2 3 3 2 2 2 3 3 3 3" xfId="14329" xr:uid="{00000000-0005-0000-0000-0000F5370000}"/>
    <cellStyle name="Nota 2 2 3 3 2 2 2 3 3 3 4" xfId="14330" xr:uid="{00000000-0005-0000-0000-0000F6370000}"/>
    <cellStyle name="Nota 2 2 3 3 2 2 2 3 3 3 5" xfId="14331" xr:uid="{00000000-0005-0000-0000-0000F7370000}"/>
    <cellStyle name="Nota 2 2 3 3 2 2 2 3 3 4" xfId="14332" xr:uid="{00000000-0005-0000-0000-0000F8370000}"/>
    <cellStyle name="Nota 2 2 3 3 2 2 2 3 3 5" xfId="14333" xr:uid="{00000000-0005-0000-0000-0000F9370000}"/>
    <cellStyle name="Nota 2 2 3 3 2 2 2 3 3 6" xfId="14334" xr:uid="{00000000-0005-0000-0000-0000FA370000}"/>
    <cellStyle name="Nota 2 2 3 3 2 2 2 3 3 7" xfId="14335" xr:uid="{00000000-0005-0000-0000-0000FB370000}"/>
    <cellStyle name="Nota 2 2 3 3 2 2 2 3 4" xfId="14336" xr:uid="{00000000-0005-0000-0000-0000FC370000}"/>
    <cellStyle name="Nota 2 2 3 3 2 2 2 3 4 2" xfId="14337" xr:uid="{00000000-0005-0000-0000-0000FD370000}"/>
    <cellStyle name="Nota 2 2 3 3 2 2 2 3 4 3" xfId="14338" xr:uid="{00000000-0005-0000-0000-0000FE370000}"/>
    <cellStyle name="Nota 2 2 3 3 2 2 2 3 4 4" xfId="14339" xr:uid="{00000000-0005-0000-0000-0000FF370000}"/>
    <cellStyle name="Nota 2 2 3 3 2 2 2 3 4 5" xfId="14340" xr:uid="{00000000-0005-0000-0000-000000380000}"/>
    <cellStyle name="Nota 2 2 3 3 2 2 2 3 5" xfId="14341" xr:uid="{00000000-0005-0000-0000-000001380000}"/>
    <cellStyle name="Nota 2 2 3 3 2 2 2 3 6" xfId="14342" xr:uid="{00000000-0005-0000-0000-000002380000}"/>
    <cellStyle name="Nota 2 2 3 3 2 2 2 3 7" xfId="14343" xr:uid="{00000000-0005-0000-0000-000003380000}"/>
    <cellStyle name="Nota 2 2 3 3 2 2 2 3 8" xfId="14344" xr:uid="{00000000-0005-0000-0000-000004380000}"/>
    <cellStyle name="Nota 2 2 3 3 2 2 2 3 9" xfId="14345" xr:uid="{00000000-0005-0000-0000-000005380000}"/>
    <cellStyle name="Nota 2 2 3 3 2 2 2 4" xfId="14346" xr:uid="{00000000-0005-0000-0000-000006380000}"/>
    <cellStyle name="Nota 2 2 3 3 2 2 2 4 2" xfId="14347" xr:uid="{00000000-0005-0000-0000-000007380000}"/>
    <cellStyle name="Nota 2 2 3 3 2 2 2 4 2 2" xfId="14348" xr:uid="{00000000-0005-0000-0000-000008380000}"/>
    <cellStyle name="Nota 2 2 3 3 2 2 2 4 2 3" xfId="14349" xr:uid="{00000000-0005-0000-0000-000009380000}"/>
    <cellStyle name="Nota 2 2 3 3 2 2 2 4 2 4" xfId="14350" xr:uid="{00000000-0005-0000-0000-00000A380000}"/>
    <cellStyle name="Nota 2 2 3 3 2 2 2 4 2 5" xfId="14351" xr:uid="{00000000-0005-0000-0000-00000B380000}"/>
    <cellStyle name="Nota 2 2 3 3 2 2 2 4 3" xfId="14352" xr:uid="{00000000-0005-0000-0000-00000C380000}"/>
    <cellStyle name="Nota 2 2 3 3 2 2 2 4 4" xfId="14353" xr:uid="{00000000-0005-0000-0000-00000D380000}"/>
    <cellStyle name="Nota 2 2 3 3 2 2 2 4 5" xfId="14354" xr:uid="{00000000-0005-0000-0000-00000E380000}"/>
    <cellStyle name="Nota 2 2 3 3 2 2 2 4 6" xfId="14355" xr:uid="{00000000-0005-0000-0000-00000F380000}"/>
    <cellStyle name="Nota 2 2 3 3 2 2 2 5" xfId="14356" xr:uid="{00000000-0005-0000-0000-000010380000}"/>
    <cellStyle name="Nota 2 2 3 3 2 2 2 5 2" xfId="14357" xr:uid="{00000000-0005-0000-0000-000011380000}"/>
    <cellStyle name="Nota 2 2 3 3 2 2 2 5 2 2" xfId="14358" xr:uid="{00000000-0005-0000-0000-000012380000}"/>
    <cellStyle name="Nota 2 2 3 3 2 2 2 5 2 3" xfId="14359" xr:uid="{00000000-0005-0000-0000-000013380000}"/>
    <cellStyle name="Nota 2 2 3 3 2 2 2 5 2 4" xfId="14360" xr:uid="{00000000-0005-0000-0000-000014380000}"/>
    <cellStyle name="Nota 2 2 3 3 2 2 2 5 2 5" xfId="14361" xr:uid="{00000000-0005-0000-0000-000015380000}"/>
    <cellStyle name="Nota 2 2 3 3 2 2 2 5 3" xfId="14362" xr:uid="{00000000-0005-0000-0000-000016380000}"/>
    <cellStyle name="Nota 2 2 3 3 2 2 2 5 3 2" xfId="14363" xr:uid="{00000000-0005-0000-0000-000017380000}"/>
    <cellStyle name="Nota 2 2 3 3 2 2 2 5 3 3" xfId="14364" xr:uid="{00000000-0005-0000-0000-000018380000}"/>
    <cellStyle name="Nota 2 2 3 3 2 2 2 5 3 4" xfId="14365" xr:uid="{00000000-0005-0000-0000-000019380000}"/>
    <cellStyle name="Nota 2 2 3 3 2 2 2 5 3 5" xfId="14366" xr:uid="{00000000-0005-0000-0000-00001A380000}"/>
    <cellStyle name="Nota 2 2 3 3 2 2 2 5 4" xfId="14367" xr:uid="{00000000-0005-0000-0000-00001B380000}"/>
    <cellStyle name="Nota 2 2 3 3 2 2 2 5 5" xfId="14368" xr:uid="{00000000-0005-0000-0000-00001C380000}"/>
    <cellStyle name="Nota 2 2 3 3 2 2 2 5 6" xfId="14369" xr:uid="{00000000-0005-0000-0000-00001D380000}"/>
    <cellStyle name="Nota 2 2 3 3 2 2 2 5 7" xfId="14370" xr:uid="{00000000-0005-0000-0000-00001E380000}"/>
    <cellStyle name="Nota 2 2 3 3 2 2 2 6" xfId="14371" xr:uid="{00000000-0005-0000-0000-00001F380000}"/>
    <cellStyle name="Nota 2 2 3 3 2 2 2 6 2" xfId="14372" xr:uid="{00000000-0005-0000-0000-000020380000}"/>
    <cellStyle name="Nota 2 2 3 3 2 2 2 6 3" xfId="14373" xr:uid="{00000000-0005-0000-0000-000021380000}"/>
    <cellStyle name="Nota 2 2 3 3 2 2 2 6 4" xfId="14374" xr:uid="{00000000-0005-0000-0000-000022380000}"/>
    <cellStyle name="Nota 2 2 3 3 2 2 2 6 5" xfId="14375" xr:uid="{00000000-0005-0000-0000-000023380000}"/>
    <cellStyle name="Nota 2 2 3 3 2 2 2 7" xfId="14376" xr:uid="{00000000-0005-0000-0000-000024380000}"/>
    <cellStyle name="Nota 2 2 3 3 2 2 2 8" xfId="14377" xr:uid="{00000000-0005-0000-0000-000025380000}"/>
    <cellStyle name="Nota 2 2 3 3 2 2 2 9" xfId="14378" xr:uid="{00000000-0005-0000-0000-000026380000}"/>
    <cellStyle name="Nota 2 2 3 3 2 2 3" xfId="14379" xr:uid="{00000000-0005-0000-0000-000027380000}"/>
    <cellStyle name="Nota 2 2 3 3 2 2 3 10" xfId="14380" xr:uid="{00000000-0005-0000-0000-000028380000}"/>
    <cellStyle name="Nota 2 2 3 3 2 2 3 2" xfId="14381" xr:uid="{00000000-0005-0000-0000-000029380000}"/>
    <cellStyle name="Nota 2 2 3 3 2 2 3 2 2" xfId="14382" xr:uid="{00000000-0005-0000-0000-00002A380000}"/>
    <cellStyle name="Nota 2 2 3 3 2 2 3 2 2 2" xfId="14383" xr:uid="{00000000-0005-0000-0000-00002B380000}"/>
    <cellStyle name="Nota 2 2 3 3 2 2 3 2 2 3" xfId="14384" xr:uid="{00000000-0005-0000-0000-00002C380000}"/>
    <cellStyle name="Nota 2 2 3 3 2 2 3 2 2 4" xfId="14385" xr:uid="{00000000-0005-0000-0000-00002D380000}"/>
    <cellStyle name="Nota 2 2 3 3 2 2 3 2 2 5" xfId="14386" xr:uid="{00000000-0005-0000-0000-00002E380000}"/>
    <cellStyle name="Nota 2 2 3 3 2 2 3 2 3" xfId="14387" xr:uid="{00000000-0005-0000-0000-00002F380000}"/>
    <cellStyle name="Nota 2 2 3 3 2 2 3 2 4" xfId="14388" xr:uid="{00000000-0005-0000-0000-000030380000}"/>
    <cellStyle name="Nota 2 2 3 3 2 2 3 2 5" xfId="14389" xr:uid="{00000000-0005-0000-0000-000031380000}"/>
    <cellStyle name="Nota 2 2 3 3 2 2 3 2 6" xfId="14390" xr:uid="{00000000-0005-0000-0000-000032380000}"/>
    <cellStyle name="Nota 2 2 3 3 2 2 3 3" xfId="14391" xr:uid="{00000000-0005-0000-0000-000033380000}"/>
    <cellStyle name="Nota 2 2 3 3 2 2 3 3 2" xfId="14392" xr:uid="{00000000-0005-0000-0000-000034380000}"/>
    <cellStyle name="Nota 2 2 3 3 2 2 3 3 2 2" xfId="14393" xr:uid="{00000000-0005-0000-0000-000035380000}"/>
    <cellStyle name="Nota 2 2 3 3 2 2 3 3 2 3" xfId="14394" xr:uid="{00000000-0005-0000-0000-000036380000}"/>
    <cellStyle name="Nota 2 2 3 3 2 2 3 3 2 4" xfId="14395" xr:uid="{00000000-0005-0000-0000-000037380000}"/>
    <cellStyle name="Nota 2 2 3 3 2 2 3 3 2 5" xfId="14396" xr:uid="{00000000-0005-0000-0000-000038380000}"/>
    <cellStyle name="Nota 2 2 3 3 2 2 3 3 3" xfId="14397" xr:uid="{00000000-0005-0000-0000-000039380000}"/>
    <cellStyle name="Nota 2 2 3 3 2 2 3 3 3 2" xfId="14398" xr:uid="{00000000-0005-0000-0000-00003A380000}"/>
    <cellStyle name="Nota 2 2 3 3 2 2 3 3 3 3" xfId="14399" xr:uid="{00000000-0005-0000-0000-00003B380000}"/>
    <cellStyle name="Nota 2 2 3 3 2 2 3 3 3 4" xfId="14400" xr:uid="{00000000-0005-0000-0000-00003C380000}"/>
    <cellStyle name="Nota 2 2 3 3 2 2 3 3 3 5" xfId="14401" xr:uid="{00000000-0005-0000-0000-00003D380000}"/>
    <cellStyle name="Nota 2 2 3 3 2 2 3 3 4" xfId="14402" xr:uid="{00000000-0005-0000-0000-00003E380000}"/>
    <cellStyle name="Nota 2 2 3 3 2 2 3 3 5" xfId="14403" xr:uid="{00000000-0005-0000-0000-00003F380000}"/>
    <cellStyle name="Nota 2 2 3 3 2 2 3 3 6" xfId="14404" xr:uid="{00000000-0005-0000-0000-000040380000}"/>
    <cellStyle name="Nota 2 2 3 3 2 2 3 3 7" xfId="14405" xr:uid="{00000000-0005-0000-0000-000041380000}"/>
    <cellStyle name="Nota 2 2 3 3 2 2 3 4" xfId="14406" xr:uid="{00000000-0005-0000-0000-000042380000}"/>
    <cellStyle name="Nota 2 2 3 3 2 2 3 4 2" xfId="14407" xr:uid="{00000000-0005-0000-0000-000043380000}"/>
    <cellStyle name="Nota 2 2 3 3 2 2 3 4 3" xfId="14408" xr:uid="{00000000-0005-0000-0000-000044380000}"/>
    <cellStyle name="Nota 2 2 3 3 2 2 3 4 4" xfId="14409" xr:uid="{00000000-0005-0000-0000-000045380000}"/>
    <cellStyle name="Nota 2 2 3 3 2 2 3 4 5" xfId="14410" xr:uid="{00000000-0005-0000-0000-000046380000}"/>
    <cellStyle name="Nota 2 2 3 3 2 2 3 5" xfId="14411" xr:uid="{00000000-0005-0000-0000-000047380000}"/>
    <cellStyle name="Nota 2 2 3 3 2 2 3 6" xfId="14412" xr:uid="{00000000-0005-0000-0000-000048380000}"/>
    <cellStyle name="Nota 2 2 3 3 2 2 3 7" xfId="14413" xr:uid="{00000000-0005-0000-0000-000049380000}"/>
    <cellStyle name="Nota 2 2 3 3 2 2 3 8" xfId="14414" xr:uid="{00000000-0005-0000-0000-00004A380000}"/>
    <cellStyle name="Nota 2 2 3 3 2 2 3 9" xfId="14415" xr:uid="{00000000-0005-0000-0000-00004B380000}"/>
    <cellStyle name="Nota 2 2 3 3 2 2 4" xfId="14416" xr:uid="{00000000-0005-0000-0000-00004C380000}"/>
    <cellStyle name="Nota 2 2 3 3 2 2 4 10" xfId="14417" xr:uid="{00000000-0005-0000-0000-00004D380000}"/>
    <cellStyle name="Nota 2 2 3 3 2 2 4 2" xfId="14418" xr:uid="{00000000-0005-0000-0000-00004E380000}"/>
    <cellStyle name="Nota 2 2 3 3 2 2 4 2 2" xfId="14419" xr:uid="{00000000-0005-0000-0000-00004F380000}"/>
    <cellStyle name="Nota 2 2 3 3 2 2 4 2 2 2" xfId="14420" xr:uid="{00000000-0005-0000-0000-000050380000}"/>
    <cellStyle name="Nota 2 2 3 3 2 2 4 2 2 3" xfId="14421" xr:uid="{00000000-0005-0000-0000-000051380000}"/>
    <cellStyle name="Nota 2 2 3 3 2 2 4 2 2 4" xfId="14422" xr:uid="{00000000-0005-0000-0000-000052380000}"/>
    <cellStyle name="Nota 2 2 3 3 2 2 4 2 2 5" xfId="14423" xr:uid="{00000000-0005-0000-0000-000053380000}"/>
    <cellStyle name="Nota 2 2 3 3 2 2 4 2 3" xfId="14424" xr:uid="{00000000-0005-0000-0000-000054380000}"/>
    <cellStyle name="Nota 2 2 3 3 2 2 4 2 4" xfId="14425" xr:uid="{00000000-0005-0000-0000-000055380000}"/>
    <cellStyle name="Nota 2 2 3 3 2 2 4 2 5" xfId="14426" xr:uid="{00000000-0005-0000-0000-000056380000}"/>
    <cellStyle name="Nota 2 2 3 3 2 2 4 2 6" xfId="14427" xr:uid="{00000000-0005-0000-0000-000057380000}"/>
    <cellStyle name="Nota 2 2 3 3 2 2 4 3" xfId="14428" xr:uid="{00000000-0005-0000-0000-000058380000}"/>
    <cellStyle name="Nota 2 2 3 3 2 2 4 3 2" xfId="14429" xr:uid="{00000000-0005-0000-0000-000059380000}"/>
    <cellStyle name="Nota 2 2 3 3 2 2 4 3 2 2" xfId="14430" xr:uid="{00000000-0005-0000-0000-00005A380000}"/>
    <cellStyle name="Nota 2 2 3 3 2 2 4 3 2 3" xfId="14431" xr:uid="{00000000-0005-0000-0000-00005B380000}"/>
    <cellStyle name="Nota 2 2 3 3 2 2 4 3 2 4" xfId="14432" xr:uid="{00000000-0005-0000-0000-00005C380000}"/>
    <cellStyle name="Nota 2 2 3 3 2 2 4 3 2 5" xfId="14433" xr:uid="{00000000-0005-0000-0000-00005D380000}"/>
    <cellStyle name="Nota 2 2 3 3 2 2 4 3 3" xfId="14434" xr:uid="{00000000-0005-0000-0000-00005E380000}"/>
    <cellStyle name="Nota 2 2 3 3 2 2 4 3 3 2" xfId="14435" xr:uid="{00000000-0005-0000-0000-00005F380000}"/>
    <cellStyle name="Nota 2 2 3 3 2 2 4 3 3 3" xfId="14436" xr:uid="{00000000-0005-0000-0000-000060380000}"/>
    <cellStyle name="Nota 2 2 3 3 2 2 4 3 3 4" xfId="14437" xr:uid="{00000000-0005-0000-0000-000061380000}"/>
    <cellStyle name="Nota 2 2 3 3 2 2 4 3 3 5" xfId="14438" xr:uid="{00000000-0005-0000-0000-000062380000}"/>
    <cellStyle name="Nota 2 2 3 3 2 2 4 3 4" xfId="14439" xr:uid="{00000000-0005-0000-0000-000063380000}"/>
    <cellStyle name="Nota 2 2 3 3 2 2 4 3 5" xfId="14440" xr:uid="{00000000-0005-0000-0000-000064380000}"/>
    <cellStyle name="Nota 2 2 3 3 2 2 4 3 6" xfId="14441" xr:uid="{00000000-0005-0000-0000-000065380000}"/>
    <cellStyle name="Nota 2 2 3 3 2 2 4 3 7" xfId="14442" xr:uid="{00000000-0005-0000-0000-000066380000}"/>
    <cellStyle name="Nota 2 2 3 3 2 2 4 4" xfId="14443" xr:uid="{00000000-0005-0000-0000-000067380000}"/>
    <cellStyle name="Nota 2 2 3 3 2 2 4 4 2" xfId="14444" xr:uid="{00000000-0005-0000-0000-000068380000}"/>
    <cellStyle name="Nota 2 2 3 3 2 2 4 4 3" xfId="14445" xr:uid="{00000000-0005-0000-0000-000069380000}"/>
    <cellStyle name="Nota 2 2 3 3 2 2 4 4 4" xfId="14446" xr:uid="{00000000-0005-0000-0000-00006A380000}"/>
    <cellStyle name="Nota 2 2 3 3 2 2 4 4 5" xfId="14447" xr:uid="{00000000-0005-0000-0000-00006B380000}"/>
    <cellStyle name="Nota 2 2 3 3 2 2 4 5" xfId="14448" xr:uid="{00000000-0005-0000-0000-00006C380000}"/>
    <cellStyle name="Nota 2 2 3 3 2 2 4 6" xfId="14449" xr:uid="{00000000-0005-0000-0000-00006D380000}"/>
    <cellStyle name="Nota 2 2 3 3 2 2 4 7" xfId="14450" xr:uid="{00000000-0005-0000-0000-00006E380000}"/>
    <cellStyle name="Nota 2 2 3 3 2 2 4 8" xfId="14451" xr:uid="{00000000-0005-0000-0000-00006F380000}"/>
    <cellStyle name="Nota 2 2 3 3 2 2 4 9" xfId="14452" xr:uid="{00000000-0005-0000-0000-000070380000}"/>
    <cellStyle name="Nota 2 2 3 3 2 2 5" xfId="14453" xr:uid="{00000000-0005-0000-0000-000071380000}"/>
    <cellStyle name="Nota 2 2 3 3 2 2 5 2" xfId="14454" xr:uid="{00000000-0005-0000-0000-000072380000}"/>
    <cellStyle name="Nota 2 2 3 3 2 2 5 2 2" xfId="14455" xr:uid="{00000000-0005-0000-0000-000073380000}"/>
    <cellStyle name="Nota 2 2 3 3 2 2 5 2 2 2" xfId="14456" xr:uid="{00000000-0005-0000-0000-000074380000}"/>
    <cellStyle name="Nota 2 2 3 3 2 2 5 2 2 3" xfId="14457" xr:uid="{00000000-0005-0000-0000-000075380000}"/>
    <cellStyle name="Nota 2 2 3 3 2 2 5 2 2 4" xfId="14458" xr:uid="{00000000-0005-0000-0000-000076380000}"/>
    <cellStyle name="Nota 2 2 3 3 2 2 5 2 2 5" xfId="14459" xr:uid="{00000000-0005-0000-0000-000077380000}"/>
    <cellStyle name="Nota 2 2 3 3 2 2 5 2 3" xfId="14460" xr:uid="{00000000-0005-0000-0000-000078380000}"/>
    <cellStyle name="Nota 2 2 3 3 2 2 5 2 4" xfId="14461" xr:uid="{00000000-0005-0000-0000-000079380000}"/>
    <cellStyle name="Nota 2 2 3 3 2 2 5 2 5" xfId="14462" xr:uid="{00000000-0005-0000-0000-00007A380000}"/>
    <cellStyle name="Nota 2 2 3 3 2 2 5 2 6" xfId="14463" xr:uid="{00000000-0005-0000-0000-00007B380000}"/>
    <cellStyle name="Nota 2 2 3 3 2 2 5 3" xfId="14464" xr:uid="{00000000-0005-0000-0000-00007C380000}"/>
    <cellStyle name="Nota 2 2 3 3 2 2 5 3 2" xfId="14465" xr:uid="{00000000-0005-0000-0000-00007D380000}"/>
    <cellStyle name="Nota 2 2 3 3 2 2 5 3 2 2" xfId="14466" xr:uid="{00000000-0005-0000-0000-00007E380000}"/>
    <cellStyle name="Nota 2 2 3 3 2 2 5 3 2 3" xfId="14467" xr:uid="{00000000-0005-0000-0000-00007F380000}"/>
    <cellStyle name="Nota 2 2 3 3 2 2 5 3 2 4" xfId="14468" xr:uid="{00000000-0005-0000-0000-000080380000}"/>
    <cellStyle name="Nota 2 2 3 3 2 2 5 3 2 5" xfId="14469" xr:uid="{00000000-0005-0000-0000-000081380000}"/>
    <cellStyle name="Nota 2 2 3 3 2 2 5 3 3" xfId="14470" xr:uid="{00000000-0005-0000-0000-000082380000}"/>
    <cellStyle name="Nota 2 2 3 3 2 2 5 3 3 2" xfId="14471" xr:uid="{00000000-0005-0000-0000-000083380000}"/>
    <cellStyle name="Nota 2 2 3 3 2 2 5 3 3 3" xfId="14472" xr:uid="{00000000-0005-0000-0000-000084380000}"/>
    <cellStyle name="Nota 2 2 3 3 2 2 5 3 3 4" xfId="14473" xr:uid="{00000000-0005-0000-0000-000085380000}"/>
    <cellStyle name="Nota 2 2 3 3 2 2 5 3 3 5" xfId="14474" xr:uid="{00000000-0005-0000-0000-000086380000}"/>
    <cellStyle name="Nota 2 2 3 3 2 2 5 3 4" xfId="14475" xr:uid="{00000000-0005-0000-0000-000087380000}"/>
    <cellStyle name="Nota 2 2 3 3 2 2 5 3 5" xfId="14476" xr:uid="{00000000-0005-0000-0000-000088380000}"/>
    <cellStyle name="Nota 2 2 3 3 2 2 5 3 6" xfId="14477" xr:uid="{00000000-0005-0000-0000-000089380000}"/>
    <cellStyle name="Nota 2 2 3 3 2 2 5 3 7" xfId="14478" xr:uid="{00000000-0005-0000-0000-00008A380000}"/>
    <cellStyle name="Nota 2 2 3 3 2 2 5 4" xfId="14479" xr:uid="{00000000-0005-0000-0000-00008B380000}"/>
    <cellStyle name="Nota 2 2 3 3 2 2 5 4 2" xfId="14480" xr:uid="{00000000-0005-0000-0000-00008C380000}"/>
    <cellStyle name="Nota 2 2 3 3 2 2 5 4 3" xfId="14481" xr:uid="{00000000-0005-0000-0000-00008D380000}"/>
    <cellStyle name="Nota 2 2 3 3 2 2 5 4 4" xfId="14482" xr:uid="{00000000-0005-0000-0000-00008E380000}"/>
    <cellStyle name="Nota 2 2 3 3 2 2 5 4 5" xfId="14483" xr:uid="{00000000-0005-0000-0000-00008F380000}"/>
    <cellStyle name="Nota 2 2 3 3 2 2 5 5" xfId="14484" xr:uid="{00000000-0005-0000-0000-000090380000}"/>
    <cellStyle name="Nota 2 2 3 3 2 2 5 6" xfId="14485" xr:uid="{00000000-0005-0000-0000-000091380000}"/>
    <cellStyle name="Nota 2 2 3 3 2 2 5 7" xfId="14486" xr:uid="{00000000-0005-0000-0000-000092380000}"/>
    <cellStyle name="Nota 2 2 3 3 2 2 5 8" xfId="14487" xr:uid="{00000000-0005-0000-0000-000093380000}"/>
    <cellStyle name="Nota 2 2 3 3 2 2 6" xfId="14488" xr:uid="{00000000-0005-0000-0000-000094380000}"/>
    <cellStyle name="Nota 2 2 3 3 2 2 6 2" xfId="14489" xr:uid="{00000000-0005-0000-0000-000095380000}"/>
    <cellStyle name="Nota 2 2 3 3 2 2 6 2 2" xfId="14490" xr:uid="{00000000-0005-0000-0000-000096380000}"/>
    <cellStyle name="Nota 2 2 3 3 2 2 6 2 3" xfId="14491" xr:uid="{00000000-0005-0000-0000-000097380000}"/>
    <cellStyle name="Nota 2 2 3 3 2 2 6 2 4" xfId="14492" xr:uid="{00000000-0005-0000-0000-000098380000}"/>
    <cellStyle name="Nota 2 2 3 3 2 2 6 2 5" xfId="14493" xr:uid="{00000000-0005-0000-0000-000099380000}"/>
    <cellStyle name="Nota 2 2 3 3 2 2 6 3" xfId="14494" xr:uid="{00000000-0005-0000-0000-00009A380000}"/>
    <cellStyle name="Nota 2 2 3 3 2 2 6 4" xfId="14495" xr:uid="{00000000-0005-0000-0000-00009B380000}"/>
    <cellStyle name="Nota 2 2 3 3 2 2 6 5" xfId="14496" xr:uid="{00000000-0005-0000-0000-00009C380000}"/>
    <cellStyle name="Nota 2 2 3 3 2 2 6 6" xfId="14497" xr:uid="{00000000-0005-0000-0000-00009D380000}"/>
    <cellStyle name="Nota 2 2 3 3 2 2 7" xfId="14498" xr:uid="{00000000-0005-0000-0000-00009E380000}"/>
    <cellStyle name="Nota 2 2 3 3 2 2 7 2" xfId="14499" xr:uid="{00000000-0005-0000-0000-00009F380000}"/>
    <cellStyle name="Nota 2 2 3 3 2 2 7 2 2" xfId="14500" xr:uid="{00000000-0005-0000-0000-0000A0380000}"/>
    <cellStyle name="Nota 2 2 3 3 2 2 7 2 3" xfId="14501" xr:uid="{00000000-0005-0000-0000-0000A1380000}"/>
    <cellStyle name="Nota 2 2 3 3 2 2 7 2 4" xfId="14502" xr:uid="{00000000-0005-0000-0000-0000A2380000}"/>
    <cellStyle name="Nota 2 2 3 3 2 2 7 2 5" xfId="14503" xr:uid="{00000000-0005-0000-0000-0000A3380000}"/>
    <cellStyle name="Nota 2 2 3 3 2 2 7 3" xfId="14504" xr:uid="{00000000-0005-0000-0000-0000A4380000}"/>
    <cellStyle name="Nota 2 2 3 3 2 2 7 3 2" xfId="14505" xr:uid="{00000000-0005-0000-0000-0000A5380000}"/>
    <cellStyle name="Nota 2 2 3 3 2 2 7 3 3" xfId="14506" xr:uid="{00000000-0005-0000-0000-0000A6380000}"/>
    <cellStyle name="Nota 2 2 3 3 2 2 7 3 4" xfId="14507" xr:uid="{00000000-0005-0000-0000-0000A7380000}"/>
    <cellStyle name="Nota 2 2 3 3 2 2 7 3 5" xfId="14508" xr:uid="{00000000-0005-0000-0000-0000A8380000}"/>
    <cellStyle name="Nota 2 2 3 3 2 2 7 4" xfId="14509" xr:uid="{00000000-0005-0000-0000-0000A9380000}"/>
    <cellStyle name="Nota 2 2 3 3 2 2 7 5" xfId="14510" xr:uid="{00000000-0005-0000-0000-0000AA380000}"/>
    <cellStyle name="Nota 2 2 3 3 2 2 7 6" xfId="14511" xr:uid="{00000000-0005-0000-0000-0000AB380000}"/>
    <cellStyle name="Nota 2 2 3 3 2 2 7 7" xfId="14512" xr:uid="{00000000-0005-0000-0000-0000AC380000}"/>
    <cellStyle name="Nota 2 2 3 3 2 2 8" xfId="14513" xr:uid="{00000000-0005-0000-0000-0000AD380000}"/>
    <cellStyle name="Nota 2 2 3 3 2 2 8 2" xfId="14514" xr:uid="{00000000-0005-0000-0000-0000AE380000}"/>
    <cellStyle name="Nota 2 2 3 3 2 2 8 3" xfId="14515" xr:uid="{00000000-0005-0000-0000-0000AF380000}"/>
    <cellStyle name="Nota 2 2 3 3 2 2 8 4" xfId="14516" xr:uid="{00000000-0005-0000-0000-0000B0380000}"/>
    <cellStyle name="Nota 2 2 3 3 2 2 8 5" xfId="14517" xr:uid="{00000000-0005-0000-0000-0000B1380000}"/>
    <cellStyle name="Nota 2 2 3 3 2 2 9" xfId="14518" xr:uid="{00000000-0005-0000-0000-0000B2380000}"/>
    <cellStyle name="Nota 2 2 3 3 2 3" xfId="14519" xr:uid="{00000000-0005-0000-0000-0000B3380000}"/>
    <cellStyle name="Nota 2 2 3 3 2 3 10" xfId="14520" xr:uid="{00000000-0005-0000-0000-0000B4380000}"/>
    <cellStyle name="Nota 2 2 3 3 2 3 11" xfId="14521" xr:uid="{00000000-0005-0000-0000-0000B5380000}"/>
    <cellStyle name="Nota 2 2 3 3 2 3 12" xfId="14522" xr:uid="{00000000-0005-0000-0000-0000B6380000}"/>
    <cellStyle name="Nota 2 2 3 3 2 3 2" xfId="14523" xr:uid="{00000000-0005-0000-0000-0000B7380000}"/>
    <cellStyle name="Nota 2 2 3 3 2 3 2 10" xfId="14524" xr:uid="{00000000-0005-0000-0000-0000B8380000}"/>
    <cellStyle name="Nota 2 2 3 3 2 3 2 2" xfId="14525" xr:uid="{00000000-0005-0000-0000-0000B9380000}"/>
    <cellStyle name="Nota 2 2 3 3 2 3 2 2 2" xfId="14526" xr:uid="{00000000-0005-0000-0000-0000BA380000}"/>
    <cellStyle name="Nota 2 2 3 3 2 3 2 2 2 2" xfId="14527" xr:uid="{00000000-0005-0000-0000-0000BB380000}"/>
    <cellStyle name="Nota 2 2 3 3 2 3 2 2 2 3" xfId="14528" xr:uid="{00000000-0005-0000-0000-0000BC380000}"/>
    <cellStyle name="Nota 2 2 3 3 2 3 2 2 2 4" xfId="14529" xr:uid="{00000000-0005-0000-0000-0000BD380000}"/>
    <cellStyle name="Nota 2 2 3 3 2 3 2 2 2 5" xfId="14530" xr:uid="{00000000-0005-0000-0000-0000BE380000}"/>
    <cellStyle name="Nota 2 2 3 3 2 3 2 2 3" xfId="14531" xr:uid="{00000000-0005-0000-0000-0000BF380000}"/>
    <cellStyle name="Nota 2 2 3 3 2 3 2 2 4" xfId="14532" xr:uid="{00000000-0005-0000-0000-0000C0380000}"/>
    <cellStyle name="Nota 2 2 3 3 2 3 2 2 5" xfId="14533" xr:uid="{00000000-0005-0000-0000-0000C1380000}"/>
    <cellStyle name="Nota 2 2 3 3 2 3 2 2 6" xfId="14534" xr:uid="{00000000-0005-0000-0000-0000C2380000}"/>
    <cellStyle name="Nota 2 2 3 3 2 3 2 3" xfId="14535" xr:uid="{00000000-0005-0000-0000-0000C3380000}"/>
    <cellStyle name="Nota 2 2 3 3 2 3 2 3 2" xfId="14536" xr:uid="{00000000-0005-0000-0000-0000C4380000}"/>
    <cellStyle name="Nota 2 2 3 3 2 3 2 3 2 2" xfId="14537" xr:uid="{00000000-0005-0000-0000-0000C5380000}"/>
    <cellStyle name="Nota 2 2 3 3 2 3 2 3 2 3" xfId="14538" xr:uid="{00000000-0005-0000-0000-0000C6380000}"/>
    <cellStyle name="Nota 2 2 3 3 2 3 2 3 2 4" xfId="14539" xr:uid="{00000000-0005-0000-0000-0000C7380000}"/>
    <cellStyle name="Nota 2 2 3 3 2 3 2 3 2 5" xfId="14540" xr:uid="{00000000-0005-0000-0000-0000C8380000}"/>
    <cellStyle name="Nota 2 2 3 3 2 3 2 3 3" xfId="14541" xr:uid="{00000000-0005-0000-0000-0000C9380000}"/>
    <cellStyle name="Nota 2 2 3 3 2 3 2 3 3 2" xfId="14542" xr:uid="{00000000-0005-0000-0000-0000CA380000}"/>
    <cellStyle name="Nota 2 2 3 3 2 3 2 3 3 3" xfId="14543" xr:uid="{00000000-0005-0000-0000-0000CB380000}"/>
    <cellStyle name="Nota 2 2 3 3 2 3 2 3 3 4" xfId="14544" xr:uid="{00000000-0005-0000-0000-0000CC380000}"/>
    <cellStyle name="Nota 2 2 3 3 2 3 2 3 3 5" xfId="14545" xr:uid="{00000000-0005-0000-0000-0000CD380000}"/>
    <cellStyle name="Nota 2 2 3 3 2 3 2 3 4" xfId="14546" xr:uid="{00000000-0005-0000-0000-0000CE380000}"/>
    <cellStyle name="Nota 2 2 3 3 2 3 2 3 5" xfId="14547" xr:uid="{00000000-0005-0000-0000-0000CF380000}"/>
    <cellStyle name="Nota 2 2 3 3 2 3 2 3 6" xfId="14548" xr:uid="{00000000-0005-0000-0000-0000D0380000}"/>
    <cellStyle name="Nota 2 2 3 3 2 3 2 3 7" xfId="14549" xr:uid="{00000000-0005-0000-0000-0000D1380000}"/>
    <cellStyle name="Nota 2 2 3 3 2 3 2 4" xfId="14550" xr:uid="{00000000-0005-0000-0000-0000D2380000}"/>
    <cellStyle name="Nota 2 2 3 3 2 3 2 4 2" xfId="14551" xr:uid="{00000000-0005-0000-0000-0000D3380000}"/>
    <cellStyle name="Nota 2 2 3 3 2 3 2 4 3" xfId="14552" xr:uid="{00000000-0005-0000-0000-0000D4380000}"/>
    <cellStyle name="Nota 2 2 3 3 2 3 2 4 4" xfId="14553" xr:uid="{00000000-0005-0000-0000-0000D5380000}"/>
    <cellStyle name="Nota 2 2 3 3 2 3 2 4 5" xfId="14554" xr:uid="{00000000-0005-0000-0000-0000D6380000}"/>
    <cellStyle name="Nota 2 2 3 3 2 3 2 5" xfId="14555" xr:uid="{00000000-0005-0000-0000-0000D7380000}"/>
    <cellStyle name="Nota 2 2 3 3 2 3 2 6" xfId="14556" xr:uid="{00000000-0005-0000-0000-0000D8380000}"/>
    <cellStyle name="Nota 2 2 3 3 2 3 2 7" xfId="14557" xr:uid="{00000000-0005-0000-0000-0000D9380000}"/>
    <cellStyle name="Nota 2 2 3 3 2 3 2 8" xfId="14558" xr:uid="{00000000-0005-0000-0000-0000DA380000}"/>
    <cellStyle name="Nota 2 2 3 3 2 3 2 9" xfId="14559" xr:uid="{00000000-0005-0000-0000-0000DB380000}"/>
    <cellStyle name="Nota 2 2 3 3 2 3 3" xfId="14560" xr:uid="{00000000-0005-0000-0000-0000DC380000}"/>
    <cellStyle name="Nota 2 2 3 3 2 3 3 10" xfId="14561" xr:uid="{00000000-0005-0000-0000-0000DD380000}"/>
    <cellStyle name="Nota 2 2 3 3 2 3 3 2" xfId="14562" xr:uid="{00000000-0005-0000-0000-0000DE380000}"/>
    <cellStyle name="Nota 2 2 3 3 2 3 3 2 2" xfId="14563" xr:uid="{00000000-0005-0000-0000-0000DF380000}"/>
    <cellStyle name="Nota 2 2 3 3 2 3 3 2 2 2" xfId="14564" xr:uid="{00000000-0005-0000-0000-0000E0380000}"/>
    <cellStyle name="Nota 2 2 3 3 2 3 3 2 2 3" xfId="14565" xr:uid="{00000000-0005-0000-0000-0000E1380000}"/>
    <cellStyle name="Nota 2 2 3 3 2 3 3 2 2 4" xfId="14566" xr:uid="{00000000-0005-0000-0000-0000E2380000}"/>
    <cellStyle name="Nota 2 2 3 3 2 3 3 2 2 5" xfId="14567" xr:uid="{00000000-0005-0000-0000-0000E3380000}"/>
    <cellStyle name="Nota 2 2 3 3 2 3 3 2 3" xfId="14568" xr:uid="{00000000-0005-0000-0000-0000E4380000}"/>
    <cellStyle name="Nota 2 2 3 3 2 3 3 2 4" xfId="14569" xr:uid="{00000000-0005-0000-0000-0000E5380000}"/>
    <cellStyle name="Nota 2 2 3 3 2 3 3 2 5" xfId="14570" xr:uid="{00000000-0005-0000-0000-0000E6380000}"/>
    <cellStyle name="Nota 2 2 3 3 2 3 3 2 6" xfId="14571" xr:uid="{00000000-0005-0000-0000-0000E7380000}"/>
    <cellStyle name="Nota 2 2 3 3 2 3 3 3" xfId="14572" xr:uid="{00000000-0005-0000-0000-0000E8380000}"/>
    <cellStyle name="Nota 2 2 3 3 2 3 3 3 2" xfId="14573" xr:uid="{00000000-0005-0000-0000-0000E9380000}"/>
    <cellStyle name="Nota 2 2 3 3 2 3 3 3 2 2" xfId="14574" xr:uid="{00000000-0005-0000-0000-0000EA380000}"/>
    <cellStyle name="Nota 2 2 3 3 2 3 3 3 2 3" xfId="14575" xr:uid="{00000000-0005-0000-0000-0000EB380000}"/>
    <cellStyle name="Nota 2 2 3 3 2 3 3 3 2 4" xfId="14576" xr:uid="{00000000-0005-0000-0000-0000EC380000}"/>
    <cellStyle name="Nota 2 2 3 3 2 3 3 3 2 5" xfId="14577" xr:uid="{00000000-0005-0000-0000-0000ED380000}"/>
    <cellStyle name="Nota 2 2 3 3 2 3 3 3 3" xfId="14578" xr:uid="{00000000-0005-0000-0000-0000EE380000}"/>
    <cellStyle name="Nota 2 2 3 3 2 3 3 3 3 2" xfId="14579" xr:uid="{00000000-0005-0000-0000-0000EF380000}"/>
    <cellStyle name="Nota 2 2 3 3 2 3 3 3 3 3" xfId="14580" xr:uid="{00000000-0005-0000-0000-0000F0380000}"/>
    <cellStyle name="Nota 2 2 3 3 2 3 3 3 3 4" xfId="14581" xr:uid="{00000000-0005-0000-0000-0000F1380000}"/>
    <cellStyle name="Nota 2 2 3 3 2 3 3 3 3 5" xfId="14582" xr:uid="{00000000-0005-0000-0000-0000F2380000}"/>
    <cellStyle name="Nota 2 2 3 3 2 3 3 3 4" xfId="14583" xr:uid="{00000000-0005-0000-0000-0000F3380000}"/>
    <cellStyle name="Nota 2 2 3 3 2 3 3 3 5" xfId="14584" xr:uid="{00000000-0005-0000-0000-0000F4380000}"/>
    <cellStyle name="Nota 2 2 3 3 2 3 3 3 6" xfId="14585" xr:uid="{00000000-0005-0000-0000-0000F5380000}"/>
    <cellStyle name="Nota 2 2 3 3 2 3 3 3 7" xfId="14586" xr:uid="{00000000-0005-0000-0000-0000F6380000}"/>
    <cellStyle name="Nota 2 2 3 3 2 3 3 4" xfId="14587" xr:uid="{00000000-0005-0000-0000-0000F7380000}"/>
    <cellStyle name="Nota 2 2 3 3 2 3 3 4 2" xfId="14588" xr:uid="{00000000-0005-0000-0000-0000F8380000}"/>
    <cellStyle name="Nota 2 2 3 3 2 3 3 4 3" xfId="14589" xr:uid="{00000000-0005-0000-0000-0000F9380000}"/>
    <cellStyle name="Nota 2 2 3 3 2 3 3 4 4" xfId="14590" xr:uid="{00000000-0005-0000-0000-0000FA380000}"/>
    <cellStyle name="Nota 2 2 3 3 2 3 3 4 5" xfId="14591" xr:uid="{00000000-0005-0000-0000-0000FB380000}"/>
    <cellStyle name="Nota 2 2 3 3 2 3 3 5" xfId="14592" xr:uid="{00000000-0005-0000-0000-0000FC380000}"/>
    <cellStyle name="Nota 2 2 3 3 2 3 3 6" xfId="14593" xr:uid="{00000000-0005-0000-0000-0000FD380000}"/>
    <cellStyle name="Nota 2 2 3 3 2 3 3 7" xfId="14594" xr:uid="{00000000-0005-0000-0000-0000FE380000}"/>
    <cellStyle name="Nota 2 2 3 3 2 3 3 8" xfId="14595" xr:uid="{00000000-0005-0000-0000-0000FF380000}"/>
    <cellStyle name="Nota 2 2 3 3 2 3 3 9" xfId="14596" xr:uid="{00000000-0005-0000-0000-000000390000}"/>
    <cellStyle name="Nota 2 2 3 3 2 3 4" xfId="14597" xr:uid="{00000000-0005-0000-0000-000001390000}"/>
    <cellStyle name="Nota 2 2 3 3 2 3 4 2" xfId="14598" xr:uid="{00000000-0005-0000-0000-000002390000}"/>
    <cellStyle name="Nota 2 2 3 3 2 3 4 2 2" xfId="14599" xr:uid="{00000000-0005-0000-0000-000003390000}"/>
    <cellStyle name="Nota 2 2 3 3 2 3 4 2 3" xfId="14600" xr:uid="{00000000-0005-0000-0000-000004390000}"/>
    <cellStyle name="Nota 2 2 3 3 2 3 4 2 4" xfId="14601" xr:uid="{00000000-0005-0000-0000-000005390000}"/>
    <cellStyle name="Nota 2 2 3 3 2 3 4 2 5" xfId="14602" xr:uid="{00000000-0005-0000-0000-000006390000}"/>
    <cellStyle name="Nota 2 2 3 3 2 3 4 3" xfId="14603" xr:uid="{00000000-0005-0000-0000-000007390000}"/>
    <cellStyle name="Nota 2 2 3 3 2 3 4 4" xfId="14604" xr:uid="{00000000-0005-0000-0000-000008390000}"/>
    <cellStyle name="Nota 2 2 3 3 2 3 4 5" xfId="14605" xr:uid="{00000000-0005-0000-0000-000009390000}"/>
    <cellStyle name="Nota 2 2 3 3 2 3 4 6" xfId="14606" xr:uid="{00000000-0005-0000-0000-00000A390000}"/>
    <cellStyle name="Nota 2 2 3 3 2 3 5" xfId="14607" xr:uid="{00000000-0005-0000-0000-00000B390000}"/>
    <cellStyle name="Nota 2 2 3 3 2 3 5 2" xfId="14608" xr:uid="{00000000-0005-0000-0000-00000C390000}"/>
    <cellStyle name="Nota 2 2 3 3 2 3 5 2 2" xfId="14609" xr:uid="{00000000-0005-0000-0000-00000D390000}"/>
    <cellStyle name="Nota 2 2 3 3 2 3 5 2 3" xfId="14610" xr:uid="{00000000-0005-0000-0000-00000E390000}"/>
    <cellStyle name="Nota 2 2 3 3 2 3 5 2 4" xfId="14611" xr:uid="{00000000-0005-0000-0000-00000F390000}"/>
    <cellStyle name="Nota 2 2 3 3 2 3 5 2 5" xfId="14612" xr:uid="{00000000-0005-0000-0000-000010390000}"/>
    <cellStyle name="Nota 2 2 3 3 2 3 5 3" xfId="14613" xr:uid="{00000000-0005-0000-0000-000011390000}"/>
    <cellStyle name="Nota 2 2 3 3 2 3 5 3 2" xfId="14614" xr:uid="{00000000-0005-0000-0000-000012390000}"/>
    <cellStyle name="Nota 2 2 3 3 2 3 5 3 3" xfId="14615" xr:uid="{00000000-0005-0000-0000-000013390000}"/>
    <cellStyle name="Nota 2 2 3 3 2 3 5 3 4" xfId="14616" xr:uid="{00000000-0005-0000-0000-000014390000}"/>
    <cellStyle name="Nota 2 2 3 3 2 3 5 3 5" xfId="14617" xr:uid="{00000000-0005-0000-0000-000015390000}"/>
    <cellStyle name="Nota 2 2 3 3 2 3 5 4" xfId="14618" xr:uid="{00000000-0005-0000-0000-000016390000}"/>
    <cellStyle name="Nota 2 2 3 3 2 3 5 5" xfId="14619" xr:uid="{00000000-0005-0000-0000-000017390000}"/>
    <cellStyle name="Nota 2 2 3 3 2 3 5 6" xfId="14620" xr:uid="{00000000-0005-0000-0000-000018390000}"/>
    <cellStyle name="Nota 2 2 3 3 2 3 5 7" xfId="14621" xr:uid="{00000000-0005-0000-0000-000019390000}"/>
    <cellStyle name="Nota 2 2 3 3 2 3 6" xfId="14622" xr:uid="{00000000-0005-0000-0000-00001A390000}"/>
    <cellStyle name="Nota 2 2 3 3 2 3 6 2" xfId="14623" xr:uid="{00000000-0005-0000-0000-00001B390000}"/>
    <cellStyle name="Nota 2 2 3 3 2 3 6 3" xfId="14624" xr:uid="{00000000-0005-0000-0000-00001C390000}"/>
    <cellStyle name="Nota 2 2 3 3 2 3 6 4" xfId="14625" xr:uid="{00000000-0005-0000-0000-00001D390000}"/>
    <cellStyle name="Nota 2 2 3 3 2 3 6 5" xfId="14626" xr:uid="{00000000-0005-0000-0000-00001E390000}"/>
    <cellStyle name="Nota 2 2 3 3 2 3 7" xfId="14627" xr:uid="{00000000-0005-0000-0000-00001F390000}"/>
    <cellStyle name="Nota 2 2 3 3 2 3 8" xfId="14628" xr:uid="{00000000-0005-0000-0000-000020390000}"/>
    <cellStyle name="Nota 2 2 3 3 2 3 9" xfId="14629" xr:uid="{00000000-0005-0000-0000-000021390000}"/>
    <cellStyle name="Nota 2 2 3 3 2 4" xfId="14630" xr:uid="{00000000-0005-0000-0000-000022390000}"/>
    <cellStyle name="Nota 2 2 3 3 2 4 10" xfId="14631" xr:uid="{00000000-0005-0000-0000-000023390000}"/>
    <cellStyle name="Nota 2 2 3 3 2 4 2" xfId="14632" xr:uid="{00000000-0005-0000-0000-000024390000}"/>
    <cellStyle name="Nota 2 2 3 3 2 4 2 2" xfId="14633" xr:uid="{00000000-0005-0000-0000-000025390000}"/>
    <cellStyle name="Nota 2 2 3 3 2 4 2 2 2" xfId="14634" xr:uid="{00000000-0005-0000-0000-000026390000}"/>
    <cellStyle name="Nota 2 2 3 3 2 4 2 2 3" xfId="14635" xr:uid="{00000000-0005-0000-0000-000027390000}"/>
    <cellStyle name="Nota 2 2 3 3 2 4 2 2 4" xfId="14636" xr:uid="{00000000-0005-0000-0000-000028390000}"/>
    <cellStyle name="Nota 2 2 3 3 2 4 2 2 5" xfId="14637" xr:uid="{00000000-0005-0000-0000-000029390000}"/>
    <cellStyle name="Nota 2 2 3 3 2 4 2 3" xfId="14638" xr:uid="{00000000-0005-0000-0000-00002A390000}"/>
    <cellStyle name="Nota 2 2 3 3 2 4 2 4" xfId="14639" xr:uid="{00000000-0005-0000-0000-00002B390000}"/>
    <cellStyle name="Nota 2 2 3 3 2 4 2 5" xfId="14640" xr:uid="{00000000-0005-0000-0000-00002C390000}"/>
    <cellStyle name="Nota 2 2 3 3 2 4 2 6" xfId="14641" xr:uid="{00000000-0005-0000-0000-00002D390000}"/>
    <cellStyle name="Nota 2 2 3 3 2 4 3" xfId="14642" xr:uid="{00000000-0005-0000-0000-00002E390000}"/>
    <cellStyle name="Nota 2 2 3 3 2 4 3 2" xfId="14643" xr:uid="{00000000-0005-0000-0000-00002F390000}"/>
    <cellStyle name="Nota 2 2 3 3 2 4 3 2 2" xfId="14644" xr:uid="{00000000-0005-0000-0000-000030390000}"/>
    <cellStyle name="Nota 2 2 3 3 2 4 3 2 3" xfId="14645" xr:uid="{00000000-0005-0000-0000-000031390000}"/>
    <cellStyle name="Nota 2 2 3 3 2 4 3 2 4" xfId="14646" xr:uid="{00000000-0005-0000-0000-000032390000}"/>
    <cellStyle name="Nota 2 2 3 3 2 4 3 2 5" xfId="14647" xr:uid="{00000000-0005-0000-0000-000033390000}"/>
    <cellStyle name="Nota 2 2 3 3 2 4 3 3" xfId="14648" xr:uid="{00000000-0005-0000-0000-000034390000}"/>
    <cellStyle name="Nota 2 2 3 3 2 4 3 3 2" xfId="14649" xr:uid="{00000000-0005-0000-0000-000035390000}"/>
    <cellStyle name="Nota 2 2 3 3 2 4 3 3 3" xfId="14650" xr:uid="{00000000-0005-0000-0000-000036390000}"/>
    <cellStyle name="Nota 2 2 3 3 2 4 3 3 4" xfId="14651" xr:uid="{00000000-0005-0000-0000-000037390000}"/>
    <cellStyle name="Nota 2 2 3 3 2 4 3 3 5" xfId="14652" xr:uid="{00000000-0005-0000-0000-000038390000}"/>
    <cellStyle name="Nota 2 2 3 3 2 4 3 4" xfId="14653" xr:uid="{00000000-0005-0000-0000-000039390000}"/>
    <cellStyle name="Nota 2 2 3 3 2 4 3 5" xfId="14654" xr:uid="{00000000-0005-0000-0000-00003A390000}"/>
    <cellStyle name="Nota 2 2 3 3 2 4 3 6" xfId="14655" xr:uid="{00000000-0005-0000-0000-00003B390000}"/>
    <cellStyle name="Nota 2 2 3 3 2 4 3 7" xfId="14656" xr:uid="{00000000-0005-0000-0000-00003C390000}"/>
    <cellStyle name="Nota 2 2 3 3 2 4 4" xfId="14657" xr:uid="{00000000-0005-0000-0000-00003D390000}"/>
    <cellStyle name="Nota 2 2 3 3 2 4 4 2" xfId="14658" xr:uid="{00000000-0005-0000-0000-00003E390000}"/>
    <cellStyle name="Nota 2 2 3 3 2 4 4 3" xfId="14659" xr:uid="{00000000-0005-0000-0000-00003F390000}"/>
    <cellStyle name="Nota 2 2 3 3 2 4 4 4" xfId="14660" xr:uid="{00000000-0005-0000-0000-000040390000}"/>
    <cellStyle name="Nota 2 2 3 3 2 4 4 5" xfId="14661" xr:uid="{00000000-0005-0000-0000-000041390000}"/>
    <cellStyle name="Nota 2 2 3 3 2 4 5" xfId="14662" xr:uid="{00000000-0005-0000-0000-000042390000}"/>
    <cellStyle name="Nota 2 2 3 3 2 4 6" xfId="14663" xr:uid="{00000000-0005-0000-0000-000043390000}"/>
    <cellStyle name="Nota 2 2 3 3 2 4 7" xfId="14664" xr:uid="{00000000-0005-0000-0000-000044390000}"/>
    <cellStyle name="Nota 2 2 3 3 2 4 8" xfId="14665" xr:uid="{00000000-0005-0000-0000-000045390000}"/>
    <cellStyle name="Nota 2 2 3 3 2 4 9" xfId="14666" xr:uid="{00000000-0005-0000-0000-000046390000}"/>
    <cellStyle name="Nota 2 2 3 3 2 5" xfId="14667" xr:uid="{00000000-0005-0000-0000-000047390000}"/>
    <cellStyle name="Nota 2 2 3 3 2 5 2" xfId="14668" xr:uid="{00000000-0005-0000-0000-000048390000}"/>
    <cellStyle name="Nota 2 2 3 3 2 5 2 2" xfId="14669" xr:uid="{00000000-0005-0000-0000-000049390000}"/>
    <cellStyle name="Nota 2 2 3 3 2 5 2 2 2" xfId="14670" xr:uid="{00000000-0005-0000-0000-00004A390000}"/>
    <cellStyle name="Nota 2 2 3 3 2 5 2 2 3" xfId="14671" xr:uid="{00000000-0005-0000-0000-00004B390000}"/>
    <cellStyle name="Nota 2 2 3 3 2 5 2 2 4" xfId="14672" xr:uid="{00000000-0005-0000-0000-00004C390000}"/>
    <cellStyle name="Nota 2 2 3 3 2 5 2 2 5" xfId="14673" xr:uid="{00000000-0005-0000-0000-00004D390000}"/>
    <cellStyle name="Nota 2 2 3 3 2 5 2 3" xfId="14674" xr:uid="{00000000-0005-0000-0000-00004E390000}"/>
    <cellStyle name="Nota 2 2 3 3 2 5 2 4" xfId="14675" xr:uid="{00000000-0005-0000-0000-00004F390000}"/>
    <cellStyle name="Nota 2 2 3 3 2 5 2 5" xfId="14676" xr:uid="{00000000-0005-0000-0000-000050390000}"/>
    <cellStyle name="Nota 2 2 3 3 2 5 2 6" xfId="14677" xr:uid="{00000000-0005-0000-0000-000051390000}"/>
    <cellStyle name="Nota 2 2 3 3 2 5 3" xfId="14678" xr:uid="{00000000-0005-0000-0000-000052390000}"/>
    <cellStyle name="Nota 2 2 3 3 2 5 3 2" xfId="14679" xr:uid="{00000000-0005-0000-0000-000053390000}"/>
    <cellStyle name="Nota 2 2 3 3 2 5 3 2 2" xfId="14680" xr:uid="{00000000-0005-0000-0000-000054390000}"/>
    <cellStyle name="Nota 2 2 3 3 2 5 3 2 3" xfId="14681" xr:uid="{00000000-0005-0000-0000-000055390000}"/>
    <cellStyle name="Nota 2 2 3 3 2 5 3 2 4" xfId="14682" xr:uid="{00000000-0005-0000-0000-000056390000}"/>
    <cellStyle name="Nota 2 2 3 3 2 5 3 2 5" xfId="14683" xr:uid="{00000000-0005-0000-0000-000057390000}"/>
    <cellStyle name="Nota 2 2 3 3 2 5 3 3" xfId="14684" xr:uid="{00000000-0005-0000-0000-000058390000}"/>
    <cellStyle name="Nota 2 2 3 3 2 5 3 3 2" xfId="14685" xr:uid="{00000000-0005-0000-0000-000059390000}"/>
    <cellStyle name="Nota 2 2 3 3 2 5 3 3 3" xfId="14686" xr:uid="{00000000-0005-0000-0000-00005A390000}"/>
    <cellStyle name="Nota 2 2 3 3 2 5 3 3 4" xfId="14687" xr:uid="{00000000-0005-0000-0000-00005B390000}"/>
    <cellStyle name="Nota 2 2 3 3 2 5 3 3 5" xfId="14688" xr:uid="{00000000-0005-0000-0000-00005C390000}"/>
    <cellStyle name="Nota 2 2 3 3 2 5 3 4" xfId="14689" xr:uid="{00000000-0005-0000-0000-00005D390000}"/>
    <cellStyle name="Nota 2 2 3 3 2 5 3 5" xfId="14690" xr:uid="{00000000-0005-0000-0000-00005E390000}"/>
    <cellStyle name="Nota 2 2 3 3 2 5 3 6" xfId="14691" xr:uid="{00000000-0005-0000-0000-00005F390000}"/>
    <cellStyle name="Nota 2 2 3 3 2 5 3 7" xfId="14692" xr:uid="{00000000-0005-0000-0000-000060390000}"/>
    <cellStyle name="Nota 2 2 3 3 2 5 4" xfId="14693" xr:uid="{00000000-0005-0000-0000-000061390000}"/>
    <cellStyle name="Nota 2 2 3 3 2 5 4 2" xfId="14694" xr:uid="{00000000-0005-0000-0000-000062390000}"/>
    <cellStyle name="Nota 2 2 3 3 2 5 4 3" xfId="14695" xr:uid="{00000000-0005-0000-0000-000063390000}"/>
    <cellStyle name="Nota 2 2 3 3 2 5 4 4" xfId="14696" xr:uid="{00000000-0005-0000-0000-000064390000}"/>
    <cellStyle name="Nota 2 2 3 3 2 5 4 5" xfId="14697" xr:uid="{00000000-0005-0000-0000-000065390000}"/>
    <cellStyle name="Nota 2 2 3 3 2 5 5" xfId="14698" xr:uid="{00000000-0005-0000-0000-000066390000}"/>
    <cellStyle name="Nota 2 2 3 3 2 5 6" xfId="14699" xr:uid="{00000000-0005-0000-0000-000067390000}"/>
    <cellStyle name="Nota 2 2 3 3 2 5 7" xfId="14700" xr:uid="{00000000-0005-0000-0000-000068390000}"/>
    <cellStyle name="Nota 2 2 3 3 2 5 8" xfId="14701" xr:uid="{00000000-0005-0000-0000-000069390000}"/>
    <cellStyle name="Nota 2 2 3 3 2 5 9" xfId="14702" xr:uid="{00000000-0005-0000-0000-00006A390000}"/>
    <cellStyle name="Nota 2 2 3 3 2 6" xfId="14703" xr:uid="{00000000-0005-0000-0000-00006B390000}"/>
    <cellStyle name="Nota 2 2 3 3 2 6 2" xfId="14704" xr:uid="{00000000-0005-0000-0000-00006C390000}"/>
    <cellStyle name="Nota 2 2 3 3 2 6 2 2" xfId="14705" xr:uid="{00000000-0005-0000-0000-00006D390000}"/>
    <cellStyle name="Nota 2 2 3 3 2 6 2 2 2" xfId="14706" xr:uid="{00000000-0005-0000-0000-00006E390000}"/>
    <cellStyle name="Nota 2 2 3 3 2 6 2 2 3" xfId="14707" xr:uid="{00000000-0005-0000-0000-00006F390000}"/>
    <cellStyle name="Nota 2 2 3 3 2 6 2 2 4" xfId="14708" xr:uid="{00000000-0005-0000-0000-000070390000}"/>
    <cellStyle name="Nota 2 2 3 3 2 6 2 2 5" xfId="14709" xr:uid="{00000000-0005-0000-0000-000071390000}"/>
    <cellStyle name="Nota 2 2 3 3 2 6 2 3" xfId="14710" xr:uid="{00000000-0005-0000-0000-000072390000}"/>
    <cellStyle name="Nota 2 2 3 3 2 6 2 4" xfId="14711" xr:uid="{00000000-0005-0000-0000-000073390000}"/>
    <cellStyle name="Nota 2 2 3 3 2 6 2 5" xfId="14712" xr:uid="{00000000-0005-0000-0000-000074390000}"/>
    <cellStyle name="Nota 2 2 3 3 2 6 2 6" xfId="14713" xr:uid="{00000000-0005-0000-0000-000075390000}"/>
    <cellStyle name="Nota 2 2 3 3 2 6 3" xfId="14714" xr:uid="{00000000-0005-0000-0000-000076390000}"/>
    <cellStyle name="Nota 2 2 3 3 2 6 3 2" xfId="14715" xr:uid="{00000000-0005-0000-0000-000077390000}"/>
    <cellStyle name="Nota 2 2 3 3 2 6 3 2 2" xfId="14716" xr:uid="{00000000-0005-0000-0000-000078390000}"/>
    <cellStyle name="Nota 2 2 3 3 2 6 3 2 3" xfId="14717" xr:uid="{00000000-0005-0000-0000-000079390000}"/>
    <cellStyle name="Nota 2 2 3 3 2 6 3 2 4" xfId="14718" xr:uid="{00000000-0005-0000-0000-00007A390000}"/>
    <cellStyle name="Nota 2 2 3 3 2 6 3 2 5" xfId="14719" xr:uid="{00000000-0005-0000-0000-00007B390000}"/>
    <cellStyle name="Nota 2 2 3 3 2 6 3 3" xfId="14720" xr:uid="{00000000-0005-0000-0000-00007C390000}"/>
    <cellStyle name="Nota 2 2 3 3 2 6 3 3 2" xfId="14721" xr:uid="{00000000-0005-0000-0000-00007D390000}"/>
    <cellStyle name="Nota 2 2 3 3 2 6 3 3 3" xfId="14722" xr:uid="{00000000-0005-0000-0000-00007E390000}"/>
    <cellStyle name="Nota 2 2 3 3 2 6 3 3 4" xfId="14723" xr:uid="{00000000-0005-0000-0000-00007F390000}"/>
    <cellStyle name="Nota 2 2 3 3 2 6 3 3 5" xfId="14724" xr:uid="{00000000-0005-0000-0000-000080390000}"/>
    <cellStyle name="Nota 2 2 3 3 2 6 3 4" xfId="14725" xr:uid="{00000000-0005-0000-0000-000081390000}"/>
    <cellStyle name="Nota 2 2 3 3 2 6 3 5" xfId="14726" xr:uid="{00000000-0005-0000-0000-000082390000}"/>
    <cellStyle name="Nota 2 2 3 3 2 6 3 6" xfId="14727" xr:uid="{00000000-0005-0000-0000-000083390000}"/>
    <cellStyle name="Nota 2 2 3 3 2 6 3 7" xfId="14728" xr:uid="{00000000-0005-0000-0000-000084390000}"/>
    <cellStyle name="Nota 2 2 3 3 2 6 4" xfId="14729" xr:uid="{00000000-0005-0000-0000-000085390000}"/>
    <cellStyle name="Nota 2 2 3 3 2 6 4 2" xfId="14730" xr:uid="{00000000-0005-0000-0000-000086390000}"/>
    <cellStyle name="Nota 2 2 3 3 2 6 4 3" xfId="14731" xr:uid="{00000000-0005-0000-0000-000087390000}"/>
    <cellStyle name="Nota 2 2 3 3 2 6 4 4" xfId="14732" xr:uid="{00000000-0005-0000-0000-000088390000}"/>
    <cellStyle name="Nota 2 2 3 3 2 6 4 5" xfId="14733" xr:uid="{00000000-0005-0000-0000-000089390000}"/>
    <cellStyle name="Nota 2 2 3 3 2 6 5" xfId="14734" xr:uid="{00000000-0005-0000-0000-00008A390000}"/>
    <cellStyle name="Nota 2 2 3 3 2 6 6" xfId="14735" xr:uid="{00000000-0005-0000-0000-00008B390000}"/>
    <cellStyle name="Nota 2 2 3 3 2 6 7" xfId="14736" xr:uid="{00000000-0005-0000-0000-00008C390000}"/>
    <cellStyle name="Nota 2 2 3 3 2 6 8" xfId="14737" xr:uid="{00000000-0005-0000-0000-00008D390000}"/>
    <cellStyle name="Nota 2 2 3 3 2 7" xfId="14738" xr:uid="{00000000-0005-0000-0000-00008E390000}"/>
    <cellStyle name="Nota 2 2 3 3 2 7 2" xfId="14739" xr:uid="{00000000-0005-0000-0000-00008F390000}"/>
    <cellStyle name="Nota 2 2 3 3 2 7 3" xfId="14740" xr:uid="{00000000-0005-0000-0000-000090390000}"/>
    <cellStyle name="Nota 2 2 3 3 2 7 4" xfId="14741" xr:uid="{00000000-0005-0000-0000-000091390000}"/>
    <cellStyle name="Nota 2 2 3 3 2 7 5" xfId="14742" xr:uid="{00000000-0005-0000-0000-000092390000}"/>
    <cellStyle name="Nota 2 2 3 3 2 8" xfId="14743" xr:uid="{00000000-0005-0000-0000-000093390000}"/>
    <cellStyle name="Nota 2 2 3 3 2 9" xfId="14744" xr:uid="{00000000-0005-0000-0000-000094390000}"/>
    <cellStyle name="Nota 2 2 3 3 3" xfId="14745" xr:uid="{00000000-0005-0000-0000-000095390000}"/>
    <cellStyle name="Nota 2 2 3 3 3 10" xfId="14746" xr:uid="{00000000-0005-0000-0000-000096390000}"/>
    <cellStyle name="Nota 2 2 3 3 3 11" xfId="14747" xr:uid="{00000000-0005-0000-0000-000097390000}"/>
    <cellStyle name="Nota 2 2 3 3 3 12" xfId="14748" xr:uid="{00000000-0005-0000-0000-000098390000}"/>
    <cellStyle name="Nota 2 2 3 3 3 13" xfId="14749" xr:uid="{00000000-0005-0000-0000-000099390000}"/>
    <cellStyle name="Nota 2 2 3 3 3 14" xfId="14750" xr:uid="{00000000-0005-0000-0000-00009A390000}"/>
    <cellStyle name="Nota 2 2 3 3 3 2" xfId="14751" xr:uid="{00000000-0005-0000-0000-00009B390000}"/>
    <cellStyle name="Nota 2 2 3 3 3 2 10" xfId="14752" xr:uid="{00000000-0005-0000-0000-00009C390000}"/>
    <cellStyle name="Nota 2 2 3 3 3 2 11" xfId="14753" xr:uid="{00000000-0005-0000-0000-00009D390000}"/>
    <cellStyle name="Nota 2 2 3 3 3 2 12" xfId="14754" xr:uid="{00000000-0005-0000-0000-00009E390000}"/>
    <cellStyle name="Nota 2 2 3 3 3 2 2" xfId="14755" xr:uid="{00000000-0005-0000-0000-00009F390000}"/>
    <cellStyle name="Nota 2 2 3 3 3 2 2 2" xfId="14756" xr:uid="{00000000-0005-0000-0000-0000A0390000}"/>
    <cellStyle name="Nota 2 2 3 3 3 2 2 2 2" xfId="14757" xr:uid="{00000000-0005-0000-0000-0000A1390000}"/>
    <cellStyle name="Nota 2 2 3 3 3 2 2 2 2 2" xfId="14758" xr:uid="{00000000-0005-0000-0000-0000A2390000}"/>
    <cellStyle name="Nota 2 2 3 3 3 2 2 2 2 3" xfId="14759" xr:uid="{00000000-0005-0000-0000-0000A3390000}"/>
    <cellStyle name="Nota 2 2 3 3 3 2 2 2 2 4" xfId="14760" xr:uid="{00000000-0005-0000-0000-0000A4390000}"/>
    <cellStyle name="Nota 2 2 3 3 3 2 2 2 2 5" xfId="14761" xr:uid="{00000000-0005-0000-0000-0000A5390000}"/>
    <cellStyle name="Nota 2 2 3 3 3 2 2 2 3" xfId="14762" xr:uid="{00000000-0005-0000-0000-0000A6390000}"/>
    <cellStyle name="Nota 2 2 3 3 3 2 2 2 4" xfId="14763" xr:uid="{00000000-0005-0000-0000-0000A7390000}"/>
    <cellStyle name="Nota 2 2 3 3 3 2 2 2 5" xfId="14764" xr:uid="{00000000-0005-0000-0000-0000A8390000}"/>
    <cellStyle name="Nota 2 2 3 3 3 2 2 2 6" xfId="14765" xr:uid="{00000000-0005-0000-0000-0000A9390000}"/>
    <cellStyle name="Nota 2 2 3 3 3 2 2 3" xfId="14766" xr:uid="{00000000-0005-0000-0000-0000AA390000}"/>
    <cellStyle name="Nota 2 2 3 3 3 2 2 3 2" xfId="14767" xr:uid="{00000000-0005-0000-0000-0000AB390000}"/>
    <cellStyle name="Nota 2 2 3 3 3 2 2 3 2 2" xfId="14768" xr:uid="{00000000-0005-0000-0000-0000AC390000}"/>
    <cellStyle name="Nota 2 2 3 3 3 2 2 3 2 3" xfId="14769" xr:uid="{00000000-0005-0000-0000-0000AD390000}"/>
    <cellStyle name="Nota 2 2 3 3 3 2 2 3 2 4" xfId="14770" xr:uid="{00000000-0005-0000-0000-0000AE390000}"/>
    <cellStyle name="Nota 2 2 3 3 3 2 2 3 2 5" xfId="14771" xr:uid="{00000000-0005-0000-0000-0000AF390000}"/>
    <cellStyle name="Nota 2 2 3 3 3 2 2 3 3" xfId="14772" xr:uid="{00000000-0005-0000-0000-0000B0390000}"/>
    <cellStyle name="Nota 2 2 3 3 3 2 2 3 3 2" xfId="14773" xr:uid="{00000000-0005-0000-0000-0000B1390000}"/>
    <cellStyle name="Nota 2 2 3 3 3 2 2 3 3 3" xfId="14774" xr:uid="{00000000-0005-0000-0000-0000B2390000}"/>
    <cellStyle name="Nota 2 2 3 3 3 2 2 3 3 4" xfId="14775" xr:uid="{00000000-0005-0000-0000-0000B3390000}"/>
    <cellStyle name="Nota 2 2 3 3 3 2 2 3 3 5" xfId="14776" xr:uid="{00000000-0005-0000-0000-0000B4390000}"/>
    <cellStyle name="Nota 2 2 3 3 3 2 2 3 4" xfId="14777" xr:uid="{00000000-0005-0000-0000-0000B5390000}"/>
    <cellStyle name="Nota 2 2 3 3 3 2 2 3 5" xfId="14778" xr:uid="{00000000-0005-0000-0000-0000B6390000}"/>
    <cellStyle name="Nota 2 2 3 3 3 2 2 3 6" xfId="14779" xr:uid="{00000000-0005-0000-0000-0000B7390000}"/>
    <cellStyle name="Nota 2 2 3 3 3 2 2 3 7" xfId="14780" xr:uid="{00000000-0005-0000-0000-0000B8390000}"/>
    <cellStyle name="Nota 2 2 3 3 3 2 2 4" xfId="14781" xr:uid="{00000000-0005-0000-0000-0000B9390000}"/>
    <cellStyle name="Nota 2 2 3 3 3 2 2 4 2" xfId="14782" xr:uid="{00000000-0005-0000-0000-0000BA390000}"/>
    <cellStyle name="Nota 2 2 3 3 3 2 2 4 3" xfId="14783" xr:uid="{00000000-0005-0000-0000-0000BB390000}"/>
    <cellStyle name="Nota 2 2 3 3 3 2 2 4 4" xfId="14784" xr:uid="{00000000-0005-0000-0000-0000BC390000}"/>
    <cellStyle name="Nota 2 2 3 3 3 2 2 4 5" xfId="14785" xr:uid="{00000000-0005-0000-0000-0000BD390000}"/>
    <cellStyle name="Nota 2 2 3 3 3 2 2 5" xfId="14786" xr:uid="{00000000-0005-0000-0000-0000BE390000}"/>
    <cellStyle name="Nota 2 2 3 3 3 2 2 6" xfId="14787" xr:uid="{00000000-0005-0000-0000-0000BF390000}"/>
    <cellStyle name="Nota 2 2 3 3 3 2 2 7" xfId="14788" xr:uid="{00000000-0005-0000-0000-0000C0390000}"/>
    <cellStyle name="Nota 2 2 3 3 3 2 2 8" xfId="14789" xr:uid="{00000000-0005-0000-0000-0000C1390000}"/>
    <cellStyle name="Nota 2 2 3 3 3 2 2 9" xfId="14790" xr:uid="{00000000-0005-0000-0000-0000C2390000}"/>
    <cellStyle name="Nota 2 2 3 3 3 2 3" xfId="14791" xr:uid="{00000000-0005-0000-0000-0000C3390000}"/>
    <cellStyle name="Nota 2 2 3 3 3 2 3 2" xfId="14792" xr:uid="{00000000-0005-0000-0000-0000C4390000}"/>
    <cellStyle name="Nota 2 2 3 3 3 2 3 2 2" xfId="14793" xr:uid="{00000000-0005-0000-0000-0000C5390000}"/>
    <cellStyle name="Nota 2 2 3 3 3 2 3 2 2 2" xfId="14794" xr:uid="{00000000-0005-0000-0000-0000C6390000}"/>
    <cellStyle name="Nota 2 2 3 3 3 2 3 2 2 3" xfId="14795" xr:uid="{00000000-0005-0000-0000-0000C7390000}"/>
    <cellStyle name="Nota 2 2 3 3 3 2 3 2 2 4" xfId="14796" xr:uid="{00000000-0005-0000-0000-0000C8390000}"/>
    <cellStyle name="Nota 2 2 3 3 3 2 3 2 2 5" xfId="14797" xr:uid="{00000000-0005-0000-0000-0000C9390000}"/>
    <cellStyle name="Nota 2 2 3 3 3 2 3 2 3" xfId="14798" xr:uid="{00000000-0005-0000-0000-0000CA390000}"/>
    <cellStyle name="Nota 2 2 3 3 3 2 3 2 4" xfId="14799" xr:uid="{00000000-0005-0000-0000-0000CB390000}"/>
    <cellStyle name="Nota 2 2 3 3 3 2 3 2 5" xfId="14800" xr:uid="{00000000-0005-0000-0000-0000CC390000}"/>
    <cellStyle name="Nota 2 2 3 3 3 2 3 2 6" xfId="14801" xr:uid="{00000000-0005-0000-0000-0000CD390000}"/>
    <cellStyle name="Nota 2 2 3 3 3 2 3 3" xfId="14802" xr:uid="{00000000-0005-0000-0000-0000CE390000}"/>
    <cellStyle name="Nota 2 2 3 3 3 2 3 3 2" xfId="14803" xr:uid="{00000000-0005-0000-0000-0000CF390000}"/>
    <cellStyle name="Nota 2 2 3 3 3 2 3 3 2 2" xfId="14804" xr:uid="{00000000-0005-0000-0000-0000D0390000}"/>
    <cellStyle name="Nota 2 2 3 3 3 2 3 3 2 3" xfId="14805" xr:uid="{00000000-0005-0000-0000-0000D1390000}"/>
    <cellStyle name="Nota 2 2 3 3 3 2 3 3 2 4" xfId="14806" xr:uid="{00000000-0005-0000-0000-0000D2390000}"/>
    <cellStyle name="Nota 2 2 3 3 3 2 3 3 2 5" xfId="14807" xr:uid="{00000000-0005-0000-0000-0000D3390000}"/>
    <cellStyle name="Nota 2 2 3 3 3 2 3 3 3" xfId="14808" xr:uid="{00000000-0005-0000-0000-0000D4390000}"/>
    <cellStyle name="Nota 2 2 3 3 3 2 3 3 3 2" xfId="14809" xr:uid="{00000000-0005-0000-0000-0000D5390000}"/>
    <cellStyle name="Nota 2 2 3 3 3 2 3 3 3 3" xfId="14810" xr:uid="{00000000-0005-0000-0000-0000D6390000}"/>
    <cellStyle name="Nota 2 2 3 3 3 2 3 3 3 4" xfId="14811" xr:uid="{00000000-0005-0000-0000-0000D7390000}"/>
    <cellStyle name="Nota 2 2 3 3 3 2 3 3 3 5" xfId="14812" xr:uid="{00000000-0005-0000-0000-0000D8390000}"/>
    <cellStyle name="Nota 2 2 3 3 3 2 3 3 4" xfId="14813" xr:uid="{00000000-0005-0000-0000-0000D9390000}"/>
    <cellStyle name="Nota 2 2 3 3 3 2 3 3 5" xfId="14814" xr:uid="{00000000-0005-0000-0000-0000DA390000}"/>
    <cellStyle name="Nota 2 2 3 3 3 2 3 3 6" xfId="14815" xr:uid="{00000000-0005-0000-0000-0000DB390000}"/>
    <cellStyle name="Nota 2 2 3 3 3 2 3 3 7" xfId="14816" xr:uid="{00000000-0005-0000-0000-0000DC390000}"/>
    <cellStyle name="Nota 2 2 3 3 3 2 3 4" xfId="14817" xr:uid="{00000000-0005-0000-0000-0000DD390000}"/>
    <cellStyle name="Nota 2 2 3 3 3 2 3 4 2" xfId="14818" xr:uid="{00000000-0005-0000-0000-0000DE390000}"/>
    <cellStyle name="Nota 2 2 3 3 3 2 3 4 3" xfId="14819" xr:uid="{00000000-0005-0000-0000-0000DF390000}"/>
    <cellStyle name="Nota 2 2 3 3 3 2 3 4 4" xfId="14820" xr:uid="{00000000-0005-0000-0000-0000E0390000}"/>
    <cellStyle name="Nota 2 2 3 3 3 2 3 4 5" xfId="14821" xr:uid="{00000000-0005-0000-0000-0000E1390000}"/>
    <cellStyle name="Nota 2 2 3 3 3 2 3 5" xfId="14822" xr:uid="{00000000-0005-0000-0000-0000E2390000}"/>
    <cellStyle name="Nota 2 2 3 3 3 2 3 6" xfId="14823" xr:uid="{00000000-0005-0000-0000-0000E3390000}"/>
    <cellStyle name="Nota 2 2 3 3 3 2 3 7" xfId="14824" xr:uid="{00000000-0005-0000-0000-0000E4390000}"/>
    <cellStyle name="Nota 2 2 3 3 3 2 3 8" xfId="14825" xr:uid="{00000000-0005-0000-0000-0000E5390000}"/>
    <cellStyle name="Nota 2 2 3 3 3 2 3 9" xfId="14826" xr:uid="{00000000-0005-0000-0000-0000E6390000}"/>
    <cellStyle name="Nota 2 2 3 3 3 2 4" xfId="14827" xr:uid="{00000000-0005-0000-0000-0000E7390000}"/>
    <cellStyle name="Nota 2 2 3 3 3 2 4 2" xfId="14828" xr:uid="{00000000-0005-0000-0000-0000E8390000}"/>
    <cellStyle name="Nota 2 2 3 3 3 2 4 2 2" xfId="14829" xr:uid="{00000000-0005-0000-0000-0000E9390000}"/>
    <cellStyle name="Nota 2 2 3 3 3 2 4 2 3" xfId="14830" xr:uid="{00000000-0005-0000-0000-0000EA390000}"/>
    <cellStyle name="Nota 2 2 3 3 3 2 4 2 4" xfId="14831" xr:uid="{00000000-0005-0000-0000-0000EB390000}"/>
    <cellStyle name="Nota 2 2 3 3 3 2 4 2 5" xfId="14832" xr:uid="{00000000-0005-0000-0000-0000EC390000}"/>
    <cellStyle name="Nota 2 2 3 3 3 2 4 3" xfId="14833" xr:uid="{00000000-0005-0000-0000-0000ED390000}"/>
    <cellStyle name="Nota 2 2 3 3 3 2 4 4" xfId="14834" xr:uid="{00000000-0005-0000-0000-0000EE390000}"/>
    <cellStyle name="Nota 2 2 3 3 3 2 4 5" xfId="14835" xr:uid="{00000000-0005-0000-0000-0000EF390000}"/>
    <cellStyle name="Nota 2 2 3 3 3 2 4 6" xfId="14836" xr:uid="{00000000-0005-0000-0000-0000F0390000}"/>
    <cellStyle name="Nota 2 2 3 3 3 2 5" xfId="14837" xr:uid="{00000000-0005-0000-0000-0000F1390000}"/>
    <cellStyle name="Nota 2 2 3 3 3 2 5 2" xfId="14838" xr:uid="{00000000-0005-0000-0000-0000F2390000}"/>
    <cellStyle name="Nota 2 2 3 3 3 2 5 2 2" xfId="14839" xr:uid="{00000000-0005-0000-0000-0000F3390000}"/>
    <cellStyle name="Nota 2 2 3 3 3 2 5 2 3" xfId="14840" xr:uid="{00000000-0005-0000-0000-0000F4390000}"/>
    <cellStyle name="Nota 2 2 3 3 3 2 5 2 4" xfId="14841" xr:uid="{00000000-0005-0000-0000-0000F5390000}"/>
    <cellStyle name="Nota 2 2 3 3 3 2 5 2 5" xfId="14842" xr:uid="{00000000-0005-0000-0000-0000F6390000}"/>
    <cellStyle name="Nota 2 2 3 3 3 2 5 3" xfId="14843" xr:uid="{00000000-0005-0000-0000-0000F7390000}"/>
    <cellStyle name="Nota 2 2 3 3 3 2 5 3 2" xfId="14844" xr:uid="{00000000-0005-0000-0000-0000F8390000}"/>
    <cellStyle name="Nota 2 2 3 3 3 2 5 3 3" xfId="14845" xr:uid="{00000000-0005-0000-0000-0000F9390000}"/>
    <cellStyle name="Nota 2 2 3 3 3 2 5 3 4" xfId="14846" xr:uid="{00000000-0005-0000-0000-0000FA390000}"/>
    <cellStyle name="Nota 2 2 3 3 3 2 5 3 5" xfId="14847" xr:uid="{00000000-0005-0000-0000-0000FB390000}"/>
    <cellStyle name="Nota 2 2 3 3 3 2 5 4" xfId="14848" xr:uid="{00000000-0005-0000-0000-0000FC390000}"/>
    <cellStyle name="Nota 2 2 3 3 3 2 5 5" xfId="14849" xr:uid="{00000000-0005-0000-0000-0000FD390000}"/>
    <cellStyle name="Nota 2 2 3 3 3 2 5 6" xfId="14850" xr:uid="{00000000-0005-0000-0000-0000FE390000}"/>
    <cellStyle name="Nota 2 2 3 3 3 2 5 7" xfId="14851" xr:uid="{00000000-0005-0000-0000-0000FF390000}"/>
    <cellStyle name="Nota 2 2 3 3 3 2 6" xfId="14852" xr:uid="{00000000-0005-0000-0000-0000003A0000}"/>
    <cellStyle name="Nota 2 2 3 3 3 2 6 2" xfId="14853" xr:uid="{00000000-0005-0000-0000-0000013A0000}"/>
    <cellStyle name="Nota 2 2 3 3 3 2 6 3" xfId="14854" xr:uid="{00000000-0005-0000-0000-0000023A0000}"/>
    <cellStyle name="Nota 2 2 3 3 3 2 6 4" xfId="14855" xr:uid="{00000000-0005-0000-0000-0000033A0000}"/>
    <cellStyle name="Nota 2 2 3 3 3 2 6 5" xfId="14856" xr:uid="{00000000-0005-0000-0000-0000043A0000}"/>
    <cellStyle name="Nota 2 2 3 3 3 2 7" xfId="14857" xr:uid="{00000000-0005-0000-0000-0000053A0000}"/>
    <cellStyle name="Nota 2 2 3 3 3 2 8" xfId="14858" xr:uid="{00000000-0005-0000-0000-0000063A0000}"/>
    <cellStyle name="Nota 2 2 3 3 3 2 9" xfId="14859" xr:uid="{00000000-0005-0000-0000-0000073A0000}"/>
    <cellStyle name="Nota 2 2 3 3 3 3" xfId="14860" xr:uid="{00000000-0005-0000-0000-0000083A0000}"/>
    <cellStyle name="Nota 2 2 3 3 3 3 10" xfId="14861" xr:uid="{00000000-0005-0000-0000-0000093A0000}"/>
    <cellStyle name="Nota 2 2 3 3 3 3 2" xfId="14862" xr:uid="{00000000-0005-0000-0000-00000A3A0000}"/>
    <cellStyle name="Nota 2 2 3 3 3 3 2 2" xfId="14863" xr:uid="{00000000-0005-0000-0000-00000B3A0000}"/>
    <cellStyle name="Nota 2 2 3 3 3 3 2 2 2" xfId="14864" xr:uid="{00000000-0005-0000-0000-00000C3A0000}"/>
    <cellStyle name="Nota 2 2 3 3 3 3 2 2 3" xfId="14865" xr:uid="{00000000-0005-0000-0000-00000D3A0000}"/>
    <cellStyle name="Nota 2 2 3 3 3 3 2 2 4" xfId="14866" xr:uid="{00000000-0005-0000-0000-00000E3A0000}"/>
    <cellStyle name="Nota 2 2 3 3 3 3 2 2 5" xfId="14867" xr:uid="{00000000-0005-0000-0000-00000F3A0000}"/>
    <cellStyle name="Nota 2 2 3 3 3 3 2 3" xfId="14868" xr:uid="{00000000-0005-0000-0000-0000103A0000}"/>
    <cellStyle name="Nota 2 2 3 3 3 3 2 4" xfId="14869" xr:uid="{00000000-0005-0000-0000-0000113A0000}"/>
    <cellStyle name="Nota 2 2 3 3 3 3 2 5" xfId="14870" xr:uid="{00000000-0005-0000-0000-0000123A0000}"/>
    <cellStyle name="Nota 2 2 3 3 3 3 2 6" xfId="14871" xr:uid="{00000000-0005-0000-0000-0000133A0000}"/>
    <cellStyle name="Nota 2 2 3 3 3 3 3" xfId="14872" xr:uid="{00000000-0005-0000-0000-0000143A0000}"/>
    <cellStyle name="Nota 2 2 3 3 3 3 3 2" xfId="14873" xr:uid="{00000000-0005-0000-0000-0000153A0000}"/>
    <cellStyle name="Nota 2 2 3 3 3 3 3 2 2" xfId="14874" xr:uid="{00000000-0005-0000-0000-0000163A0000}"/>
    <cellStyle name="Nota 2 2 3 3 3 3 3 2 3" xfId="14875" xr:uid="{00000000-0005-0000-0000-0000173A0000}"/>
    <cellStyle name="Nota 2 2 3 3 3 3 3 2 4" xfId="14876" xr:uid="{00000000-0005-0000-0000-0000183A0000}"/>
    <cellStyle name="Nota 2 2 3 3 3 3 3 2 5" xfId="14877" xr:uid="{00000000-0005-0000-0000-0000193A0000}"/>
    <cellStyle name="Nota 2 2 3 3 3 3 3 3" xfId="14878" xr:uid="{00000000-0005-0000-0000-00001A3A0000}"/>
    <cellStyle name="Nota 2 2 3 3 3 3 3 3 2" xfId="14879" xr:uid="{00000000-0005-0000-0000-00001B3A0000}"/>
    <cellStyle name="Nota 2 2 3 3 3 3 3 3 3" xfId="14880" xr:uid="{00000000-0005-0000-0000-00001C3A0000}"/>
    <cellStyle name="Nota 2 2 3 3 3 3 3 3 4" xfId="14881" xr:uid="{00000000-0005-0000-0000-00001D3A0000}"/>
    <cellStyle name="Nota 2 2 3 3 3 3 3 3 5" xfId="14882" xr:uid="{00000000-0005-0000-0000-00001E3A0000}"/>
    <cellStyle name="Nota 2 2 3 3 3 3 3 4" xfId="14883" xr:uid="{00000000-0005-0000-0000-00001F3A0000}"/>
    <cellStyle name="Nota 2 2 3 3 3 3 3 5" xfId="14884" xr:uid="{00000000-0005-0000-0000-0000203A0000}"/>
    <cellStyle name="Nota 2 2 3 3 3 3 3 6" xfId="14885" xr:uid="{00000000-0005-0000-0000-0000213A0000}"/>
    <cellStyle name="Nota 2 2 3 3 3 3 3 7" xfId="14886" xr:uid="{00000000-0005-0000-0000-0000223A0000}"/>
    <cellStyle name="Nota 2 2 3 3 3 3 4" xfId="14887" xr:uid="{00000000-0005-0000-0000-0000233A0000}"/>
    <cellStyle name="Nota 2 2 3 3 3 3 4 2" xfId="14888" xr:uid="{00000000-0005-0000-0000-0000243A0000}"/>
    <cellStyle name="Nota 2 2 3 3 3 3 4 3" xfId="14889" xr:uid="{00000000-0005-0000-0000-0000253A0000}"/>
    <cellStyle name="Nota 2 2 3 3 3 3 4 4" xfId="14890" xr:uid="{00000000-0005-0000-0000-0000263A0000}"/>
    <cellStyle name="Nota 2 2 3 3 3 3 4 5" xfId="14891" xr:uid="{00000000-0005-0000-0000-0000273A0000}"/>
    <cellStyle name="Nota 2 2 3 3 3 3 5" xfId="14892" xr:uid="{00000000-0005-0000-0000-0000283A0000}"/>
    <cellStyle name="Nota 2 2 3 3 3 3 6" xfId="14893" xr:uid="{00000000-0005-0000-0000-0000293A0000}"/>
    <cellStyle name="Nota 2 2 3 3 3 3 7" xfId="14894" xr:uid="{00000000-0005-0000-0000-00002A3A0000}"/>
    <cellStyle name="Nota 2 2 3 3 3 3 8" xfId="14895" xr:uid="{00000000-0005-0000-0000-00002B3A0000}"/>
    <cellStyle name="Nota 2 2 3 3 3 3 9" xfId="14896" xr:uid="{00000000-0005-0000-0000-00002C3A0000}"/>
    <cellStyle name="Nota 2 2 3 3 3 4" xfId="14897" xr:uid="{00000000-0005-0000-0000-00002D3A0000}"/>
    <cellStyle name="Nota 2 2 3 3 3 4 10" xfId="14898" xr:uid="{00000000-0005-0000-0000-00002E3A0000}"/>
    <cellStyle name="Nota 2 2 3 3 3 4 2" xfId="14899" xr:uid="{00000000-0005-0000-0000-00002F3A0000}"/>
    <cellStyle name="Nota 2 2 3 3 3 4 2 2" xfId="14900" xr:uid="{00000000-0005-0000-0000-0000303A0000}"/>
    <cellStyle name="Nota 2 2 3 3 3 4 2 2 2" xfId="14901" xr:uid="{00000000-0005-0000-0000-0000313A0000}"/>
    <cellStyle name="Nota 2 2 3 3 3 4 2 2 3" xfId="14902" xr:uid="{00000000-0005-0000-0000-0000323A0000}"/>
    <cellStyle name="Nota 2 2 3 3 3 4 2 2 4" xfId="14903" xr:uid="{00000000-0005-0000-0000-0000333A0000}"/>
    <cellStyle name="Nota 2 2 3 3 3 4 2 2 5" xfId="14904" xr:uid="{00000000-0005-0000-0000-0000343A0000}"/>
    <cellStyle name="Nota 2 2 3 3 3 4 2 3" xfId="14905" xr:uid="{00000000-0005-0000-0000-0000353A0000}"/>
    <cellStyle name="Nota 2 2 3 3 3 4 2 4" xfId="14906" xr:uid="{00000000-0005-0000-0000-0000363A0000}"/>
    <cellStyle name="Nota 2 2 3 3 3 4 2 5" xfId="14907" xr:uid="{00000000-0005-0000-0000-0000373A0000}"/>
    <cellStyle name="Nota 2 2 3 3 3 4 2 6" xfId="14908" xr:uid="{00000000-0005-0000-0000-0000383A0000}"/>
    <cellStyle name="Nota 2 2 3 3 3 4 3" xfId="14909" xr:uid="{00000000-0005-0000-0000-0000393A0000}"/>
    <cellStyle name="Nota 2 2 3 3 3 4 3 2" xfId="14910" xr:uid="{00000000-0005-0000-0000-00003A3A0000}"/>
    <cellStyle name="Nota 2 2 3 3 3 4 3 2 2" xfId="14911" xr:uid="{00000000-0005-0000-0000-00003B3A0000}"/>
    <cellStyle name="Nota 2 2 3 3 3 4 3 2 3" xfId="14912" xr:uid="{00000000-0005-0000-0000-00003C3A0000}"/>
    <cellStyle name="Nota 2 2 3 3 3 4 3 2 4" xfId="14913" xr:uid="{00000000-0005-0000-0000-00003D3A0000}"/>
    <cellStyle name="Nota 2 2 3 3 3 4 3 2 5" xfId="14914" xr:uid="{00000000-0005-0000-0000-00003E3A0000}"/>
    <cellStyle name="Nota 2 2 3 3 3 4 3 3" xfId="14915" xr:uid="{00000000-0005-0000-0000-00003F3A0000}"/>
    <cellStyle name="Nota 2 2 3 3 3 4 3 3 2" xfId="14916" xr:uid="{00000000-0005-0000-0000-0000403A0000}"/>
    <cellStyle name="Nota 2 2 3 3 3 4 3 3 3" xfId="14917" xr:uid="{00000000-0005-0000-0000-0000413A0000}"/>
    <cellStyle name="Nota 2 2 3 3 3 4 3 3 4" xfId="14918" xr:uid="{00000000-0005-0000-0000-0000423A0000}"/>
    <cellStyle name="Nota 2 2 3 3 3 4 3 3 5" xfId="14919" xr:uid="{00000000-0005-0000-0000-0000433A0000}"/>
    <cellStyle name="Nota 2 2 3 3 3 4 3 4" xfId="14920" xr:uid="{00000000-0005-0000-0000-0000443A0000}"/>
    <cellStyle name="Nota 2 2 3 3 3 4 3 5" xfId="14921" xr:uid="{00000000-0005-0000-0000-0000453A0000}"/>
    <cellStyle name="Nota 2 2 3 3 3 4 3 6" xfId="14922" xr:uid="{00000000-0005-0000-0000-0000463A0000}"/>
    <cellStyle name="Nota 2 2 3 3 3 4 3 7" xfId="14923" xr:uid="{00000000-0005-0000-0000-0000473A0000}"/>
    <cellStyle name="Nota 2 2 3 3 3 4 4" xfId="14924" xr:uid="{00000000-0005-0000-0000-0000483A0000}"/>
    <cellStyle name="Nota 2 2 3 3 3 4 4 2" xfId="14925" xr:uid="{00000000-0005-0000-0000-0000493A0000}"/>
    <cellStyle name="Nota 2 2 3 3 3 4 4 3" xfId="14926" xr:uid="{00000000-0005-0000-0000-00004A3A0000}"/>
    <cellStyle name="Nota 2 2 3 3 3 4 4 4" xfId="14927" xr:uid="{00000000-0005-0000-0000-00004B3A0000}"/>
    <cellStyle name="Nota 2 2 3 3 3 4 4 5" xfId="14928" xr:uid="{00000000-0005-0000-0000-00004C3A0000}"/>
    <cellStyle name="Nota 2 2 3 3 3 4 5" xfId="14929" xr:uid="{00000000-0005-0000-0000-00004D3A0000}"/>
    <cellStyle name="Nota 2 2 3 3 3 4 6" xfId="14930" xr:uid="{00000000-0005-0000-0000-00004E3A0000}"/>
    <cellStyle name="Nota 2 2 3 3 3 4 7" xfId="14931" xr:uid="{00000000-0005-0000-0000-00004F3A0000}"/>
    <cellStyle name="Nota 2 2 3 3 3 4 8" xfId="14932" xr:uid="{00000000-0005-0000-0000-0000503A0000}"/>
    <cellStyle name="Nota 2 2 3 3 3 4 9" xfId="14933" xr:uid="{00000000-0005-0000-0000-0000513A0000}"/>
    <cellStyle name="Nota 2 2 3 3 3 5" xfId="14934" xr:uid="{00000000-0005-0000-0000-0000523A0000}"/>
    <cellStyle name="Nota 2 2 3 3 3 5 2" xfId="14935" xr:uid="{00000000-0005-0000-0000-0000533A0000}"/>
    <cellStyle name="Nota 2 2 3 3 3 5 2 2" xfId="14936" xr:uid="{00000000-0005-0000-0000-0000543A0000}"/>
    <cellStyle name="Nota 2 2 3 3 3 5 2 2 2" xfId="14937" xr:uid="{00000000-0005-0000-0000-0000553A0000}"/>
    <cellStyle name="Nota 2 2 3 3 3 5 2 2 3" xfId="14938" xr:uid="{00000000-0005-0000-0000-0000563A0000}"/>
    <cellStyle name="Nota 2 2 3 3 3 5 2 2 4" xfId="14939" xr:uid="{00000000-0005-0000-0000-0000573A0000}"/>
    <cellStyle name="Nota 2 2 3 3 3 5 2 2 5" xfId="14940" xr:uid="{00000000-0005-0000-0000-0000583A0000}"/>
    <cellStyle name="Nota 2 2 3 3 3 5 2 3" xfId="14941" xr:uid="{00000000-0005-0000-0000-0000593A0000}"/>
    <cellStyle name="Nota 2 2 3 3 3 5 2 4" xfId="14942" xr:uid="{00000000-0005-0000-0000-00005A3A0000}"/>
    <cellStyle name="Nota 2 2 3 3 3 5 2 5" xfId="14943" xr:uid="{00000000-0005-0000-0000-00005B3A0000}"/>
    <cellStyle name="Nota 2 2 3 3 3 5 2 6" xfId="14944" xr:uid="{00000000-0005-0000-0000-00005C3A0000}"/>
    <cellStyle name="Nota 2 2 3 3 3 5 3" xfId="14945" xr:uid="{00000000-0005-0000-0000-00005D3A0000}"/>
    <cellStyle name="Nota 2 2 3 3 3 5 3 2" xfId="14946" xr:uid="{00000000-0005-0000-0000-00005E3A0000}"/>
    <cellStyle name="Nota 2 2 3 3 3 5 3 2 2" xfId="14947" xr:uid="{00000000-0005-0000-0000-00005F3A0000}"/>
    <cellStyle name="Nota 2 2 3 3 3 5 3 2 3" xfId="14948" xr:uid="{00000000-0005-0000-0000-0000603A0000}"/>
    <cellStyle name="Nota 2 2 3 3 3 5 3 2 4" xfId="14949" xr:uid="{00000000-0005-0000-0000-0000613A0000}"/>
    <cellStyle name="Nota 2 2 3 3 3 5 3 2 5" xfId="14950" xr:uid="{00000000-0005-0000-0000-0000623A0000}"/>
    <cellStyle name="Nota 2 2 3 3 3 5 3 3" xfId="14951" xr:uid="{00000000-0005-0000-0000-0000633A0000}"/>
    <cellStyle name="Nota 2 2 3 3 3 5 3 3 2" xfId="14952" xr:uid="{00000000-0005-0000-0000-0000643A0000}"/>
    <cellStyle name="Nota 2 2 3 3 3 5 3 3 3" xfId="14953" xr:uid="{00000000-0005-0000-0000-0000653A0000}"/>
    <cellStyle name="Nota 2 2 3 3 3 5 3 3 4" xfId="14954" xr:uid="{00000000-0005-0000-0000-0000663A0000}"/>
    <cellStyle name="Nota 2 2 3 3 3 5 3 3 5" xfId="14955" xr:uid="{00000000-0005-0000-0000-0000673A0000}"/>
    <cellStyle name="Nota 2 2 3 3 3 5 3 4" xfId="14956" xr:uid="{00000000-0005-0000-0000-0000683A0000}"/>
    <cellStyle name="Nota 2 2 3 3 3 5 3 5" xfId="14957" xr:uid="{00000000-0005-0000-0000-0000693A0000}"/>
    <cellStyle name="Nota 2 2 3 3 3 5 3 6" xfId="14958" xr:uid="{00000000-0005-0000-0000-00006A3A0000}"/>
    <cellStyle name="Nota 2 2 3 3 3 5 3 7" xfId="14959" xr:uid="{00000000-0005-0000-0000-00006B3A0000}"/>
    <cellStyle name="Nota 2 2 3 3 3 5 4" xfId="14960" xr:uid="{00000000-0005-0000-0000-00006C3A0000}"/>
    <cellStyle name="Nota 2 2 3 3 3 5 4 2" xfId="14961" xr:uid="{00000000-0005-0000-0000-00006D3A0000}"/>
    <cellStyle name="Nota 2 2 3 3 3 5 4 3" xfId="14962" xr:uid="{00000000-0005-0000-0000-00006E3A0000}"/>
    <cellStyle name="Nota 2 2 3 3 3 5 4 4" xfId="14963" xr:uid="{00000000-0005-0000-0000-00006F3A0000}"/>
    <cellStyle name="Nota 2 2 3 3 3 5 4 5" xfId="14964" xr:uid="{00000000-0005-0000-0000-0000703A0000}"/>
    <cellStyle name="Nota 2 2 3 3 3 5 5" xfId="14965" xr:uid="{00000000-0005-0000-0000-0000713A0000}"/>
    <cellStyle name="Nota 2 2 3 3 3 5 6" xfId="14966" xr:uid="{00000000-0005-0000-0000-0000723A0000}"/>
    <cellStyle name="Nota 2 2 3 3 3 5 7" xfId="14967" xr:uid="{00000000-0005-0000-0000-0000733A0000}"/>
    <cellStyle name="Nota 2 2 3 3 3 5 8" xfId="14968" xr:uid="{00000000-0005-0000-0000-0000743A0000}"/>
    <cellStyle name="Nota 2 2 3 3 3 6" xfId="14969" xr:uid="{00000000-0005-0000-0000-0000753A0000}"/>
    <cellStyle name="Nota 2 2 3 3 3 6 2" xfId="14970" xr:uid="{00000000-0005-0000-0000-0000763A0000}"/>
    <cellStyle name="Nota 2 2 3 3 3 6 2 2" xfId="14971" xr:uid="{00000000-0005-0000-0000-0000773A0000}"/>
    <cellStyle name="Nota 2 2 3 3 3 6 2 3" xfId="14972" xr:uid="{00000000-0005-0000-0000-0000783A0000}"/>
    <cellStyle name="Nota 2 2 3 3 3 6 2 4" xfId="14973" xr:uid="{00000000-0005-0000-0000-0000793A0000}"/>
    <cellStyle name="Nota 2 2 3 3 3 6 2 5" xfId="14974" xr:uid="{00000000-0005-0000-0000-00007A3A0000}"/>
    <cellStyle name="Nota 2 2 3 3 3 6 3" xfId="14975" xr:uid="{00000000-0005-0000-0000-00007B3A0000}"/>
    <cellStyle name="Nota 2 2 3 3 3 6 4" xfId="14976" xr:uid="{00000000-0005-0000-0000-00007C3A0000}"/>
    <cellStyle name="Nota 2 2 3 3 3 6 5" xfId="14977" xr:uid="{00000000-0005-0000-0000-00007D3A0000}"/>
    <cellStyle name="Nota 2 2 3 3 3 6 6" xfId="14978" xr:uid="{00000000-0005-0000-0000-00007E3A0000}"/>
    <cellStyle name="Nota 2 2 3 3 3 7" xfId="14979" xr:uid="{00000000-0005-0000-0000-00007F3A0000}"/>
    <cellStyle name="Nota 2 2 3 3 3 7 2" xfId="14980" xr:uid="{00000000-0005-0000-0000-0000803A0000}"/>
    <cellStyle name="Nota 2 2 3 3 3 7 2 2" xfId="14981" xr:uid="{00000000-0005-0000-0000-0000813A0000}"/>
    <cellStyle name="Nota 2 2 3 3 3 7 2 3" xfId="14982" xr:uid="{00000000-0005-0000-0000-0000823A0000}"/>
    <cellStyle name="Nota 2 2 3 3 3 7 2 4" xfId="14983" xr:uid="{00000000-0005-0000-0000-0000833A0000}"/>
    <cellStyle name="Nota 2 2 3 3 3 7 2 5" xfId="14984" xr:uid="{00000000-0005-0000-0000-0000843A0000}"/>
    <cellStyle name="Nota 2 2 3 3 3 7 3" xfId="14985" xr:uid="{00000000-0005-0000-0000-0000853A0000}"/>
    <cellStyle name="Nota 2 2 3 3 3 7 3 2" xfId="14986" xr:uid="{00000000-0005-0000-0000-0000863A0000}"/>
    <cellStyle name="Nota 2 2 3 3 3 7 3 3" xfId="14987" xr:uid="{00000000-0005-0000-0000-0000873A0000}"/>
    <cellStyle name="Nota 2 2 3 3 3 7 3 4" xfId="14988" xr:uid="{00000000-0005-0000-0000-0000883A0000}"/>
    <cellStyle name="Nota 2 2 3 3 3 7 3 5" xfId="14989" xr:uid="{00000000-0005-0000-0000-0000893A0000}"/>
    <cellStyle name="Nota 2 2 3 3 3 7 4" xfId="14990" xr:uid="{00000000-0005-0000-0000-00008A3A0000}"/>
    <cellStyle name="Nota 2 2 3 3 3 7 5" xfId="14991" xr:uid="{00000000-0005-0000-0000-00008B3A0000}"/>
    <cellStyle name="Nota 2 2 3 3 3 7 6" xfId="14992" xr:uid="{00000000-0005-0000-0000-00008C3A0000}"/>
    <cellStyle name="Nota 2 2 3 3 3 7 7" xfId="14993" xr:uid="{00000000-0005-0000-0000-00008D3A0000}"/>
    <cellStyle name="Nota 2 2 3 3 3 8" xfId="14994" xr:uid="{00000000-0005-0000-0000-00008E3A0000}"/>
    <cellStyle name="Nota 2 2 3 3 3 8 2" xfId="14995" xr:uid="{00000000-0005-0000-0000-00008F3A0000}"/>
    <cellStyle name="Nota 2 2 3 3 3 8 3" xfId="14996" xr:uid="{00000000-0005-0000-0000-0000903A0000}"/>
    <cellStyle name="Nota 2 2 3 3 3 8 4" xfId="14997" xr:uid="{00000000-0005-0000-0000-0000913A0000}"/>
    <cellStyle name="Nota 2 2 3 3 3 8 5" xfId="14998" xr:uid="{00000000-0005-0000-0000-0000923A0000}"/>
    <cellStyle name="Nota 2 2 3 3 3 9" xfId="14999" xr:uid="{00000000-0005-0000-0000-0000933A0000}"/>
    <cellStyle name="Nota 2 2 3 3 4" xfId="15000" xr:uid="{00000000-0005-0000-0000-0000943A0000}"/>
    <cellStyle name="Nota 2 2 3 3 4 10" xfId="15001" xr:uid="{00000000-0005-0000-0000-0000953A0000}"/>
    <cellStyle name="Nota 2 2 3 3 4 11" xfId="15002" xr:uid="{00000000-0005-0000-0000-0000963A0000}"/>
    <cellStyle name="Nota 2 2 3 3 4 12" xfId="15003" xr:uid="{00000000-0005-0000-0000-0000973A0000}"/>
    <cellStyle name="Nota 2 2 3 3 4 2" xfId="15004" xr:uid="{00000000-0005-0000-0000-0000983A0000}"/>
    <cellStyle name="Nota 2 2 3 3 4 2 10" xfId="15005" xr:uid="{00000000-0005-0000-0000-0000993A0000}"/>
    <cellStyle name="Nota 2 2 3 3 4 2 2" xfId="15006" xr:uid="{00000000-0005-0000-0000-00009A3A0000}"/>
    <cellStyle name="Nota 2 2 3 3 4 2 2 2" xfId="15007" xr:uid="{00000000-0005-0000-0000-00009B3A0000}"/>
    <cellStyle name="Nota 2 2 3 3 4 2 2 2 2" xfId="15008" xr:uid="{00000000-0005-0000-0000-00009C3A0000}"/>
    <cellStyle name="Nota 2 2 3 3 4 2 2 2 3" xfId="15009" xr:uid="{00000000-0005-0000-0000-00009D3A0000}"/>
    <cellStyle name="Nota 2 2 3 3 4 2 2 2 4" xfId="15010" xr:uid="{00000000-0005-0000-0000-00009E3A0000}"/>
    <cellStyle name="Nota 2 2 3 3 4 2 2 2 5" xfId="15011" xr:uid="{00000000-0005-0000-0000-00009F3A0000}"/>
    <cellStyle name="Nota 2 2 3 3 4 2 2 3" xfId="15012" xr:uid="{00000000-0005-0000-0000-0000A03A0000}"/>
    <cellStyle name="Nota 2 2 3 3 4 2 2 4" xfId="15013" xr:uid="{00000000-0005-0000-0000-0000A13A0000}"/>
    <cellStyle name="Nota 2 2 3 3 4 2 2 5" xfId="15014" xr:uid="{00000000-0005-0000-0000-0000A23A0000}"/>
    <cellStyle name="Nota 2 2 3 3 4 2 2 6" xfId="15015" xr:uid="{00000000-0005-0000-0000-0000A33A0000}"/>
    <cellStyle name="Nota 2 2 3 3 4 2 3" xfId="15016" xr:uid="{00000000-0005-0000-0000-0000A43A0000}"/>
    <cellStyle name="Nota 2 2 3 3 4 2 3 2" xfId="15017" xr:uid="{00000000-0005-0000-0000-0000A53A0000}"/>
    <cellStyle name="Nota 2 2 3 3 4 2 3 2 2" xfId="15018" xr:uid="{00000000-0005-0000-0000-0000A63A0000}"/>
    <cellStyle name="Nota 2 2 3 3 4 2 3 2 3" xfId="15019" xr:uid="{00000000-0005-0000-0000-0000A73A0000}"/>
    <cellStyle name="Nota 2 2 3 3 4 2 3 2 4" xfId="15020" xr:uid="{00000000-0005-0000-0000-0000A83A0000}"/>
    <cellStyle name="Nota 2 2 3 3 4 2 3 2 5" xfId="15021" xr:uid="{00000000-0005-0000-0000-0000A93A0000}"/>
    <cellStyle name="Nota 2 2 3 3 4 2 3 3" xfId="15022" xr:uid="{00000000-0005-0000-0000-0000AA3A0000}"/>
    <cellStyle name="Nota 2 2 3 3 4 2 3 3 2" xfId="15023" xr:uid="{00000000-0005-0000-0000-0000AB3A0000}"/>
    <cellStyle name="Nota 2 2 3 3 4 2 3 3 3" xfId="15024" xr:uid="{00000000-0005-0000-0000-0000AC3A0000}"/>
    <cellStyle name="Nota 2 2 3 3 4 2 3 3 4" xfId="15025" xr:uid="{00000000-0005-0000-0000-0000AD3A0000}"/>
    <cellStyle name="Nota 2 2 3 3 4 2 3 3 5" xfId="15026" xr:uid="{00000000-0005-0000-0000-0000AE3A0000}"/>
    <cellStyle name="Nota 2 2 3 3 4 2 3 4" xfId="15027" xr:uid="{00000000-0005-0000-0000-0000AF3A0000}"/>
    <cellStyle name="Nota 2 2 3 3 4 2 3 5" xfId="15028" xr:uid="{00000000-0005-0000-0000-0000B03A0000}"/>
    <cellStyle name="Nota 2 2 3 3 4 2 3 6" xfId="15029" xr:uid="{00000000-0005-0000-0000-0000B13A0000}"/>
    <cellStyle name="Nota 2 2 3 3 4 2 3 7" xfId="15030" xr:uid="{00000000-0005-0000-0000-0000B23A0000}"/>
    <cellStyle name="Nota 2 2 3 3 4 2 4" xfId="15031" xr:uid="{00000000-0005-0000-0000-0000B33A0000}"/>
    <cellStyle name="Nota 2 2 3 3 4 2 4 2" xfId="15032" xr:uid="{00000000-0005-0000-0000-0000B43A0000}"/>
    <cellStyle name="Nota 2 2 3 3 4 2 4 3" xfId="15033" xr:uid="{00000000-0005-0000-0000-0000B53A0000}"/>
    <cellStyle name="Nota 2 2 3 3 4 2 4 4" xfId="15034" xr:uid="{00000000-0005-0000-0000-0000B63A0000}"/>
    <cellStyle name="Nota 2 2 3 3 4 2 4 5" xfId="15035" xr:uid="{00000000-0005-0000-0000-0000B73A0000}"/>
    <cellStyle name="Nota 2 2 3 3 4 2 5" xfId="15036" xr:uid="{00000000-0005-0000-0000-0000B83A0000}"/>
    <cellStyle name="Nota 2 2 3 3 4 2 6" xfId="15037" xr:uid="{00000000-0005-0000-0000-0000B93A0000}"/>
    <cellStyle name="Nota 2 2 3 3 4 2 7" xfId="15038" xr:uid="{00000000-0005-0000-0000-0000BA3A0000}"/>
    <cellStyle name="Nota 2 2 3 3 4 2 8" xfId="15039" xr:uid="{00000000-0005-0000-0000-0000BB3A0000}"/>
    <cellStyle name="Nota 2 2 3 3 4 2 9" xfId="15040" xr:uid="{00000000-0005-0000-0000-0000BC3A0000}"/>
    <cellStyle name="Nota 2 2 3 3 4 3" xfId="15041" xr:uid="{00000000-0005-0000-0000-0000BD3A0000}"/>
    <cellStyle name="Nota 2 2 3 3 4 3 10" xfId="15042" xr:uid="{00000000-0005-0000-0000-0000BE3A0000}"/>
    <cellStyle name="Nota 2 2 3 3 4 3 2" xfId="15043" xr:uid="{00000000-0005-0000-0000-0000BF3A0000}"/>
    <cellStyle name="Nota 2 2 3 3 4 3 2 2" xfId="15044" xr:uid="{00000000-0005-0000-0000-0000C03A0000}"/>
    <cellStyle name="Nota 2 2 3 3 4 3 2 2 2" xfId="15045" xr:uid="{00000000-0005-0000-0000-0000C13A0000}"/>
    <cellStyle name="Nota 2 2 3 3 4 3 2 2 3" xfId="15046" xr:uid="{00000000-0005-0000-0000-0000C23A0000}"/>
    <cellStyle name="Nota 2 2 3 3 4 3 2 2 4" xfId="15047" xr:uid="{00000000-0005-0000-0000-0000C33A0000}"/>
    <cellStyle name="Nota 2 2 3 3 4 3 2 2 5" xfId="15048" xr:uid="{00000000-0005-0000-0000-0000C43A0000}"/>
    <cellStyle name="Nota 2 2 3 3 4 3 2 3" xfId="15049" xr:uid="{00000000-0005-0000-0000-0000C53A0000}"/>
    <cellStyle name="Nota 2 2 3 3 4 3 2 4" xfId="15050" xr:uid="{00000000-0005-0000-0000-0000C63A0000}"/>
    <cellStyle name="Nota 2 2 3 3 4 3 2 5" xfId="15051" xr:uid="{00000000-0005-0000-0000-0000C73A0000}"/>
    <cellStyle name="Nota 2 2 3 3 4 3 2 6" xfId="15052" xr:uid="{00000000-0005-0000-0000-0000C83A0000}"/>
    <cellStyle name="Nota 2 2 3 3 4 3 3" xfId="15053" xr:uid="{00000000-0005-0000-0000-0000C93A0000}"/>
    <cellStyle name="Nota 2 2 3 3 4 3 3 2" xfId="15054" xr:uid="{00000000-0005-0000-0000-0000CA3A0000}"/>
    <cellStyle name="Nota 2 2 3 3 4 3 3 2 2" xfId="15055" xr:uid="{00000000-0005-0000-0000-0000CB3A0000}"/>
    <cellStyle name="Nota 2 2 3 3 4 3 3 2 3" xfId="15056" xr:uid="{00000000-0005-0000-0000-0000CC3A0000}"/>
    <cellStyle name="Nota 2 2 3 3 4 3 3 2 4" xfId="15057" xr:uid="{00000000-0005-0000-0000-0000CD3A0000}"/>
    <cellStyle name="Nota 2 2 3 3 4 3 3 2 5" xfId="15058" xr:uid="{00000000-0005-0000-0000-0000CE3A0000}"/>
    <cellStyle name="Nota 2 2 3 3 4 3 3 3" xfId="15059" xr:uid="{00000000-0005-0000-0000-0000CF3A0000}"/>
    <cellStyle name="Nota 2 2 3 3 4 3 3 3 2" xfId="15060" xr:uid="{00000000-0005-0000-0000-0000D03A0000}"/>
    <cellStyle name="Nota 2 2 3 3 4 3 3 3 3" xfId="15061" xr:uid="{00000000-0005-0000-0000-0000D13A0000}"/>
    <cellStyle name="Nota 2 2 3 3 4 3 3 3 4" xfId="15062" xr:uid="{00000000-0005-0000-0000-0000D23A0000}"/>
    <cellStyle name="Nota 2 2 3 3 4 3 3 3 5" xfId="15063" xr:uid="{00000000-0005-0000-0000-0000D33A0000}"/>
    <cellStyle name="Nota 2 2 3 3 4 3 3 4" xfId="15064" xr:uid="{00000000-0005-0000-0000-0000D43A0000}"/>
    <cellStyle name="Nota 2 2 3 3 4 3 3 5" xfId="15065" xr:uid="{00000000-0005-0000-0000-0000D53A0000}"/>
    <cellStyle name="Nota 2 2 3 3 4 3 3 6" xfId="15066" xr:uid="{00000000-0005-0000-0000-0000D63A0000}"/>
    <cellStyle name="Nota 2 2 3 3 4 3 3 7" xfId="15067" xr:uid="{00000000-0005-0000-0000-0000D73A0000}"/>
    <cellStyle name="Nota 2 2 3 3 4 3 4" xfId="15068" xr:uid="{00000000-0005-0000-0000-0000D83A0000}"/>
    <cellStyle name="Nota 2 2 3 3 4 3 4 2" xfId="15069" xr:uid="{00000000-0005-0000-0000-0000D93A0000}"/>
    <cellStyle name="Nota 2 2 3 3 4 3 4 3" xfId="15070" xr:uid="{00000000-0005-0000-0000-0000DA3A0000}"/>
    <cellStyle name="Nota 2 2 3 3 4 3 4 4" xfId="15071" xr:uid="{00000000-0005-0000-0000-0000DB3A0000}"/>
    <cellStyle name="Nota 2 2 3 3 4 3 4 5" xfId="15072" xr:uid="{00000000-0005-0000-0000-0000DC3A0000}"/>
    <cellStyle name="Nota 2 2 3 3 4 3 5" xfId="15073" xr:uid="{00000000-0005-0000-0000-0000DD3A0000}"/>
    <cellStyle name="Nota 2 2 3 3 4 3 6" xfId="15074" xr:uid="{00000000-0005-0000-0000-0000DE3A0000}"/>
    <cellStyle name="Nota 2 2 3 3 4 3 7" xfId="15075" xr:uid="{00000000-0005-0000-0000-0000DF3A0000}"/>
    <cellStyle name="Nota 2 2 3 3 4 3 8" xfId="15076" xr:uid="{00000000-0005-0000-0000-0000E03A0000}"/>
    <cellStyle name="Nota 2 2 3 3 4 3 9" xfId="15077" xr:uid="{00000000-0005-0000-0000-0000E13A0000}"/>
    <cellStyle name="Nota 2 2 3 3 4 4" xfId="15078" xr:uid="{00000000-0005-0000-0000-0000E23A0000}"/>
    <cellStyle name="Nota 2 2 3 3 4 4 2" xfId="15079" xr:uid="{00000000-0005-0000-0000-0000E33A0000}"/>
    <cellStyle name="Nota 2 2 3 3 4 4 2 2" xfId="15080" xr:uid="{00000000-0005-0000-0000-0000E43A0000}"/>
    <cellStyle name="Nota 2 2 3 3 4 4 2 3" xfId="15081" xr:uid="{00000000-0005-0000-0000-0000E53A0000}"/>
    <cellStyle name="Nota 2 2 3 3 4 4 2 4" xfId="15082" xr:uid="{00000000-0005-0000-0000-0000E63A0000}"/>
    <cellStyle name="Nota 2 2 3 3 4 4 2 5" xfId="15083" xr:uid="{00000000-0005-0000-0000-0000E73A0000}"/>
    <cellStyle name="Nota 2 2 3 3 4 4 3" xfId="15084" xr:uid="{00000000-0005-0000-0000-0000E83A0000}"/>
    <cellStyle name="Nota 2 2 3 3 4 4 4" xfId="15085" xr:uid="{00000000-0005-0000-0000-0000E93A0000}"/>
    <cellStyle name="Nota 2 2 3 3 4 4 5" xfId="15086" xr:uid="{00000000-0005-0000-0000-0000EA3A0000}"/>
    <cellStyle name="Nota 2 2 3 3 4 4 6" xfId="15087" xr:uid="{00000000-0005-0000-0000-0000EB3A0000}"/>
    <cellStyle name="Nota 2 2 3 3 4 5" xfId="15088" xr:uid="{00000000-0005-0000-0000-0000EC3A0000}"/>
    <cellStyle name="Nota 2 2 3 3 4 5 2" xfId="15089" xr:uid="{00000000-0005-0000-0000-0000ED3A0000}"/>
    <cellStyle name="Nota 2 2 3 3 4 5 2 2" xfId="15090" xr:uid="{00000000-0005-0000-0000-0000EE3A0000}"/>
    <cellStyle name="Nota 2 2 3 3 4 5 2 3" xfId="15091" xr:uid="{00000000-0005-0000-0000-0000EF3A0000}"/>
    <cellStyle name="Nota 2 2 3 3 4 5 2 4" xfId="15092" xr:uid="{00000000-0005-0000-0000-0000F03A0000}"/>
    <cellStyle name="Nota 2 2 3 3 4 5 2 5" xfId="15093" xr:uid="{00000000-0005-0000-0000-0000F13A0000}"/>
    <cellStyle name="Nota 2 2 3 3 4 5 3" xfId="15094" xr:uid="{00000000-0005-0000-0000-0000F23A0000}"/>
    <cellStyle name="Nota 2 2 3 3 4 5 3 2" xfId="15095" xr:uid="{00000000-0005-0000-0000-0000F33A0000}"/>
    <cellStyle name="Nota 2 2 3 3 4 5 3 3" xfId="15096" xr:uid="{00000000-0005-0000-0000-0000F43A0000}"/>
    <cellStyle name="Nota 2 2 3 3 4 5 3 4" xfId="15097" xr:uid="{00000000-0005-0000-0000-0000F53A0000}"/>
    <cellStyle name="Nota 2 2 3 3 4 5 3 5" xfId="15098" xr:uid="{00000000-0005-0000-0000-0000F63A0000}"/>
    <cellStyle name="Nota 2 2 3 3 4 5 4" xfId="15099" xr:uid="{00000000-0005-0000-0000-0000F73A0000}"/>
    <cellStyle name="Nota 2 2 3 3 4 5 5" xfId="15100" xr:uid="{00000000-0005-0000-0000-0000F83A0000}"/>
    <cellStyle name="Nota 2 2 3 3 4 5 6" xfId="15101" xr:uid="{00000000-0005-0000-0000-0000F93A0000}"/>
    <cellStyle name="Nota 2 2 3 3 4 5 7" xfId="15102" xr:uid="{00000000-0005-0000-0000-0000FA3A0000}"/>
    <cellStyle name="Nota 2 2 3 3 4 6" xfId="15103" xr:uid="{00000000-0005-0000-0000-0000FB3A0000}"/>
    <cellStyle name="Nota 2 2 3 3 4 6 2" xfId="15104" xr:uid="{00000000-0005-0000-0000-0000FC3A0000}"/>
    <cellStyle name="Nota 2 2 3 3 4 6 3" xfId="15105" xr:uid="{00000000-0005-0000-0000-0000FD3A0000}"/>
    <cellStyle name="Nota 2 2 3 3 4 6 4" xfId="15106" xr:uid="{00000000-0005-0000-0000-0000FE3A0000}"/>
    <cellStyle name="Nota 2 2 3 3 4 6 5" xfId="15107" xr:uid="{00000000-0005-0000-0000-0000FF3A0000}"/>
    <cellStyle name="Nota 2 2 3 3 4 7" xfId="15108" xr:uid="{00000000-0005-0000-0000-0000003B0000}"/>
    <cellStyle name="Nota 2 2 3 3 4 8" xfId="15109" xr:uid="{00000000-0005-0000-0000-0000013B0000}"/>
    <cellStyle name="Nota 2 2 3 3 4 9" xfId="15110" xr:uid="{00000000-0005-0000-0000-0000023B0000}"/>
    <cellStyle name="Nota 2 2 3 3 5" xfId="15111" xr:uid="{00000000-0005-0000-0000-0000033B0000}"/>
    <cellStyle name="Nota 2 2 3 3 5 10" xfId="15112" xr:uid="{00000000-0005-0000-0000-0000043B0000}"/>
    <cellStyle name="Nota 2 2 3 3 5 2" xfId="15113" xr:uid="{00000000-0005-0000-0000-0000053B0000}"/>
    <cellStyle name="Nota 2 2 3 3 5 2 2" xfId="15114" xr:uid="{00000000-0005-0000-0000-0000063B0000}"/>
    <cellStyle name="Nota 2 2 3 3 5 2 2 2" xfId="15115" xr:uid="{00000000-0005-0000-0000-0000073B0000}"/>
    <cellStyle name="Nota 2 2 3 3 5 2 2 3" xfId="15116" xr:uid="{00000000-0005-0000-0000-0000083B0000}"/>
    <cellStyle name="Nota 2 2 3 3 5 2 2 4" xfId="15117" xr:uid="{00000000-0005-0000-0000-0000093B0000}"/>
    <cellStyle name="Nota 2 2 3 3 5 2 2 5" xfId="15118" xr:uid="{00000000-0005-0000-0000-00000A3B0000}"/>
    <cellStyle name="Nota 2 2 3 3 5 2 3" xfId="15119" xr:uid="{00000000-0005-0000-0000-00000B3B0000}"/>
    <cellStyle name="Nota 2 2 3 3 5 2 4" xfId="15120" xr:uid="{00000000-0005-0000-0000-00000C3B0000}"/>
    <cellStyle name="Nota 2 2 3 3 5 2 5" xfId="15121" xr:uid="{00000000-0005-0000-0000-00000D3B0000}"/>
    <cellStyle name="Nota 2 2 3 3 5 2 6" xfId="15122" xr:uid="{00000000-0005-0000-0000-00000E3B0000}"/>
    <cellStyle name="Nota 2 2 3 3 5 3" xfId="15123" xr:uid="{00000000-0005-0000-0000-00000F3B0000}"/>
    <cellStyle name="Nota 2 2 3 3 5 3 2" xfId="15124" xr:uid="{00000000-0005-0000-0000-0000103B0000}"/>
    <cellStyle name="Nota 2 2 3 3 5 3 2 2" xfId="15125" xr:uid="{00000000-0005-0000-0000-0000113B0000}"/>
    <cellStyle name="Nota 2 2 3 3 5 3 2 3" xfId="15126" xr:uid="{00000000-0005-0000-0000-0000123B0000}"/>
    <cellStyle name="Nota 2 2 3 3 5 3 2 4" xfId="15127" xr:uid="{00000000-0005-0000-0000-0000133B0000}"/>
    <cellStyle name="Nota 2 2 3 3 5 3 2 5" xfId="15128" xr:uid="{00000000-0005-0000-0000-0000143B0000}"/>
    <cellStyle name="Nota 2 2 3 3 5 3 3" xfId="15129" xr:uid="{00000000-0005-0000-0000-0000153B0000}"/>
    <cellStyle name="Nota 2 2 3 3 5 3 3 2" xfId="15130" xr:uid="{00000000-0005-0000-0000-0000163B0000}"/>
    <cellStyle name="Nota 2 2 3 3 5 3 3 3" xfId="15131" xr:uid="{00000000-0005-0000-0000-0000173B0000}"/>
    <cellStyle name="Nota 2 2 3 3 5 3 3 4" xfId="15132" xr:uid="{00000000-0005-0000-0000-0000183B0000}"/>
    <cellStyle name="Nota 2 2 3 3 5 3 3 5" xfId="15133" xr:uid="{00000000-0005-0000-0000-0000193B0000}"/>
    <cellStyle name="Nota 2 2 3 3 5 3 4" xfId="15134" xr:uid="{00000000-0005-0000-0000-00001A3B0000}"/>
    <cellStyle name="Nota 2 2 3 3 5 3 5" xfId="15135" xr:uid="{00000000-0005-0000-0000-00001B3B0000}"/>
    <cellStyle name="Nota 2 2 3 3 5 3 6" xfId="15136" xr:uid="{00000000-0005-0000-0000-00001C3B0000}"/>
    <cellStyle name="Nota 2 2 3 3 5 3 7" xfId="15137" xr:uid="{00000000-0005-0000-0000-00001D3B0000}"/>
    <cellStyle name="Nota 2 2 3 3 5 4" xfId="15138" xr:uid="{00000000-0005-0000-0000-00001E3B0000}"/>
    <cellStyle name="Nota 2 2 3 3 5 4 2" xfId="15139" xr:uid="{00000000-0005-0000-0000-00001F3B0000}"/>
    <cellStyle name="Nota 2 2 3 3 5 4 3" xfId="15140" xr:uid="{00000000-0005-0000-0000-0000203B0000}"/>
    <cellStyle name="Nota 2 2 3 3 5 4 4" xfId="15141" xr:uid="{00000000-0005-0000-0000-0000213B0000}"/>
    <cellStyle name="Nota 2 2 3 3 5 4 5" xfId="15142" xr:uid="{00000000-0005-0000-0000-0000223B0000}"/>
    <cellStyle name="Nota 2 2 3 3 5 5" xfId="15143" xr:uid="{00000000-0005-0000-0000-0000233B0000}"/>
    <cellStyle name="Nota 2 2 3 3 5 6" xfId="15144" xr:uid="{00000000-0005-0000-0000-0000243B0000}"/>
    <cellStyle name="Nota 2 2 3 3 5 7" xfId="15145" xr:uid="{00000000-0005-0000-0000-0000253B0000}"/>
    <cellStyle name="Nota 2 2 3 3 5 8" xfId="15146" xr:uid="{00000000-0005-0000-0000-0000263B0000}"/>
    <cellStyle name="Nota 2 2 3 3 5 9" xfId="15147" xr:uid="{00000000-0005-0000-0000-0000273B0000}"/>
    <cellStyle name="Nota 2 2 3 3 6" xfId="15148" xr:uid="{00000000-0005-0000-0000-0000283B0000}"/>
    <cellStyle name="Nota 2 2 3 3 6 2" xfId="15149" xr:uid="{00000000-0005-0000-0000-0000293B0000}"/>
    <cellStyle name="Nota 2 2 3 3 6 2 2" xfId="15150" xr:uid="{00000000-0005-0000-0000-00002A3B0000}"/>
    <cellStyle name="Nota 2 2 3 3 6 2 2 2" xfId="15151" xr:uid="{00000000-0005-0000-0000-00002B3B0000}"/>
    <cellStyle name="Nota 2 2 3 3 6 2 2 3" xfId="15152" xr:uid="{00000000-0005-0000-0000-00002C3B0000}"/>
    <cellStyle name="Nota 2 2 3 3 6 2 2 4" xfId="15153" xr:uid="{00000000-0005-0000-0000-00002D3B0000}"/>
    <cellStyle name="Nota 2 2 3 3 6 2 2 5" xfId="15154" xr:uid="{00000000-0005-0000-0000-00002E3B0000}"/>
    <cellStyle name="Nota 2 2 3 3 6 2 3" xfId="15155" xr:uid="{00000000-0005-0000-0000-00002F3B0000}"/>
    <cellStyle name="Nota 2 2 3 3 6 2 4" xfId="15156" xr:uid="{00000000-0005-0000-0000-0000303B0000}"/>
    <cellStyle name="Nota 2 2 3 3 6 2 5" xfId="15157" xr:uid="{00000000-0005-0000-0000-0000313B0000}"/>
    <cellStyle name="Nota 2 2 3 3 6 2 6" xfId="15158" xr:uid="{00000000-0005-0000-0000-0000323B0000}"/>
    <cellStyle name="Nota 2 2 3 3 6 3" xfId="15159" xr:uid="{00000000-0005-0000-0000-0000333B0000}"/>
    <cellStyle name="Nota 2 2 3 3 6 3 2" xfId="15160" xr:uid="{00000000-0005-0000-0000-0000343B0000}"/>
    <cellStyle name="Nota 2 2 3 3 6 3 2 2" xfId="15161" xr:uid="{00000000-0005-0000-0000-0000353B0000}"/>
    <cellStyle name="Nota 2 2 3 3 6 3 2 3" xfId="15162" xr:uid="{00000000-0005-0000-0000-0000363B0000}"/>
    <cellStyle name="Nota 2 2 3 3 6 3 2 4" xfId="15163" xr:uid="{00000000-0005-0000-0000-0000373B0000}"/>
    <cellStyle name="Nota 2 2 3 3 6 3 2 5" xfId="15164" xr:uid="{00000000-0005-0000-0000-0000383B0000}"/>
    <cellStyle name="Nota 2 2 3 3 6 3 3" xfId="15165" xr:uid="{00000000-0005-0000-0000-0000393B0000}"/>
    <cellStyle name="Nota 2 2 3 3 6 3 3 2" xfId="15166" xr:uid="{00000000-0005-0000-0000-00003A3B0000}"/>
    <cellStyle name="Nota 2 2 3 3 6 3 3 3" xfId="15167" xr:uid="{00000000-0005-0000-0000-00003B3B0000}"/>
    <cellStyle name="Nota 2 2 3 3 6 3 3 4" xfId="15168" xr:uid="{00000000-0005-0000-0000-00003C3B0000}"/>
    <cellStyle name="Nota 2 2 3 3 6 3 3 5" xfId="15169" xr:uid="{00000000-0005-0000-0000-00003D3B0000}"/>
    <cellStyle name="Nota 2 2 3 3 6 3 4" xfId="15170" xr:uid="{00000000-0005-0000-0000-00003E3B0000}"/>
    <cellStyle name="Nota 2 2 3 3 6 3 5" xfId="15171" xr:uid="{00000000-0005-0000-0000-00003F3B0000}"/>
    <cellStyle name="Nota 2 2 3 3 6 3 6" xfId="15172" xr:uid="{00000000-0005-0000-0000-0000403B0000}"/>
    <cellStyle name="Nota 2 2 3 3 6 3 7" xfId="15173" xr:uid="{00000000-0005-0000-0000-0000413B0000}"/>
    <cellStyle name="Nota 2 2 3 3 6 4" xfId="15174" xr:uid="{00000000-0005-0000-0000-0000423B0000}"/>
    <cellStyle name="Nota 2 2 3 3 6 4 2" xfId="15175" xr:uid="{00000000-0005-0000-0000-0000433B0000}"/>
    <cellStyle name="Nota 2 2 3 3 6 4 3" xfId="15176" xr:uid="{00000000-0005-0000-0000-0000443B0000}"/>
    <cellStyle name="Nota 2 2 3 3 6 4 4" xfId="15177" xr:uid="{00000000-0005-0000-0000-0000453B0000}"/>
    <cellStyle name="Nota 2 2 3 3 6 4 5" xfId="15178" xr:uid="{00000000-0005-0000-0000-0000463B0000}"/>
    <cellStyle name="Nota 2 2 3 3 6 5" xfId="15179" xr:uid="{00000000-0005-0000-0000-0000473B0000}"/>
    <cellStyle name="Nota 2 2 3 3 6 6" xfId="15180" xr:uid="{00000000-0005-0000-0000-0000483B0000}"/>
    <cellStyle name="Nota 2 2 3 3 6 7" xfId="15181" xr:uid="{00000000-0005-0000-0000-0000493B0000}"/>
    <cellStyle name="Nota 2 2 3 3 6 8" xfId="15182" xr:uid="{00000000-0005-0000-0000-00004A3B0000}"/>
    <cellStyle name="Nota 2 2 3 3 6 9" xfId="15183" xr:uid="{00000000-0005-0000-0000-00004B3B0000}"/>
    <cellStyle name="Nota 2 2 3 3 7" xfId="15184" xr:uid="{00000000-0005-0000-0000-00004C3B0000}"/>
    <cellStyle name="Nota 2 2 3 3 7 2" xfId="15185" xr:uid="{00000000-0005-0000-0000-00004D3B0000}"/>
    <cellStyle name="Nota 2 2 3 3 7 2 2" xfId="15186" xr:uid="{00000000-0005-0000-0000-00004E3B0000}"/>
    <cellStyle name="Nota 2 2 3 3 7 2 2 2" xfId="15187" xr:uid="{00000000-0005-0000-0000-00004F3B0000}"/>
    <cellStyle name="Nota 2 2 3 3 7 2 2 3" xfId="15188" xr:uid="{00000000-0005-0000-0000-0000503B0000}"/>
    <cellStyle name="Nota 2 2 3 3 7 2 2 4" xfId="15189" xr:uid="{00000000-0005-0000-0000-0000513B0000}"/>
    <cellStyle name="Nota 2 2 3 3 7 2 2 5" xfId="15190" xr:uid="{00000000-0005-0000-0000-0000523B0000}"/>
    <cellStyle name="Nota 2 2 3 3 7 2 3" xfId="15191" xr:uid="{00000000-0005-0000-0000-0000533B0000}"/>
    <cellStyle name="Nota 2 2 3 3 7 2 4" xfId="15192" xr:uid="{00000000-0005-0000-0000-0000543B0000}"/>
    <cellStyle name="Nota 2 2 3 3 7 2 5" xfId="15193" xr:uid="{00000000-0005-0000-0000-0000553B0000}"/>
    <cellStyle name="Nota 2 2 3 3 7 2 6" xfId="15194" xr:uid="{00000000-0005-0000-0000-0000563B0000}"/>
    <cellStyle name="Nota 2 2 3 3 7 3" xfId="15195" xr:uid="{00000000-0005-0000-0000-0000573B0000}"/>
    <cellStyle name="Nota 2 2 3 3 7 3 2" xfId="15196" xr:uid="{00000000-0005-0000-0000-0000583B0000}"/>
    <cellStyle name="Nota 2 2 3 3 7 3 2 2" xfId="15197" xr:uid="{00000000-0005-0000-0000-0000593B0000}"/>
    <cellStyle name="Nota 2 2 3 3 7 3 2 3" xfId="15198" xr:uid="{00000000-0005-0000-0000-00005A3B0000}"/>
    <cellStyle name="Nota 2 2 3 3 7 3 2 4" xfId="15199" xr:uid="{00000000-0005-0000-0000-00005B3B0000}"/>
    <cellStyle name="Nota 2 2 3 3 7 3 2 5" xfId="15200" xr:uid="{00000000-0005-0000-0000-00005C3B0000}"/>
    <cellStyle name="Nota 2 2 3 3 7 3 3" xfId="15201" xr:uid="{00000000-0005-0000-0000-00005D3B0000}"/>
    <cellStyle name="Nota 2 2 3 3 7 3 3 2" xfId="15202" xr:uid="{00000000-0005-0000-0000-00005E3B0000}"/>
    <cellStyle name="Nota 2 2 3 3 7 3 3 3" xfId="15203" xr:uid="{00000000-0005-0000-0000-00005F3B0000}"/>
    <cellStyle name="Nota 2 2 3 3 7 3 3 4" xfId="15204" xr:uid="{00000000-0005-0000-0000-0000603B0000}"/>
    <cellStyle name="Nota 2 2 3 3 7 3 3 5" xfId="15205" xr:uid="{00000000-0005-0000-0000-0000613B0000}"/>
    <cellStyle name="Nota 2 2 3 3 7 3 4" xfId="15206" xr:uid="{00000000-0005-0000-0000-0000623B0000}"/>
    <cellStyle name="Nota 2 2 3 3 7 3 5" xfId="15207" xr:uid="{00000000-0005-0000-0000-0000633B0000}"/>
    <cellStyle name="Nota 2 2 3 3 7 3 6" xfId="15208" xr:uid="{00000000-0005-0000-0000-0000643B0000}"/>
    <cellStyle name="Nota 2 2 3 3 7 3 7" xfId="15209" xr:uid="{00000000-0005-0000-0000-0000653B0000}"/>
    <cellStyle name="Nota 2 2 3 3 7 4" xfId="15210" xr:uid="{00000000-0005-0000-0000-0000663B0000}"/>
    <cellStyle name="Nota 2 2 3 3 7 4 2" xfId="15211" xr:uid="{00000000-0005-0000-0000-0000673B0000}"/>
    <cellStyle name="Nota 2 2 3 3 7 4 3" xfId="15212" xr:uid="{00000000-0005-0000-0000-0000683B0000}"/>
    <cellStyle name="Nota 2 2 3 3 7 4 4" xfId="15213" xr:uid="{00000000-0005-0000-0000-0000693B0000}"/>
    <cellStyle name="Nota 2 2 3 3 7 4 5" xfId="15214" xr:uid="{00000000-0005-0000-0000-00006A3B0000}"/>
    <cellStyle name="Nota 2 2 3 3 7 5" xfId="15215" xr:uid="{00000000-0005-0000-0000-00006B3B0000}"/>
    <cellStyle name="Nota 2 2 3 3 7 6" xfId="15216" xr:uid="{00000000-0005-0000-0000-00006C3B0000}"/>
    <cellStyle name="Nota 2 2 3 3 7 7" xfId="15217" xr:uid="{00000000-0005-0000-0000-00006D3B0000}"/>
    <cellStyle name="Nota 2 2 3 3 7 8" xfId="15218" xr:uid="{00000000-0005-0000-0000-00006E3B0000}"/>
    <cellStyle name="Nota 2 2 3 3 8" xfId="15219" xr:uid="{00000000-0005-0000-0000-00006F3B0000}"/>
    <cellStyle name="Nota 2 2 3 3 8 2" xfId="15220" xr:uid="{00000000-0005-0000-0000-0000703B0000}"/>
    <cellStyle name="Nota 2 2 3 3 8 3" xfId="15221" xr:uid="{00000000-0005-0000-0000-0000713B0000}"/>
    <cellStyle name="Nota 2 2 3 3 8 4" xfId="15222" xr:uid="{00000000-0005-0000-0000-0000723B0000}"/>
    <cellStyle name="Nota 2 2 3 3 8 5" xfId="15223" xr:uid="{00000000-0005-0000-0000-0000733B0000}"/>
    <cellStyle name="Nota 2 2 3 3 9" xfId="15224" xr:uid="{00000000-0005-0000-0000-0000743B0000}"/>
    <cellStyle name="Nota 2 2 3 4" xfId="15225" xr:uid="{00000000-0005-0000-0000-0000753B0000}"/>
    <cellStyle name="Nota 2 2 3 4 2" xfId="15226" xr:uid="{00000000-0005-0000-0000-0000763B0000}"/>
    <cellStyle name="Nota 2 2 3 4 2 2" xfId="15227" xr:uid="{00000000-0005-0000-0000-0000773B0000}"/>
    <cellStyle name="Nota 2 2 3 4 2 2 2" xfId="15228" xr:uid="{00000000-0005-0000-0000-0000783B0000}"/>
    <cellStyle name="Nota 2 2 3 4 2 2 3" xfId="15229" xr:uid="{00000000-0005-0000-0000-0000793B0000}"/>
    <cellStyle name="Nota 2 2 3 4 2 2 4" xfId="15230" xr:uid="{00000000-0005-0000-0000-00007A3B0000}"/>
    <cellStyle name="Nota 2 2 3 4 2 2 5" xfId="15231" xr:uid="{00000000-0005-0000-0000-00007B3B0000}"/>
    <cellStyle name="Nota 2 2 3 4 2 3" xfId="15232" xr:uid="{00000000-0005-0000-0000-00007C3B0000}"/>
    <cellStyle name="Nota 2 2 3 4 2 3 2" xfId="15233" xr:uid="{00000000-0005-0000-0000-00007D3B0000}"/>
    <cellStyle name="Nota 2 2 3 4 2 4" xfId="15234" xr:uid="{00000000-0005-0000-0000-00007E3B0000}"/>
    <cellStyle name="Nota 2 2 3 4 2 5" xfId="15235" xr:uid="{00000000-0005-0000-0000-00007F3B0000}"/>
    <cellStyle name="Nota 2 2 3 4 2 6" xfId="15236" xr:uid="{00000000-0005-0000-0000-0000803B0000}"/>
    <cellStyle name="Nota 2 2 3 4 3" xfId="15237" xr:uid="{00000000-0005-0000-0000-0000813B0000}"/>
    <cellStyle name="Nota 2 2 3 4 3 2" xfId="15238" xr:uid="{00000000-0005-0000-0000-0000823B0000}"/>
    <cellStyle name="Nota 2 2 3 4 3 2 2" xfId="15239" xr:uid="{00000000-0005-0000-0000-0000833B0000}"/>
    <cellStyle name="Nota 2 2 3 4 3 2 3" xfId="15240" xr:uid="{00000000-0005-0000-0000-0000843B0000}"/>
    <cellStyle name="Nota 2 2 3 4 3 2 4" xfId="15241" xr:uid="{00000000-0005-0000-0000-0000853B0000}"/>
    <cellStyle name="Nota 2 2 3 4 3 2 5" xfId="15242" xr:uid="{00000000-0005-0000-0000-0000863B0000}"/>
    <cellStyle name="Nota 2 2 3 4 3 3" xfId="15243" xr:uid="{00000000-0005-0000-0000-0000873B0000}"/>
    <cellStyle name="Nota 2 2 3 4 3 3 2" xfId="15244" xr:uid="{00000000-0005-0000-0000-0000883B0000}"/>
    <cellStyle name="Nota 2 2 3 4 3 3 3" xfId="15245" xr:uid="{00000000-0005-0000-0000-0000893B0000}"/>
    <cellStyle name="Nota 2 2 3 4 3 3 4" xfId="15246" xr:uid="{00000000-0005-0000-0000-00008A3B0000}"/>
    <cellStyle name="Nota 2 2 3 4 3 3 5" xfId="15247" xr:uid="{00000000-0005-0000-0000-00008B3B0000}"/>
    <cellStyle name="Nota 2 2 3 4 3 4" xfId="15248" xr:uid="{00000000-0005-0000-0000-00008C3B0000}"/>
    <cellStyle name="Nota 2 2 3 4 3 5" xfId="15249" xr:uid="{00000000-0005-0000-0000-00008D3B0000}"/>
    <cellStyle name="Nota 2 2 3 4 3 6" xfId="15250" xr:uid="{00000000-0005-0000-0000-00008E3B0000}"/>
    <cellStyle name="Nota 2 2 3 4 3 7" xfId="15251" xr:uid="{00000000-0005-0000-0000-00008F3B0000}"/>
    <cellStyle name="Nota 2 2 3 4 4" xfId="15252" xr:uid="{00000000-0005-0000-0000-0000903B0000}"/>
    <cellStyle name="Nota 2 2 3 4 4 2" xfId="15253" xr:uid="{00000000-0005-0000-0000-0000913B0000}"/>
    <cellStyle name="Nota 2 2 3 4 4 2 2" xfId="15254" xr:uid="{00000000-0005-0000-0000-0000923B0000}"/>
    <cellStyle name="Nota 2 2 3 4 4 2 3" xfId="15255" xr:uid="{00000000-0005-0000-0000-0000933B0000}"/>
    <cellStyle name="Nota 2 2 3 4 4 2 4" xfId="15256" xr:uid="{00000000-0005-0000-0000-0000943B0000}"/>
    <cellStyle name="Nota 2 2 3 4 4 2 5" xfId="15257" xr:uid="{00000000-0005-0000-0000-0000953B0000}"/>
    <cellStyle name="Nota 2 2 3 4 4 3" xfId="15258" xr:uid="{00000000-0005-0000-0000-0000963B0000}"/>
    <cellStyle name="Nota 2 2 3 4 4 4" xfId="15259" xr:uid="{00000000-0005-0000-0000-0000973B0000}"/>
    <cellStyle name="Nota 2 2 3 4 4 5" xfId="15260" xr:uid="{00000000-0005-0000-0000-0000983B0000}"/>
    <cellStyle name="Nota 2 2 3 4 4 6" xfId="15261" xr:uid="{00000000-0005-0000-0000-0000993B0000}"/>
    <cellStyle name="Nota 2 2 3 4 5" xfId="15262" xr:uid="{00000000-0005-0000-0000-00009A3B0000}"/>
    <cellStyle name="Nota 2 2 3 4 5 2" xfId="15263" xr:uid="{00000000-0005-0000-0000-00009B3B0000}"/>
    <cellStyle name="Nota 2 2 3 4 5 3" xfId="15264" xr:uid="{00000000-0005-0000-0000-00009C3B0000}"/>
    <cellStyle name="Nota 2 2 3 4 5 4" xfId="15265" xr:uid="{00000000-0005-0000-0000-00009D3B0000}"/>
    <cellStyle name="Nota 2 2 3 4 5 5" xfId="15266" xr:uid="{00000000-0005-0000-0000-00009E3B0000}"/>
    <cellStyle name="Nota 2 2 3 4 6" xfId="15267" xr:uid="{00000000-0005-0000-0000-00009F3B0000}"/>
    <cellStyle name="Nota 2 2 3 4 7" xfId="15268" xr:uid="{00000000-0005-0000-0000-0000A03B0000}"/>
    <cellStyle name="Nota 2 2 3 4 8" xfId="15269" xr:uid="{00000000-0005-0000-0000-0000A13B0000}"/>
    <cellStyle name="Nota 2 2 3 4 9" xfId="15270" xr:uid="{00000000-0005-0000-0000-0000A23B0000}"/>
    <cellStyle name="Nota 2 2 3 5" xfId="15271" xr:uid="{00000000-0005-0000-0000-0000A33B0000}"/>
    <cellStyle name="Nota 2 2 3 5 2" xfId="15272" xr:uid="{00000000-0005-0000-0000-0000A43B0000}"/>
    <cellStyle name="Nota 2 2 3 5 2 2" xfId="15273" xr:uid="{00000000-0005-0000-0000-0000A53B0000}"/>
    <cellStyle name="Nota 2 2 3 5 3" xfId="15274" xr:uid="{00000000-0005-0000-0000-0000A63B0000}"/>
    <cellStyle name="Nota 2 2 3 5 4" xfId="15275" xr:uid="{00000000-0005-0000-0000-0000A73B0000}"/>
    <cellStyle name="Nota 2 2 3 5 5" xfId="15276" xr:uid="{00000000-0005-0000-0000-0000A83B0000}"/>
    <cellStyle name="Nota 2 2 3 6" xfId="15277" xr:uid="{00000000-0005-0000-0000-0000A93B0000}"/>
    <cellStyle name="Nota 2 2 3 6 2" xfId="15278" xr:uid="{00000000-0005-0000-0000-0000AA3B0000}"/>
    <cellStyle name="Nota 2 2 4" xfId="15279" xr:uid="{00000000-0005-0000-0000-0000AB3B0000}"/>
    <cellStyle name="Nota 2 2 4 10" xfId="15280" xr:uid="{00000000-0005-0000-0000-0000AC3B0000}"/>
    <cellStyle name="Nota 2 2 4 11" xfId="15281" xr:uid="{00000000-0005-0000-0000-0000AD3B0000}"/>
    <cellStyle name="Nota 2 2 4 2" xfId="15282" xr:uid="{00000000-0005-0000-0000-0000AE3B0000}"/>
    <cellStyle name="Nota 2 2 4 2 2" xfId="15283" xr:uid="{00000000-0005-0000-0000-0000AF3B0000}"/>
    <cellStyle name="Nota 2 2 4 2 2 10" xfId="15284" xr:uid="{00000000-0005-0000-0000-0000B03B0000}"/>
    <cellStyle name="Nota 2 2 4 2 2 11" xfId="15285" xr:uid="{00000000-0005-0000-0000-0000B13B0000}"/>
    <cellStyle name="Nota 2 2 4 2 2 12" xfId="15286" xr:uid="{00000000-0005-0000-0000-0000B23B0000}"/>
    <cellStyle name="Nota 2 2 4 2 2 13" xfId="15287" xr:uid="{00000000-0005-0000-0000-0000B33B0000}"/>
    <cellStyle name="Nota 2 2 4 2 2 14" xfId="15288" xr:uid="{00000000-0005-0000-0000-0000B43B0000}"/>
    <cellStyle name="Nota 2 2 4 2 2 2" xfId="15289" xr:uid="{00000000-0005-0000-0000-0000B53B0000}"/>
    <cellStyle name="Nota 2 2 4 2 2 2 10" xfId="15290" xr:uid="{00000000-0005-0000-0000-0000B63B0000}"/>
    <cellStyle name="Nota 2 2 4 2 2 2 11" xfId="15291" xr:uid="{00000000-0005-0000-0000-0000B73B0000}"/>
    <cellStyle name="Nota 2 2 4 2 2 2 12" xfId="15292" xr:uid="{00000000-0005-0000-0000-0000B83B0000}"/>
    <cellStyle name="Nota 2 2 4 2 2 2 2" xfId="15293" xr:uid="{00000000-0005-0000-0000-0000B93B0000}"/>
    <cellStyle name="Nota 2 2 4 2 2 2 2 2" xfId="15294" xr:uid="{00000000-0005-0000-0000-0000BA3B0000}"/>
    <cellStyle name="Nota 2 2 4 2 2 2 2 2 2" xfId="15295" xr:uid="{00000000-0005-0000-0000-0000BB3B0000}"/>
    <cellStyle name="Nota 2 2 4 2 2 2 2 2 2 2" xfId="15296" xr:uid="{00000000-0005-0000-0000-0000BC3B0000}"/>
    <cellStyle name="Nota 2 2 4 2 2 2 2 2 2 3" xfId="15297" xr:uid="{00000000-0005-0000-0000-0000BD3B0000}"/>
    <cellStyle name="Nota 2 2 4 2 2 2 2 2 2 4" xfId="15298" xr:uid="{00000000-0005-0000-0000-0000BE3B0000}"/>
    <cellStyle name="Nota 2 2 4 2 2 2 2 2 2 5" xfId="15299" xr:uid="{00000000-0005-0000-0000-0000BF3B0000}"/>
    <cellStyle name="Nota 2 2 4 2 2 2 2 2 3" xfId="15300" xr:uid="{00000000-0005-0000-0000-0000C03B0000}"/>
    <cellStyle name="Nota 2 2 4 2 2 2 2 2 4" xfId="15301" xr:uid="{00000000-0005-0000-0000-0000C13B0000}"/>
    <cellStyle name="Nota 2 2 4 2 2 2 2 2 5" xfId="15302" xr:uid="{00000000-0005-0000-0000-0000C23B0000}"/>
    <cellStyle name="Nota 2 2 4 2 2 2 2 2 6" xfId="15303" xr:uid="{00000000-0005-0000-0000-0000C33B0000}"/>
    <cellStyle name="Nota 2 2 4 2 2 2 2 3" xfId="15304" xr:uid="{00000000-0005-0000-0000-0000C43B0000}"/>
    <cellStyle name="Nota 2 2 4 2 2 2 2 3 2" xfId="15305" xr:uid="{00000000-0005-0000-0000-0000C53B0000}"/>
    <cellStyle name="Nota 2 2 4 2 2 2 2 3 2 2" xfId="15306" xr:uid="{00000000-0005-0000-0000-0000C63B0000}"/>
    <cellStyle name="Nota 2 2 4 2 2 2 2 3 2 3" xfId="15307" xr:uid="{00000000-0005-0000-0000-0000C73B0000}"/>
    <cellStyle name="Nota 2 2 4 2 2 2 2 3 2 4" xfId="15308" xr:uid="{00000000-0005-0000-0000-0000C83B0000}"/>
    <cellStyle name="Nota 2 2 4 2 2 2 2 3 2 5" xfId="15309" xr:uid="{00000000-0005-0000-0000-0000C93B0000}"/>
    <cellStyle name="Nota 2 2 4 2 2 2 2 3 3" xfId="15310" xr:uid="{00000000-0005-0000-0000-0000CA3B0000}"/>
    <cellStyle name="Nota 2 2 4 2 2 2 2 3 3 2" xfId="15311" xr:uid="{00000000-0005-0000-0000-0000CB3B0000}"/>
    <cellStyle name="Nota 2 2 4 2 2 2 2 3 3 3" xfId="15312" xr:uid="{00000000-0005-0000-0000-0000CC3B0000}"/>
    <cellStyle name="Nota 2 2 4 2 2 2 2 3 3 4" xfId="15313" xr:uid="{00000000-0005-0000-0000-0000CD3B0000}"/>
    <cellStyle name="Nota 2 2 4 2 2 2 2 3 3 5" xfId="15314" xr:uid="{00000000-0005-0000-0000-0000CE3B0000}"/>
    <cellStyle name="Nota 2 2 4 2 2 2 2 3 4" xfId="15315" xr:uid="{00000000-0005-0000-0000-0000CF3B0000}"/>
    <cellStyle name="Nota 2 2 4 2 2 2 2 3 5" xfId="15316" xr:uid="{00000000-0005-0000-0000-0000D03B0000}"/>
    <cellStyle name="Nota 2 2 4 2 2 2 2 3 6" xfId="15317" xr:uid="{00000000-0005-0000-0000-0000D13B0000}"/>
    <cellStyle name="Nota 2 2 4 2 2 2 2 3 7" xfId="15318" xr:uid="{00000000-0005-0000-0000-0000D23B0000}"/>
    <cellStyle name="Nota 2 2 4 2 2 2 2 4" xfId="15319" xr:uid="{00000000-0005-0000-0000-0000D33B0000}"/>
    <cellStyle name="Nota 2 2 4 2 2 2 2 4 2" xfId="15320" xr:uid="{00000000-0005-0000-0000-0000D43B0000}"/>
    <cellStyle name="Nota 2 2 4 2 2 2 2 4 3" xfId="15321" xr:uid="{00000000-0005-0000-0000-0000D53B0000}"/>
    <cellStyle name="Nota 2 2 4 2 2 2 2 4 4" xfId="15322" xr:uid="{00000000-0005-0000-0000-0000D63B0000}"/>
    <cellStyle name="Nota 2 2 4 2 2 2 2 4 5" xfId="15323" xr:uid="{00000000-0005-0000-0000-0000D73B0000}"/>
    <cellStyle name="Nota 2 2 4 2 2 2 2 5" xfId="15324" xr:uid="{00000000-0005-0000-0000-0000D83B0000}"/>
    <cellStyle name="Nota 2 2 4 2 2 2 2 6" xfId="15325" xr:uid="{00000000-0005-0000-0000-0000D93B0000}"/>
    <cellStyle name="Nota 2 2 4 2 2 2 2 7" xfId="15326" xr:uid="{00000000-0005-0000-0000-0000DA3B0000}"/>
    <cellStyle name="Nota 2 2 4 2 2 2 2 8" xfId="15327" xr:uid="{00000000-0005-0000-0000-0000DB3B0000}"/>
    <cellStyle name="Nota 2 2 4 2 2 2 2 9" xfId="15328" xr:uid="{00000000-0005-0000-0000-0000DC3B0000}"/>
    <cellStyle name="Nota 2 2 4 2 2 2 3" xfId="15329" xr:uid="{00000000-0005-0000-0000-0000DD3B0000}"/>
    <cellStyle name="Nota 2 2 4 2 2 2 3 2" xfId="15330" xr:uid="{00000000-0005-0000-0000-0000DE3B0000}"/>
    <cellStyle name="Nota 2 2 4 2 2 2 3 2 2" xfId="15331" xr:uid="{00000000-0005-0000-0000-0000DF3B0000}"/>
    <cellStyle name="Nota 2 2 4 2 2 2 3 2 2 2" xfId="15332" xr:uid="{00000000-0005-0000-0000-0000E03B0000}"/>
    <cellStyle name="Nota 2 2 4 2 2 2 3 2 2 3" xfId="15333" xr:uid="{00000000-0005-0000-0000-0000E13B0000}"/>
    <cellStyle name="Nota 2 2 4 2 2 2 3 2 2 4" xfId="15334" xr:uid="{00000000-0005-0000-0000-0000E23B0000}"/>
    <cellStyle name="Nota 2 2 4 2 2 2 3 2 2 5" xfId="15335" xr:uid="{00000000-0005-0000-0000-0000E33B0000}"/>
    <cellStyle name="Nota 2 2 4 2 2 2 3 2 3" xfId="15336" xr:uid="{00000000-0005-0000-0000-0000E43B0000}"/>
    <cellStyle name="Nota 2 2 4 2 2 2 3 2 4" xfId="15337" xr:uid="{00000000-0005-0000-0000-0000E53B0000}"/>
    <cellStyle name="Nota 2 2 4 2 2 2 3 2 5" xfId="15338" xr:uid="{00000000-0005-0000-0000-0000E63B0000}"/>
    <cellStyle name="Nota 2 2 4 2 2 2 3 2 6" xfId="15339" xr:uid="{00000000-0005-0000-0000-0000E73B0000}"/>
    <cellStyle name="Nota 2 2 4 2 2 2 3 3" xfId="15340" xr:uid="{00000000-0005-0000-0000-0000E83B0000}"/>
    <cellStyle name="Nota 2 2 4 2 2 2 3 3 2" xfId="15341" xr:uid="{00000000-0005-0000-0000-0000E93B0000}"/>
    <cellStyle name="Nota 2 2 4 2 2 2 3 3 2 2" xfId="15342" xr:uid="{00000000-0005-0000-0000-0000EA3B0000}"/>
    <cellStyle name="Nota 2 2 4 2 2 2 3 3 2 3" xfId="15343" xr:uid="{00000000-0005-0000-0000-0000EB3B0000}"/>
    <cellStyle name="Nota 2 2 4 2 2 2 3 3 2 4" xfId="15344" xr:uid="{00000000-0005-0000-0000-0000EC3B0000}"/>
    <cellStyle name="Nota 2 2 4 2 2 2 3 3 2 5" xfId="15345" xr:uid="{00000000-0005-0000-0000-0000ED3B0000}"/>
    <cellStyle name="Nota 2 2 4 2 2 2 3 3 3" xfId="15346" xr:uid="{00000000-0005-0000-0000-0000EE3B0000}"/>
    <cellStyle name="Nota 2 2 4 2 2 2 3 3 3 2" xfId="15347" xr:uid="{00000000-0005-0000-0000-0000EF3B0000}"/>
    <cellStyle name="Nota 2 2 4 2 2 2 3 3 3 3" xfId="15348" xr:uid="{00000000-0005-0000-0000-0000F03B0000}"/>
    <cellStyle name="Nota 2 2 4 2 2 2 3 3 3 4" xfId="15349" xr:uid="{00000000-0005-0000-0000-0000F13B0000}"/>
    <cellStyle name="Nota 2 2 4 2 2 2 3 3 3 5" xfId="15350" xr:uid="{00000000-0005-0000-0000-0000F23B0000}"/>
    <cellStyle name="Nota 2 2 4 2 2 2 3 3 4" xfId="15351" xr:uid="{00000000-0005-0000-0000-0000F33B0000}"/>
    <cellStyle name="Nota 2 2 4 2 2 2 3 3 5" xfId="15352" xr:uid="{00000000-0005-0000-0000-0000F43B0000}"/>
    <cellStyle name="Nota 2 2 4 2 2 2 3 3 6" xfId="15353" xr:uid="{00000000-0005-0000-0000-0000F53B0000}"/>
    <cellStyle name="Nota 2 2 4 2 2 2 3 3 7" xfId="15354" xr:uid="{00000000-0005-0000-0000-0000F63B0000}"/>
    <cellStyle name="Nota 2 2 4 2 2 2 3 4" xfId="15355" xr:uid="{00000000-0005-0000-0000-0000F73B0000}"/>
    <cellStyle name="Nota 2 2 4 2 2 2 3 4 2" xfId="15356" xr:uid="{00000000-0005-0000-0000-0000F83B0000}"/>
    <cellStyle name="Nota 2 2 4 2 2 2 3 4 3" xfId="15357" xr:uid="{00000000-0005-0000-0000-0000F93B0000}"/>
    <cellStyle name="Nota 2 2 4 2 2 2 3 4 4" xfId="15358" xr:uid="{00000000-0005-0000-0000-0000FA3B0000}"/>
    <cellStyle name="Nota 2 2 4 2 2 2 3 4 5" xfId="15359" xr:uid="{00000000-0005-0000-0000-0000FB3B0000}"/>
    <cellStyle name="Nota 2 2 4 2 2 2 3 5" xfId="15360" xr:uid="{00000000-0005-0000-0000-0000FC3B0000}"/>
    <cellStyle name="Nota 2 2 4 2 2 2 3 6" xfId="15361" xr:uid="{00000000-0005-0000-0000-0000FD3B0000}"/>
    <cellStyle name="Nota 2 2 4 2 2 2 3 7" xfId="15362" xr:uid="{00000000-0005-0000-0000-0000FE3B0000}"/>
    <cellStyle name="Nota 2 2 4 2 2 2 3 8" xfId="15363" xr:uid="{00000000-0005-0000-0000-0000FF3B0000}"/>
    <cellStyle name="Nota 2 2 4 2 2 2 3 9" xfId="15364" xr:uid="{00000000-0005-0000-0000-0000003C0000}"/>
    <cellStyle name="Nota 2 2 4 2 2 2 4" xfId="15365" xr:uid="{00000000-0005-0000-0000-0000013C0000}"/>
    <cellStyle name="Nota 2 2 4 2 2 2 4 2" xfId="15366" xr:uid="{00000000-0005-0000-0000-0000023C0000}"/>
    <cellStyle name="Nota 2 2 4 2 2 2 4 2 2" xfId="15367" xr:uid="{00000000-0005-0000-0000-0000033C0000}"/>
    <cellStyle name="Nota 2 2 4 2 2 2 4 2 3" xfId="15368" xr:uid="{00000000-0005-0000-0000-0000043C0000}"/>
    <cellStyle name="Nota 2 2 4 2 2 2 4 2 4" xfId="15369" xr:uid="{00000000-0005-0000-0000-0000053C0000}"/>
    <cellStyle name="Nota 2 2 4 2 2 2 4 2 5" xfId="15370" xr:uid="{00000000-0005-0000-0000-0000063C0000}"/>
    <cellStyle name="Nota 2 2 4 2 2 2 4 3" xfId="15371" xr:uid="{00000000-0005-0000-0000-0000073C0000}"/>
    <cellStyle name="Nota 2 2 4 2 2 2 4 4" xfId="15372" xr:uid="{00000000-0005-0000-0000-0000083C0000}"/>
    <cellStyle name="Nota 2 2 4 2 2 2 4 5" xfId="15373" xr:uid="{00000000-0005-0000-0000-0000093C0000}"/>
    <cellStyle name="Nota 2 2 4 2 2 2 4 6" xfId="15374" xr:uid="{00000000-0005-0000-0000-00000A3C0000}"/>
    <cellStyle name="Nota 2 2 4 2 2 2 5" xfId="15375" xr:uid="{00000000-0005-0000-0000-00000B3C0000}"/>
    <cellStyle name="Nota 2 2 4 2 2 2 5 2" xfId="15376" xr:uid="{00000000-0005-0000-0000-00000C3C0000}"/>
    <cellStyle name="Nota 2 2 4 2 2 2 5 2 2" xfId="15377" xr:uid="{00000000-0005-0000-0000-00000D3C0000}"/>
    <cellStyle name="Nota 2 2 4 2 2 2 5 2 3" xfId="15378" xr:uid="{00000000-0005-0000-0000-00000E3C0000}"/>
    <cellStyle name="Nota 2 2 4 2 2 2 5 2 4" xfId="15379" xr:uid="{00000000-0005-0000-0000-00000F3C0000}"/>
    <cellStyle name="Nota 2 2 4 2 2 2 5 2 5" xfId="15380" xr:uid="{00000000-0005-0000-0000-0000103C0000}"/>
    <cellStyle name="Nota 2 2 4 2 2 2 5 3" xfId="15381" xr:uid="{00000000-0005-0000-0000-0000113C0000}"/>
    <cellStyle name="Nota 2 2 4 2 2 2 5 3 2" xfId="15382" xr:uid="{00000000-0005-0000-0000-0000123C0000}"/>
    <cellStyle name="Nota 2 2 4 2 2 2 5 3 3" xfId="15383" xr:uid="{00000000-0005-0000-0000-0000133C0000}"/>
    <cellStyle name="Nota 2 2 4 2 2 2 5 3 4" xfId="15384" xr:uid="{00000000-0005-0000-0000-0000143C0000}"/>
    <cellStyle name="Nota 2 2 4 2 2 2 5 3 5" xfId="15385" xr:uid="{00000000-0005-0000-0000-0000153C0000}"/>
    <cellStyle name="Nota 2 2 4 2 2 2 5 4" xfId="15386" xr:uid="{00000000-0005-0000-0000-0000163C0000}"/>
    <cellStyle name="Nota 2 2 4 2 2 2 5 5" xfId="15387" xr:uid="{00000000-0005-0000-0000-0000173C0000}"/>
    <cellStyle name="Nota 2 2 4 2 2 2 5 6" xfId="15388" xr:uid="{00000000-0005-0000-0000-0000183C0000}"/>
    <cellStyle name="Nota 2 2 4 2 2 2 5 7" xfId="15389" xr:uid="{00000000-0005-0000-0000-0000193C0000}"/>
    <cellStyle name="Nota 2 2 4 2 2 2 6" xfId="15390" xr:uid="{00000000-0005-0000-0000-00001A3C0000}"/>
    <cellStyle name="Nota 2 2 4 2 2 2 6 2" xfId="15391" xr:uid="{00000000-0005-0000-0000-00001B3C0000}"/>
    <cellStyle name="Nota 2 2 4 2 2 2 6 3" xfId="15392" xr:uid="{00000000-0005-0000-0000-00001C3C0000}"/>
    <cellStyle name="Nota 2 2 4 2 2 2 6 4" xfId="15393" xr:uid="{00000000-0005-0000-0000-00001D3C0000}"/>
    <cellStyle name="Nota 2 2 4 2 2 2 6 5" xfId="15394" xr:uid="{00000000-0005-0000-0000-00001E3C0000}"/>
    <cellStyle name="Nota 2 2 4 2 2 2 7" xfId="15395" xr:uid="{00000000-0005-0000-0000-00001F3C0000}"/>
    <cellStyle name="Nota 2 2 4 2 2 2 8" xfId="15396" xr:uid="{00000000-0005-0000-0000-0000203C0000}"/>
    <cellStyle name="Nota 2 2 4 2 2 2 9" xfId="15397" xr:uid="{00000000-0005-0000-0000-0000213C0000}"/>
    <cellStyle name="Nota 2 2 4 2 2 3" xfId="15398" xr:uid="{00000000-0005-0000-0000-0000223C0000}"/>
    <cellStyle name="Nota 2 2 4 2 2 3 10" xfId="15399" xr:uid="{00000000-0005-0000-0000-0000233C0000}"/>
    <cellStyle name="Nota 2 2 4 2 2 3 2" xfId="15400" xr:uid="{00000000-0005-0000-0000-0000243C0000}"/>
    <cellStyle name="Nota 2 2 4 2 2 3 2 2" xfId="15401" xr:uid="{00000000-0005-0000-0000-0000253C0000}"/>
    <cellStyle name="Nota 2 2 4 2 2 3 2 2 2" xfId="15402" xr:uid="{00000000-0005-0000-0000-0000263C0000}"/>
    <cellStyle name="Nota 2 2 4 2 2 3 2 2 3" xfId="15403" xr:uid="{00000000-0005-0000-0000-0000273C0000}"/>
    <cellStyle name="Nota 2 2 4 2 2 3 2 2 4" xfId="15404" xr:uid="{00000000-0005-0000-0000-0000283C0000}"/>
    <cellStyle name="Nota 2 2 4 2 2 3 2 2 5" xfId="15405" xr:uid="{00000000-0005-0000-0000-0000293C0000}"/>
    <cellStyle name="Nota 2 2 4 2 2 3 2 3" xfId="15406" xr:uid="{00000000-0005-0000-0000-00002A3C0000}"/>
    <cellStyle name="Nota 2 2 4 2 2 3 2 4" xfId="15407" xr:uid="{00000000-0005-0000-0000-00002B3C0000}"/>
    <cellStyle name="Nota 2 2 4 2 2 3 2 5" xfId="15408" xr:uid="{00000000-0005-0000-0000-00002C3C0000}"/>
    <cellStyle name="Nota 2 2 4 2 2 3 2 6" xfId="15409" xr:uid="{00000000-0005-0000-0000-00002D3C0000}"/>
    <cellStyle name="Nota 2 2 4 2 2 3 3" xfId="15410" xr:uid="{00000000-0005-0000-0000-00002E3C0000}"/>
    <cellStyle name="Nota 2 2 4 2 2 3 3 2" xfId="15411" xr:uid="{00000000-0005-0000-0000-00002F3C0000}"/>
    <cellStyle name="Nota 2 2 4 2 2 3 3 2 2" xfId="15412" xr:uid="{00000000-0005-0000-0000-0000303C0000}"/>
    <cellStyle name="Nota 2 2 4 2 2 3 3 2 3" xfId="15413" xr:uid="{00000000-0005-0000-0000-0000313C0000}"/>
    <cellStyle name="Nota 2 2 4 2 2 3 3 2 4" xfId="15414" xr:uid="{00000000-0005-0000-0000-0000323C0000}"/>
    <cellStyle name="Nota 2 2 4 2 2 3 3 2 5" xfId="15415" xr:uid="{00000000-0005-0000-0000-0000333C0000}"/>
    <cellStyle name="Nota 2 2 4 2 2 3 3 3" xfId="15416" xr:uid="{00000000-0005-0000-0000-0000343C0000}"/>
    <cellStyle name="Nota 2 2 4 2 2 3 3 3 2" xfId="15417" xr:uid="{00000000-0005-0000-0000-0000353C0000}"/>
    <cellStyle name="Nota 2 2 4 2 2 3 3 3 3" xfId="15418" xr:uid="{00000000-0005-0000-0000-0000363C0000}"/>
    <cellStyle name="Nota 2 2 4 2 2 3 3 3 4" xfId="15419" xr:uid="{00000000-0005-0000-0000-0000373C0000}"/>
    <cellStyle name="Nota 2 2 4 2 2 3 3 3 5" xfId="15420" xr:uid="{00000000-0005-0000-0000-0000383C0000}"/>
    <cellStyle name="Nota 2 2 4 2 2 3 3 4" xfId="15421" xr:uid="{00000000-0005-0000-0000-0000393C0000}"/>
    <cellStyle name="Nota 2 2 4 2 2 3 3 5" xfId="15422" xr:uid="{00000000-0005-0000-0000-00003A3C0000}"/>
    <cellStyle name="Nota 2 2 4 2 2 3 3 6" xfId="15423" xr:uid="{00000000-0005-0000-0000-00003B3C0000}"/>
    <cellStyle name="Nota 2 2 4 2 2 3 3 7" xfId="15424" xr:uid="{00000000-0005-0000-0000-00003C3C0000}"/>
    <cellStyle name="Nota 2 2 4 2 2 3 4" xfId="15425" xr:uid="{00000000-0005-0000-0000-00003D3C0000}"/>
    <cellStyle name="Nota 2 2 4 2 2 3 4 2" xfId="15426" xr:uid="{00000000-0005-0000-0000-00003E3C0000}"/>
    <cellStyle name="Nota 2 2 4 2 2 3 4 3" xfId="15427" xr:uid="{00000000-0005-0000-0000-00003F3C0000}"/>
    <cellStyle name="Nota 2 2 4 2 2 3 4 4" xfId="15428" xr:uid="{00000000-0005-0000-0000-0000403C0000}"/>
    <cellStyle name="Nota 2 2 4 2 2 3 4 5" xfId="15429" xr:uid="{00000000-0005-0000-0000-0000413C0000}"/>
    <cellStyle name="Nota 2 2 4 2 2 3 5" xfId="15430" xr:uid="{00000000-0005-0000-0000-0000423C0000}"/>
    <cellStyle name="Nota 2 2 4 2 2 3 6" xfId="15431" xr:uid="{00000000-0005-0000-0000-0000433C0000}"/>
    <cellStyle name="Nota 2 2 4 2 2 3 7" xfId="15432" xr:uid="{00000000-0005-0000-0000-0000443C0000}"/>
    <cellStyle name="Nota 2 2 4 2 2 3 8" xfId="15433" xr:uid="{00000000-0005-0000-0000-0000453C0000}"/>
    <cellStyle name="Nota 2 2 4 2 2 3 9" xfId="15434" xr:uid="{00000000-0005-0000-0000-0000463C0000}"/>
    <cellStyle name="Nota 2 2 4 2 2 4" xfId="15435" xr:uid="{00000000-0005-0000-0000-0000473C0000}"/>
    <cellStyle name="Nota 2 2 4 2 2 4 10" xfId="15436" xr:uid="{00000000-0005-0000-0000-0000483C0000}"/>
    <cellStyle name="Nota 2 2 4 2 2 4 2" xfId="15437" xr:uid="{00000000-0005-0000-0000-0000493C0000}"/>
    <cellStyle name="Nota 2 2 4 2 2 4 2 2" xfId="15438" xr:uid="{00000000-0005-0000-0000-00004A3C0000}"/>
    <cellStyle name="Nota 2 2 4 2 2 4 2 2 2" xfId="15439" xr:uid="{00000000-0005-0000-0000-00004B3C0000}"/>
    <cellStyle name="Nota 2 2 4 2 2 4 2 2 3" xfId="15440" xr:uid="{00000000-0005-0000-0000-00004C3C0000}"/>
    <cellStyle name="Nota 2 2 4 2 2 4 2 2 4" xfId="15441" xr:uid="{00000000-0005-0000-0000-00004D3C0000}"/>
    <cellStyle name="Nota 2 2 4 2 2 4 2 2 5" xfId="15442" xr:uid="{00000000-0005-0000-0000-00004E3C0000}"/>
    <cellStyle name="Nota 2 2 4 2 2 4 2 3" xfId="15443" xr:uid="{00000000-0005-0000-0000-00004F3C0000}"/>
    <cellStyle name="Nota 2 2 4 2 2 4 2 4" xfId="15444" xr:uid="{00000000-0005-0000-0000-0000503C0000}"/>
    <cellStyle name="Nota 2 2 4 2 2 4 2 5" xfId="15445" xr:uid="{00000000-0005-0000-0000-0000513C0000}"/>
    <cellStyle name="Nota 2 2 4 2 2 4 2 6" xfId="15446" xr:uid="{00000000-0005-0000-0000-0000523C0000}"/>
    <cellStyle name="Nota 2 2 4 2 2 4 3" xfId="15447" xr:uid="{00000000-0005-0000-0000-0000533C0000}"/>
    <cellStyle name="Nota 2 2 4 2 2 4 3 2" xfId="15448" xr:uid="{00000000-0005-0000-0000-0000543C0000}"/>
    <cellStyle name="Nota 2 2 4 2 2 4 3 2 2" xfId="15449" xr:uid="{00000000-0005-0000-0000-0000553C0000}"/>
    <cellStyle name="Nota 2 2 4 2 2 4 3 2 3" xfId="15450" xr:uid="{00000000-0005-0000-0000-0000563C0000}"/>
    <cellStyle name="Nota 2 2 4 2 2 4 3 2 4" xfId="15451" xr:uid="{00000000-0005-0000-0000-0000573C0000}"/>
    <cellStyle name="Nota 2 2 4 2 2 4 3 2 5" xfId="15452" xr:uid="{00000000-0005-0000-0000-0000583C0000}"/>
    <cellStyle name="Nota 2 2 4 2 2 4 3 3" xfId="15453" xr:uid="{00000000-0005-0000-0000-0000593C0000}"/>
    <cellStyle name="Nota 2 2 4 2 2 4 3 3 2" xfId="15454" xr:uid="{00000000-0005-0000-0000-00005A3C0000}"/>
    <cellStyle name="Nota 2 2 4 2 2 4 3 3 3" xfId="15455" xr:uid="{00000000-0005-0000-0000-00005B3C0000}"/>
    <cellStyle name="Nota 2 2 4 2 2 4 3 3 4" xfId="15456" xr:uid="{00000000-0005-0000-0000-00005C3C0000}"/>
    <cellStyle name="Nota 2 2 4 2 2 4 3 3 5" xfId="15457" xr:uid="{00000000-0005-0000-0000-00005D3C0000}"/>
    <cellStyle name="Nota 2 2 4 2 2 4 3 4" xfId="15458" xr:uid="{00000000-0005-0000-0000-00005E3C0000}"/>
    <cellStyle name="Nota 2 2 4 2 2 4 3 5" xfId="15459" xr:uid="{00000000-0005-0000-0000-00005F3C0000}"/>
    <cellStyle name="Nota 2 2 4 2 2 4 3 6" xfId="15460" xr:uid="{00000000-0005-0000-0000-0000603C0000}"/>
    <cellStyle name="Nota 2 2 4 2 2 4 3 7" xfId="15461" xr:uid="{00000000-0005-0000-0000-0000613C0000}"/>
    <cellStyle name="Nota 2 2 4 2 2 4 4" xfId="15462" xr:uid="{00000000-0005-0000-0000-0000623C0000}"/>
    <cellStyle name="Nota 2 2 4 2 2 4 4 2" xfId="15463" xr:uid="{00000000-0005-0000-0000-0000633C0000}"/>
    <cellStyle name="Nota 2 2 4 2 2 4 4 3" xfId="15464" xr:uid="{00000000-0005-0000-0000-0000643C0000}"/>
    <cellStyle name="Nota 2 2 4 2 2 4 4 4" xfId="15465" xr:uid="{00000000-0005-0000-0000-0000653C0000}"/>
    <cellStyle name="Nota 2 2 4 2 2 4 4 5" xfId="15466" xr:uid="{00000000-0005-0000-0000-0000663C0000}"/>
    <cellStyle name="Nota 2 2 4 2 2 4 5" xfId="15467" xr:uid="{00000000-0005-0000-0000-0000673C0000}"/>
    <cellStyle name="Nota 2 2 4 2 2 4 6" xfId="15468" xr:uid="{00000000-0005-0000-0000-0000683C0000}"/>
    <cellStyle name="Nota 2 2 4 2 2 4 7" xfId="15469" xr:uid="{00000000-0005-0000-0000-0000693C0000}"/>
    <cellStyle name="Nota 2 2 4 2 2 4 8" xfId="15470" xr:uid="{00000000-0005-0000-0000-00006A3C0000}"/>
    <cellStyle name="Nota 2 2 4 2 2 4 9" xfId="15471" xr:uid="{00000000-0005-0000-0000-00006B3C0000}"/>
    <cellStyle name="Nota 2 2 4 2 2 5" xfId="15472" xr:uid="{00000000-0005-0000-0000-00006C3C0000}"/>
    <cellStyle name="Nota 2 2 4 2 2 5 2" xfId="15473" xr:uid="{00000000-0005-0000-0000-00006D3C0000}"/>
    <cellStyle name="Nota 2 2 4 2 2 5 2 2" xfId="15474" xr:uid="{00000000-0005-0000-0000-00006E3C0000}"/>
    <cellStyle name="Nota 2 2 4 2 2 5 2 2 2" xfId="15475" xr:uid="{00000000-0005-0000-0000-00006F3C0000}"/>
    <cellStyle name="Nota 2 2 4 2 2 5 2 2 3" xfId="15476" xr:uid="{00000000-0005-0000-0000-0000703C0000}"/>
    <cellStyle name="Nota 2 2 4 2 2 5 2 2 4" xfId="15477" xr:uid="{00000000-0005-0000-0000-0000713C0000}"/>
    <cellStyle name="Nota 2 2 4 2 2 5 2 2 5" xfId="15478" xr:uid="{00000000-0005-0000-0000-0000723C0000}"/>
    <cellStyle name="Nota 2 2 4 2 2 5 2 3" xfId="15479" xr:uid="{00000000-0005-0000-0000-0000733C0000}"/>
    <cellStyle name="Nota 2 2 4 2 2 5 2 4" xfId="15480" xr:uid="{00000000-0005-0000-0000-0000743C0000}"/>
    <cellStyle name="Nota 2 2 4 2 2 5 2 5" xfId="15481" xr:uid="{00000000-0005-0000-0000-0000753C0000}"/>
    <cellStyle name="Nota 2 2 4 2 2 5 2 6" xfId="15482" xr:uid="{00000000-0005-0000-0000-0000763C0000}"/>
    <cellStyle name="Nota 2 2 4 2 2 5 3" xfId="15483" xr:uid="{00000000-0005-0000-0000-0000773C0000}"/>
    <cellStyle name="Nota 2 2 4 2 2 5 3 2" xfId="15484" xr:uid="{00000000-0005-0000-0000-0000783C0000}"/>
    <cellStyle name="Nota 2 2 4 2 2 5 3 2 2" xfId="15485" xr:uid="{00000000-0005-0000-0000-0000793C0000}"/>
    <cellStyle name="Nota 2 2 4 2 2 5 3 2 3" xfId="15486" xr:uid="{00000000-0005-0000-0000-00007A3C0000}"/>
    <cellStyle name="Nota 2 2 4 2 2 5 3 2 4" xfId="15487" xr:uid="{00000000-0005-0000-0000-00007B3C0000}"/>
    <cellStyle name="Nota 2 2 4 2 2 5 3 2 5" xfId="15488" xr:uid="{00000000-0005-0000-0000-00007C3C0000}"/>
    <cellStyle name="Nota 2 2 4 2 2 5 3 3" xfId="15489" xr:uid="{00000000-0005-0000-0000-00007D3C0000}"/>
    <cellStyle name="Nota 2 2 4 2 2 5 3 3 2" xfId="15490" xr:uid="{00000000-0005-0000-0000-00007E3C0000}"/>
    <cellStyle name="Nota 2 2 4 2 2 5 3 3 3" xfId="15491" xr:uid="{00000000-0005-0000-0000-00007F3C0000}"/>
    <cellStyle name="Nota 2 2 4 2 2 5 3 3 4" xfId="15492" xr:uid="{00000000-0005-0000-0000-0000803C0000}"/>
    <cellStyle name="Nota 2 2 4 2 2 5 3 3 5" xfId="15493" xr:uid="{00000000-0005-0000-0000-0000813C0000}"/>
    <cellStyle name="Nota 2 2 4 2 2 5 3 4" xfId="15494" xr:uid="{00000000-0005-0000-0000-0000823C0000}"/>
    <cellStyle name="Nota 2 2 4 2 2 5 3 5" xfId="15495" xr:uid="{00000000-0005-0000-0000-0000833C0000}"/>
    <cellStyle name="Nota 2 2 4 2 2 5 3 6" xfId="15496" xr:uid="{00000000-0005-0000-0000-0000843C0000}"/>
    <cellStyle name="Nota 2 2 4 2 2 5 3 7" xfId="15497" xr:uid="{00000000-0005-0000-0000-0000853C0000}"/>
    <cellStyle name="Nota 2 2 4 2 2 5 4" xfId="15498" xr:uid="{00000000-0005-0000-0000-0000863C0000}"/>
    <cellStyle name="Nota 2 2 4 2 2 5 4 2" xfId="15499" xr:uid="{00000000-0005-0000-0000-0000873C0000}"/>
    <cellStyle name="Nota 2 2 4 2 2 5 4 3" xfId="15500" xr:uid="{00000000-0005-0000-0000-0000883C0000}"/>
    <cellStyle name="Nota 2 2 4 2 2 5 4 4" xfId="15501" xr:uid="{00000000-0005-0000-0000-0000893C0000}"/>
    <cellStyle name="Nota 2 2 4 2 2 5 4 5" xfId="15502" xr:uid="{00000000-0005-0000-0000-00008A3C0000}"/>
    <cellStyle name="Nota 2 2 4 2 2 5 5" xfId="15503" xr:uid="{00000000-0005-0000-0000-00008B3C0000}"/>
    <cellStyle name="Nota 2 2 4 2 2 5 6" xfId="15504" xr:uid="{00000000-0005-0000-0000-00008C3C0000}"/>
    <cellStyle name="Nota 2 2 4 2 2 5 7" xfId="15505" xr:uid="{00000000-0005-0000-0000-00008D3C0000}"/>
    <cellStyle name="Nota 2 2 4 2 2 5 8" xfId="15506" xr:uid="{00000000-0005-0000-0000-00008E3C0000}"/>
    <cellStyle name="Nota 2 2 4 2 2 6" xfId="15507" xr:uid="{00000000-0005-0000-0000-00008F3C0000}"/>
    <cellStyle name="Nota 2 2 4 2 2 6 2" xfId="15508" xr:uid="{00000000-0005-0000-0000-0000903C0000}"/>
    <cellStyle name="Nota 2 2 4 2 2 6 2 2" xfId="15509" xr:uid="{00000000-0005-0000-0000-0000913C0000}"/>
    <cellStyle name="Nota 2 2 4 2 2 6 2 3" xfId="15510" xr:uid="{00000000-0005-0000-0000-0000923C0000}"/>
    <cellStyle name="Nota 2 2 4 2 2 6 2 4" xfId="15511" xr:uid="{00000000-0005-0000-0000-0000933C0000}"/>
    <cellStyle name="Nota 2 2 4 2 2 6 2 5" xfId="15512" xr:uid="{00000000-0005-0000-0000-0000943C0000}"/>
    <cellStyle name="Nota 2 2 4 2 2 6 3" xfId="15513" xr:uid="{00000000-0005-0000-0000-0000953C0000}"/>
    <cellStyle name="Nota 2 2 4 2 2 6 4" xfId="15514" xr:uid="{00000000-0005-0000-0000-0000963C0000}"/>
    <cellStyle name="Nota 2 2 4 2 2 6 5" xfId="15515" xr:uid="{00000000-0005-0000-0000-0000973C0000}"/>
    <cellStyle name="Nota 2 2 4 2 2 6 6" xfId="15516" xr:uid="{00000000-0005-0000-0000-0000983C0000}"/>
    <cellStyle name="Nota 2 2 4 2 2 7" xfId="15517" xr:uid="{00000000-0005-0000-0000-0000993C0000}"/>
    <cellStyle name="Nota 2 2 4 2 2 7 2" xfId="15518" xr:uid="{00000000-0005-0000-0000-00009A3C0000}"/>
    <cellStyle name="Nota 2 2 4 2 2 7 2 2" xfId="15519" xr:uid="{00000000-0005-0000-0000-00009B3C0000}"/>
    <cellStyle name="Nota 2 2 4 2 2 7 2 3" xfId="15520" xr:uid="{00000000-0005-0000-0000-00009C3C0000}"/>
    <cellStyle name="Nota 2 2 4 2 2 7 2 4" xfId="15521" xr:uid="{00000000-0005-0000-0000-00009D3C0000}"/>
    <cellStyle name="Nota 2 2 4 2 2 7 2 5" xfId="15522" xr:uid="{00000000-0005-0000-0000-00009E3C0000}"/>
    <cellStyle name="Nota 2 2 4 2 2 7 3" xfId="15523" xr:uid="{00000000-0005-0000-0000-00009F3C0000}"/>
    <cellStyle name="Nota 2 2 4 2 2 7 3 2" xfId="15524" xr:uid="{00000000-0005-0000-0000-0000A03C0000}"/>
    <cellStyle name="Nota 2 2 4 2 2 7 3 3" xfId="15525" xr:uid="{00000000-0005-0000-0000-0000A13C0000}"/>
    <cellStyle name="Nota 2 2 4 2 2 7 3 4" xfId="15526" xr:uid="{00000000-0005-0000-0000-0000A23C0000}"/>
    <cellStyle name="Nota 2 2 4 2 2 7 3 5" xfId="15527" xr:uid="{00000000-0005-0000-0000-0000A33C0000}"/>
    <cellStyle name="Nota 2 2 4 2 2 7 4" xfId="15528" xr:uid="{00000000-0005-0000-0000-0000A43C0000}"/>
    <cellStyle name="Nota 2 2 4 2 2 7 5" xfId="15529" xr:uid="{00000000-0005-0000-0000-0000A53C0000}"/>
    <cellStyle name="Nota 2 2 4 2 2 7 6" xfId="15530" xr:uid="{00000000-0005-0000-0000-0000A63C0000}"/>
    <cellStyle name="Nota 2 2 4 2 2 7 7" xfId="15531" xr:uid="{00000000-0005-0000-0000-0000A73C0000}"/>
    <cellStyle name="Nota 2 2 4 2 2 8" xfId="15532" xr:uid="{00000000-0005-0000-0000-0000A83C0000}"/>
    <cellStyle name="Nota 2 2 4 2 2 8 2" xfId="15533" xr:uid="{00000000-0005-0000-0000-0000A93C0000}"/>
    <cellStyle name="Nota 2 2 4 2 2 8 3" xfId="15534" xr:uid="{00000000-0005-0000-0000-0000AA3C0000}"/>
    <cellStyle name="Nota 2 2 4 2 2 8 4" xfId="15535" xr:uid="{00000000-0005-0000-0000-0000AB3C0000}"/>
    <cellStyle name="Nota 2 2 4 2 2 8 5" xfId="15536" xr:uid="{00000000-0005-0000-0000-0000AC3C0000}"/>
    <cellStyle name="Nota 2 2 4 2 2 9" xfId="15537" xr:uid="{00000000-0005-0000-0000-0000AD3C0000}"/>
    <cellStyle name="Nota 2 2 4 2 3" xfId="15538" xr:uid="{00000000-0005-0000-0000-0000AE3C0000}"/>
    <cellStyle name="Nota 2 2 4 2 3 10" xfId="15539" xr:uid="{00000000-0005-0000-0000-0000AF3C0000}"/>
    <cellStyle name="Nota 2 2 4 2 3 11" xfId="15540" xr:uid="{00000000-0005-0000-0000-0000B03C0000}"/>
    <cellStyle name="Nota 2 2 4 2 3 12" xfId="15541" xr:uid="{00000000-0005-0000-0000-0000B13C0000}"/>
    <cellStyle name="Nota 2 2 4 2 3 2" xfId="15542" xr:uid="{00000000-0005-0000-0000-0000B23C0000}"/>
    <cellStyle name="Nota 2 2 4 2 3 2 10" xfId="15543" xr:uid="{00000000-0005-0000-0000-0000B33C0000}"/>
    <cellStyle name="Nota 2 2 4 2 3 2 2" xfId="15544" xr:uid="{00000000-0005-0000-0000-0000B43C0000}"/>
    <cellStyle name="Nota 2 2 4 2 3 2 2 2" xfId="15545" xr:uid="{00000000-0005-0000-0000-0000B53C0000}"/>
    <cellStyle name="Nota 2 2 4 2 3 2 2 2 2" xfId="15546" xr:uid="{00000000-0005-0000-0000-0000B63C0000}"/>
    <cellStyle name="Nota 2 2 4 2 3 2 2 2 3" xfId="15547" xr:uid="{00000000-0005-0000-0000-0000B73C0000}"/>
    <cellStyle name="Nota 2 2 4 2 3 2 2 2 4" xfId="15548" xr:uid="{00000000-0005-0000-0000-0000B83C0000}"/>
    <cellStyle name="Nota 2 2 4 2 3 2 2 2 5" xfId="15549" xr:uid="{00000000-0005-0000-0000-0000B93C0000}"/>
    <cellStyle name="Nota 2 2 4 2 3 2 2 3" xfId="15550" xr:uid="{00000000-0005-0000-0000-0000BA3C0000}"/>
    <cellStyle name="Nota 2 2 4 2 3 2 2 4" xfId="15551" xr:uid="{00000000-0005-0000-0000-0000BB3C0000}"/>
    <cellStyle name="Nota 2 2 4 2 3 2 2 5" xfId="15552" xr:uid="{00000000-0005-0000-0000-0000BC3C0000}"/>
    <cellStyle name="Nota 2 2 4 2 3 2 2 6" xfId="15553" xr:uid="{00000000-0005-0000-0000-0000BD3C0000}"/>
    <cellStyle name="Nota 2 2 4 2 3 2 3" xfId="15554" xr:uid="{00000000-0005-0000-0000-0000BE3C0000}"/>
    <cellStyle name="Nota 2 2 4 2 3 2 3 2" xfId="15555" xr:uid="{00000000-0005-0000-0000-0000BF3C0000}"/>
    <cellStyle name="Nota 2 2 4 2 3 2 3 2 2" xfId="15556" xr:uid="{00000000-0005-0000-0000-0000C03C0000}"/>
    <cellStyle name="Nota 2 2 4 2 3 2 3 2 3" xfId="15557" xr:uid="{00000000-0005-0000-0000-0000C13C0000}"/>
    <cellStyle name="Nota 2 2 4 2 3 2 3 2 4" xfId="15558" xr:uid="{00000000-0005-0000-0000-0000C23C0000}"/>
    <cellStyle name="Nota 2 2 4 2 3 2 3 2 5" xfId="15559" xr:uid="{00000000-0005-0000-0000-0000C33C0000}"/>
    <cellStyle name="Nota 2 2 4 2 3 2 3 3" xfId="15560" xr:uid="{00000000-0005-0000-0000-0000C43C0000}"/>
    <cellStyle name="Nota 2 2 4 2 3 2 3 3 2" xfId="15561" xr:uid="{00000000-0005-0000-0000-0000C53C0000}"/>
    <cellStyle name="Nota 2 2 4 2 3 2 3 3 3" xfId="15562" xr:uid="{00000000-0005-0000-0000-0000C63C0000}"/>
    <cellStyle name="Nota 2 2 4 2 3 2 3 3 4" xfId="15563" xr:uid="{00000000-0005-0000-0000-0000C73C0000}"/>
    <cellStyle name="Nota 2 2 4 2 3 2 3 3 5" xfId="15564" xr:uid="{00000000-0005-0000-0000-0000C83C0000}"/>
    <cellStyle name="Nota 2 2 4 2 3 2 3 4" xfId="15565" xr:uid="{00000000-0005-0000-0000-0000C93C0000}"/>
    <cellStyle name="Nota 2 2 4 2 3 2 3 5" xfId="15566" xr:uid="{00000000-0005-0000-0000-0000CA3C0000}"/>
    <cellStyle name="Nota 2 2 4 2 3 2 3 6" xfId="15567" xr:uid="{00000000-0005-0000-0000-0000CB3C0000}"/>
    <cellStyle name="Nota 2 2 4 2 3 2 3 7" xfId="15568" xr:uid="{00000000-0005-0000-0000-0000CC3C0000}"/>
    <cellStyle name="Nota 2 2 4 2 3 2 4" xfId="15569" xr:uid="{00000000-0005-0000-0000-0000CD3C0000}"/>
    <cellStyle name="Nota 2 2 4 2 3 2 4 2" xfId="15570" xr:uid="{00000000-0005-0000-0000-0000CE3C0000}"/>
    <cellStyle name="Nota 2 2 4 2 3 2 4 3" xfId="15571" xr:uid="{00000000-0005-0000-0000-0000CF3C0000}"/>
    <cellStyle name="Nota 2 2 4 2 3 2 4 4" xfId="15572" xr:uid="{00000000-0005-0000-0000-0000D03C0000}"/>
    <cellStyle name="Nota 2 2 4 2 3 2 4 5" xfId="15573" xr:uid="{00000000-0005-0000-0000-0000D13C0000}"/>
    <cellStyle name="Nota 2 2 4 2 3 2 5" xfId="15574" xr:uid="{00000000-0005-0000-0000-0000D23C0000}"/>
    <cellStyle name="Nota 2 2 4 2 3 2 6" xfId="15575" xr:uid="{00000000-0005-0000-0000-0000D33C0000}"/>
    <cellStyle name="Nota 2 2 4 2 3 2 7" xfId="15576" xr:uid="{00000000-0005-0000-0000-0000D43C0000}"/>
    <cellStyle name="Nota 2 2 4 2 3 2 8" xfId="15577" xr:uid="{00000000-0005-0000-0000-0000D53C0000}"/>
    <cellStyle name="Nota 2 2 4 2 3 2 9" xfId="15578" xr:uid="{00000000-0005-0000-0000-0000D63C0000}"/>
    <cellStyle name="Nota 2 2 4 2 3 3" xfId="15579" xr:uid="{00000000-0005-0000-0000-0000D73C0000}"/>
    <cellStyle name="Nota 2 2 4 2 3 3 10" xfId="15580" xr:uid="{00000000-0005-0000-0000-0000D83C0000}"/>
    <cellStyle name="Nota 2 2 4 2 3 3 2" xfId="15581" xr:uid="{00000000-0005-0000-0000-0000D93C0000}"/>
    <cellStyle name="Nota 2 2 4 2 3 3 2 2" xfId="15582" xr:uid="{00000000-0005-0000-0000-0000DA3C0000}"/>
    <cellStyle name="Nota 2 2 4 2 3 3 2 2 2" xfId="15583" xr:uid="{00000000-0005-0000-0000-0000DB3C0000}"/>
    <cellStyle name="Nota 2 2 4 2 3 3 2 2 3" xfId="15584" xr:uid="{00000000-0005-0000-0000-0000DC3C0000}"/>
    <cellStyle name="Nota 2 2 4 2 3 3 2 2 4" xfId="15585" xr:uid="{00000000-0005-0000-0000-0000DD3C0000}"/>
    <cellStyle name="Nota 2 2 4 2 3 3 2 2 5" xfId="15586" xr:uid="{00000000-0005-0000-0000-0000DE3C0000}"/>
    <cellStyle name="Nota 2 2 4 2 3 3 2 3" xfId="15587" xr:uid="{00000000-0005-0000-0000-0000DF3C0000}"/>
    <cellStyle name="Nota 2 2 4 2 3 3 2 4" xfId="15588" xr:uid="{00000000-0005-0000-0000-0000E03C0000}"/>
    <cellStyle name="Nota 2 2 4 2 3 3 2 5" xfId="15589" xr:uid="{00000000-0005-0000-0000-0000E13C0000}"/>
    <cellStyle name="Nota 2 2 4 2 3 3 2 6" xfId="15590" xr:uid="{00000000-0005-0000-0000-0000E23C0000}"/>
    <cellStyle name="Nota 2 2 4 2 3 3 3" xfId="15591" xr:uid="{00000000-0005-0000-0000-0000E33C0000}"/>
    <cellStyle name="Nota 2 2 4 2 3 3 3 2" xfId="15592" xr:uid="{00000000-0005-0000-0000-0000E43C0000}"/>
    <cellStyle name="Nota 2 2 4 2 3 3 3 2 2" xfId="15593" xr:uid="{00000000-0005-0000-0000-0000E53C0000}"/>
    <cellStyle name="Nota 2 2 4 2 3 3 3 2 3" xfId="15594" xr:uid="{00000000-0005-0000-0000-0000E63C0000}"/>
    <cellStyle name="Nota 2 2 4 2 3 3 3 2 4" xfId="15595" xr:uid="{00000000-0005-0000-0000-0000E73C0000}"/>
    <cellStyle name="Nota 2 2 4 2 3 3 3 2 5" xfId="15596" xr:uid="{00000000-0005-0000-0000-0000E83C0000}"/>
    <cellStyle name="Nota 2 2 4 2 3 3 3 3" xfId="15597" xr:uid="{00000000-0005-0000-0000-0000E93C0000}"/>
    <cellStyle name="Nota 2 2 4 2 3 3 3 3 2" xfId="15598" xr:uid="{00000000-0005-0000-0000-0000EA3C0000}"/>
    <cellStyle name="Nota 2 2 4 2 3 3 3 3 3" xfId="15599" xr:uid="{00000000-0005-0000-0000-0000EB3C0000}"/>
    <cellStyle name="Nota 2 2 4 2 3 3 3 3 4" xfId="15600" xr:uid="{00000000-0005-0000-0000-0000EC3C0000}"/>
    <cellStyle name="Nota 2 2 4 2 3 3 3 3 5" xfId="15601" xr:uid="{00000000-0005-0000-0000-0000ED3C0000}"/>
    <cellStyle name="Nota 2 2 4 2 3 3 3 4" xfId="15602" xr:uid="{00000000-0005-0000-0000-0000EE3C0000}"/>
    <cellStyle name="Nota 2 2 4 2 3 3 3 5" xfId="15603" xr:uid="{00000000-0005-0000-0000-0000EF3C0000}"/>
    <cellStyle name="Nota 2 2 4 2 3 3 3 6" xfId="15604" xr:uid="{00000000-0005-0000-0000-0000F03C0000}"/>
    <cellStyle name="Nota 2 2 4 2 3 3 3 7" xfId="15605" xr:uid="{00000000-0005-0000-0000-0000F13C0000}"/>
    <cellStyle name="Nota 2 2 4 2 3 3 4" xfId="15606" xr:uid="{00000000-0005-0000-0000-0000F23C0000}"/>
    <cellStyle name="Nota 2 2 4 2 3 3 4 2" xfId="15607" xr:uid="{00000000-0005-0000-0000-0000F33C0000}"/>
    <cellStyle name="Nota 2 2 4 2 3 3 4 3" xfId="15608" xr:uid="{00000000-0005-0000-0000-0000F43C0000}"/>
    <cellStyle name="Nota 2 2 4 2 3 3 4 4" xfId="15609" xr:uid="{00000000-0005-0000-0000-0000F53C0000}"/>
    <cellStyle name="Nota 2 2 4 2 3 3 4 5" xfId="15610" xr:uid="{00000000-0005-0000-0000-0000F63C0000}"/>
    <cellStyle name="Nota 2 2 4 2 3 3 5" xfId="15611" xr:uid="{00000000-0005-0000-0000-0000F73C0000}"/>
    <cellStyle name="Nota 2 2 4 2 3 3 6" xfId="15612" xr:uid="{00000000-0005-0000-0000-0000F83C0000}"/>
    <cellStyle name="Nota 2 2 4 2 3 3 7" xfId="15613" xr:uid="{00000000-0005-0000-0000-0000F93C0000}"/>
    <cellStyle name="Nota 2 2 4 2 3 3 8" xfId="15614" xr:uid="{00000000-0005-0000-0000-0000FA3C0000}"/>
    <cellStyle name="Nota 2 2 4 2 3 3 9" xfId="15615" xr:uid="{00000000-0005-0000-0000-0000FB3C0000}"/>
    <cellStyle name="Nota 2 2 4 2 3 4" xfId="15616" xr:uid="{00000000-0005-0000-0000-0000FC3C0000}"/>
    <cellStyle name="Nota 2 2 4 2 3 4 2" xfId="15617" xr:uid="{00000000-0005-0000-0000-0000FD3C0000}"/>
    <cellStyle name="Nota 2 2 4 2 3 4 2 2" xfId="15618" xr:uid="{00000000-0005-0000-0000-0000FE3C0000}"/>
    <cellStyle name="Nota 2 2 4 2 3 4 2 3" xfId="15619" xr:uid="{00000000-0005-0000-0000-0000FF3C0000}"/>
    <cellStyle name="Nota 2 2 4 2 3 4 2 4" xfId="15620" xr:uid="{00000000-0005-0000-0000-0000003D0000}"/>
    <cellStyle name="Nota 2 2 4 2 3 4 2 5" xfId="15621" xr:uid="{00000000-0005-0000-0000-0000013D0000}"/>
    <cellStyle name="Nota 2 2 4 2 3 4 3" xfId="15622" xr:uid="{00000000-0005-0000-0000-0000023D0000}"/>
    <cellStyle name="Nota 2 2 4 2 3 4 4" xfId="15623" xr:uid="{00000000-0005-0000-0000-0000033D0000}"/>
    <cellStyle name="Nota 2 2 4 2 3 4 5" xfId="15624" xr:uid="{00000000-0005-0000-0000-0000043D0000}"/>
    <cellStyle name="Nota 2 2 4 2 3 4 6" xfId="15625" xr:uid="{00000000-0005-0000-0000-0000053D0000}"/>
    <cellStyle name="Nota 2 2 4 2 3 5" xfId="15626" xr:uid="{00000000-0005-0000-0000-0000063D0000}"/>
    <cellStyle name="Nota 2 2 4 2 3 5 2" xfId="15627" xr:uid="{00000000-0005-0000-0000-0000073D0000}"/>
    <cellStyle name="Nota 2 2 4 2 3 5 2 2" xfId="15628" xr:uid="{00000000-0005-0000-0000-0000083D0000}"/>
    <cellStyle name="Nota 2 2 4 2 3 5 2 3" xfId="15629" xr:uid="{00000000-0005-0000-0000-0000093D0000}"/>
    <cellStyle name="Nota 2 2 4 2 3 5 2 4" xfId="15630" xr:uid="{00000000-0005-0000-0000-00000A3D0000}"/>
    <cellStyle name="Nota 2 2 4 2 3 5 2 5" xfId="15631" xr:uid="{00000000-0005-0000-0000-00000B3D0000}"/>
    <cellStyle name="Nota 2 2 4 2 3 5 3" xfId="15632" xr:uid="{00000000-0005-0000-0000-00000C3D0000}"/>
    <cellStyle name="Nota 2 2 4 2 3 5 3 2" xfId="15633" xr:uid="{00000000-0005-0000-0000-00000D3D0000}"/>
    <cellStyle name="Nota 2 2 4 2 3 5 3 3" xfId="15634" xr:uid="{00000000-0005-0000-0000-00000E3D0000}"/>
    <cellStyle name="Nota 2 2 4 2 3 5 3 4" xfId="15635" xr:uid="{00000000-0005-0000-0000-00000F3D0000}"/>
    <cellStyle name="Nota 2 2 4 2 3 5 3 5" xfId="15636" xr:uid="{00000000-0005-0000-0000-0000103D0000}"/>
    <cellStyle name="Nota 2 2 4 2 3 5 4" xfId="15637" xr:uid="{00000000-0005-0000-0000-0000113D0000}"/>
    <cellStyle name="Nota 2 2 4 2 3 5 5" xfId="15638" xr:uid="{00000000-0005-0000-0000-0000123D0000}"/>
    <cellStyle name="Nota 2 2 4 2 3 5 6" xfId="15639" xr:uid="{00000000-0005-0000-0000-0000133D0000}"/>
    <cellStyle name="Nota 2 2 4 2 3 5 7" xfId="15640" xr:uid="{00000000-0005-0000-0000-0000143D0000}"/>
    <cellStyle name="Nota 2 2 4 2 3 6" xfId="15641" xr:uid="{00000000-0005-0000-0000-0000153D0000}"/>
    <cellStyle name="Nota 2 2 4 2 3 6 2" xfId="15642" xr:uid="{00000000-0005-0000-0000-0000163D0000}"/>
    <cellStyle name="Nota 2 2 4 2 3 6 3" xfId="15643" xr:uid="{00000000-0005-0000-0000-0000173D0000}"/>
    <cellStyle name="Nota 2 2 4 2 3 6 4" xfId="15644" xr:uid="{00000000-0005-0000-0000-0000183D0000}"/>
    <cellStyle name="Nota 2 2 4 2 3 6 5" xfId="15645" xr:uid="{00000000-0005-0000-0000-0000193D0000}"/>
    <cellStyle name="Nota 2 2 4 2 3 7" xfId="15646" xr:uid="{00000000-0005-0000-0000-00001A3D0000}"/>
    <cellStyle name="Nota 2 2 4 2 3 8" xfId="15647" xr:uid="{00000000-0005-0000-0000-00001B3D0000}"/>
    <cellStyle name="Nota 2 2 4 2 3 9" xfId="15648" xr:uid="{00000000-0005-0000-0000-00001C3D0000}"/>
    <cellStyle name="Nota 2 2 4 2 4" xfId="15649" xr:uid="{00000000-0005-0000-0000-00001D3D0000}"/>
    <cellStyle name="Nota 2 2 4 2 4 10" xfId="15650" xr:uid="{00000000-0005-0000-0000-00001E3D0000}"/>
    <cellStyle name="Nota 2 2 4 2 4 2" xfId="15651" xr:uid="{00000000-0005-0000-0000-00001F3D0000}"/>
    <cellStyle name="Nota 2 2 4 2 4 2 2" xfId="15652" xr:uid="{00000000-0005-0000-0000-0000203D0000}"/>
    <cellStyle name="Nota 2 2 4 2 4 2 2 2" xfId="15653" xr:uid="{00000000-0005-0000-0000-0000213D0000}"/>
    <cellStyle name="Nota 2 2 4 2 4 2 2 3" xfId="15654" xr:uid="{00000000-0005-0000-0000-0000223D0000}"/>
    <cellStyle name="Nota 2 2 4 2 4 2 2 4" xfId="15655" xr:uid="{00000000-0005-0000-0000-0000233D0000}"/>
    <cellStyle name="Nota 2 2 4 2 4 2 2 5" xfId="15656" xr:uid="{00000000-0005-0000-0000-0000243D0000}"/>
    <cellStyle name="Nota 2 2 4 2 4 2 3" xfId="15657" xr:uid="{00000000-0005-0000-0000-0000253D0000}"/>
    <cellStyle name="Nota 2 2 4 2 4 2 4" xfId="15658" xr:uid="{00000000-0005-0000-0000-0000263D0000}"/>
    <cellStyle name="Nota 2 2 4 2 4 2 5" xfId="15659" xr:uid="{00000000-0005-0000-0000-0000273D0000}"/>
    <cellStyle name="Nota 2 2 4 2 4 2 6" xfId="15660" xr:uid="{00000000-0005-0000-0000-0000283D0000}"/>
    <cellStyle name="Nota 2 2 4 2 4 3" xfId="15661" xr:uid="{00000000-0005-0000-0000-0000293D0000}"/>
    <cellStyle name="Nota 2 2 4 2 4 3 2" xfId="15662" xr:uid="{00000000-0005-0000-0000-00002A3D0000}"/>
    <cellStyle name="Nota 2 2 4 2 4 3 2 2" xfId="15663" xr:uid="{00000000-0005-0000-0000-00002B3D0000}"/>
    <cellStyle name="Nota 2 2 4 2 4 3 2 3" xfId="15664" xr:uid="{00000000-0005-0000-0000-00002C3D0000}"/>
    <cellStyle name="Nota 2 2 4 2 4 3 2 4" xfId="15665" xr:uid="{00000000-0005-0000-0000-00002D3D0000}"/>
    <cellStyle name="Nota 2 2 4 2 4 3 2 5" xfId="15666" xr:uid="{00000000-0005-0000-0000-00002E3D0000}"/>
    <cellStyle name="Nota 2 2 4 2 4 3 3" xfId="15667" xr:uid="{00000000-0005-0000-0000-00002F3D0000}"/>
    <cellStyle name="Nota 2 2 4 2 4 3 3 2" xfId="15668" xr:uid="{00000000-0005-0000-0000-0000303D0000}"/>
    <cellStyle name="Nota 2 2 4 2 4 3 3 3" xfId="15669" xr:uid="{00000000-0005-0000-0000-0000313D0000}"/>
    <cellStyle name="Nota 2 2 4 2 4 3 3 4" xfId="15670" xr:uid="{00000000-0005-0000-0000-0000323D0000}"/>
    <cellStyle name="Nota 2 2 4 2 4 3 3 5" xfId="15671" xr:uid="{00000000-0005-0000-0000-0000333D0000}"/>
    <cellStyle name="Nota 2 2 4 2 4 3 4" xfId="15672" xr:uid="{00000000-0005-0000-0000-0000343D0000}"/>
    <cellStyle name="Nota 2 2 4 2 4 3 5" xfId="15673" xr:uid="{00000000-0005-0000-0000-0000353D0000}"/>
    <cellStyle name="Nota 2 2 4 2 4 3 6" xfId="15674" xr:uid="{00000000-0005-0000-0000-0000363D0000}"/>
    <cellStyle name="Nota 2 2 4 2 4 3 7" xfId="15675" xr:uid="{00000000-0005-0000-0000-0000373D0000}"/>
    <cellStyle name="Nota 2 2 4 2 4 4" xfId="15676" xr:uid="{00000000-0005-0000-0000-0000383D0000}"/>
    <cellStyle name="Nota 2 2 4 2 4 4 2" xfId="15677" xr:uid="{00000000-0005-0000-0000-0000393D0000}"/>
    <cellStyle name="Nota 2 2 4 2 4 4 3" xfId="15678" xr:uid="{00000000-0005-0000-0000-00003A3D0000}"/>
    <cellStyle name="Nota 2 2 4 2 4 4 4" xfId="15679" xr:uid="{00000000-0005-0000-0000-00003B3D0000}"/>
    <cellStyle name="Nota 2 2 4 2 4 4 5" xfId="15680" xr:uid="{00000000-0005-0000-0000-00003C3D0000}"/>
    <cellStyle name="Nota 2 2 4 2 4 5" xfId="15681" xr:uid="{00000000-0005-0000-0000-00003D3D0000}"/>
    <cellStyle name="Nota 2 2 4 2 4 6" xfId="15682" xr:uid="{00000000-0005-0000-0000-00003E3D0000}"/>
    <cellStyle name="Nota 2 2 4 2 4 7" xfId="15683" xr:uid="{00000000-0005-0000-0000-00003F3D0000}"/>
    <cellStyle name="Nota 2 2 4 2 4 8" xfId="15684" xr:uid="{00000000-0005-0000-0000-0000403D0000}"/>
    <cellStyle name="Nota 2 2 4 2 4 9" xfId="15685" xr:uid="{00000000-0005-0000-0000-0000413D0000}"/>
    <cellStyle name="Nota 2 2 4 2 5" xfId="15686" xr:uid="{00000000-0005-0000-0000-0000423D0000}"/>
    <cellStyle name="Nota 2 2 4 2 5 2" xfId="15687" xr:uid="{00000000-0005-0000-0000-0000433D0000}"/>
    <cellStyle name="Nota 2 2 4 2 5 2 2" xfId="15688" xr:uid="{00000000-0005-0000-0000-0000443D0000}"/>
    <cellStyle name="Nota 2 2 4 2 5 2 2 2" xfId="15689" xr:uid="{00000000-0005-0000-0000-0000453D0000}"/>
    <cellStyle name="Nota 2 2 4 2 5 2 2 3" xfId="15690" xr:uid="{00000000-0005-0000-0000-0000463D0000}"/>
    <cellStyle name="Nota 2 2 4 2 5 2 2 4" xfId="15691" xr:uid="{00000000-0005-0000-0000-0000473D0000}"/>
    <cellStyle name="Nota 2 2 4 2 5 2 2 5" xfId="15692" xr:uid="{00000000-0005-0000-0000-0000483D0000}"/>
    <cellStyle name="Nota 2 2 4 2 5 2 3" xfId="15693" xr:uid="{00000000-0005-0000-0000-0000493D0000}"/>
    <cellStyle name="Nota 2 2 4 2 5 2 4" xfId="15694" xr:uid="{00000000-0005-0000-0000-00004A3D0000}"/>
    <cellStyle name="Nota 2 2 4 2 5 2 5" xfId="15695" xr:uid="{00000000-0005-0000-0000-00004B3D0000}"/>
    <cellStyle name="Nota 2 2 4 2 5 2 6" xfId="15696" xr:uid="{00000000-0005-0000-0000-00004C3D0000}"/>
    <cellStyle name="Nota 2 2 4 2 5 3" xfId="15697" xr:uid="{00000000-0005-0000-0000-00004D3D0000}"/>
    <cellStyle name="Nota 2 2 4 2 5 3 2" xfId="15698" xr:uid="{00000000-0005-0000-0000-00004E3D0000}"/>
    <cellStyle name="Nota 2 2 4 2 5 3 2 2" xfId="15699" xr:uid="{00000000-0005-0000-0000-00004F3D0000}"/>
    <cellStyle name="Nota 2 2 4 2 5 3 2 3" xfId="15700" xr:uid="{00000000-0005-0000-0000-0000503D0000}"/>
    <cellStyle name="Nota 2 2 4 2 5 3 2 4" xfId="15701" xr:uid="{00000000-0005-0000-0000-0000513D0000}"/>
    <cellStyle name="Nota 2 2 4 2 5 3 2 5" xfId="15702" xr:uid="{00000000-0005-0000-0000-0000523D0000}"/>
    <cellStyle name="Nota 2 2 4 2 5 3 3" xfId="15703" xr:uid="{00000000-0005-0000-0000-0000533D0000}"/>
    <cellStyle name="Nota 2 2 4 2 5 3 3 2" xfId="15704" xr:uid="{00000000-0005-0000-0000-0000543D0000}"/>
    <cellStyle name="Nota 2 2 4 2 5 3 3 3" xfId="15705" xr:uid="{00000000-0005-0000-0000-0000553D0000}"/>
    <cellStyle name="Nota 2 2 4 2 5 3 3 4" xfId="15706" xr:uid="{00000000-0005-0000-0000-0000563D0000}"/>
    <cellStyle name="Nota 2 2 4 2 5 3 3 5" xfId="15707" xr:uid="{00000000-0005-0000-0000-0000573D0000}"/>
    <cellStyle name="Nota 2 2 4 2 5 3 4" xfId="15708" xr:uid="{00000000-0005-0000-0000-0000583D0000}"/>
    <cellStyle name="Nota 2 2 4 2 5 3 5" xfId="15709" xr:uid="{00000000-0005-0000-0000-0000593D0000}"/>
    <cellStyle name="Nota 2 2 4 2 5 3 6" xfId="15710" xr:uid="{00000000-0005-0000-0000-00005A3D0000}"/>
    <cellStyle name="Nota 2 2 4 2 5 3 7" xfId="15711" xr:uid="{00000000-0005-0000-0000-00005B3D0000}"/>
    <cellStyle name="Nota 2 2 4 2 5 4" xfId="15712" xr:uid="{00000000-0005-0000-0000-00005C3D0000}"/>
    <cellStyle name="Nota 2 2 4 2 5 4 2" xfId="15713" xr:uid="{00000000-0005-0000-0000-00005D3D0000}"/>
    <cellStyle name="Nota 2 2 4 2 5 4 3" xfId="15714" xr:uid="{00000000-0005-0000-0000-00005E3D0000}"/>
    <cellStyle name="Nota 2 2 4 2 5 4 4" xfId="15715" xr:uid="{00000000-0005-0000-0000-00005F3D0000}"/>
    <cellStyle name="Nota 2 2 4 2 5 4 5" xfId="15716" xr:uid="{00000000-0005-0000-0000-0000603D0000}"/>
    <cellStyle name="Nota 2 2 4 2 5 5" xfId="15717" xr:uid="{00000000-0005-0000-0000-0000613D0000}"/>
    <cellStyle name="Nota 2 2 4 2 5 6" xfId="15718" xr:uid="{00000000-0005-0000-0000-0000623D0000}"/>
    <cellStyle name="Nota 2 2 4 2 5 7" xfId="15719" xr:uid="{00000000-0005-0000-0000-0000633D0000}"/>
    <cellStyle name="Nota 2 2 4 2 5 8" xfId="15720" xr:uid="{00000000-0005-0000-0000-0000643D0000}"/>
    <cellStyle name="Nota 2 2 4 2 5 9" xfId="15721" xr:uid="{00000000-0005-0000-0000-0000653D0000}"/>
    <cellStyle name="Nota 2 2 4 2 6" xfId="15722" xr:uid="{00000000-0005-0000-0000-0000663D0000}"/>
    <cellStyle name="Nota 2 2 4 2 6 2" xfId="15723" xr:uid="{00000000-0005-0000-0000-0000673D0000}"/>
    <cellStyle name="Nota 2 2 4 2 6 2 2" xfId="15724" xr:uid="{00000000-0005-0000-0000-0000683D0000}"/>
    <cellStyle name="Nota 2 2 4 2 6 2 2 2" xfId="15725" xr:uid="{00000000-0005-0000-0000-0000693D0000}"/>
    <cellStyle name="Nota 2 2 4 2 6 2 2 3" xfId="15726" xr:uid="{00000000-0005-0000-0000-00006A3D0000}"/>
    <cellStyle name="Nota 2 2 4 2 6 2 2 4" xfId="15727" xr:uid="{00000000-0005-0000-0000-00006B3D0000}"/>
    <cellStyle name="Nota 2 2 4 2 6 2 2 5" xfId="15728" xr:uid="{00000000-0005-0000-0000-00006C3D0000}"/>
    <cellStyle name="Nota 2 2 4 2 6 2 3" xfId="15729" xr:uid="{00000000-0005-0000-0000-00006D3D0000}"/>
    <cellStyle name="Nota 2 2 4 2 6 2 4" xfId="15730" xr:uid="{00000000-0005-0000-0000-00006E3D0000}"/>
    <cellStyle name="Nota 2 2 4 2 6 2 5" xfId="15731" xr:uid="{00000000-0005-0000-0000-00006F3D0000}"/>
    <cellStyle name="Nota 2 2 4 2 6 2 6" xfId="15732" xr:uid="{00000000-0005-0000-0000-0000703D0000}"/>
    <cellStyle name="Nota 2 2 4 2 6 3" xfId="15733" xr:uid="{00000000-0005-0000-0000-0000713D0000}"/>
    <cellStyle name="Nota 2 2 4 2 6 3 2" xfId="15734" xr:uid="{00000000-0005-0000-0000-0000723D0000}"/>
    <cellStyle name="Nota 2 2 4 2 6 3 2 2" xfId="15735" xr:uid="{00000000-0005-0000-0000-0000733D0000}"/>
    <cellStyle name="Nota 2 2 4 2 6 3 2 3" xfId="15736" xr:uid="{00000000-0005-0000-0000-0000743D0000}"/>
    <cellStyle name="Nota 2 2 4 2 6 3 2 4" xfId="15737" xr:uid="{00000000-0005-0000-0000-0000753D0000}"/>
    <cellStyle name="Nota 2 2 4 2 6 3 2 5" xfId="15738" xr:uid="{00000000-0005-0000-0000-0000763D0000}"/>
    <cellStyle name="Nota 2 2 4 2 6 3 3" xfId="15739" xr:uid="{00000000-0005-0000-0000-0000773D0000}"/>
    <cellStyle name="Nota 2 2 4 2 6 3 3 2" xfId="15740" xr:uid="{00000000-0005-0000-0000-0000783D0000}"/>
    <cellStyle name="Nota 2 2 4 2 6 3 3 3" xfId="15741" xr:uid="{00000000-0005-0000-0000-0000793D0000}"/>
    <cellStyle name="Nota 2 2 4 2 6 3 3 4" xfId="15742" xr:uid="{00000000-0005-0000-0000-00007A3D0000}"/>
    <cellStyle name="Nota 2 2 4 2 6 3 3 5" xfId="15743" xr:uid="{00000000-0005-0000-0000-00007B3D0000}"/>
    <cellStyle name="Nota 2 2 4 2 6 3 4" xfId="15744" xr:uid="{00000000-0005-0000-0000-00007C3D0000}"/>
    <cellStyle name="Nota 2 2 4 2 6 3 5" xfId="15745" xr:uid="{00000000-0005-0000-0000-00007D3D0000}"/>
    <cellStyle name="Nota 2 2 4 2 6 3 6" xfId="15746" xr:uid="{00000000-0005-0000-0000-00007E3D0000}"/>
    <cellStyle name="Nota 2 2 4 2 6 3 7" xfId="15747" xr:uid="{00000000-0005-0000-0000-00007F3D0000}"/>
    <cellStyle name="Nota 2 2 4 2 6 4" xfId="15748" xr:uid="{00000000-0005-0000-0000-0000803D0000}"/>
    <cellStyle name="Nota 2 2 4 2 6 4 2" xfId="15749" xr:uid="{00000000-0005-0000-0000-0000813D0000}"/>
    <cellStyle name="Nota 2 2 4 2 6 4 3" xfId="15750" xr:uid="{00000000-0005-0000-0000-0000823D0000}"/>
    <cellStyle name="Nota 2 2 4 2 6 4 4" xfId="15751" xr:uid="{00000000-0005-0000-0000-0000833D0000}"/>
    <cellStyle name="Nota 2 2 4 2 6 4 5" xfId="15752" xr:uid="{00000000-0005-0000-0000-0000843D0000}"/>
    <cellStyle name="Nota 2 2 4 2 6 5" xfId="15753" xr:uid="{00000000-0005-0000-0000-0000853D0000}"/>
    <cellStyle name="Nota 2 2 4 2 6 6" xfId="15754" xr:uid="{00000000-0005-0000-0000-0000863D0000}"/>
    <cellStyle name="Nota 2 2 4 2 6 7" xfId="15755" xr:uid="{00000000-0005-0000-0000-0000873D0000}"/>
    <cellStyle name="Nota 2 2 4 2 6 8" xfId="15756" xr:uid="{00000000-0005-0000-0000-0000883D0000}"/>
    <cellStyle name="Nota 2 2 4 2 7" xfId="15757" xr:uid="{00000000-0005-0000-0000-0000893D0000}"/>
    <cellStyle name="Nota 2 2 4 2 7 2" xfId="15758" xr:uid="{00000000-0005-0000-0000-00008A3D0000}"/>
    <cellStyle name="Nota 2 2 4 2 7 3" xfId="15759" xr:uid="{00000000-0005-0000-0000-00008B3D0000}"/>
    <cellStyle name="Nota 2 2 4 2 7 4" xfId="15760" xr:uid="{00000000-0005-0000-0000-00008C3D0000}"/>
    <cellStyle name="Nota 2 2 4 2 7 5" xfId="15761" xr:uid="{00000000-0005-0000-0000-00008D3D0000}"/>
    <cellStyle name="Nota 2 2 4 2 8" xfId="15762" xr:uid="{00000000-0005-0000-0000-00008E3D0000}"/>
    <cellStyle name="Nota 2 2 4 2 9" xfId="15763" xr:uid="{00000000-0005-0000-0000-00008F3D0000}"/>
    <cellStyle name="Nota 2 2 4 3" xfId="15764" xr:uid="{00000000-0005-0000-0000-0000903D0000}"/>
    <cellStyle name="Nota 2 2 4 3 2" xfId="15765" xr:uid="{00000000-0005-0000-0000-0000913D0000}"/>
    <cellStyle name="Nota 2 2 4 3 2 10" xfId="15766" xr:uid="{00000000-0005-0000-0000-0000923D0000}"/>
    <cellStyle name="Nota 2 2 4 3 2 11" xfId="15767" xr:uid="{00000000-0005-0000-0000-0000933D0000}"/>
    <cellStyle name="Nota 2 2 4 3 2 12" xfId="15768" xr:uid="{00000000-0005-0000-0000-0000943D0000}"/>
    <cellStyle name="Nota 2 2 4 3 2 13" xfId="15769" xr:uid="{00000000-0005-0000-0000-0000953D0000}"/>
    <cellStyle name="Nota 2 2 4 3 2 14" xfId="15770" xr:uid="{00000000-0005-0000-0000-0000963D0000}"/>
    <cellStyle name="Nota 2 2 4 3 2 2" xfId="15771" xr:uid="{00000000-0005-0000-0000-0000973D0000}"/>
    <cellStyle name="Nota 2 2 4 3 2 2 10" xfId="15772" xr:uid="{00000000-0005-0000-0000-0000983D0000}"/>
    <cellStyle name="Nota 2 2 4 3 2 2 11" xfId="15773" xr:uid="{00000000-0005-0000-0000-0000993D0000}"/>
    <cellStyle name="Nota 2 2 4 3 2 2 12" xfId="15774" xr:uid="{00000000-0005-0000-0000-00009A3D0000}"/>
    <cellStyle name="Nota 2 2 4 3 2 2 2" xfId="15775" xr:uid="{00000000-0005-0000-0000-00009B3D0000}"/>
    <cellStyle name="Nota 2 2 4 3 2 2 2 2" xfId="15776" xr:uid="{00000000-0005-0000-0000-00009C3D0000}"/>
    <cellStyle name="Nota 2 2 4 3 2 2 2 2 2" xfId="15777" xr:uid="{00000000-0005-0000-0000-00009D3D0000}"/>
    <cellStyle name="Nota 2 2 4 3 2 2 2 2 2 2" xfId="15778" xr:uid="{00000000-0005-0000-0000-00009E3D0000}"/>
    <cellStyle name="Nota 2 2 4 3 2 2 2 2 2 3" xfId="15779" xr:uid="{00000000-0005-0000-0000-00009F3D0000}"/>
    <cellStyle name="Nota 2 2 4 3 2 2 2 2 2 4" xfId="15780" xr:uid="{00000000-0005-0000-0000-0000A03D0000}"/>
    <cellStyle name="Nota 2 2 4 3 2 2 2 2 2 5" xfId="15781" xr:uid="{00000000-0005-0000-0000-0000A13D0000}"/>
    <cellStyle name="Nota 2 2 4 3 2 2 2 2 3" xfId="15782" xr:uid="{00000000-0005-0000-0000-0000A23D0000}"/>
    <cellStyle name="Nota 2 2 4 3 2 2 2 2 4" xfId="15783" xr:uid="{00000000-0005-0000-0000-0000A33D0000}"/>
    <cellStyle name="Nota 2 2 4 3 2 2 2 2 5" xfId="15784" xr:uid="{00000000-0005-0000-0000-0000A43D0000}"/>
    <cellStyle name="Nota 2 2 4 3 2 2 2 2 6" xfId="15785" xr:uid="{00000000-0005-0000-0000-0000A53D0000}"/>
    <cellStyle name="Nota 2 2 4 3 2 2 2 3" xfId="15786" xr:uid="{00000000-0005-0000-0000-0000A63D0000}"/>
    <cellStyle name="Nota 2 2 4 3 2 2 2 3 2" xfId="15787" xr:uid="{00000000-0005-0000-0000-0000A73D0000}"/>
    <cellStyle name="Nota 2 2 4 3 2 2 2 3 2 2" xfId="15788" xr:uid="{00000000-0005-0000-0000-0000A83D0000}"/>
    <cellStyle name="Nota 2 2 4 3 2 2 2 3 2 3" xfId="15789" xr:uid="{00000000-0005-0000-0000-0000A93D0000}"/>
    <cellStyle name="Nota 2 2 4 3 2 2 2 3 2 4" xfId="15790" xr:uid="{00000000-0005-0000-0000-0000AA3D0000}"/>
    <cellStyle name="Nota 2 2 4 3 2 2 2 3 2 5" xfId="15791" xr:uid="{00000000-0005-0000-0000-0000AB3D0000}"/>
    <cellStyle name="Nota 2 2 4 3 2 2 2 3 3" xfId="15792" xr:uid="{00000000-0005-0000-0000-0000AC3D0000}"/>
    <cellStyle name="Nota 2 2 4 3 2 2 2 3 3 2" xfId="15793" xr:uid="{00000000-0005-0000-0000-0000AD3D0000}"/>
    <cellStyle name="Nota 2 2 4 3 2 2 2 3 3 3" xfId="15794" xr:uid="{00000000-0005-0000-0000-0000AE3D0000}"/>
    <cellStyle name="Nota 2 2 4 3 2 2 2 3 3 4" xfId="15795" xr:uid="{00000000-0005-0000-0000-0000AF3D0000}"/>
    <cellStyle name="Nota 2 2 4 3 2 2 2 3 3 5" xfId="15796" xr:uid="{00000000-0005-0000-0000-0000B03D0000}"/>
    <cellStyle name="Nota 2 2 4 3 2 2 2 3 4" xfId="15797" xr:uid="{00000000-0005-0000-0000-0000B13D0000}"/>
    <cellStyle name="Nota 2 2 4 3 2 2 2 3 5" xfId="15798" xr:uid="{00000000-0005-0000-0000-0000B23D0000}"/>
    <cellStyle name="Nota 2 2 4 3 2 2 2 3 6" xfId="15799" xr:uid="{00000000-0005-0000-0000-0000B33D0000}"/>
    <cellStyle name="Nota 2 2 4 3 2 2 2 3 7" xfId="15800" xr:uid="{00000000-0005-0000-0000-0000B43D0000}"/>
    <cellStyle name="Nota 2 2 4 3 2 2 2 4" xfId="15801" xr:uid="{00000000-0005-0000-0000-0000B53D0000}"/>
    <cellStyle name="Nota 2 2 4 3 2 2 2 4 2" xfId="15802" xr:uid="{00000000-0005-0000-0000-0000B63D0000}"/>
    <cellStyle name="Nota 2 2 4 3 2 2 2 4 3" xfId="15803" xr:uid="{00000000-0005-0000-0000-0000B73D0000}"/>
    <cellStyle name="Nota 2 2 4 3 2 2 2 4 4" xfId="15804" xr:uid="{00000000-0005-0000-0000-0000B83D0000}"/>
    <cellStyle name="Nota 2 2 4 3 2 2 2 4 5" xfId="15805" xr:uid="{00000000-0005-0000-0000-0000B93D0000}"/>
    <cellStyle name="Nota 2 2 4 3 2 2 2 5" xfId="15806" xr:uid="{00000000-0005-0000-0000-0000BA3D0000}"/>
    <cellStyle name="Nota 2 2 4 3 2 2 2 6" xfId="15807" xr:uid="{00000000-0005-0000-0000-0000BB3D0000}"/>
    <cellStyle name="Nota 2 2 4 3 2 2 2 7" xfId="15808" xr:uid="{00000000-0005-0000-0000-0000BC3D0000}"/>
    <cellStyle name="Nota 2 2 4 3 2 2 2 8" xfId="15809" xr:uid="{00000000-0005-0000-0000-0000BD3D0000}"/>
    <cellStyle name="Nota 2 2 4 3 2 2 2 9" xfId="15810" xr:uid="{00000000-0005-0000-0000-0000BE3D0000}"/>
    <cellStyle name="Nota 2 2 4 3 2 2 3" xfId="15811" xr:uid="{00000000-0005-0000-0000-0000BF3D0000}"/>
    <cellStyle name="Nota 2 2 4 3 2 2 3 2" xfId="15812" xr:uid="{00000000-0005-0000-0000-0000C03D0000}"/>
    <cellStyle name="Nota 2 2 4 3 2 2 3 2 2" xfId="15813" xr:uid="{00000000-0005-0000-0000-0000C13D0000}"/>
    <cellStyle name="Nota 2 2 4 3 2 2 3 2 2 2" xfId="15814" xr:uid="{00000000-0005-0000-0000-0000C23D0000}"/>
    <cellStyle name="Nota 2 2 4 3 2 2 3 2 2 3" xfId="15815" xr:uid="{00000000-0005-0000-0000-0000C33D0000}"/>
    <cellStyle name="Nota 2 2 4 3 2 2 3 2 2 4" xfId="15816" xr:uid="{00000000-0005-0000-0000-0000C43D0000}"/>
    <cellStyle name="Nota 2 2 4 3 2 2 3 2 2 5" xfId="15817" xr:uid="{00000000-0005-0000-0000-0000C53D0000}"/>
    <cellStyle name="Nota 2 2 4 3 2 2 3 2 3" xfId="15818" xr:uid="{00000000-0005-0000-0000-0000C63D0000}"/>
    <cellStyle name="Nota 2 2 4 3 2 2 3 2 4" xfId="15819" xr:uid="{00000000-0005-0000-0000-0000C73D0000}"/>
    <cellStyle name="Nota 2 2 4 3 2 2 3 2 5" xfId="15820" xr:uid="{00000000-0005-0000-0000-0000C83D0000}"/>
    <cellStyle name="Nota 2 2 4 3 2 2 3 2 6" xfId="15821" xr:uid="{00000000-0005-0000-0000-0000C93D0000}"/>
    <cellStyle name="Nota 2 2 4 3 2 2 3 3" xfId="15822" xr:uid="{00000000-0005-0000-0000-0000CA3D0000}"/>
    <cellStyle name="Nota 2 2 4 3 2 2 3 3 2" xfId="15823" xr:uid="{00000000-0005-0000-0000-0000CB3D0000}"/>
    <cellStyle name="Nota 2 2 4 3 2 2 3 3 2 2" xfId="15824" xr:uid="{00000000-0005-0000-0000-0000CC3D0000}"/>
    <cellStyle name="Nota 2 2 4 3 2 2 3 3 2 3" xfId="15825" xr:uid="{00000000-0005-0000-0000-0000CD3D0000}"/>
    <cellStyle name="Nota 2 2 4 3 2 2 3 3 2 4" xfId="15826" xr:uid="{00000000-0005-0000-0000-0000CE3D0000}"/>
    <cellStyle name="Nota 2 2 4 3 2 2 3 3 2 5" xfId="15827" xr:uid="{00000000-0005-0000-0000-0000CF3D0000}"/>
    <cellStyle name="Nota 2 2 4 3 2 2 3 3 3" xfId="15828" xr:uid="{00000000-0005-0000-0000-0000D03D0000}"/>
    <cellStyle name="Nota 2 2 4 3 2 2 3 3 3 2" xfId="15829" xr:uid="{00000000-0005-0000-0000-0000D13D0000}"/>
    <cellStyle name="Nota 2 2 4 3 2 2 3 3 3 3" xfId="15830" xr:uid="{00000000-0005-0000-0000-0000D23D0000}"/>
    <cellStyle name="Nota 2 2 4 3 2 2 3 3 3 4" xfId="15831" xr:uid="{00000000-0005-0000-0000-0000D33D0000}"/>
    <cellStyle name="Nota 2 2 4 3 2 2 3 3 3 5" xfId="15832" xr:uid="{00000000-0005-0000-0000-0000D43D0000}"/>
    <cellStyle name="Nota 2 2 4 3 2 2 3 3 4" xfId="15833" xr:uid="{00000000-0005-0000-0000-0000D53D0000}"/>
    <cellStyle name="Nota 2 2 4 3 2 2 3 3 5" xfId="15834" xr:uid="{00000000-0005-0000-0000-0000D63D0000}"/>
    <cellStyle name="Nota 2 2 4 3 2 2 3 3 6" xfId="15835" xr:uid="{00000000-0005-0000-0000-0000D73D0000}"/>
    <cellStyle name="Nota 2 2 4 3 2 2 3 3 7" xfId="15836" xr:uid="{00000000-0005-0000-0000-0000D83D0000}"/>
    <cellStyle name="Nota 2 2 4 3 2 2 3 4" xfId="15837" xr:uid="{00000000-0005-0000-0000-0000D93D0000}"/>
    <cellStyle name="Nota 2 2 4 3 2 2 3 4 2" xfId="15838" xr:uid="{00000000-0005-0000-0000-0000DA3D0000}"/>
    <cellStyle name="Nota 2 2 4 3 2 2 3 4 3" xfId="15839" xr:uid="{00000000-0005-0000-0000-0000DB3D0000}"/>
    <cellStyle name="Nota 2 2 4 3 2 2 3 4 4" xfId="15840" xr:uid="{00000000-0005-0000-0000-0000DC3D0000}"/>
    <cellStyle name="Nota 2 2 4 3 2 2 3 4 5" xfId="15841" xr:uid="{00000000-0005-0000-0000-0000DD3D0000}"/>
    <cellStyle name="Nota 2 2 4 3 2 2 3 5" xfId="15842" xr:uid="{00000000-0005-0000-0000-0000DE3D0000}"/>
    <cellStyle name="Nota 2 2 4 3 2 2 3 6" xfId="15843" xr:uid="{00000000-0005-0000-0000-0000DF3D0000}"/>
    <cellStyle name="Nota 2 2 4 3 2 2 3 7" xfId="15844" xr:uid="{00000000-0005-0000-0000-0000E03D0000}"/>
    <cellStyle name="Nota 2 2 4 3 2 2 3 8" xfId="15845" xr:uid="{00000000-0005-0000-0000-0000E13D0000}"/>
    <cellStyle name="Nota 2 2 4 3 2 2 3 9" xfId="15846" xr:uid="{00000000-0005-0000-0000-0000E23D0000}"/>
    <cellStyle name="Nota 2 2 4 3 2 2 4" xfId="15847" xr:uid="{00000000-0005-0000-0000-0000E33D0000}"/>
    <cellStyle name="Nota 2 2 4 3 2 2 4 2" xfId="15848" xr:uid="{00000000-0005-0000-0000-0000E43D0000}"/>
    <cellStyle name="Nota 2 2 4 3 2 2 4 2 2" xfId="15849" xr:uid="{00000000-0005-0000-0000-0000E53D0000}"/>
    <cellStyle name="Nota 2 2 4 3 2 2 4 2 3" xfId="15850" xr:uid="{00000000-0005-0000-0000-0000E63D0000}"/>
    <cellStyle name="Nota 2 2 4 3 2 2 4 2 4" xfId="15851" xr:uid="{00000000-0005-0000-0000-0000E73D0000}"/>
    <cellStyle name="Nota 2 2 4 3 2 2 4 2 5" xfId="15852" xr:uid="{00000000-0005-0000-0000-0000E83D0000}"/>
    <cellStyle name="Nota 2 2 4 3 2 2 4 3" xfId="15853" xr:uid="{00000000-0005-0000-0000-0000E93D0000}"/>
    <cellStyle name="Nota 2 2 4 3 2 2 4 4" xfId="15854" xr:uid="{00000000-0005-0000-0000-0000EA3D0000}"/>
    <cellStyle name="Nota 2 2 4 3 2 2 4 5" xfId="15855" xr:uid="{00000000-0005-0000-0000-0000EB3D0000}"/>
    <cellStyle name="Nota 2 2 4 3 2 2 4 6" xfId="15856" xr:uid="{00000000-0005-0000-0000-0000EC3D0000}"/>
    <cellStyle name="Nota 2 2 4 3 2 2 5" xfId="15857" xr:uid="{00000000-0005-0000-0000-0000ED3D0000}"/>
    <cellStyle name="Nota 2 2 4 3 2 2 5 2" xfId="15858" xr:uid="{00000000-0005-0000-0000-0000EE3D0000}"/>
    <cellStyle name="Nota 2 2 4 3 2 2 5 2 2" xfId="15859" xr:uid="{00000000-0005-0000-0000-0000EF3D0000}"/>
    <cellStyle name="Nota 2 2 4 3 2 2 5 2 3" xfId="15860" xr:uid="{00000000-0005-0000-0000-0000F03D0000}"/>
    <cellStyle name="Nota 2 2 4 3 2 2 5 2 4" xfId="15861" xr:uid="{00000000-0005-0000-0000-0000F13D0000}"/>
    <cellStyle name="Nota 2 2 4 3 2 2 5 2 5" xfId="15862" xr:uid="{00000000-0005-0000-0000-0000F23D0000}"/>
    <cellStyle name="Nota 2 2 4 3 2 2 5 3" xfId="15863" xr:uid="{00000000-0005-0000-0000-0000F33D0000}"/>
    <cellStyle name="Nota 2 2 4 3 2 2 5 3 2" xfId="15864" xr:uid="{00000000-0005-0000-0000-0000F43D0000}"/>
    <cellStyle name="Nota 2 2 4 3 2 2 5 3 3" xfId="15865" xr:uid="{00000000-0005-0000-0000-0000F53D0000}"/>
    <cellStyle name="Nota 2 2 4 3 2 2 5 3 4" xfId="15866" xr:uid="{00000000-0005-0000-0000-0000F63D0000}"/>
    <cellStyle name="Nota 2 2 4 3 2 2 5 3 5" xfId="15867" xr:uid="{00000000-0005-0000-0000-0000F73D0000}"/>
    <cellStyle name="Nota 2 2 4 3 2 2 5 4" xfId="15868" xr:uid="{00000000-0005-0000-0000-0000F83D0000}"/>
    <cellStyle name="Nota 2 2 4 3 2 2 5 5" xfId="15869" xr:uid="{00000000-0005-0000-0000-0000F93D0000}"/>
    <cellStyle name="Nota 2 2 4 3 2 2 5 6" xfId="15870" xr:uid="{00000000-0005-0000-0000-0000FA3D0000}"/>
    <cellStyle name="Nota 2 2 4 3 2 2 5 7" xfId="15871" xr:uid="{00000000-0005-0000-0000-0000FB3D0000}"/>
    <cellStyle name="Nota 2 2 4 3 2 2 6" xfId="15872" xr:uid="{00000000-0005-0000-0000-0000FC3D0000}"/>
    <cellStyle name="Nota 2 2 4 3 2 2 6 2" xfId="15873" xr:uid="{00000000-0005-0000-0000-0000FD3D0000}"/>
    <cellStyle name="Nota 2 2 4 3 2 2 6 3" xfId="15874" xr:uid="{00000000-0005-0000-0000-0000FE3D0000}"/>
    <cellStyle name="Nota 2 2 4 3 2 2 6 4" xfId="15875" xr:uid="{00000000-0005-0000-0000-0000FF3D0000}"/>
    <cellStyle name="Nota 2 2 4 3 2 2 6 5" xfId="15876" xr:uid="{00000000-0005-0000-0000-0000003E0000}"/>
    <cellStyle name="Nota 2 2 4 3 2 2 7" xfId="15877" xr:uid="{00000000-0005-0000-0000-0000013E0000}"/>
    <cellStyle name="Nota 2 2 4 3 2 2 8" xfId="15878" xr:uid="{00000000-0005-0000-0000-0000023E0000}"/>
    <cellStyle name="Nota 2 2 4 3 2 2 9" xfId="15879" xr:uid="{00000000-0005-0000-0000-0000033E0000}"/>
    <cellStyle name="Nota 2 2 4 3 2 3" xfId="15880" xr:uid="{00000000-0005-0000-0000-0000043E0000}"/>
    <cellStyle name="Nota 2 2 4 3 2 3 10" xfId="15881" xr:uid="{00000000-0005-0000-0000-0000053E0000}"/>
    <cellStyle name="Nota 2 2 4 3 2 3 2" xfId="15882" xr:uid="{00000000-0005-0000-0000-0000063E0000}"/>
    <cellStyle name="Nota 2 2 4 3 2 3 2 2" xfId="15883" xr:uid="{00000000-0005-0000-0000-0000073E0000}"/>
    <cellStyle name="Nota 2 2 4 3 2 3 2 2 2" xfId="15884" xr:uid="{00000000-0005-0000-0000-0000083E0000}"/>
    <cellStyle name="Nota 2 2 4 3 2 3 2 2 3" xfId="15885" xr:uid="{00000000-0005-0000-0000-0000093E0000}"/>
    <cellStyle name="Nota 2 2 4 3 2 3 2 2 4" xfId="15886" xr:uid="{00000000-0005-0000-0000-00000A3E0000}"/>
    <cellStyle name="Nota 2 2 4 3 2 3 2 2 5" xfId="15887" xr:uid="{00000000-0005-0000-0000-00000B3E0000}"/>
    <cellStyle name="Nota 2 2 4 3 2 3 2 3" xfId="15888" xr:uid="{00000000-0005-0000-0000-00000C3E0000}"/>
    <cellStyle name="Nota 2 2 4 3 2 3 2 4" xfId="15889" xr:uid="{00000000-0005-0000-0000-00000D3E0000}"/>
    <cellStyle name="Nota 2 2 4 3 2 3 2 5" xfId="15890" xr:uid="{00000000-0005-0000-0000-00000E3E0000}"/>
    <cellStyle name="Nota 2 2 4 3 2 3 2 6" xfId="15891" xr:uid="{00000000-0005-0000-0000-00000F3E0000}"/>
    <cellStyle name="Nota 2 2 4 3 2 3 3" xfId="15892" xr:uid="{00000000-0005-0000-0000-0000103E0000}"/>
    <cellStyle name="Nota 2 2 4 3 2 3 3 2" xfId="15893" xr:uid="{00000000-0005-0000-0000-0000113E0000}"/>
    <cellStyle name="Nota 2 2 4 3 2 3 3 2 2" xfId="15894" xr:uid="{00000000-0005-0000-0000-0000123E0000}"/>
    <cellStyle name="Nota 2 2 4 3 2 3 3 2 3" xfId="15895" xr:uid="{00000000-0005-0000-0000-0000133E0000}"/>
    <cellStyle name="Nota 2 2 4 3 2 3 3 2 4" xfId="15896" xr:uid="{00000000-0005-0000-0000-0000143E0000}"/>
    <cellStyle name="Nota 2 2 4 3 2 3 3 2 5" xfId="15897" xr:uid="{00000000-0005-0000-0000-0000153E0000}"/>
    <cellStyle name="Nota 2 2 4 3 2 3 3 3" xfId="15898" xr:uid="{00000000-0005-0000-0000-0000163E0000}"/>
    <cellStyle name="Nota 2 2 4 3 2 3 3 3 2" xfId="15899" xr:uid="{00000000-0005-0000-0000-0000173E0000}"/>
    <cellStyle name="Nota 2 2 4 3 2 3 3 3 3" xfId="15900" xr:uid="{00000000-0005-0000-0000-0000183E0000}"/>
    <cellStyle name="Nota 2 2 4 3 2 3 3 3 4" xfId="15901" xr:uid="{00000000-0005-0000-0000-0000193E0000}"/>
    <cellStyle name="Nota 2 2 4 3 2 3 3 3 5" xfId="15902" xr:uid="{00000000-0005-0000-0000-00001A3E0000}"/>
    <cellStyle name="Nota 2 2 4 3 2 3 3 4" xfId="15903" xr:uid="{00000000-0005-0000-0000-00001B3E0000}"/>
    <cellStyle name="Nota 2 2 4 3 2 3 3 5" xfId="15904" xr:uid="{00000000-0005-0000-0000-00001C3E0000}"/>
    <cellStyle name="Nota 2 2 4 3 2 3 3 6" xfId="15905" xr:uid="{00000000-0005-0000-0000-00001D3E0000}"/>
    <cellStyle name="Nota 2 2 4 3 2 3 3 7" xfId="15906" xr:uid="{00000000-0005-0000-0000-00001E3E0000}"/>
    <cellStyle name="Nota 2 2 4 3 2 3 4" xfId="15907" xr:uid="{00000000-0005-0000-0000-00001F3E0000}"/>
    <cellStyle name="Nota 2 2 4 3 2 3 4 2" xfId="15908" xr:uid="{00000000-0005-0000-0000-0000203E0000}"/>
    <cellStyle name="Nota 2 2 4 3 2 3 4 3" xfId="15909" xr:uid="{00000000-0005-0000-0000-0000213E0000}"/>
    <cellStyle name="Nota 2 2 4 3 2 3 4 4" xfId="15910" xr:uid="{00000000-0005-0000-0000-0000223E0000}"/>
    <cellStyle name="Nota 2 2 4 3 2 3 4 5" xfId="15911" xr:uid="{00000000-0005-0000-0000-0000233E0000}"/>
    <cellStyle name="Nota 2 2 4 3 2 3 5" xfId="15912" xr:uid="{00000000-0005-0000-0000-0000243E0000}"/>
    <cellStyle name="Nota 2 2 4 3 2 3 6" xfId="15913" xr:uid="{00000000-0005-0000-0000-0000253E0000}"/>
    <cellStyle name="Nota 2 2 4 3 2 3 7" xfId="15914" xr:uid="{00000000-0005-0000-0000-0000263E0000}"/>
    <cellStyle name="Nota 2 2 4 3 2 3 8" xfId="15915" xr:uid="{00000000-0005-0000-0000-0000273E0000}"/>
    <cellStyle name="Nota 2 2 4 3 2 3 9" xfId="15916" xr:uid="{00000000-0005-0000-0000-0000283E0000}"/>
    <cellStyle name="Nota 2 2 4 3 2 4" xfId="15917" xr:uid="{00000000-0005-0000-0000-0000293E0000}"/>
    <cellStyle name="Nota 2 2 4 3 2 4 10" xfId="15918" xr:uid="{00000000-0005-0000-0000-00002A3E0000}"/>
    <cellStyle name="Nota 2 2 4 3 2 4 2" xfId="15919" xr:uid="{00000000-0005-0000-0000-00002B3E0000}"/>
    <cellStyle name="Nota 2 2 4 3 2 4 2 2" xfId="15920" xr:uid="{00000000-0005-0000-0000-00002C3E0000}"/>
    <cellStyle name="Nota 2 2 4 3 2 4 2 2 2" xfId="15921" xr:uid="{00000000-0005-0000-0000-00002D3E0000}"/>
    <cellStyle name="Nota 2 2 4 3 2 4 2 2 3" xfId="15922" xr:uid="{00000000-0005-0000-0000-00002E3E0000}"/>
    <cellStyle name="Nota 2 2 4 3 2 4 2 2 4" xfId="15923" xr:uid="{00000000-0005-0000-0000-00002F3E0000}"/>
    <cellStyle name="Nota 2 2 4 3 2 4 2 2 5" xfId="15924" xr:uid="{00000000-0005-0000-0000-0000303E0000}"/>
    <cellStyle name="Nota 2 2 4 3 2 4 2 3" xfId="15925" xr:uid="{00000000-0005-0000-0000-0000313E0000}"/>
    <cellStyle name="Nota 2 2 4 3 2 4 2 4" xfId="15926" xr:uid="{00000000-0005-0000-0000-0000323E0000}"/>
    <cellStyle name="Nota 2 2 4 3 2 4 2 5" xfId="15927" xr:uid="{00000000-0005-0000-0000-0000333E0000}"/>
    <cellStyle name="Nota 2 2 4 3 2 4 2 6" xfId="15928" xr:uid="{00000000-0005-0000-0000-0000343E0000}"/>
    <cellStyle name="Nota 2 2 4 3 2 4 3" xfId="15929" xr:uid="{00000000-0005-0000-0000-0000353E0000}"/>
    <cellStyle name="Nota 2 2 4 3 2 4 3 2" xfId="15930" xr:uid="{00000000-0005-0000-0000-0000363E0000}"/>
    <cellStyle name="Nota 2 2 4 3 2 4 3 2 2" xfId="15931" xr:uid="{00000000-0005-0000-0000-0000373E0000}"/>
    <cellStyle name="Nota 2 2 4 3 2 4 3 2 3" xfId="15932" xr:uid="{00000000-0005-0000-0000-0000383E0000}"/>
    <cellStyle name="Nota 2 2 4 3 2 4 3 2 4" xfId="15933" xr:uid="{00000000-0005-0000-0000-0000393E0000}"/>
    <cellStyle name="Nota 2 2 4 3 2 4 3 2 5" xfId="15934" xr:uid="{00000000-0005-0000-0000-00003A3E0000}"/>
    <cellStyle name="Nota 2 2 4 3 2 4 3 3" xfId="15935" xr:uid="{00000000-0005-0000-0000-00003B3E0000}"/>
    <cellStyle name="Nota 2 2 4 3 2 4 3 3 2" xfId="15936" xr:uid="{00000000-0005-0000-0000-00003C3E0000}"/>
    <cellStyle name="Nota 2 2 4 3 2 4 3 3 3" xfId="15937" xr:uid="{00000000-0005-0000-0000-00003D3E0000}"/>
    <cellStyle name="Nota 2 2 4 3 2 4 3 3 4" xfId="15938" xr:uid="{00000000-0005-0000-0000-00003E3E0000}"/>
    <cellStyle name="Nota 2 2 4 3 2 4 3 3 5" xfId="15939" xr:uid="{00000000-0005-0000-0000-00003F3E0000}"/>
    <cellStyle name="Nota 2 2 4 3 2 4 3 4" xfId="15940" xr:uid="{00000000-0005-0000-0000-0000403E0000}"/>
    <cellStyle name="Nota 2 2 4 3 2 4 3 5" xfId="15941" xr:uid="{00000000-0005-0000-0000-0000413E0000}"/>
    <cellStyle name="Nota 2 2 4 3 2 4 3 6" xfId="15942" xr:uid="{00000000-0005-0000-0000-0000423E0000}"/>
    <cellStyle name="Nota 2 2 4 3 2 4 3 7" xfId="15943" xr:uid="{00000000-0005-0000-0000-0000433E0000}"/>
    <cellStyle name="Nota 2 2 4 3 2 4 4" xfId="15944" xr:uid="{00000000-0005-0000-0000-0000443E0000}"/>
    <cellStyle name="Nota 2 2 4 3 2 4 4 2" xfId="15945" xr:uid="{00000000-0005-0000-0000-0000453E0000}"/>
    <cellStyle name="Nota 2 2 4 3 2 4 4 3" xfId="15946" xr:uid="{00000000-0005-0000-0000-0000463E0000}"/>
    <cellStyle name="Nota 2 2 4 3 2 4 4 4" xfId="15947" xr:uid="{00000000-0005-0000-0000-0000473E0000}"/>
    <cellStyle name="Nota 2 2 4 3 2 4 4 5" xfId="15948" xr:uid="{00000000-0005-0000-0000-0000483E0000}"/>
    <cellStyle name="Nota 2 2 4 3 2 4 5" xfId="15949" xr:uid="{00000000-0005-0000-0000-0000493E0000}"/>
    <cellStyle name="Nota 2 2 4 3 2 4 6" xfId="15950" xr:uid="{00000000-0005-0000-0000-00004A3E0000}"/>
    <cellStyle name="Nota 2 2 4 3 2 4 7" xfId="15951" xr:uid="{00000000-0005-0000-0000-00004B3E0000}"/>
    <cellStyle name="Nota 2 2 4 3 2 4 8" xfId="15952" xr:uid="{00000000-0005-0000-0000-00004C3E0000}"/>
    <cellStyle name="Nota 2 2 4 3 2 4 9" xfId="15953" xr:uid="{00000000-0005-0000-0000-00004D3E0000}"/>
    <cellStyle name="Nota 2 2 4 3 2 5" xfId="15954" xr:uid="{00000000-0005-0000-0000-00004E3E0000}"/>
    <cellStyle name="Nota 2 2 4 3 2 5 2" xfId="15955" xr:uid="{00000000-0005-0000-0000-00004F3E0000}"/>
    <cellStyle name="Nota 2 2 4 3 2 5 2 2" xfId="15956" xr:uid="{00000000-0005-0000-0000-0000503E0000}"/>
    <cellStyle name="Nota 2 2 4 3 2 5 2 2 2" xfId="15957" xr:uid="{00000000-0005-0000-0000-0000513E0000}"/>
    <cellStyle name="Nota 2 2 4 3 2 5 2 2 3" xfId="15958" xr:uid="{00000000-0005-0000-0000-0000523E0000}"/>
    <cellStyle name="Nota 2 2 4 3 2 5 2 2 4" xfId="15959" xr:uid="{00000000-0005-0000-0000-0000533E0000}"/>
    <cellStyle name="Nota 2 2 4 3 2 5 2 2 5" xfId="15960" xr:uid="{00000000-0005-0000-0000-0000543E0000}"/>
    <cellStyle name="Nota 2 2 4 3 2 5 2 3" xfId="15961" xr:uid="{00000000-0005-0000-0000-0000553E0000}"/>
    <cellStyle name="Nota 2 2 4 3 2 5 2 4" xfId="15962" xr:uid="{00000000-0005-0000-0000-0000563E0000}"/>
    <cellStyle name="Nota 2 2 4 3 2 5 2 5" xfId="15963" xr:uid="{00000000-0005-0000-0000-0000573E0000}"/>
    <cellStyle name="Nota 2 2 4 3 2 5 2 6" xfId="15964" xr:uid="{00000000-0005-0000-0000-0000583E0000}"/>
    <cellStyle name="Nota 2 2 4 3 2 5 3" xfId="15965" xr:uid="{00000000-0005-0000-0000-0000593E0000}"/>
    <cellStyle name="Nota 2 2 4 3 2 5 3 2" xfId="15966" xr:uid="{00000000-0005-0000-0000-00005A3E0000}"/>
    <cellStyle name="Nota 2 2 4 3 2 5 3 2 2" xfId="15967" xr:uid="{00000000-0005-0000-0000-00005B3E0000}"/>
    <cellStyle name="Nota 2 2 4 3 2 5 3 2 3" xfId="15968" xr:uid="{00000000-0005-0000-0000-00005C3E0000}"/>
    <cellStyle name="Nota 2 2 4 3 2 5 3 2 4" xfId="15969" xr:uid="{00000000-0005-0000-0000-00005D3E0000}"/>
    <cellStyle name="Nota 2 2 4 3 2 5 3 2 5" xfId="15970" xr:uid="{00000000-0005-0000-0000-00005E3E0000}"/>
    <cellStyle name="Nota 2 2 4 3 2 5 3 3" xfId="15971" xr:uid="{00000000-0005-0000-0000-00005F3E0000}"/>
    <cellStyle name="Nota 2 2 4 3 2 5 3 3 2" xfId="15972" xr:uid="{00000000-0005-0000-0000-0000603E0000}"/>
    <cellStyle name="Nota 2 2 4 3 2 5 3 3 3" xfId="15973" xr:uid="{00000000-0005-0000-0000-0000613E0000}"/>
    <cellStyle name="Nota 2 2 4 3 2 5 3 3 4" xfId="15974" xr:uid="{00000000-0005-0000-0000-0000623E0000}"/>
    <cellStyle name="Nota 2 2 4 3 2 5 3 3 5" xfId="15975" xr:uid="{00000000-0005-0000-0000-0000633E0000}"/>
    <cellStyle name="Nota 2 2 4 3 2 5 3 4" xfId="15976" xr:uid="{00000000-0005-0000-0000-0000643E0000}"/>
    <cellStyle name="Nota 2 2 4 3 2 5 3 5" xfId="15977" xr:uid="{00000000-0005-0000-0000-0000653E0000}"/>
    <cellStyle name="Nota 2 2 4 3 2 5 3 6" xfId="15978" xr:uid="{00000000-0005-0000-0000-0000663E0000}"/>
    <cellStyle name="Nota 2 2 4 3 2 5 3 7" xfId="15979" xr:uid="{00000000-0005-0000-0000-0000673E0000}"/>
    <cellStyle name="Nota 2 2 4 3 2 5 4" xfId="15980" xr:uid="{00000000-0005-0000-0000-0000683E0000}"/>
    <cellStyle name="Nota 2 2 4 3 2 5 4 2" xfId="15981" xr:uid="{00000000-0005-0000-0000-0000693E0000}"/>
    <cellStyle name="Nota 2 2 4 3 2 5 4 3" xfId="15982" xr:uid="{00000000-0005-0000-0000-00006A3E0000}"/>
    <cellStyle name="Nota 2 2 4 3 2 5 4 4" xfId="15983" xr:uid="{00000000-0005-0000-0000-00006B3E0000}"/>
    <cellStyle name="Nota 2 2 4 3 2 5 4 5" xfId="15984" xr:uid="{00000000-0005-0000-0000-00006C3E0000}"/>
    <cellStyle name="Nota 2 2 4 3 2 5 5" xfId="15985" xr:uid="{00000000-0005-0000-0000-00006D3E0000}"/>
    <cellStyle name="Nota 2 2 4 3 2 5 6" xfId="15986" xr:uid="{00000000-0005-0000-0000-00006E3E0000}"/>
    <cellStyle name="Nota 2 2 4 3 2 5 7" xfId="15987" xr:uid="{00000000-0005-0000-0000-00006F3E0000}"/>
    <cellStyle name="Nota 2 2 4 3 2 5 8" xfId="15988" xr:uid="{00000000-0005-0000-0000-0000703E0000}"/>
    <cellStyle name="Nota 2 2 4 3 2 6" xfId="15989" xr:uid="{00000000-0005-0000-0000-0000713E0000}"/>
    <cellStyle name="Nota 2 2 4 3 2 6 2" xfId="15990" xr:uid="{00000000-0005-0000-0000-0000723E0000}"/>
    <cellStyle name="Nota 2 2 4 3 2 6 2 2" xfId="15991" xr:uid="{00000000-0005-0000-0000-0000733E0000}"/>
    <cellStyle name="Nota 2 2 4 3 2 6 2 3" xfId="15992" xr:uid="{00000000-0005-0000-0000-0000743E0000}"/>
    <cellStyle name="Nota 2 2 4 3 2 6 2 4" xfId="15993" xr:uid="{00000000-0005-0000-0000-0000753E0000}"/>
    <cellStyle name="Nota 2 2 4 3 2 6 2 5" xfId="15994" xr:uid="{00000000-0005-0000-0000-0000763E0000}"/>
    <cellStyle name="Nota 2 2 4 3 2 6 3" xfId="15995" xr:uid="{00000000-0005-0000-0000-0000773E0000}"/>
    <cellStyle name="Nota 2 2 4 3 2 6 4" xfId="15996" xr:uid="{00000000-0005-0000-0000-0000783E0000}"/>
    <cellStyle name="Nota 2 2 4 3 2 6 5" xfId="15997" xr:uid="{00000000-0005-0000-0000-0000793E0000}"/>
    <cellStyle name="Nota 2 2 4 3 2 6 6" xfId="15998" xr:uid="{00000000-0005-0000-0000-00007A3E0000}"/>
    <cellStyle name="Nota 2 2 4 3 2 7" xfId="15999" xr:uid="{00000000-0005-0000-0000-00007B3E0000}"/>
    <cellStyle name="Nota 2 2 4 3 2 7 2" xfId="16000" xr:uid="{00000000-0005-0000-0000-00007C3E0000}"/>
    <cellStyle name="Nota 2 2 4 3 2 7 2 2" xfId="16001" xr:uid="{00000000-0005-0000-0000-00007D3E0000}"/>
    <cellStyle name="Nota 2 2 4 3 2 7 2 3" xfId="16002" xr:uid="{00000000-0005-0000-0000-00007E3E0000}"/>
    <cellStyle name="Nota 2 2 4 3 2 7 2 4" xfId="16003" xr:uid="{00000000-0005-0000-0000-00007F3E0000}"/>
    <cellStyle name="Nota 2 2 4 3 2 7 2 5" xfId="16004" xr:uid="{00000000-0005-0000-0000-0000803E0000}"/>
    <cellStyle name="Nota 2 2 4 3 2 7 3" xfId="16005" xr:uid="{00000000-0005-0000-0000-0000813E0000}"/>
    <cellStyle name="Nota 2 2 4 3 2 7 3 2" xfId="16006" xr:uid="{00000000-0005-0000-0000-0000823E0000}"/>
    <cellStyle name="Nota 2 2 4 3 2 7 3 3" xfId="16007" xr:uid="{00000000-0005-0000-0000-0000833E0000}"/>
    <cellStyle name="Nota 2 2 4 3 2 7 3 4" xfId="16008" xr:uid="{00000000-0005-0000-0000-0000843E0000}"/>
    <cellStyle name="Nota 2 2 4 3 2 7 3 5" xfId="16009" xr:uid="{00000000-0005-0000-0000-0000853E0000}"/>
    <cellStyle name="Nota 2 2 4 3 2 7 4" xfId="16010" xr:uid="{00000000-0005-0000-0000-0000863E0000}"/>
    <cellStyle name="Nota 2 2 4 3 2 7 5" xfId="16011" xr:uid="{00000000-0005-0000-0000-0000873E0000}"/>
    <cellStyle name="Nota 2 2 4 3 2 7 6" xfId="16012" xr:uid="{00000000-0005-0000-0000-0000883E0000}"/>
    <cellStyle name="Nota 2 2 4 3 2 7 7" xfId="16013" xr:uid="{00000000-0005-0000-0000-0000893E0000}"/>
    <cellStyle name="Nota 2 2 4 3 2 8" xfId="16014" xr:uid="{00000000-0005-0000-0000-00008A3E0000}"/>
    <cellStyle name="Nota 2 2 4 3 2 8 2" xfId="16015" xr:uid="{00000000-0005-0000-0000-00008B3E0000}"/>
    <cellStyle name="Nota 2 2 4 3 2 8 3" xfId="16016" xr:uid="{00000000-0005-0000-0000-00008C3E0000}"/>
    <cellStyle name="Nota 2 2 4 3 2 8 4" xfId="16017" xr:uid="{00000000-0005-0000-0000-00008D3E0000}"/>
    <cellStyle name="Nota 2 2 4 3 2 8 5" xfId="16018" xr:uid="{00000000-0005-0000-0000-00008E3E0000}"/>
    <cellStyle name="Nota 2 2 4 3 2 9" xfId="16019" xr:uid="{00000000-0005-0000-0000-00008F3E0000}"/>
    <cellStyle name="Nota 2 2 4 3 3" xfId="16020" xr:uid="{00000000-0005-0000-0000-0000903E0000}"/>
    <cellStyle name="Nota 2 2 4 3 3 10" xfId="16021" xr:uid="{00000000-0005-0000-0000-0000913E0000}"/>
    <cellStyle name="Nota 2 2 4 3 3 11" xfId="16022" xr:uid="{00000000-0005-0000-0000-0000923E0000}"/>
    <cellStyle name="Nota 2 2 4 3 3 12" xfId="16023" xr:uid="{00000000-0005-0000-0000-0000933E0000}"/>
    <cellStyle name="Nota 2 2 4 3 3 2" xfId="16024" xr:uid="{00000000-0005-0000-0000-0000943E0000}"/>
    <cellStyle name="Nota 2 2 4 3 3 2 10" xfId="16025" xr:uid="{00000000-0005-0000-0000-0000953E0000}"/>
    <cellStyle name="Nota 2 2 4 3 3 2 2" xfId="16026" xr:uid="{00000000-0005-0000-0000-0000963E0000}"/>
    <cellStyle name="Nota 2 2 4 3 3 2 2 2" xfId="16027" xr:uid="{00000000-0005-0000-0000-0000973E0000}"/>
    <cellStyle name="Nota 2 2 4 3 3 2 2 2 2" xfId="16028" xr:uid="{00000000-0005-0000-0000-0000983E0000}"/>
    <cellStyle name="Nota 2 2 4 3 3 2 2 2 3" xfId="16029" xr:uid="{00000000-0005-0000-0000-0000993E0000}"/>
    <cellStyle name="Nota 2 2 4 3 3 2 2 2 4" xfId="16030" xr:uid="{00000000-0005-0000-0000-00009A3E0000}"/>
    <cellStyle name="Nota 2 2 4 3 3 2 2 2 5" xfId="16031" xr:uid="{00000000-0005-0000-0000-00009B3E0000}"/>
    <cellStyle name="Nota 2 2 4 3 3 2 2 3" xfId="16032" xr:uid="{00000000-0005-0000-0000-00009C3E0000}"/>
    <cellStyle name="Nota 2 2 4 3 3 2 2 4" xfId="16033" xr:uid="{00000000-0005-0000-0000-00009D3E0000}"/>
    <cellStyle name="Nota 2 2 4 3 3 2 2 5" xfId="16034" xr:uid="{00000000-0005-0000-0000-00009E3E0000}"/>
    <cellStyle name="Nota 2 2 4 3 3 2 2 6" xfId="16035" xr:uid="{00000000-0005-0000-0000-00009F3E0000}"/>
    <cellStyle name="Nota 2 2 4 3 3 2 3" xfId="16036" xr:uid="{00000000-0005-0000-0000-0000A03E0000}"/>
    <cellStyle name="Nota 2 2 4 3 3 2 3 2" xfId="16037" xr:uid="{00000000-0005-0000-0000-0000A13E0000}"/>
    <cellStyle name="Nota 2 2 4 3 3 2 3 2 2" xfId="16038" xr:uid="{00000000-0005-0000-0000-0000A23E0000}"/>
    <cellStyle name="Nota 2 2 4 3 3 2 3 2 3" xfId="16039" xr:uid="{00000000-0005-0000-0000-0000A33E0000}"/>
    <cellStyle name="Nota 2 2 4 3 3 2 3 2 4" xfId="16040" xr:uid="{00000000-0005-0000-0000-0000A43E0000}"/>
    <cellStyle name="Nota 2 2 4 3 3 2 3 2 5" xfId="16041" xr:uid="{00000000-0005-0000-0000-0000A53E0000}"/>
    <cellStyle name="Nota 2 2 4 3 3 2 3 3" xfId="16042" xr:uid="{00000000-0005-0000-0000-0000A63E0000}"/>
    <cellStyle name="Nota 2 2 4 3 3 2 3 3 2" xfId="16043" xr:uid="{00000000-0005-0000-0000-0000A73E0000}"/>
    <cellStyle name="Nota 2 2 4 3 3 2 3 3 3" xfId="16044" xr:uid="{00000000-0005-0000-0000-0000A83E0000}"/>
    <cellStyle name="Nota 2 2 4 3 3 2 3 3 4" xfId="16045" xr:uid="{00000000-0005-0000-0000-0000A93E0000}"/>
    <cellStyle name="Nota 2 2 4 3 3 2 3 3 5" xfId="16046" xr:uid="{00000000-0005-0000-0000-0000AA3E0000}"/>
    <cellStyle name="Nota 2 2 4 3 3 2 3 4" xfId="16047" xr:uid="{00000000-0005-0000-0000-0000AB3E0000}"/>
    <cellStyle name="Nota 2 2 4 3 3 2 3 5" xfId="16048" xr:uid="{00000000-0005-0000-0000-0000AC3E0000}"/>
    <cellStyle name="Nota 2 2 4 3 3 2 3 6" xfId="16049" xr:uid="{00000000-0005-0000-0000-0000AD3E0000}"/>
    <cellStyle name="Nota 2 2 4 3 3 2 3 7" xfId="16050" xr:uid="{00000000-0005-0000-0000-0000AE3E0000}"/>
    <cellStyle name="Nota 2 2 4 3 3 2 4" xfId="16051" xr:uid="{00000000-0005-0000-0000-0000AF3E0000}"/>
    <cellStyle name="Nota 2 2 4 3 3 2 4 2" xfId="16052" xr:uid="{00000000-0005-0000-0000-0000B03E0000}"/>
    <cellStyle name="Nota 2 2 4 3 3 2 4 3" xfId="16053" xr:uid="{00000000-0005-0000-0000-0000B13E0000}"/>
    <cellStyle name="Nota 2 2 4 3 3 2 4 4" xfId="16054" xr:uid="{00000000-0005-0000-0000-0000B23E0000}"/>
    <cellStyle name="Nota 2 2 4 3 3 2 4 5" xfId="16055" xr:uid="{00000000-0005-0000-0000-0000B33E0000}"/>
    <cellStyle name="Nota 2 2 4 3 3 2 5" xfId="16056" xr:uid="{00000000-0005-0000-0000-0000B43E0000}"/>
    <cellStyle name="Nota 2 2 4 3 3 2 6" xfId="16057" xr:uid="{00000000-0005-0000-0000-0000B53E0000}"/>
    <cellStyle name="Nota 2 2 4 3 3 2 7" xfId="16058" xr:uid="{00000000-0005-0000-0000-0000B63E0000}"/>
    <cellStyle name="Nota 2 2 4 3 3 2 8" xfId="16059" xr:uid="{00000000-0005-0000-0000-0000B73E0000}"/>
    <cellStyle name="Nota 2 2 4 3 3 2 9" xfId="16060" xr:uid="{00000000-0005-0000-0000-0000B83E0000}"/>
    <cellStyle name="Nota 2 2 4 3 3 3" xfId="16061" xr:uid="{00000000-0005-0000-0000-0000B93E0000}"/>
    <cellStyle name="Nota 2 2 4 3 3 3 10" xfId="16062" xr:uid="{00000000-0005-0000-0000-0000BA3E0000}"/>
    <cellStyle name="Nota 2 2 4 3 3 3 2" xfId="16063" xr:uid="{00000000-0005-0000-0000-0000BB3E0000}"/>
    <cellStyle name="Nota 2 2 4 3 3 3 2 2" xfId="16064" xr:uid="{00000000-0005-0000-0000-0000BC3E0000}"/>
    <cellStyle name="Nota 2 2 4 3 3 3 2 2 2" xfId="16065" xr:uid="{00000000-0005-0000-0000-0000BD3E0000}"/>
    <cellStyle name="Nota 2 2 4 3 3 3 2 2 3" xfId="16066" xr:uid="{00000000-0005-0000-0000-0000BE3E0000}"/>
    <cellStyle name="Nota 2 2 4 3 3 3 2 2 4" xfId="16067" xr:uid="{00000000-0005-0000-0000-0000BF3E0000}"/>
    <cellStyle name="Nota 2 2 4 3 3 3 2 2 5" xfId="16068" xr:uid="{00000000-0005-0000-0000-0000C03E0000}"/>
    <cellStyle name="Nota 2 2 4 3 3 3 2 3" xfId="16069" xr:uid="{00000000-0005-0000-0000-0000C13E0000}"/>
    <cellStyle name="Nota 2 2 4 3 3 3 2 4" xfId="16070" xr:uid="{00000000-0005-0000-0000-0000C23E0000}"/>
    <cellStyle name="Nota 2 2 4 3 3 3 2 5" xfId="16071" xr:uid="{00000000-0005-0000-0000-0000C33E0000}"/>
    <cellStyle name="Nota 2 2 4 3 3 3 2 6" xfId="16072" xr:uid="{00000000-0005-0000-0000-0000C43E0000}"/>
    <cellStyle name="Nota 2 2 4 3 3 3 3" xfId="16073" xr:uid="{00000000-0005-0000-0000-0000C53E0000}"/>
    <cellStyle name="Nota 2 2 4 3 3 3 3 2" xfId="16074" xr:uid="{00000000-0005-0000-0000-0000C63E0000}"/>
    <cellStyle name="Nota 2 2 4 3 3 3 3 2 2" xfId="16075" xr:uid="{00000000-0005-0000-0000-0000C73E0000}"/>
    <cellStyle name="Nota 2 2 4 3 3 3 3 2 3" xfId="16076" xr:uid="{00000000-0005-0000-0000-0000C83E0000}"/>
    <cellStyle name="Nota 2 2 4 3 3 3 3 2 4" xfId="16077" xr:uid="{00000000-0005-0000-0000-0000C93E0000}"/>
    <cellStyle name="Nota 2 2 4 3 3 3 3 2 5" xfId="16078" xr:uid="{00000000-0005-0000-0000-0000CA3E0000}"/>
    <cellStyle name="Nota 2 2 4 3 3 3 3 3" xfId="16079" xr:uid="{00000000-0005-0000-0000-0000CB3E0000}"/>
    <cellStyle name="Nota 2 2 4 3 3 3 3 3 2" xfId="16080" xr:uid="{00000000-0005-0000-0000-0000CC3E0000}"/>
    <cellStyle name="Nota 2 2 4 3 3 3 3 3 3" xfId="16081" xr:uid="{00000000-0005-0000-0000-0000CD3E0000}"/>
    <cellStyle name="Nota 2 2 4 3 3 3 3 3 4" xfId="16082" xr:uid="{00000000-0005-0000-0000-0000CE3E0000}"/>
    <cellStyle name="Nota 2 2 4 3 3 3 3 3 5" xfId="16083" xr:uid="{00000000-0005-0000-0000-0000CF3E0000}"/>
    <cellStyle name="Nota 2 2 4 3 3 3 3 4" xfId="16084" xr:uid="{00000000-0005-0000-0000-0000D03E0000}"/>
    <cellStyle name="Nota 2 2 4 3 3 3 3 5" xfId="16085" xr:uid="{00000000-0005-0000-0000-0000D13E0000}"/>
    <cellStyle name="Nota 2 2 4 3 3 3 3 6" xfId="16086" xr:uid="{00000000-0005-0000-0000-0000D23E0000}"/>
    <cellStyle name="Nota 2 2 4 3 3 3 3 7" xfId="16087" xr:uid="{00000000-0005-0000-0000-0000D33E0000}"/>
    <cellStyle name="Nota 2 2 4 3 3 3 4" xfId="16088" xr:uid="{00000000-0005-0000-0000-0000D43E0000}"/>
    <cellStyle name="Nota 2 2 4 3 3 3 4 2" xfId="16089" xr:uid="{00000000-0005-0000-0000-0000D53E0000}"/>
    <cellStyle name="Nota 2 2 4 3 3 3 4 3" xfId="16090" xr:uid="{00000000-0005-0000-0000-0000D63E0000}"/>
    <cellStyle name="Nota 2 2 4 3 3 3 4 4" xfId="16091" xr:uid="{00000000-0005-0000-0000-0000D73E0000}"/>
    <cellStyle name="Nota 2 2 4 3 3 3 4 5" xfId="16092" xr:uid="{00000000-0005-0000-0000-0000D83E0000}"/>
    <cellStyle name="Nota 2 2 4 3 3 3 5" xfId="16093" xr:uid="{00000000-0005-0000-0000-0000D93E0000}"/>
    <cellStyle name="Nota 2 2 4 3 3 3 6" xfId="16094" xr:uid="{00000000-0005-0000-0000-0000DA3E0000}"/>
    <cellStyle name="Nota 2 2 4 3 3 3 7" xfId="16095" xr:uid="{00000000-0005-0000-0000-0000DB3E0000}"/>
    <cellStyle name="Nota 2 2 4 3 3 3 8" xfId="16096" xr:uid="{00000000-0005-0000-0000-0000DC3E0000}"/>
    <cellStyle name="Nota 2 2 4 3 3 3 9" xfId="16097" xr:uid="{00000000-0005-0000-0000-0000DD3E0000}"/>
    <cellStyle name="Nota 2 2 4 3 3 4" xfId="16098" xr:uid="{00000000-0005-0000-0000-0000DE3E0000}"/>
    <cellStyle name="Nota 2 2 4 3 3 4 2" xfId="16099" xr:uid="{00000000-0005-0000-0000-0000DF3E0000}"/>
    <cellStyle name="Nota 2 2 4 3 3 4 2 2" xfId="16100" xr:uid="{00000000-0005-0000-0000-0000E03E0000}"/>
    <cellStyle name="Nota 2 2 4 3 3 4 2 3" xfId="16101" xr:uid="{00000000-0005-0000-0000-0000E13E0000}"/>
    <cellStyle name="Nota 2 2 4 3 3 4 2 4" xfId="16102" xr:uid="{00000000-0005-0000-0000-0000E23E0000}"/>
    <cellStyle name="Nota 2 2 4 3 3 4 2 5" xfId="16103" xr:uid="{00000000-0005-0000-0000-0000E33E0000}"/>
    <cellStyle name="Nota 2 2 4 3 3 4 3" xfId="16104" xr:uid="{00000000-0005-0000-0000-0000E43E0000}"/>
    <cellStyle name="Nota 2 2 4 3 3 4 4" xfId="16105" xr:uid="{00000000-0005-0000-0000-0000E53E0000}"/>
    <cellStyle name="Nota 2 2 4 3 3 4 5" xfId="16106" xr:uid="{00000000-0005-0000-0000-0000E63E0000}"/>
    <cellStyle name="Nota 2 2 4 3 3 4 6" xfId="16107" xr:uid="{00000000-0005-0000-0000-0000E73E0000}"/>
    <cellStyle name="Nota 2 2 4 3 3 5" xfId="16108" xr:uid="{00000000-0005-0000-0000-0000E83E0000}"/>
    <cellStyle name="Nota 2 2 4 3 3 5 2" xfId="16109" xr:uid="{00000000-0005-0000-0000-0000E93E0000}"/>
    <cellStyle name="Nota 2 2 4 3 3 5 2 2" xfId="16110" xr:uid="{00000000-0005-0000-0000-0000EA3E0000}"/>
    <cellStyle name="Nota 2 2 4 3 3 5 2 3" xfId="16111" xr:uid="{00000000-0005-0000-0000-0000EB3E0000}"/>
    <cellStyle name="Nota 2 2 4 3 3 5 2 4" xfId="16112" xr:uid="{00000000-0005-0000-0000-0000EC3E0000}"/>
    <cellStyle name="Nota 2 2 4 3 3 5 2 5" xfId="16113" xr:uid="{00000000-0005-0000-0000-0000ED3E0000}"/>
    <cellStyle name="Nota 2 2 4 3 3 5 3" xfId="16114" xr:uid="{00000000-0005-0000-0000-0000EE3E0000}"/>
    <cellStyle name="Nota 2 2 4 3 3 5 3 2" xfId="16115" xr:uid="{00000000-0005-0000-0000-0000EF3E0000}"/>
    <cellStyle name="Nota 2 2 4 3 3 5 3 3" xfId="16116" xr:uid="{00000000-0005-0000-0000-0000F03E0000}"/>
    <cellStyle name="Nota 2 2 4 3 3 5 3 4" xfId="16117" xr:uid="{00000000-0005-0000-0000-0000F13E0000}"/>
    <cellStyle name="Nota 2 2 4 3 3 5 3 5" xfId="16118" xr:uid="{00000000-0005-0000-0000-0000F23E0000}"/>
    <cellStyle name="Nota 2 2 4 3 3 5 4" xfId="16119" xr:uid="{00000000-0005-0000-0000-0000F33E0000}"/>
    <cellStyle name="Nota 2 2 4 3 3 5 5" xfId="16120" xr:uid="{00000000-0005-0000-0000-0000F43E0000}"/>
    <cellStyle name="Nota 2 2 4 3 3 5 6" xfId="16121" xr:uid="{00000000-0005-0000-0000-0000F53E0000}"/>
    <cellStyle name="Nota 2 2 4 3 3 5 7" xfId="16122" xr:uid="{00000000-0005-0000-0000-0000F63E0000}"/>
    <cellStyle name="Nota 2 2 4 3 3 6" xfId="16123" xr:uid="{00000000-0005-0000-0000-0000F73E0000}"/>
    <cellStyle name="Nota 2 2 4 3 3 6 2" xfId="16124" xr:uid="{00000000-0005-0000-0000-0000F83E0000}"/>
    <cellStyle name="Nota 2 2 4 3 3 6 3" xfId="16125" xr:uid="{00000000-0005-0000-0000-0000F93E0000}"/>
    <cellStyle name="Nota 2 2 4 3 3 6 4" xfId="16126" xr:uid="{00000000-0005-0000-0000-0000FA3E0000}"/>
    <cellStyle name="Nota 2 2 4 3 3 6 5" xfId="16127" xr:uid="{00000000-0005-0000-0000-0000FB3E0000}"/>
    <cellStyle name="Nota 2 2 4 3 3 7" xfId="16128" xr:uid="{00000000-0005-0000-0000-0000FC3E0000}"/>
    <cellStyle name="Nota 2 2 4 3 3 8" xfId="16129" xr:uid="{00000000-0005-0000-0000-0000FD3E0000}"/>
    <cellStyle name="Nota 2 2 4 3 3 9" xfId="16130" xr:uid="{00000000-0005-0000-0000-0000FE3E0000}"/>
    <cellStyle name="Nota 2 2 4 3 4" xfId="16131" xr:uid="{00000000-0005-0000-0000-0000FF3E0000}"/>
    <cellStyle name="Nota 2 2 4 3 4 10" xfId="16132" xr:uid="{00000000-0005-0000-0000-0000003F0000}"/>
    <cellStyle name="Nota 2 2 4 3 4 2" xfId="16133" xr:uid="{00000000-0005-0000-0000-0000013F0000}"/>
    <cellStyle name="Nota 2 2 4 3 4 2 2" xfId="16134" xr:uid="{00000000-0005-0000-0000-0000023F0000}"/>
    <cellStyle name="Nota 2 2 4 3 4 2 2 2" xfId="16135" xr:uid="{00000000-0005-0000-0000-0000033F0000}"/>
    <cellStyle name="Nota 2 2 4 3 4 2 2 3" xfId="16136" xr:uid="{00000000-0005-0000-0000-0000043F0000}"/>
    <cellStyle name="Nota 2 2 4 3 4 2 2 4" xfId="16137" xr:uid="{00000000-0005-0000-0000-0000053F0000}"/>
    <cellStyle name="Nota 2 2 4 3 4 2 2 5" xfId="16138" xr:uid="{00000000-0005-0000-0000-0000063F0000}"/>
    <cellStyle name="Nota 2 2 4 3 4 2 3" xfId="16139" xr:uid="{00000000-0005-0000-0000-0000073F0000}"/>
    <cellStyle name="Nota 2 2 4 3 4 2 4" xfId="16140" xr:uid="{00000000-0005-0000-0000-0000083F0000}"/>
    <cellStyle name="Nota 2 2 4 3 4 2 5" xfId="16141" xr:uid="{00000000-0005-0000-0000-0000093F0000}"/>
    <cellStyle name="Nota 2 2 4 3 4 2 6" xfId="16142" xr:uid="{00000000-0005-0000-0000-00000A3F0000}"/>
    <cellStyle name="Nota 2 2 4 3 4 3" xfId="16143" xr:uid="{00000000-0005-0000-0000-00000B3F0000}"/>
    <cellStyle name="Nota 2 2 4 3 4 3 2" xfId="16144" xr:uid="{00000000-0005-0000-0000-00000C3F0000}"/>
    <cellStyle name="Nota 2 2 4 3 4 3 2 2" xfId="16145" xr:uid="{00000000-0005-0000-0000-00000D3F0000}"/>
    <cellStyle name="Nota 2 2 4 3 4 3 2 3" xfId="16146" xr:uid="{00000000-0005-0000-0000-00000E3F0000}"/>
    <cellStyle name="Nota 2 2 4 3 4 3 2 4" xfId="16147" xr:uid="{00000000-0005-0000-0000-00000F3F0000}"/>
    <cellStyle name="Nota 2 2 4 3 4 3 2 5" xfId="16148" xr:uid="{00000000-0005-0000-0000-0000103F0000}"/>
    <cellStyle name="Nota 2 2 4 3 4 3 3" xfId="16149" xr:uid="{00000000-0005-0000-0000-0000113F0000}"/>
    <cellStyle name="Nota 2 2 4 3 4 3 3 2" xfId="16150" xr:uid="{00000000-0005-0000-0000-0000123F0000}"/>
    <cellStyle name="Nota 2 2 4 3 4 3 3 3" xfId="16151" xr:uid="{00000000-0005-0000-0000-0000133F0000}"/>
    <cellStyle name="Nota 2 2 4 3 4 3 3 4" xfId="16152" xr:uid="{00000000-0005-0000-0000-0000143F0000}"/>
    <cellStyle name="Nota 2 2 4 3 4 3 3 5" xfId="16153" xr:uid="{00000000-0005-0000-0000-0000153F0000}"/>
    <cellStyle name="Nota 2 2 4 3 4 3 4" xfId="16154" xr:uid="{00000000-0005-0000-0000-0000163F0000}"/>
    <cellStyle name="Nota 2 2 4 3 4 3 5" xfId="16155" xr:uid="{00000000-0005-0000-0000-0000173F0000}"/>
    <cellStyle name="Nota 2 2 4 3 4 3 6" xfId="16156" xr:uid="{00000000-0005-0000-0000-0000183F0000}"/>
    <cellStyle name="Nota 2 2 4 3 4 3 7" xfId="16157" xr:uid="{00000000-0005-0000-0000-0000193F0000}"/>
    <cellStyle name="Nota 2 2 4 3 4 4" xfId="16158" xr:uid="{00000000-0005-0000-0000-00001A3F0000}"/>
    <cellStyle name="Nota 2 2 4 3 4 4 2" xfId="16159" xr:uid="{00000000-0005-0000-0000-00001B3F0000}"/>
    <cellStyle name="Nota 2 2 4 3 4 4 3" xfId="16160" xr:uid="{00000000-0005-0000-0000-00001C3F0000}"/>
    <cellStyle name="Nota 2 2 4 3 4 4 4" xfId="16161" xr:uid="{00000000-0005-0000-0000-00001D3F0000}"/>
    <cellStyle name="Nota 2 2 4 3 4 4 5" xfId="16162" xr:uid="{00000000-0005-0000-0000-00001E3F0000}"/>
    <cellStyle name="Nota 2 2 4 3 4 5" xfId="16163" xr:uid="{00000000-0005-0000-0000-00001F3F0000}"/>
    <cellStyle name="Nota 2 2 4 3 4 6" xfId="16164" xr:uid="{00000000-0005-0000-0000-0000203F0000}"/>
    <cellStyle name="Nota 2 2 4 3 4 7" xfId="16165" xr:uid="{00000000-0005-0000-0000-0000213F0000}"/>
    <cellStyle name="Nota 2 2 4 3 4 8" xfId="16166" xr:uid="{00000000-0005-0000-0000-0000223F0000}"/>
    <cellStyle name="Nota 2 2 4 3 4 9" xfId="16167" xr:uid="{00000000-0005-0000-0000-0000233F0000}"/>
    <cellStyle name="Nota 2 2 4 3 5" xfId="16168" xr:uid="{00000000-0005-0000-0000-0000243F0000}"/>
    <cellStyle name="Nota 2 2 4 3 5 2" xfId="16169" xr:uid="{00000000-0005-0000-0000-0000253F0000}"/>
    <cellStyle name="Nota 2 2 4 3 5 2 2" xfId="16170" xr:uid="{00000000-0005-0000-0000-0000263F0000}"/>
    <cellStyle name="Nota 2 2 4 3 5 2 2 2" xfId="16171" xr:uid="{00000000-0005-0000-0000-0000273F0000}"/>
    <cellStyle name="Nota 2 2 4 3 5 2 2 3" xfId="16172" xr:uid="{00000000-0005-0000-0000-0000283F0000}"/>
    <cellStyle name="Nota 2 2 4 3 5 2 2 4" xfId="16173" xr:uid="{00000000-0005-0000-0000-0000293F0000}"/>
    <cellStyle name="Nota 2 2 4 3 5 2 2 5" xfId="16174" xr:uid="{00000000-0005-0000-0000-00002A3F0000}"/>
    <cellStyle name="Nota 2 2 4 3 5 2 3" xfId="16175" xr:uid="{00000000-0005-0000-0000-00002B3F0000}"/>
    <cellStyle name="Nota 2 2 4 3 5 2 4" xfId="16176" xr:uid="{00000000-0005-0000-0000-00002C3F0000}"/>
    <cellStyle name="Nota 2 2 4 3 5 2 5" xfId="16177" xr:uid="{00000000-0005-0000-0000-00002D3F0000}"/>
    <cellStyle name="Nota 2 2 4 3 5 2 6" xfId="16178" xr:uid="{00000000-0005-0000-0000-00002E3F0000}"/>
    <cellStyle name="Nota 2 2 4 3 5 3" xfId="16179" xr:uid="{00000000-0005-0000-0000-00002F3F0000}"/>
    <cellStyle name="Nota 2 2 4 3 5 3 2" xfId="16180" xr:uid="{00000000-0005-0000-0000-0000303F0000}"/>
    <cellStyle name="Nota 2 2 4 3 5 3 2 2" xfId="16181" xr:uid="{00000000-0005-0000-0000-0000313F0000}"/>
    <cellStyle name="Nota 2 2 4 3 5 3 2 3" xfId="16182" xr:uid="{00000000-0005-0000-0000-0000323F0000}"/>
    <cellStyle name="Nota 2 2 4 3 5 3 2 4" xfId="16183" xr:uid="{00000000-0005-0000-0000-0000333F0000}"/>
    <cellStyle name="Nota 2 2 4 3 5 3 2 5" xfId="16184" xr:uid="{00000000-0005-0000-0000-0000343F0000}"/>
    <cellStyle name="Nota 2 2 4 3 5 3 3" xfId="16185" xr:uid="{00000000-0005-0000-0000-0000353F0000}"/>
    <cellStyle name="Nota 2 2 4 3 5 3 3 2" xfId="16186" xr:uid="{00000000-0005-0000-0000-0000363F0000}"/>
    <cellStyle name="Nota 2 2 4 3 5 3 3 3" xfId="16187" xr:uid="{00000000-0005-0000-0000-0000373F0000}"/>
    <cellStyle name="Nota 2 2 4 3 5 3 3 4" xfId="16188" xr:uid="{00000000-0005-0000-0000-0000383F0000}"/>
    <cellStyle name="Nota 2 2 4 3 5 3 3 5" xfId="16189" xr:uid="{00000000-0005-0000-0000-0000393F0000}"/>
    <cellStyle name="Nota 2 2 4 3 5 3 4" xfId="16190" xr:uid="{00000000-0005-0000-0000-00003A3F0000}"/>
    <cellStyle name="Nota 2 2 4 3 5 3 5" xfId="16191" xr:uid="{00000000-0005-0000-0000-00003B3F0000}"/>
    <cellStyle name="Nota 2 2 4 3 5 3 6" xfId="16192" xr:uid="{00000000-0005-0000-0000-00003C3F0000}"/>
    <cellStyle name="Nota 2 2 4 3 5 3 7" xfId="16193" xr:uid="{00000000-0005-0000-0000-00003D3F0000}"/>
    <cellStyle name="Nota 2 2 4 3 5 4" xfId="16194" xr:uid="{00000000-0005-0000-0000-00003E3F0000}"/>
    <cellStyle name="Nota 2 2 4 3 5 4 2" xfId="16195" xr:uid="{00000000-0005-0000-0000-00003F3F0000}"/>
    <cellStyle name="Nota 2 2 4 3 5 4 3" xfId="16196" xr:uid="{00000000-0005-0000-0000-0000403F0000}"/>
    <cellStyle name="Nota 2 2 4 3 5 4 4" xfId="16197" xr:uid="{00000000-0005-0000-0000-0000413F0000}"/>
    <cellStyle name="Nota 2 2 4 3 5 4 5" xfId="16198" xr:uid="{00000000-0005-0000-0000-0000423F0000}"/>
    <cellStyle name="Nota 2 2 4 3 5 5" xfId="16199" xr:uid="{00000000-0005-0000-0000-0000433F0000}"/>
    <cellStyle name="Nota 2 2 4 3 5 6" xfId="16200" xr:uid="{00000000-0005-0000-0000-0000443F0000}"/>
    <cellStyle name="Nota 2 2 4 3 5 7" xfId="16201" xr:uid="{00000000-0005-0000-0000-0000453F0000}"/>
    <cellStyle name="Nota 2 2 4 3 5 8" xfId="16202" xr:uid="{00000000-0005-0000-0000-0000463F0000}"/>
    <cellStyle name="Nota 2 2 4 3 5 9" xfId="16203" xr:uid="{00000000-0005-0000-0000-0000473F0000}"/>
    <cellStyle name="Nota 2 2 4 3 6" xfId="16204" xr:uid="{00000000-0005-0000-0000-0000483F0000}"/>
    <cellStyle name="Nota 2 2 4 3 6 2" xfId="16205" xr:uid="{00000000-0005-0000-0000-0000493F0000}"/>
    <cellStyle name="Nota 2 2 4 3 6 2 2" xfId="16206" xr:uid="{00000000-0005-0000-0000-00004A3F0000}"/>
    <cellStyle name="Nota 2 2 4 3 6 2 2 2" xfId="16207" xr:uid="{00000000-0005-0000-0000-00004B3F0000}"/>
    <cellStyle name="Nota 2 2 4 3 6 2 2 3" xfId="16208" xr:uid="{00000000-0005-0000-0000-00004C3F0000}"/>
    <cellStyle name="Nota 2 2 4 3 6 2 2 4" xfId="16209" xr:uid="{00000000-0005-0000-0000-00004D3F0000}"/>
    <cellStyle name="Nota 2 2 4 3 6 2 2 5" xfId="16210" xr:uid="{00000000-0005-0000-0000-00004E3F0000}"/>
    <cellStyle name="Nota 2 2 4 3 6 2 3" xfId="16211" xr:uid="{00000000-0005-0000-0000-00004F3F0000}"/>
    <cellStyle name="Nota 2 2 4 3 6 2 4" xfId="16212" xr:uid="{00000000-0005-0000-0000-0000503F0000}"/>
    <cellStyle name="Nota 2 2 4 3 6 2 5" xfId="16213" xr:uid="{00000000-0005-0000-0000-0000513F0000}"/>
    <cellStyle name="Nota 2 2 4 3 6 2 6" xfId="16214" xr:uid="{00000000-0005-0000-0000-0000523F0000}"/>
    <cellStyle name="Nota 2 2 4 3 6 3" xfId="16215" xr:uid="{00000000-0005-0000-0000-0000533F0000}"/>
    <cellStyle name="Nota 2 2 4 3 6 3 2" xfId="16216" xr:uid="{00000000-0005-0000-0000-0000543F0000}"/>
    <cellStyle name="Nota 2 2 4 3 6 3 2 2" xfId="16217" xr:uid="{00000000-0005-0000-0000-0000553F0000}"/>
    <cellStyle name="Nota 2 2 4 3 6 3 2 3" xfId="16218" xr:uid="{00000000-0005-0000-0000-0000563F0000}"/>
    <cellStyle name="Nota 2 2 4 3 6 3 2 4" xfId="16219" xr:uid="{00000000-0005-0000-0000-0000573F0000}"/>
    <cellStyle name="Nota 2 2 4 3 6 3 2 5" xfId="16220" xr:uid="{00000000-0005-0000-0000-0000583F0000}"/>
    <cellStyle name="Nota 2 2 4 3 6 3 3" xfId="16221" xr:uid="{00000000-0005-0000-0000-0000593F0000}"/>
    <cellStyle name="Nota 2 2 4 3 6 3 3 2" xfId="16222" xr:uid="{00000000-0005-0000-0000-00005A3F0000}"/>
    <cellStyle name="Nota 2 2 4 3 6 3 3 3" xfId="16223" xr:uid="{00000000-0005-0000-0000-00005B3F0000}"/>
    <cellStyle name="Nota 2 2 4 3 6 3 3 4" xfId="16224" xr:uid="{00000000-0005-0000-0000-00005C3F0000}"/>
    <cellStyle name="Nota 2 2 4 3 6 3 3 5" xfId="16225" xr:uid="{00000000-0005-0000-0000-00005D3F0000}"/>
    <cellStyle name="Nota 2 2 4 3 6 3 4" xfId="16226" xr:uid="{00000000-0005-0000-0000-00005E3F0000}"/>
    <cellStyle name="Nota 2 2 4 3 6 3 5" xfId="16227" xr:uid="{00000000-0005-0000-0000-00005F3F0000}"/>
    <cellStyle name="Nota 2 2 4 3 6 3 6" xfId="16228" xr:uid="{00000000-0005-0000-0000-0000603F0000}"/>
    <cellStyle name="Nota 2 2 4 3 6 3 7" xfId="16229" xr:uid="{00000000-0005-0000-0000-0000613F0000}"/>
    <cellStyle name="Nota 2 2 4 3 6 4" xfId="16230" xr:uid="{00000000-0005-0000-0000-0000623F0000}"/>
    <cellStyle name="Nota 2 2 4 3 6 4 2" xfId="16231" xr:uid="{00000000-0005-0000-0000-0000633F0000}"/>
    <cellStyle name="Nota 2 2 4 3 6 4 3" xfId="16232" xr:uid="{00000000-0005-0000-0000-0000643F0000}"/>
    <cellStyle name="Nota 2 2 4 3 6 4 4" xfId="16233" xr:uid="{00000000-0005-0000-0000-0000653F0000}"/>
    <cellStyle name="Nota 2 2 4 3 6 4 5" xfId="16234" xr:uid="{00000000-0005-0000-0000-0000663F0000}"/>
    <cellStyle name="Nota 2 2 4 3 6 5" xfId="16235" xr:uid="{00000000-0005-0000-0000-0000673F0000}"/>
    <cellStyle name="Nota 2 2 4 3 6 6" xfId="16236" xr:uid="{00000000-0005-0000-0000-0000683F0000}"/>
    <cellStyle name="Nota 2 2 4 3 6 7" xfId="16237" xr:uid="{00000000-0005-0000-0000-0000693F0000}"/>
    <cellStyle name="Nota 2 2 4 3 6 8" xfId="16238" xr:uid="{00000000-0005-0000-0000-00006A3F0000}"/>
    <cellStyle name="Nota 2 2 4 3 7" xfId="16239" xr:uid="{00000000-0005-0000-0000-00006B3F0000}"/>
    <cellStyle name="Nota 2 2 4 3 7 2" xfId="16240" xr:uid="{00000000-0005-0000-0000-00006C3F0000}"/>
    <cellStyle name="Nota 2 2 4 3 7 3" xfId="16241" xr:uid="{00000000-0005-0000-0000-00006D3F0000}"/>
    <cellStyle name="Nota 2 2 4 3 7 4" xfId="16242" xr:uid="{00000000-0005-0000-0000-00006E3F0000}"/>
    <cellStyle name="Nota 2 2 4 3 7 5" xfId="16243" xr:uid="{00000000-0005-0000-0000-00006F3F0000}"/>
    <cellStyle name="Nota 2 2 4 3 8" xfId="16244" xr:uid="{00000000-0005-0000-0000-0000703F0000}"/>
    <cellStyle name="Nota 2 2 4 3 9" xfId="16245" xr:uid="{00000000-0005-0000-0000-0000713F0000}"/>
    <cellStyle name="Nota 2 2 4 4" xfId="16246" xr:uid="{00000000-0005-0000-0000-0000723F0000}"/>
    <cellStyle name="Nota 2 2 4 4 10" xfId="16247" xr:uid="{00000000-0005-0000-0000-0000733F0000}"/>
    <cellStyle name="Nota 2 2 4 4 11" xfId="16248" xr:uid="{00000000-0005-0000-0000-0000743F0000}"/>
    <cellStyle name="Nota 2 2 4 4 12" xfId="16249" xr:uid="{00000000-0005-0000-0000-0000753F0000}"/>
    <cellStyle name="Nota 2 2 4 4 13" xfId="16250" xr:uid="{00000000-0005-0000-0000-0000763F0000}"/>
    <cellStyle name="Nota 2 2 4 4 14" xfId="16251" xr:uid="{00000000-0005-0000-0000-0000773F0000}"/>
    <cellStyle name="Nota 2 2 4 4 2" xfId="16252" xr:uid="{00000000-0005-0000-0000-0000783F0000}"/>
    <cellStyle name="Nota 2 2 4 4 2 10" xfId="16253" xr:uid="{00000000-0005-0000-0000-0000793F0000}"/>
    <cellStyle name="Nota 2 2 4 4 2 11" xfId="16254" xr:uid="{00000000-0005-0000-0000-00007A3F0000}"/>
    <cellStyle name="Nota 2 2 4 4 2 12" xfId="16255" xr:uid="{00000000-0005-0000-0000-00007B3F0000}"/>
    <cellStyle name="Nota 2 2 4 4 2 2" xfId="16256" xr:uid="{00000000-0005-0000-0000-00007C3F0000}"/>
    <cellStyle name="Nota 2 2 4 4 2 2 2" xfId="16257" xr:uid="{00000000-0005-0000-0000-00007D3F0000}"/>
    <cellStyle name="Nota 2 2 4 4 2 2 2 2" xfId="16258" xr:uid="{00000000-0005-0000-0000-00007E3F0000}"/>
    <cellStyle name="Nota 2 2 4 4 2 2 2 2 2" xfId="16259" xr:uid="{00000000-0005-0000-0000-00007F3F0000}"/>
    <cellStyle name="Nota 2 2 4 4 2 2 2 2 3" xfId="16260" xr:uid="{00000000-0005-0000-0000-0000803F0000}"/>
    <cellStyle name="Nota 2 2 4 4 2 2 2 2 4" xfId="16261" xr:uid="{00000000-0005-0000-0000-0000813F0000}"/>
    <cellStyle name="Nota 2 2 4 4 2 2 2 2 5" xfId="16262" xr:uid="{00000000-0005-0000-0000-0000823F0000}"/>
    <cellStyle name="Nota 2 2 4 4 2 2 2 3" xfId="16263" xr:uid="{00000000-0005-0000-0000-0000833F0000}"/>
    <cellStyle name="Nota 2 2 4 4 2 2 2 4" xfId="16264" xr:uid="{00000000-0005-0000-0000-0000843F0000}"/>
    <cellStyle name="Nota 2 2 4 4 2 2 2 5" xfId="16265" xr:uid="{00000000-0005-0000-0000-0000853F0000}"/>
    <cellStyle name="Nota 2 2 4 4 2 2 2 6" xfId="16266" xr:uid="{00000000-0005-0000-0000-0000863F0000}"/>
    <cellStyle name="Nota 2 2 4 4 2 2 3" xfId="16267" xr:uid="{00000000-0005-0000-0000-0000873F0000}"/>
    <cellStyle name="Nota 2 2 4 4 2 2 3 2" xfId="16268" xr:uid="{00000000-0005-0000-0000-0000883F0000}"/>
    <cellStyle name="Nota 2 2 4 4 2 2 3 2 2" xfId="16269" xr:uid="{00000000-0005-0000-0000-0000893F0000}"/>
    <cellStyle name="Nota 2 2 4 4 2 2 3 2 3" xfId="16270" xr:uid="{00000000-0005-0000-0000-00008A3F0000}"/>
    <cellStyle name="Nota 2 2 4 4 2 2 3 2 4" xfId="16271" xr:uid="{00000000-0005-0000-0000-00008B3F0000}"/>
    <cellStyle name="Nota 2 2 4 4 2 2 3 2 5" xfId="16272" xr:uid="{00000000-0005-0000-0000-00008C3F0000}"/>
    <cellStyle name="Nota 2 2 4 4 2 2 3 3" xfId="16273" xr:uid="{00000000-0005-0000-0000-00008D3F0000}"/>
    <cellStyle name="Nota 2 2 4 4 2 2 3 3 2" xfId="16274" xr:uid="{00000000-0005-0000-0000-00008E3F0000}"/>
    <cellStyle name="Nota 2 2 4 4 2 2 3 3 3" xfId="16275" xr:uid="{00000000-0005-0000-0000-00008F3F0000}"/>
    <cellStyle name="Nota 2 2 4 4 2 2 3 3 4" xfId="16276" xr:uid="{00000000-0005-0000-0000-0000903F0000}"/>
    <cellStyle name="Nota 2 2 4 4 2 2 3 3 5" xfId="16277" xr:uid="{00000000-0005-0000-0000-0000913F0000}"/>
    <cellStyle name="Nota 2 2 4 4 2 2 3 4" xfId="16278" xr:uid="{00000000-0005-0000-0000-0000923F0000}"/>
    <cellStyle name="Nota 2 2 4 4 2 2 3 5" xfId="16279" xr:uid="{00000000-0005-0000-0000-0000933F0000}"/>
    <cellStyle name="Nota 2 2 4 4 2 2 3 6" xfId="16280" xr:uid="{00000000-0005-0000-0000-0000943F0000}"/>
    <cellStyle name="Nota 2 2 4 4 2 2 3 7" xfId="16281" xr:uid="{00000000-0005-0000-0000-0000953F0000}"/>
    <cellStyle name="Nota 2 2 4 4 2 2 4" xfId="16282" xr:uid="{00000000-0005-0000-0000-0000963F0000}"/>
    <cellStyle name="Nota 2 2 4 4 2 2 4 2" xfId="16283" xr:uid="{00000000-0005-0000-0000-0000973F0000}"/>
    <cellStyle name="Nota 2 2 4 4 2 2 4 3" xfId="16284" xr:uid="{00000000-0005-0000-0000-0000983F0000}"/>
    <cellStyle name="Nota 2 2 4 4 2 2 4 4" xfId="16285" xr:uid="{00000000-0005-0000-0000-0000993F0000}"/>
    <cellStyle name="Nota 2 2 4 4 2 2 4 5" xfId="16286" xr:uid="{00000000-0005-0000-0000-00009A3F0000}"/>
    <cellStyle name="Nota 2 2 4 4 2 2 5" xfId="16287" xr:uid="{00000000-0005-0000-0000-00009B3F0000}"/>
    <cellStyle name="Nota 2 2 4 4 2 2 6" xfId="16288" xr:uid="{00000000-0005-0000-0000-00009C3F0000}"/>
    <cellStyle name="Nota 2 2 4 4 2 2 7" xfId="16289" xr:uid="{00000000-0005-0000-0000-00009D3F0000}"/>
    <cellStyle name="Nota 2 2 4 4 2 2 8" xfId="16290" xr:uid="{00000000-0005-0000-0000-00009E3F0000}"/>
    <cellStyle name="Nota 2 2 4 4 2 2 9" xfId="16291" xr:uid="{00000000-0005-0000-0000-00009F3F0000}"/>
    <cellStyle name="Nota 2 2 4 4 2 3" xfId="16292" xr:uid="{00000000-0005-0000-0000-0000A03F0000}"/>
    <cellStyle name="Nota 2 2 4 4 2 3 2" xfId="16293" xr:uid="{00000000-0005-0000-0000-0000A13F0000}"/>
    <cellStyle name="Nota 2 2 4 4 2 3 2 2" xfId="16294" xr:uid="{00000000-0005-0000-0000-0000A23F0000}"/>
    <cellStyle name="Nota 2 2 4 4 2 3 2 2 2" xfId="16295" xr:uid="{00000000-0005-0000-0000-0000A33F0000}"/>
    <cellStyle name="Nota 2 2 4 4 2 3 2 2 3" xfId="16296" xr:uid="{00000000-0005-0000-0000-0000A43F0000}"/>
    <cellStyle name="Nota 2 2 4 4 2 3 2 2 4" xfId="16297" xr:uid="{00000000-0005-0000-0000-0000A53F0000}"/>
    <cellStyle name="Nota 2 2 4 4 2 3 2 2 5" xfId="16298" xr:uid="{00000000-0005-0000-0000-0000A63F0000}"/>
    <cellStyle name="Nota 2 2 4 4 2 3 2 3" xfId="16299" xr:uid="{00000000-0005-0000-0000-0000A73F0000}"/>
    <cellStyle name="Nota 2 2 4 4 2 3 2 4" xfId="16300" xr:uid="{00000000-0005-0000-0000-0000A83F0000}"/>
    <cellStyle name="Nota 2 2 4 4 2 3 2 5" xfId="16301" xr:uid="{00000000-0005-0000-0000-0000A93F0000}"/>
    <cellStyle name="Nota 2 2 4 4 2 3 2 6" xfId="16302" xr:uid="{00000000-0005-0000-0000-0000AA3F0000}"/>
    <cellStyle name="Nota 2 2 4 4 2 3 3" xfId="16303" xr:uid="{00000000-0005-0000-0000-0000AB3F0000}"/>
    <cellStyle name="Nota 2 2 4 4 2 3 3 2" xfId="16304" xr:uid="{00000000-0005-0000-0000-0000AC3F0000}"/>
    <cellStyle name="Nota 2 2 4 4 2 3 3 2 2" xfId="16305" xr:uid="{00000000-0005-0000-0000-0000AD3F0000}"/>
    <cellStyle name="Nota 2 2 4 4 2 3 3 2 3" xfId="16306" xr:uid="{00000000-0005-0000-0000-0000AE3F0000}"/>
    <cellStyle name="Nota 2 2 4 4 2 3 3 2 4" xfId="16307" xr:uid="{00000000-0005-0000-0000-0000AF3F0000}"/>
    <cellStyle name="Nota 2 2 4 4 2 3 3 2 5" xfId="16308" xr:uid="{00000000-0005-0000-0000-0000B03F0000}"/>
    <cellStyle name="Nota 2 2 4 4 2 3 3 3" xfId="16309" xr:uid="{00000000-0005-0000-0000-0000B13F0000}"/>
    <cellStyle name="Nota 2 2 4 4 2 3 3 3 2" xfId="16310" xr:uid="{00000000-0005-0000-0000-0000B23F0000}"/>
    <cellStyle name="Nota 2 2 4 4 2 3 3 3 3" xfId="16311" xr:uid="{00000000-0005-0000-0000-0000B33F0000}"/>
    <cellStyle name="Nota 2 2 4 4 2 3 3 3 4" xfId="16312" xr:uid="{00000000-0005-0000-0000-0000B43F0000}"/>
    <cellStyle name="Nota 2 2 4 4 2 3 3 3 5" xfId="16313" xr:uid="{00000000-0005-0000-0000-0000B53F0000}"/>
    <cellStyle name="Nota 2 2 4 4 2 3 3 4" xfId="16314" xr:uid="{00000000-0005-0000-0000-0000B63F0000}"/>
    <cellStyle name="Nota 2 2 4 4 2 3 3 5" xfId="16315" xr:uid="{00000000-0005-0000-0000-0000B73F0000}"/>
    <cellStyle name="Nota 2 2 4 4 2 3 3 6" xfId="16316" xr:uid="{00000000-0005-0000-0000-0000B83F0000}"/>
    <cellStyle name="Nota 2 2 4 4 2 3 3 7" xfId="16317" xr:uid="{00000000-0005-0000-0000-0000B93F0000}"/>
    <cellStyle name="Nota 2 2 4 4 2 3 4" xfId="16318" xr:uid="{00000000-0005-0000-0000-0000BA3F0000}"/>
    <cellStyle name="Nota 2 2 4 4 2 3 4 2" xfId="16319" xr:uid="{00000000-0005-0000-0000-0000BB3F0000}"/>
    <cellStyle name="Nota 2 2 4 4 2 3 4 3" xfId="16320" xr:uid="{00000000-0005-0000-0000-0000BC3F0000}"/>
    <cellStyle name="Nota 2 2 4 4 2 3 4 4" xfId="16321" xr:uid="{00000000-0005-0000-0000-0000BD3F0000}"/>
    <cellStyle name="Nota 2 2 4 4 2 3 4 5" xfId="16322" xr:uid="{00000000-0005-0000-0000-0000BE3F0000}"/>
    <cellStyle name="Nota 2 2 4 4 2 3 5" xfId="16323" xr:uid="{00000000-0005-0000-0000-0000BF3F0000}"/>
    <cellStyle name="Nota 2 2 4 4 2 3 6" xfId="16324" xr:uid="{00000000-0005-0000-0000-0000C03F0000}"/>
    <cellStyle name="Nota 2 2 4 4 2 3 7" xfId="16325" xr:uid="{00000000-0005-0000-0000-0000C13F0000}"/>
    <cellStyle name="Nota 2 2 4 4 2 3 8" xfId="16326" xr:uid="{00000000-0005-0000-0000-0000C23F0000}"/>
    <cellStyle name="Nota 2 2 4 4 2 3 9" xfId="16327" xr:uid="{00000000-0005-0000-0000-0000C33F0000}"/>
    <cellStyle name="Nota 2 2 4 4 2 4" xfId="16328" xr:uid="{00000000-0005-0000-0000-0000C43F0000}"/>
    <cellStyle name="Nota 2 2 4 4 2 4 2" xfId="16329" xr:uid="{00000000-0005-0000-0000-0000C53F0000}"/>
    <cellStyle name="Nota 2 2 4 4 2 4 2 2" xfId="16330" xr:uid="{00000000-0005-0000-0000-0000C63F0000}"/>
    <cellStyle name="Nota 2 2 4 4 2 4 2 3" xfId="16331" xr:uid="{00000000-0005-0000-0000-0000C73F0000}"/>
    <cellStyle name="Nota 2 2 4 4 2 4 2 4" xfId="16332" xr:uid="{00000000-0005-0000-0000-0000C83F0000}"/>
    <cellStyle name="Nota 2 2 4 4 2 4 2 5" xfId="16333" xr:uid="{00000000-0005-0000-0000-0000C93F0000}"/>
    <cellStyle name="Nota 2 2 4 4 2 4 3" xfId="16334" xr:uid="{00000000-0005-0000-0000-0000CA3F0000}"/>
    <cellStyle name="Nota 2 2 4 4 2 4 4" xfId="16335" xr:uid="{00000000-0005-0000-0000-0000CB3F0000}"/>
    <cellStyle name="Nota 2 2 4 4 2 4 5" xfId="16336" xr:uid="{00000000-0005-0000-0000-0000CC3F0000}"/>
    <cellStyle name="Nota 2 2 4 4 2 4 6" xfId="16337" xr:uid="{00000000-0005-0000-0000-0000CD3F0000}"/>
    <cellStyle name="Nota 2 2 4 4 2 5" xfId="16338" xr:uid="{00000000-0005-0000-0000-0000CE3F0000}"/>
    <cellStyle name="Nota 2 2 4 4 2 5 2" xfId="16339" xr:uid="{00000000-0005-0000-0000-0000CF3F0000}"/>
    <cellStyle name="Nota 2 2 4 4 2 5 2 2" xfId="16340" xr:uid="{00000000-0005-0000-0000-0000D03F0000}"/>
    <cellStyle name="Nota 2 2 4 4 2 5 2 3" xfId="16341" xr:uid="{00000000-0005-0000-0000-0000D13F0000}"/>
    <cellStyle name="Nota 2 2 4 4 2 5 2 4" xfId="16342" xr:uid="{00000000-0005-0000-0000-0000D23F0000}"/>
    <cellStyle name="Nota 2 2 4 4 2 5 2 5" xfId="16343" xr:uid="{00000000-0005-0000-0000-0000D33F0000}"/>
    <cellStyle name="Nota 2 2 4 4 2 5 3" xfId="16344" xr:uid="{00000000-0005-0000-0000-0000D43F0000}"/>
    <cellStyle name="Nota 2 2 4 4 2 5 3 2" xfId="16345" xr:uid="{00000000-0005-0000-0000-0000D53F0000}"/>
    <cellStyle name="Nota 2 2 4 4 2 5 3 3" xfId="16346" xr:uid="{00000000-0005-0000-0000-0000D63F0000}"/>
    <cellStyle name="Nota 2 2 4 4 2 5 3 4" xfId="16347" xr:uid="{00000000-0005-0000-0000-0000D73F0000}"/>
    <cellStyle name="Nota 2 2 4 4 2 5 3 5" xfId="16348" xr:uid="{00000000-0005-0000-0000-0000D83F0000}"/>
    <cellStyle name="Nota 2 2 4 4 2 5 4" xfId="16349" xr:uid="{00000000-0005-0000-0000-0000D93F0000}"/>
    <cellStyle name="Nota 2 2 4 4 2 5 5" xfId="16350" xr:uid="{00000000-0005-0000-0000-0000DA3F0000}"/>
    <cellStyle name="Nota 2 2 4 4 2 5 6" xfId="16351" xr:uid="{00000000-0005-0000-0000-0000DB3F0000}"/>
    <cellStyle name="Nota 2 2 4 4 2 5 7" xfId="16352" xr:uid="{00000000-0005-0000-0000-0000DC3F0000}"/>
    <cellStyle name="Nota 2 2 4 4 2 6" xfId="16353" xr:uid="{00000000-0005-0000-0000-0000DD3F0000}"/>
    <cellStyle name="Nota 2 2 4 4 2 6 2" xfId="16354" xr:uid="{00000000-0005-0000-0000-0000DE3F0000}"/>
    <cellStyle name="Nota 2 2 4 4 2 6 3" xfId="16355" xr:uid="{00000000-0005-0000-0000-0000DF3F0000}"/>
    <cellStyle name="Nota 2 2 4 4 2 6 4" xfId="16356" xr:uid="{00000000-0005-0000-0000-0000E03F0000}"/>
    <cellStyle name="Nota 2 2 4 4 2 6 5" xfId="16357" xr:uid="{00000000-0005-0000-0000-0000E13F0000}"/>
    <cellStyle name="Nota 2 2 4 4 2 7" xfId="16358" xr:uid="{00000000-0005-0000-0000-0000E23F0000}"/>
    <cellStyle name="Nota 2 2 4 4 2 8" xfId="16359" xr:uid="{00000000-0005-0000-0000-0000E33F0000}"/>
    <cellStyle name="Nota 2 2 4 4 2 9" xfId="16360" xr:uid="{00000000-0005-0000-0000-0000E43F0000}"/>
    <cellStyle name="Nota 2 2 4 4 3" xfId="16361" xr:uid="{00000000-0005-0000-0000-0000E53F0000}"/>
    <cellStyle name="Nota 2 2 4 4 3 10" xfId="16362" xr:uid="{00000000-0005-0000-0000-0000E63F0000}"/>
    <cellStyle name="Nota 2 2 4 4 3 2" xfId="16363" xr:uid="{00000000-0005-0000-0000-0000E73F0000}"/>
    <cellStyle name="Nota 2 2 4 4 3 2 2" xfId="16364" xr:uid="{00000000-0005-0000-0000-0000E83F0000}"/>
    <cellStyle name="Nota 2 2 4 4 3 2 2 2" xfId="16365" xr:uid="{00000000-0005-0000-0000-0000E93F0000}"/>
    <cellStyle name="Nota 2 2 4 4 3 2 2 3" xfId="16366" xr:uid="{00000000-0005-0000-0000-0000EA3F0000}"/>
    <cellStyle name="Nota 2 2 4 4 3 2 2 4" xfId="16367" xr:uid="{00000000-0005-0000-0000-0000EB3F0000}"/>
    <cellStyle name="Nota 2 2 4 4 3 2 2 5" xfId="16368" xr:uid="{00000000-0005-0000-0000-0000EC3F0000}"/>
    <cellStyle name="Nota 2 2 4 4 3 2 3" xfId="16369" xr:uid="{00000000-0005-0000-0000-0000ED3F0000}"/>
    <cellStyle name="Nota 2 2 4 4 3 2 4" xfId="16370" xr:uid="{00000000-0005-0000-0000-0000EE3F0000}"/>
    <cellStyle name="Nota 2 2 4 4 3 2 5" xfId="16371" xr:uid="{00000000-0005-0000-0000-0000EF3F0000}"/>
    <cellStyle name="Nota 2 2 4 4 3 2 6" xfId="16372" xr:uid="{00000000-0005-0000-0000-0000F03F0000}"/>
    <cellStyle name="Nota 2 2 4 4 3 3" xfId="16373" xr:uid="{00000000-0005-0000-0000-0000F13F0000}"/>
    <cellStyle name="Nota 2 2 4 4 3 3 2" xfId="16374" xr:uid="{00000000-0005-0000-0000-0000F23F0000}"/>
    <cellStyle name="Nota 2 2 4 4 3 3 2 2" xfId="16375" xr:uid="{00000000-0005-0000-0000-0000F33F0000}"/>
    <cellStyle name="Nota 2 2 4 4 3 3 2 3" xfId="16376" xr:uid="{00000000-0005-0000-0000-0000F43F0000}"/>
    <cellStyle name="Nota 2 2 4 4 3 3 2 4" xfId="16377" xr:uid="{00000000-0005-0000-0000-0000F53F0000}"/>
    <cellStyle name="Nota 2 2 4 4 3 3 2 5" xfId="16378" xr:uid="{00000000-0005-0000-0000-0000F63F0000}"/>
    <cellStyle name="Nota 2 2 4 4 3 3 3" xfId="16379" xr:uid="{00000000-0005-0000-0000-0000F73F0000}"/>
    <cellStyle name="Nota 2 2 4 4 3 3 3 2" xfId="16380" xr:uid="{00000000-0005-0000-0000-0000F83F0000}"/>
    <cellStyle name="Nota 2 2 4 4 3 3 3 3" xfId="16381" xr:uid="{00000000-0005-0000-0000-0000F93F0000}"/>
    <cellStyle name="Nota 2 2 4 4 3 3 3 4" xfId="16382" xr:uid="{00000000-0005-0000-0000-0000FA3F0000}"/>
    <cellStyle name="Nota 2 2 4 4 3 3 3 5" xfId="16383" xr:uid="{00000000-0005-0000-0000-0000FB3F0000}"/>
    <cellStyle name="Nota 2 2 4 4 3 3 4" xfId="16384" xr:uid="{00000000-0005-0000-0000-0000FC3F0000}"/>
    <cellStyle name="Nota 2 2 4 4 3 3 5" xfId="16385" xr:uid="{00000000-0005-0000-0000-0000FD3F0000}"/>
    <cellStyle name="Nota 2 2 4 4 3 3 6" xfId="16386" xr:uid="{00000000-0005-0000-0000-0000FE3F0000}"/>
    <cellStyle name="Nota 2 2 4 4 3 3 7" xfId="16387" xr:uid="{00000000-0005-0000-0000-0000FF3F0000}"/>
    <cellStyle name="Nota 2 2 4 4 3 4" xfId="16388" xr:uid="{00000000-0005-0000-0000-000000400000}"/>
    <cellStyle name="Nota 2 2 4 4 3 4 2" xfId="16389" xr:uid="{00000000-0005-0000-0000-000001400000}"/>
    <cellStyle name="Nota 2 2 4 4 3 4 3" xfId="16390" xr:uid="{00000000-0005-0000-0000-000002400000}"/>
    <cellStyle name="Nota 2 2 4 4 3 4 4" xfId="16391" xr:uid="{00000000-0005-0000-0000-000003400000}"/>
    <cellStyle name="Nota 2 2 4 4 3 4 5" xfId="16392" xr:uid="{00000000-0005-0000-0000-000004400000}"/>
    <cellStyle name="Nota 2 2 4 4 3 5" xfId="16393" xr:uid="{00000000-0005-0000-0000-000005400000}"/>
    <cellStyle name="Nota 2 2 4 4 3 6" xfId="16394" xr:uid="{00000000-0005-0000-0000-000006400000}"/>
    <cellStyle name="Nota 2 2 4 4 3 7" xfId="16395" xr:uid="{00000000-0005-0000-0000-000007400000}"/>
    <cellStyle name="Nota 2 2 4 4 3 8" xfId="16396" xr:uid="{00000000-0005-0000-0000-000008400000}"/>
    <cellStyle name="Nota 2 2 4 4 3 9" xfId="16397" xr:uid="{00000000-0005-0000-0000-000009400000}"/>
    <cellStyle name="Nota 2 2 4 4 4" xfId="16398" xr:uid="{00000000-0005-0000-0000-00000A400000}"/>
    <cellStyle name="Nota 2 2 4 4 4 10" xfId="16399" xr:uid="{00000000-0005-0000-0000-00000B400000}"/>
    <cellStyle name="Nota 2 2 4 4 4 2" xfId="16400" xr:uid="{00000000-0005-0000-0000-00000C400000}"/>
    <cellStyle name="Nota 2 2 4 4 4 2 2" xfId="16401" xr:uid="{00000000-0005-0000-0000-00000D400000}"/>
    <cellStyle name="Nota 2 2 4 4 4 2 2 2" xfId="16402" xr:uid="{00000000-0005-0000-0000-00000E400000}"/>
    <cellStyle name="Nota 2 2 4 4 4 2 2 3" xfId="16403" xr:uid="{00000000-0005-0000-0000-00000F400000}"/>
    <cellStyle name="Nota 2 2 4 4 4 2 2 4" xfId="16404" xr:uid="{00000000-0005-0000-0000-000010400000}"/>
    <cellStyle name="Nota 2 2 4 4 4 2 2 5" xfId="16405" xr:uid="{00000000-0005-0000-0000-000011400000}"/>
    <cellStyle name="Nota 2 2 4 4 4 2 3" xfId="16406" xr:uid="{00000000-0005-0000-0000-000012400000}"/>
    <cellStyle name="Nota 2 2 4 4 4 2 4" xfId="16407" xr:uid="{00000000-0005-0000-0000-000013400000}"/>
    <cellStyle name="Nota 2 2 4 4 4 2 5" xfId="16408" xr:uid="{00000000-0005-0000-0000-000014400000}"/>
    <cellStyle name="Nota 2 2 4 4 4 2 6" xfId="16409" xr:uid="{00000000-0005-0000-0000-000015400000}"/>
    <cellStyle name="Nota 2 2 4 4 4 3" xfId="16410" xr:uid="{00000000-0005-0000-0000-000016400000}"/>
    <cellStyle name="Nota 2 2 4 4 4 3 2" xfId="16411" xr:uid="{00000000-0005-0000-0000-000017400000}"/>
    <cellStyle name="Nota 2 2 4 4 4 3 2 2" xfId="16412" xr:uid="{00000000-0005-0000-0000-000018400000}"/>
    <cellStyle name="Nota 2 2 4 4 4 3 2 3" xfId="16413" xr:uid="{00000000-0005-0000-0000-000019400000}"/>
    <cellStyle name="Nota 2 2 4 4 4 3 2 4" xfId="16414" xr:uid="{00000000-0005-0000-0000-00001A400000}"/>
    <cellStyle name="Nota 2 2 4 4 4 3 2 5" xfId="16415" xr:uid="{00000000-0005-0000-0000-00001B400000}"/>
    <cellStyle name="Nota 2 2 4 4 4 3 3" xfId="16416" xr:uid="{00000000-0005-0000-0000-00001C400000}"/>
    <cellStyle name="Nota 2 2 4 4 4 3 3 2" xfId="16417" xr:uid="{00000000-0005-0000-0000-00001D400000}"/>
    <cellStyle name="Nota 2 2 4 4 4 3 3 3" xfId="16418" xr:uid="{00000000-0005-0000-0000-00001E400000}"/>
    <cellStyle name="Nota 2 2 4 4 4 3 3 4" xfId="16419" xr:uid="{00000000-0005-0000-0000-00001F400000}"/>
    <cellStyle name="Nota 2 2 4 4 4 3 3 5" xfId="16420" xr:uid="{00000000-0005-0000-0000-000020400000}"/>
    <cellStyle name="Nota 2 2 4 4 4 3 4" xfId="16421" xr:uid="{00000000-0005-0000-0000-000021400000}"/>
    <cellStyle name="Nota 2 2 4 4 4 3 5" xfId="16422" xr:uid="{00000000-0005-0000-0000-000022400000}"/>
    <cellStyle name="Nota 2 2 4 4 4 3 6" xfId="16423" xr:uid="{00000000-0005-0000-0000-000023400000}"/>
    <cellStyle name="Nota 2 2 4 4 4 3 7" xfId="16424" xr:uid="{00000000-0005-0000-0000-000024400000}"/>
    <cellStyle name="Nota 2 2 4 4 4 4" xfId="16425" xr:uid="{00000000-0005-0000-0000-000025400000}"/>
    <cellStyle name="Nota 2 2 4 4 4 4 2" xfId="16426" xr:uid="{00000000-0005-0000-0000-000026400000}"/>
    <cellStyle name="Nota 2 2 4 4 4 4 3" xfId="16427" xr:uid="{00000000-0005-0000-0000-000027400000}"/>
    <cellStyle name="Nota 2 2 4 4 4 4 4" xfId="16428" xr:uid="{00000000-0005-0000-0000-000028400000}"/>
    <cellStyle name="Nota 2 2 4 4 4 4 5" xfId="16429" xr:uid="{00000000-0005-0000-0000-000029400000}"/>
    <cellStyle name="Nota 2 2 4 4 4 5" xfId="16430" xr:uid="{00000000-0005-0000-0000-00002A400000}"/>
    <cellStyle name="Nota 2 2 4 4 4 6" xfId="16431" xr:uid="{00000000-0005-0000-0000-00002B400000}"/>
    <cellStyle name="Nota 2 2 4 4 4 7" xfId="16432" xr:uid="{00000000-0005-0000-0000-00002C400000}"/>
    <cellStyle name="Nota 2 2 4 4 4 8" xfId="16433" xr:uid="{00000000-0005-0000-0000-00002D400000}"/>
    <cellStyle name="Nota 2 2 4 4 4 9" xfId="16434" xr:uid="{00000000-0005-0000-0000-00002E400000}"/>
    <cellStyle name="Nota 2 2 4 4 5" xfId="16435" xr:uid="{00000000-0005-0000-0000-00002F400000}"/>
    <cellStyle name="Nota 2 2 4 4 5 2" xfId="16436" xr:uid="{00000000-0005-0000-0000-000030400000}"/>
    <cellStyle name="Nota 2 2 4 4 5 2 2" xfId="16437" xr:uid="{00000000-0005-0000-0000-000031400000}"/>
    <cellStyle name="Nota 2 2 4 4 5 2 2 2" xfId="16438" xr:uid="{00000000-0005-0000-0000-000032400000}"/>
    <cellStyle name="Nota 2 2 4 4 5 2 2 3" xfId="16439" xr:uid="{00000000-0005-0000-0000-000033400000}"/>
    <cellStyle name="Nota 2 2 4 4 5 2 2 4" xfId="16440" xr:uid="{00000000-0005-0000-0000-000034400000}"/>
    <cellStyle name="Nota 2 2 4 4 5 2 2 5" xfId="16441" xr:uid="{00000000-0005-0000-0000-000035400000}"/>
    <cellStyle name="Nota 2 2 4 4 5 2 3" xfId="16442" xr:uid="{00000000-0005-0000-0000-000036400000}"/>
    <cellStyle name="Nota 2 2 4 4 5 2 4" xfId="16443" xr:uid="{00000000-0005-0000-0000-000037400000}"/>
    <cellStyle name="Nota 2 2 4 4 5 2 5" xfId="16444" xr:uid="{00000000-0005-0000-0000-000038400000}"/>
    <cellStyle name="Nota 2 2 4 4 5 2 6" xfId="16445" xr:uid="{00000000-0005-0000-0000-000039400000}"/>
    <cellStyle name="Nota 2 2 4 4 5 3" xfId="16446" xr:uid="{00000000-0005-0000-0000-00003A400000}"/>
    <cellStyle name="Nota 2 2 4 4 5 3 2" xfId="16447" xr:uid="{00000000-0005-0000-0000-00003B400000}"/>
    <cellStyle name="Nota 2 2 4 4 5 3 2 2" xfId="16448" xr:uid="{00000000-0005-0000-0000-00003C400000}"/>
    <cellStyle name="Nota 2 2 4 4 5 3 2 3" xfId="16449" xr:uid="{00000000-0005-0000-0000-00003D400000}"/>
    <cellStyle name="Nota 2 2 4 4 5 3 2 4" xfId="16450" xr:uid="{00000000-0005-0000-0000-00003E400000}"/>
    <cellStyle name="Nota 2 2 4 4 5 3 2 5" xfId="16451" xr:uid="{00000000-0005-0000-0000-00003F400000}"/>
    <cellStyle name="Nota 2 2 4 4 5 3 3" xfId="16452" xr:uid="{00000000-0005-0000-0000-000040400000}"/>
    <cellStyle name="Nota 2 2 4 4 5 3 3 2" xfId="16453" xr:uid="{00000000-0005-0000-0000-000041400000}"/>
    <cellStyle name="Nota 2 2 4 4 5 3 3 3" xfId="16454" xr:uid="{00000000-0005-0000-0000-000042400000}"/>
    <cellStyle name="Nota 2 2 4 4 5 3 3 4" xfId="16455" xr:uid="{00000000-0005-0000-0000-000043400000}"/>
    <cellStyle name="Nota 2 2 4 4 5 3 3 5" xfId="16456" xr:uid="{00000000-0005-0000-0000-000044400000}"/>
    <cellStyle name="Nota 2 2 4 4 5 3 4" xfId="16457" xr:uid="{00000000-0005-0000-0000-000045400000}"/>
    <cellStyle name="Nota 2 2 4 4 5 3 5" xfId="16458" xr:uid="{00000000-0005-0000-0000-000046400000}"/>
    <cellStyle name="Nota 2 2 4 4 5 3 6" xfId="16459" xr:uid="{00000000-0005-0000-0000-000047400000}"/>
    <cellStyle name="Nota 2 2 4 4 5 3 7" xfId="16460" xr:uid="{00000000-0005-0000-0000-000048400000}"/>
    <cellStyle name="Nota 2 2 4 4 5 4" xfId="16461" xr:uid="{00000000-0005-0000-0000-000049400000}"/>
    <cellStyle name="Nota 2 2 4 4 5 4 2" xfId="16462" xr:uid="{00000000-0005-0000-0000-00004A400000}"/>
    <cellStyle name="Nota 2 2 4 4 5 4 3" xfId="16463" xr:uid="{00000000-0005-0000-0000-00004B400000}"/>
    <cellStyle name="Nota 2 2 4 4 5 4 4" xfId="16464" xr:uid="{00000000-0005-0000-0000-00004C400000}"/>
    <cellStyle name="Nota 2 2 4 4 5 4 5" xfId="16465" xr:uid="{00000000-0005-0000-0000-00004D400000}"/>
    <cellStyle name="Nota 2 2 4 4 5 5" xfId="16466" xr:uid="{00000000-0005-0000-0000-00004E400000}"/>
    <cellStyle name="Nota 2 2 4 4 5 6" xfId="16467" xr:uid="{00000000-0005-0000-0000-00004F400000}"/>
    <cellStyle name="Nota 2 2 4 4 5 7" xfId="16468" xr:uid="{00000000-0005-0000-0000-000050400000}"/>
    <cellStyle name="Nota 2 2 4 4 5 8" xfId="16469" xr:uid="{00000000-0005-0000-0000-000051400000}"/>
    <cellStyle name="Nota 2 2 4 4 6" xfId="16470" xr:uid="{00000000-0005-0000-0000-000052400000}"/>
    <cellStyle name="Nota 2 2 4 4 6 2" xfId="16471" xr:uid="{00000000-0005-0000-0000-000053400000}"/>
    <cellStyle name="Nota 2 2 4 4 6 2 2" xfId="16472" xr:uid="{00000000-0005-0000-0000-000054400000}"/>
    <cellStyle name="Nota 2 2 4 4 6 2 3" xfId="16473" xr:uid="{00000000-0005-0000-0000-000055400000}"/>
    <cellStyle name="Nota 2 2 4 4 6 2 4" xfId="16474" xr:uid="{00000000-0005-0000-0000-000056400000}"/>
    <cellStyle name="Nota 2 2 4 4 6 2 5" xfId="16475" xr:uid="{00000000-0005-0000-0000-000057400000}"/>
    <cellStyle name="Nota 2 2 4 4 6 3" xfId="16476" xr:uid="{00000000-0005-0000-0000-000058400000}"/>
    <cellStyle name="Nota 2 2 4 4 6 4" xfId="16477" xr:uid="{00000000-0005-0000-0000-000059400000}"/>
    <cellStyle name="Nota 2 2 4 4 6 5" xfId="16478" xr:uid="{00000000-0005-0000-0000-00005A400000}"/>
    <cellStyle name="Nota 2 2 4 4 6 6" xfId="16479" xr:uid="{00000000-0005-0000-0000-00005B400000}"/>
    <cellStyle name="Nota 2 2 4 4 7" xfId="16480" xr:uid="{00000000-0005-0000-0000-00005C400000}"/>
    <cellStyle name="Nota 2 2 4 4 7 2" xfId="16481" xr:uid="{00000000-0005-0000-0000-00005D400000}"/>
    <cellStyle name="Nota 2 2 4 4 7 2 2" xfId="16482" xr:uid="{00000000-0005-0000-0000-00005E400000}"/>
    <cellStyle name="Nota 2 2 4 4 7 2 3" xfId="16483" xr:uid="{00000000-0005-0000-0000-00005F400000}"/>
    <cellStyle name="Nota 2 2 4 4 7 2 4" xfId="16484" xr:uid="{00000000-0005-0000-0000-000060400000}"/>
    <cellStyle name="Nota 2 2 4 4 7 2 5" xfId="16485" xr:uid="{00000000-0005-0000-0000-000061400000}"/>
    <cellStyle name="Nota 2 2 4 4 7 3" xfId="16486" xr:uid="{00000000-0005-0000-0000-000062400000}"/>
    <cellStyle name="Nota 2 2 4 4 7 3 2" xfId="16487" xr:uid="{00000000-0005-0000-0000-000063400000}"/>
    <cellStyle name="Nota 2 2 4 4 7 3 3" xfId="16488" xr:uid="{00000000-0005-0000-0000-000064400000}"/>
    <cellStyle name="Nota 2 2 4 4 7 3 4" xfId="16489" xr:uid="{00000000-0005-0000-0000-000065400000}"/>
    <cellStyle name="Nota 2 2 4 4 7 3 5" xfId="16490" xr:uid="{00000000-0005-0000-0000-000066400000}"/>
    <cellStyle name="Nota 2 2 4 4 7 4" xfId="16491" xr:uid="{00000000-0005-0000-0000-000067400000}"/>
    <cellStyle name="Nota 2 2 4 4 7 5" xfId="16492" xr:uid="{00000000-0005-0000-0000-000068400000}"/>
    <cellStyle name="Nota 2 2 4 4 7 6" xfId="16493" xr:uid="{00000000-0005-0000-0000-000069400000}"/>
    <cellStyle name="Nota 2 2 4 4 7 7" xfId="16494" xr:uid="{00000000-0005-0000-0000-00006A400000}"/>
    <cellStyle name="Nota 2 2 4 4 8" xfId="16495" xr:uid="{00000000-0005-0000-0000-00006B400000}"/>
    <cellStyle name="Nota 2 2 4 4 8 2" xfId="16496" xr:uid="{00000000-0005-0000-0000-00006C400000}"/>
    <cellStyle name="Nota 2 2 4 4 8 3" xfId="16497" xr:uid="{00000000-0005-0000-0000-00006D400000}"/>
    <cellStyle name="Nota 2 2 4 4 8 4" xfId="16498" xr:uid="{00000000-0005-0000-0000-00006E400000}"/>
    <cellStyle name="Nota 2 2 4 4 8 5" xfId="16499" xr:uid="{00000000-0005-0000-0000-00006F400000}"/>
    <cellStyle name="Nota 2 2 4 4 9" xfId="16500" xr:uid="{00000000-0005-0000-0000-000070400000}"/>
    <cellStyle name="Nota 2 2 4 5" xfId="16501" xr:uid="{00000000-0005-0000-0000-000071400000}"/>
    <cellStyle name="Nota 2 2 4 5 10" xfId="16502" xr:uid="{00000000-0005-0000-0000-000072400000}"/>
    <cellStyle name="Nota 2 2 4 5 11" xfId="16503" xr:uid="{00000000-0005-0000-0000-000073400000}"/>
    <cellStyle name="Nota 2 2 4 5 12" xfId="16504" xr:uid="{00000000-0005-0000-0000-000074400000}"/>
    <cellStyle name="Nota 2 2 4 5 2" xfId="16505" xr:uid="{00000000-0005-0000-0000-000075400000}"/>
    <cellStyle name="Nota 2 2 4 5 2 10" xfId="16506" xr:uid="{00000000-0005-0000-0000-000076400000}"/>
    <cellStyle name="Nota 2 2 4 5 2 2" xfId="16507" xr:uid="{00000000-0005-0000-0000-000077400000}"/>
    <cellStyle name="Nota 2 2 4 5 2 2 2" xfId="16508" xr:uid="{00000000-0005-0000-0000-000078400000}"/>
    <cellStyle name="Nota 2 2 4 5 2 2 2 2" xfId="16509" xr:uid="{00000000-0005-0000-0000-000079400000}"/>
    <cellStyle name="Nota 2 2 4 5 2 2 2 3" xfId="16510" xr:uid="{00000000-0005-0000-0000-00007A400000}"/>
    <cellStyle name="Nota 2 2 4 5 2 2 2 4" xfId="16511" xr:uid="{00000000-0005-0000-0000-00007B400000}"/>
    <cellStyle name="Nota 2 2 4 5 2 2 2 5" xfId="16512" xr:uid="{00000000-0005-0000-0000-00007C400000}"/>
    <cellStyle name="Nota 2 2 4 5 2 2 3" xfId="16513" xr:uid="{00000000-0005-0000-0000-00007D400000}"/>
    <cellStyle name="Nota 2 2 4 5 2 2 4" xfId="16514" xr:uid="{00000000-0005-0000-0000-00007E400000}"/>
    <cellStyle name="Nota 2 2 4 5 2 2 5" xfId="16515" xr:uid="{00000000-0005-0000-0000-00007F400000}"/>
    <cellStyle name="Nota 2 2 4 5 2 2 6" xfId="16516" xr:uid="{00000000-0005-0000-0000-000080400000}"/>
    <cellStyle name="Nota 2 2 4 5 2 3" xfId="16517" xr:uid="{00000000-0005-0000-0000-000081400000}"/>
    <cellStyle name="Nota 2 2 4 5 2 3 2" xfId="16518" xr:uid="{00000000-0005-0000-0000-000082400000}"/>
    <cellStyle name="Nota 2 2 4 5 2 3 2 2" xfId="16519" xr:uid="{00000000-0005-0000-0000-000083400000}"/>
    <cellStyle name="Nota 2 2 4 5 2 3 2 3" xfId="16520" xr:uid="{00000000-0005-0000-0000-000084400000}"/>
    <cellStyle name="Nota 2 2 4 5 2 3 2 4" xfId="16521" xr:uid="{00000000-0005-0000-0000-000085400000}"/>
    <cellStyle name="Nota 2 2 4 5 2 3 2 5" xfId="16522" xr:uid="{00000000-0005-0000-0000-000086400000}"/>
    <cellStyle name="Nota 2 2 4 5 2 3 3" xfId="16523" xr:uid="{00000000-0005-0000-0000-000087400000}"/>
    <cellStyle name="Nota 2 2 4 5 2 3 3 2" xfId="16524" xr:uid="{00000000-0005-0000-0000-000088400000}"/>
    <cellStyle name="Nota 2 2 4 5 2 3 3 3" xfId="16525" xr:uid="{00000000-0005-0000-0000-000089400000}"/>
    <cellStyle name="Nota 2 2 4 5 2 3 3 4" xfId="16526" xr:uid="{00000000-0005-0000-0000-00008A400000}"/>
    <cellStyle name="Nota 2 2 4 5 2 3 3 5" xfId="16527" xr:uid="{00000000-0005-0000-0000-00008B400000}"/>
    <cellStyle name="Nota 2 2 4 5 2 3 4" xfId="16528" xr:uid="{00000000-0005-0000-0000-00008C400000}"/>
    <cellStyle name="Nota 2 2 4 5 2 3 5" xfId="16529" xr:uid="{00000000-0005-0000-0000-00008D400000}"/>
    <cellStyle name="Nota 2 2 4 5 2 3 6" xfId="16530" xr:uid="{00000000-0005-0000-0000-00008E400000}"/>
    <cellStyle name="Nota 2 2 4 5 2 3 7" xfId="16531" xr:uid="{00000000-0005-0000-0000-00008F400000}"/>
    <cellStyle name="Nota 2 2 4 5 2 4" xfId="16532" xr:uid="{00000000-0005-0000-0000-000090400000}"/>
    <cellStyle name="Nota 2 2 4 5 2 4 2" xfId="16533" xr:uid="{00000000-0005-0000-0000-000091400000}"/>
    <cellStyle name="Nota 2 2 4 5 2 4 3" xfId="16534" xr:uid="{00000000-0005-0000-0000-000092400000}"/>
    <cellStyle name="Nota 2 2 4 5 2 4 4" xfId="16535" xr:uid="{00000000-0005-0000-0000-000093400000}"/>
    <cellStyle name="Nota 2 2 4 5 2 4 5" xfId="16536" xr:uid="{00000000-0005-0000-0000-000094400000}"/>
    <cellStyle name="Nota 2 2 4 5 2 5" xfId="16537" xr:uid="{00000000-0005-0000-0000-000095400000}"/>
    <cellStyle name="Nota 2 2 4 5 2 6" xfId="16538" xr:uid="{00000000-0005-0000-0000-000096400000}"/>
    <cellStyle name="Nota 2 2 4 5 2 7" xfId="16539" xr:uid="{00000000-0005-0000-0000-000097400000}"/>
    <cellStyle name="Nota 2 2 4 5 2 8" xfId="16540" xr:uid="{00000000-0005-0000-0000-000098400000}"/>
    <cellStyle name="Nota 2 2 4 5 2 9" xfId="16541" xr:uid="{00000000-0005-0000-0000-000099400000}"/>
    <cellStyle name="Nota 2 2 4 5 3" xfId="16542" xr:uid="{00000000-0005-0000-0000-00009A400000}"/>
    <cellStyle name="Nota 2 2 4 5 3 10" xfId="16543" xr:uid="{00000000-0005-0000-0000-00009B400000}"/>
    <cellStyle name="Nota 2 2 4 5 3 2" xfId="16544" xr:uid="{00000000-0005-0000-0000-00009C400000}"/>
    <cellStyle name="Nota 2 2 4 5 3 2 2" xfId="16545" xr:uid="{00000000-0005-0000-0000-00009D400000}"/>
    <cellStyle name="Nota 2 2 4 5 3 2 2 2" xfId="16546" xr:uid="{00000000-0005-0000-0000-00009E400000}"/>
    <cellStyle name="Nota 2 2 4 5 3 2 2 3" xfId="16547" xr:uid="{00000000-0005-0000-0000-00009F400000}"/>
    <cellStyle name="Nota 2 2 4 5 3 2 2 4" xfId="16548" xr:uid="{00000000-0005-0000-0000-0000A0400000}"/>
    <cellStyle name="Nota 2 2 4 5 3 2 2 5" xfId="16549" xr:uid="{00000000-0005-0000-0000-0000A1400000}"/>
    <cellStyle name="Nota 2 2 4 5 3 2 3" xfId="16550" xr:uid="{00000000-0005-0000-0000-0000A2400000}"/>
    <cellStyle name="Nota 2 2 4 5 3 2 4" xfId="16551" xr:uid="{00000000-0005-0000-0000-0000A3400000}"/>
    <cellStyle name="Nota 2 2 4 5 3 2 5" xfId="16552" xr:uid="{00000000-0005-0000-0000-0000A4400000}"/>
    <cellStyle name="Nota 2 2 4 5 3 2 6" xfId="16553" xr:uid="{00000000-0005-0000-0000-0000A5400000}"/>
    <cellStyle name="Nota 2 2 4 5 3 3" xfId="16554" xr:uid="{00000000-0005-0000-0000-0000A6400000}"/>
    <cellStyle name="Nota 2 2 4 5 3 3 2" xfId="16555" xr:uid="{00000000-0005-0000-0000-0000A7400000}"/>
    <cellStyle name="Nota 2 2 4 5 3 3 2 2" xfId="16556" xr:uid="{00000000-0005-0000-0000-0000A8400000}"/>
    <cellStyle name="Nota 2 2 4 5 3 3 2 3" xfId="16557" xr:uid="{00000000-0005-0000-0000-0000A9400000}"/>
    <cellStyle name="Nota 2 2 4 5 3 3 2 4" xfId="16558" xr:uid="{00000000-0005-0000-0000-0000AA400000}"/>
    <cellStyle name="Nota 2 2 4 5 3 3 2 5" xfId="16559" xr:uid="{00000000-0005-0000-0000-0000AB400000}"/>
    <cellStyle name="Nota 2 2 4 5 3 3 3" xfId="16560" xr:uid="{00000000-0005-0000-0000-0000AC400000}"/>
    <cellStyle name="Nota 2 2 4 5 3 3 3 2" xfId="16561" xr:uid="{00000000-0005-0000-0000-0000AD400000}"/>
    <cellStyle name="Nota 2 2 4 5 3 3 3 3" xfId="16562" xr:uid="{00000000-0005-0000-0000-0000AE400000}"/>
    <cellStyle name="Nota 2 2 4 5 3 3 3 4" xfId="16563" xr:uid="{00000000-0005-0000-0000-0000AF400000}"/>
    <cellStyle name="Nota 2 2 4 5 3 3 3 5" xfId="16564" xr:uid="{00000000-0005-0000-0000-0000B0400000}"/>
    <cellStyle name="Nota 2 2 4 5 3 3 4" xfId="16565" xr:uid="{00000000-0005-0000-0000-0000B1400000}"/>
    <cellStyle name="Nota 2 2 4 5 3 3 5" xfId="16566" xr:uid="{00000000-0005-0000-0000-0000B2400000}"/>
    <cellStyle name="Nota 2 2 4 5 3 3 6" xfId="16567" xr:uid="{00000000-0005-0000-0000-0000B3400000}"/>
    <cellStyle name="Nota 2 2 4 5 3 3 7" xfId="16568" xr:uid="{00000000-0005-0000-0000-0000B4400000}"/>
    <cellStyle name="Nota 2 2 4 5 3 4" xfId="16569" xr:uid="{00000000-0005-0000-0000-0000B5400000}"/>
    <cellStyle name="Nota 2 2 4 5 3 4 2" xfId="16570" xr:uid="{00000000-0005-0000-0000-0000B6400000}"/>
    <cellStyle name="Nota 2 2 4 5 3 4 3" xfId="16571" xr:uid="{00000000-0005-0000-0000-0000B7400000}"/>
    <cellStyle name="Nota 2 2 4 5 3 4 4" xfId="16572" xr:uid="{00000000-0005-0000-0000-0000B8400000}"/>
    <cellStyle name="Nota 2 2 4 5 3 4 5" xfId="16573" xr:uid="{00000000-0005-0000-0000-0000B9400000}"/>
    <cellStyle name="Nota 2 2 4 5 3 5" xfId="16574" xr:uid="{00000000-0005-0000-0000-0000BA400000}"/>
    <cellStyle name="Nota 2 2 4 5 3 6" xfId="16575" xr:uid="{00000000-0005-0000-0000-0000BB400000}"/>
    <cellStyle name="Nota 2 2 4 5 3 7" xfId="16576" xr:uid="{00000000-0005-0000-0000-0000BC400000}"/>
    <cellStyle name="Nota 2 2 4 5 3 8" xfId="16577" xr:uid="{00000000-0005-0000-0000-0000BD400000}"/>
    <cellStyle name="Nota 2 2 4 5 3 9" xfId="16578" xr:uid="{00000000-0005-0000-0000-0000BE400000}"/>
    <cellStyle name="Nota 2 2 4 5 4" xfId="16579" xr:uid="{00000000-0005-0000-0000-0000BF400000}"/>
    <cellStyle name="Nota 2 2 4 5 4 2" xfId="16580" xr:uid="{00000000-0005-0000-0000-0000C0400000}"/>
    <cellStyle name="Nota 2 2 4 5 4 2 2" xfId="16581" xr:uid="{00000000-0005-0000-0000-0000C1400000}"/>
    <cellStyle name="Nota 2 2 4 5 4 2 3" xfId="16582" xr:uid="{00000000-0005-0000-0000-0000C2400000}"/>
    <cellStyle name="Nota 2 2 4 5 4 2 4" xfId="16583" xr:uid="{00000000-0005-0000-0000-0000C3400000}"/>
    <cellStyle name="Nota 2 2 4 5 4 2 5" xfId="16584" xr:uid="{00000000-0005-0000-0000-0000C4400000}"/>
    <cellStyle name="Nota 2 2 4 5 4 3" xfId="16585" xr:uid="{00000000-0005-0000-0000-0000C5400000}"/>
    <cellStyle name="Nota 2 2 4 5 4 4" xfId="16586" xr:uid="{00000000-0005-0000-0000-0000C6400000}"/>
    <cellStyle name="Nota 2 2 4 5 4 5" xfId="16587" xr:uid="{00000000-0005-0000-0000-0000C7400000}"/>
    <cellStyle name="Nota 2 2 4 5 4 6" xfId="16588" xr:uid="{00000000-0005-0000-0000-0000C8400000}"/>
    <cellStyle name="Nota 2 2 4 5 5" xfId="16589" xr:uid="{00000000-0005-0000-0000-0000C9400000}"/>
    <cellStyle name="Nota 2 2 4 5 5 2" xfId="16590" xr:uid="{00000000-0005-0000-0000-0000CA400000}"/>
    <cellStyle name="Nota 2 2 4 5 5 2 2" xfId="16591" xr:uid="{00000000-0005-0000-0000-0000CB400000}"/>
    <cellStyle name="Nota 2 2 4 5 5 2 3" xfId="16592" xr:uid="{00000000-0005-0000-0000-0000CC400000}"/>
    <cellStyle name="Nota 2 2 4 5 5 2 4" xfId="16593" xr:uid="{00000000-0005-0000-0000-0000CD400000}"/>
    <cellStyle name="Nota 2 2 4 5 5 2 5" xfId="16594" xr:uid="{00000000-0005-0000-0000-0000CE400000}"/>
    <cellStyle name="Nota 2 2 4 5 5 3" xfId="16595" xr:uid="{00000000-0005-0000-0000-0000CF400000}"/>
    <cellStyle name="Nota 2 2 4 5 5 3 2" xfId="16596" xr:uid="{00000000-0005-0000-0000-0000D0400000}"/>
    <cellStyle name="Nota 2 2 4 5 5 3 3" xfId="16597" xr:uid="{00000000-0005-0000-0000-0000D1400000}"/>
    <cellStyle name="Nota 2 2 4 5 5 3 4" xfId="16598" xr:uid="{00000000-0005-0000-0000-0000D2400000}"/>
    <cellStyle name="Nota 2 2 4 5 5 3 5" xfId="16599" xr:uid="{00000000-0005-0000-0000-0000D3400000}"/>
    <cellStyle name="Nota 2 2 4 5 5 4" xfId="16600" xr:uid="{00000000-0005-0000-0000-0000D4400000}"/>
    <cellStyle name="Nota 2 2 4 5 5 5" xfId="16601" xr:uid="{00000000-0005-0000-0000-0000D5400000}"/>
    <cellStyle name="Nota 2 2 4 5 5 6" xfId="16602" xr:uid="{00000000-0005-0000-0000-0000D6400000}"/>
    <cellStyle name="Nota 2 2 4 5 5 7" xfId="16603" xr:uid="{00000000-0005-0000-0000-0000D7400000}"/>
    <cellStyle name="Nota 2 2 4 5 6" xfId="16604" xr:uid="{00000000-0005-0000-0000-0000D8400000}"/>
    <cellStyle name="Nota 2 2 4 5 6 2" xfId="16605" xr:uid="{00000000-0005-0000-0000-0000D9400000}"/>
    <cellStyle name="Nota 2 2 4 5 6 3" xfId="16606" xr:uid="{00000000-0005-0000-0000-0000DA400000}"/>
    <cellStyle name="Nota 2 2 4 5 6 4" xfId="16607" xr:uid="{00000000-0005-0000-0000-0000DB400000}"/>
    <cellStyle name="Nota 2 2 4 5 6 5" xfId="16608" xr:uid="{00000000-0005-0000-0000-0000DC400000}"/>
    <cellStyle name="Nota 2 2 4 5 7" xfId="16609" xr:uid="{00000000-0005-0000-0000-0000DD400000}"/>
    <cellStyle name="Nota 2 2 4 5 8" xfId="16610" xr:uid="{00000000-0005-0000-0000-0000DE400000}"/>
    <cellStyle name="Nota 2 2 4 5 9" xfId="16611" xr:uid="{00000000-0005-0000-0000-0000DF400000}"/>
    <cellStyle name="Nota 2 2 4 6" xfId="16612" xr:uid="{00000000-0005-0000-0000-0000E0400000}"/>
    <cellStyle name="Nota 2 2 4 6 10" xfId="16613" xr:uid="{00000000-0005-0000-0000-0000E1400000}"/>
    <cellStyle name="Nota 2 2 4 6 2" xfId="16614" xr:uid="{00000000-0005-0000-0000-0000E2400000}"/>
    <cellStyle name="Nota 2 2 4 6 2 2" xfId="16615" xr:uid="{00000000-0005-0000-0000-0000E3400000}"/>
    <cellStyle name="Nota 2 2 4 6 2 2 2" xfId="16616" xr:uid="{00000000-0005-0000-0000-0000E4400000}"/>
    <cellStyle name="Nota 2 2 4 6 2 2 3" xfId="16617" xr:uid="{00000000-0005-0000-0000-0000E5400000}"/>
    <cellStyle name="Nota 2 2 4 6 2 2 4" xfId="16618" xr:uid="{00000000-0005-0000-0000-0000E6400000}"/>
    <cellStyle name="Nota 2 2 4 6 2 2 5" xfId="16619" xr:uid="{00000000-0005-0000-0000-0000E7400000}"/>
    <cellStyle name="Nota 2 2 4 6 2 3" xfId="16620" xr:uid="{00000000-0005-0000-0000-0000E8400000}"/>
    <cellStyle name="Nota 2 2 4 6 2 4" xfId="16621" xr:uid="{00000000-0005-0000-0000-0000E9400000}"/>
    <cellStyle name="Nota 2 2 4 6 2 5" xfId="16622" xr:uid="{00000000-0005-0000-0000-0000EA400000}"/>
    <cellStyle name="Nota 2 2 4 6 2 6" xfId="16623" xr:uid="{00000000-0005-0000-0000-0000EB400000}"/>
    <cellStyle name="Nota 2 2 4 6 3" xfId="16624" xr:uid="{00000000-0005-0000-0000-0000EC400000}"/>
    <cellStyle name="Nota 2 2 4 6 3 2" xfId="16625" xr:uid="{00000000-0005-0000-0000-0000ED400000}"/>
    <cellStyle name="Nota 2 2 4 6 3 2 2" xfId="16626" xr:uid="{00000000-0005-0000-0000-0000EE400000}"/>
    <cellStyle name="Nota 2 2 4 6 3 2 3" xfId="16627" xr:uid="{00000000-0005-0000-0000-0000EF400000}"/>
    <cellStyle name="Nota 2 2 4 6 3 2 4" xfId="16628" xr:uid="{00000000-0005-0000-0000-0000F0400000}"/>
    <cellStyle name="Nota 2 2 4 6 3 2 5" xfId="16629" xr:uid="{00000000-0005-0000-0000-0000F1400000}"/>
    <cellStyle name="Nota 2 2 4 6 3 3" xfId="16630" xr:uid="{00000000-0005-0000-0000-0000F2400000}"/>
    <cellStyle name="Nota 2 2 4 6 3 3 2" xfId="16631" xr:uid="{00000000-0005-0000-0000-0000F3400000}"/>
    <cellStyle name="Nota 2 2 4 6 3 3 3" xfId="16632" xr:uid="{00000000-0005-0000-0000-0000F4400000}"/>
    <cellStyle name="Nota 2 2 4 6 3 3 4" xfId="16633" xr:uid="{00000000-0005-0000-0000-0000F5400000}"/>
    <cellStyle name="Nota 2 2 4 6 3 3 5" xfId="16634" xr:uid="{00000000-0005-0000-0000-0000F6400000}"/>
    <cellStyle name="Nota 2 2 4 6 3 4" xfId="16635" xr:uid="{00000000-0005-0000-0000-0000F7400000}"/>
    <cellStyle name="Nota 2 2 4 6 3 5" xfId="16636" xr:uid="{00000000-0005-0000-0000-0000F8400000}"/>
    <cellStyle name="Nota 2 2 4 6 3 6" xfId="16637" xr:uid="{00000000-0005-0000-0000-0000F9400000}"/>
    <cellStyle name="Nota 2 2 4 6 3 7" xfId="16638" xr:uid="{00000000-0005-0000-0000-0000FA400000}"/>
    <cellStyle name="Nota 2 2 4 6 4" xfId="16639" xr:uid="{00000000-0005-0000-0000-0000FB400000}"/>
    <cellStyle name="Nota 2 2 4 6 4 2" xfId="16640" xr:uid="{00000000-0005-0000-0000-0000FC400000}"/>
    <cellStyle name="Nota 2 2 4 6 4 3" xfId="16641" xr:uid="{00000000-0005-0000-0000-0000FD400000}"/>
    <cellStyle name="Nota 2 2 4 6 4 4" xfId="16642" xr:uid="{00000000-0005-0000-0000-0000FE400000}"/>
    <cellStyle name="Nota 2 2 4 6 4 5" xfId="16643" xr:uid="{00000000-0005-0000-0000-0000FF400000}"/>
    <cellStyle name="Nota 2 2 4 6 5" xfId="16644" xr:uid="{00000000-0005-0000-0000-000000410000}"/>
    <cellStyle name="Nota 2 2 4 6 6" xfId="16645" xr:uid="{00000000-0005-0000-0000-000001410000}"/>
    <cellStyle name="Nota 2 2 4 6 7" xfId="16646" xr:uid="{00000000-0005-0000-0000-000002410000}"/>
    <cellStyle name="Nota 2 2 4 6 8" xfId="16647" xr:uid="{00000000-0005-0000-0000-000003410000}"/>
    <cellStyle name="Nota 2 2 4 6 9" xfId="16648" xr:uid="{00000000-0005-0000-0000-000004410000}"/>
    <cellStyle name="Nota 2 2 4 7" xfId="16649" xr:uid="{00000000-0005-0000-0000-000005410000}"/>
    <cellStyle name="Nota 2 2 4 7 2" xfId="16650" xr:uid="{00000000-0005-0000-0000-000006410000}"/>
    <cellStyle name="Nota 2 2 4 7 2 2" xfId="16651" xr:uid="{00000000-0005-0000-0000-000007410000}"/>
    <cellStyle name="Nota 2 2 4 7 2 2 2" xfId="16652" xr:uid="{00000000-0005-0000-0000-000008410000}"/>
    <cellStyle name="Nota 2 2 4 7 2 2 3" xfId="16653" xr:uid="{00000000-0005-0000-0000-000009410000}"/>
    <cellStyle name="Nota 2 2 4 7 2 2 4" xfId="16654" xr:uid="{00000000-0005-0000-0000-00000A410000}"/>
    <cellStyle name="Nota 2 2 4 7 2 2 5" xfId="16655" xr:uid="{00000000-0005-0000-0000-00000B410000}"/>
    <cellStyle name="Nota 2 2 4 7 2 3" xfId="16656" xr:uid="{00000000-0005-0000-0000-00000C410000}"/>
    <cellStyle name="Nota 2 2 4 7 2 4" xfId="16657" xr:uid="{00000000-0005-0000-0000-00000D410000}"/>
    <cellStyle name="Nota 2 2 4 7 2 5" xfId="16658" xr:uid="{00000000-0005-0000-0000-00000E410000}"/>
    <cellStyle name="Nota 2 2 4 7 2 6" xfId="16659" xr:uid="{00000000-0005-0000-0000-00000F410000}"/>
    <cellStyle name="Nota 2 2 4 7 3" xfId="16660" xr:uid="{00000000-0005-0000-0000-000010410000}"/>
    <cellStyle name="Nota 2 2 4 7 3 2" xfId="16661" xr:uid="{00000000-0005-0000-0000-000011410000}"/>
    <cellStyle name="Nota 2 2 4 7 3 2 2" xfId="16662" xr:uid="{00000000-0005-0000-0000-000012410000}"/>
    <cellStyle name="Nota 2 2 4 7 3 2 3" xfId="16663" xr:uid="{00000000-0005-0000-0000-000013410000}"/>
    <cellStyle name="Nota 2 2 4 7 3 2 4" xfId="16664" xr:uid="{00000000-0005-0000-0000-000014410000}"/>
    <cellStyle name="Nota 2 2 4 7 3 2 5" xfId="16665" xr:uid="{00000000-0005-0000-0000-000015410000}"/>
    <cellStyle name="Nota 2 2 4 7 3 3" xfId="16666" xr:uid="{00000000-0005-0000-0000-000016410000}"/>
    <cellStyle name="Nota 2 2 4 7 3 3 2" xfId="16667" xr:uid="{00000000-0005-0000-0000-000017410000}"/>
    <cellStyle name="Nota 2 2 4 7 3 3 3" xfId="16668" xr:uid="{00000000-0005-0000-0000-000018410000}"/>
    <cellStyle name="Nota 2 2 4 7 3 3 4" xfId="16669" xr:uid="{00000000-0005-0000-0000-000019410000}"/>
    <cellStyle name="Nota 2 2 4 7 3 3 5" xfId="16670" xr:uid="{00000000-0005-0000-0000-00001A410000}"/>
    <cellStyle name="Nota 2 2 4 7 3 4" xfId="16671" xr:uid="{00000000-0005-0000-0000-00001B410000}"/>
    <cellStyle name="Nota 2 2 4 7 3 5" xfId="16672" xr:uid="{00000000-0005-0000-0000-00001C410000}"/>
    <cellStyle name="Nota 2 2 4 7 3 6" xfId="16673" xr:uid="{00000000-0005-0000-0000-00001D410000}"/>
    <cellStyle name="Nota 2 2 4 7 3 7" xfId="16674" xr:uid="{00000000-0005-0000-0000-00001E410000}"/>
    <cellStyle name="Nota 2 2 4 7 4" xfId="16675" xr:uid="{00000000-0005-0000-0000-00001F410000}"/>
    <cellStyle name="Nota 2 2 4 7 4 2" xfId="16676" xr:uid="{00000000-0005-0000-0000-000020410000}"/>
    <cellStyle name="Nota 2 2 4 7 4 3" xfId="16677" xr:uid="{00000000-0005-0000-0000-000021410000}"/>
    <cellStyle name="Nota 2 2 4 7 4 4" xfId="16678" xr:uid="{00000000-0005-0000-0000-000022410000}"/>
    <cellStyle name="Nota 2 2 4 7 4 5" xfId="16679" xr:uid="{00000000-0005-0000-0000-000023410000}"/>
    <cellStyle name="Nota 2 2 4 7 5" xfId="16680" xr:uid="{00000000-0005-0000-0000-000024410000}"/>
    <cellStyle name="Nota 2 2 4 7 6" xfId="16681" xr:uid="{00000000-0005-0000-0000-000025410000}"/>
    <cellStyle name="Nota 2 2 4 7 7" xfId="16682" xr:uid="{00000000-0005-0000-0000-000026410000}"/>
    <cellStyle name="Nota 2 2 4 7 8" xfId="16683" xr:uid="{00000000-0005-0000-0000-000027410000}"/>
    <cellStyle name="Nota 2 2 4 7 9" xfId="16684" xr:uid="{00000000-0005-0000-0000-000028410000}"/>
    <cellStyle name="Nota 2 2 4 8" xfId="16685" xr:uid="{00000000-0005-0000-0000-000029410000}"/>
    <cellStyle name="Nota 2 2 4 8 2" xfId="16686" xr:uid="{00000000-0005-0000-0000-00002A410000}"/>
    <cellStyle name="Nota 2 2 4 8 2 2" xfId="16687" xr:uid="{00000000-0005-0000-0000-00002B410000}"/>
    <cellStyle name="Nota 2 2 4 8 2 2 2" xfId="16688" xr:uid="{00000000-0005-0000-0000-00002C410000}"/>
    <cellStyle name="Nota 2 2 4 8 2 2 3" xfId="16689" xr:uid="{00000000-0005-0000-0000-00002D410000}"/>
    <cellStyle name="Nota 2 2 4 8 2 2 4" xfId="16690" xr:uid="{00000000-0005-0000-0000-00002E410000}"/>
    <cellStyle name="Nota 2 2 4 8 2 2 5" xfId="16691" xr:uid="{00000000-0005-0000-0000-00002F410000}"/>
    <cellStyle name="Nota 2 2 4 8 2 3" xfId="16692" xr:uid="{00000000-0005-0000-0000-000030410000}"/>
    <cellStyle name="Nota 2 2 4 8 2 4" xfId="16693" xr:uid="{00000000-0005-0000-0000-000031410000}"/>
    <cellStyle name="Nota 2 2 4 8 2 5" xfId="16694" xr:uid="{00000000-0005-0000-0000-000032410000}"/>
    <cellStyle name="Nota 2 2 4 8 2 6" xfId="16695" xr:uid="{00000000-0005-0000-0000-000033410000}"/>
    <cellStyle name="Nota 2 2 4 8 3" xfId="16696" xr:uid="{00000000-0005-0000-0000-000034410000}"/>
    <cellStyle name="Nota 2 2 4 8 3 2" xfId="16697" xr:uid="{00000000-0005-0000-0000-000035410000}"/>
    <cellStyle name="Nota 2 2 4 8 3 2 2" xfId="16698" xr:uid="{00000000-0005-0000-0000-000036410000}"/>
    <cellStyle name="Nota 2 2 4 8 3 2 3" xfId="16699" xr:uid="{00000000-0005-0000-0000-000037410000}"/>
    <cellStyle name="Nota 2 2 4 8 3 2 4" xfId="16700" xr:uid="{00000000-0005-0000-0000-000038410000}"/>
    <cellStyle name="Nota 2 2 4 8 3 2 5" xfId="16701" xr:uid="{00000000-0005-0000-0000-000039410000}"/>
    <cellStyle name="Nota 2 2 4 8 3 3" xfId="16702" xr:uid="{00000000-0005-0000-0000-00003A410000}"/>
    <cellStyle name="Nota 2 2 4 8 3 3 2" xfId="16703" xr:uid="{00000000-0005-0000-0000-00003B410000}"/>
    <cellStyle name="Nota 2 2 4 8 3 3 3" xfId="16704" xr:uid="{00000000-0005-0000-0000-00003C410000}"/>
    <cellStyle name="Nota 2 2 4 8 3 3 4" xfId="16705" xr:uid="{00000000-0005-0000-0000-00003D410000}"/>
    <cellStyle name="Nota 2 2 4 8 3 3 5" xfId="16706" xr:uid="{00000000-0005-0000-0000-00003E410000}"/>
    <cellStyle name="Nota 2 2 4 8 3 4" xfId="16707" xr:uid="{00000000-0005-0000-0000-00003F410000}"/>
    <cellStyle name="Nota 2 2 4 8 3 5" xfId="16708" xr:uid="{00000000-0005-0000-0000-000040410000}"/>
    <cellStyle name="Nota 2 2 4 8 3 6" xfId="16709" xr:uid="{00000000-0005-0000-0000-000041410000}"/>
    <cellStyle name="Nota 2 2 4 8 3 7" xfId="16710" xr:uid="{00000000-0005-0000-0000-000042410000}"/>
    <cellStyle name="Nota 2 2 4 8 4" xfId="16711" xr:uid="{00000000-0005-0000-0000-000043410000}"/>
    <cellStyle name="Nota 2 2 4 8 4 2" xfId="16712" xr:uid="{00000000-0005-0000-0000-000044410000}"/>
    <cellStyle name="Nota 2 2 4 8 4 3" xfId="16713" xr:uid="{00000000-0005-0000-0000-000045410000}"/>
    <cellStyle name="Nota 2 2 4 8 4 4" xfId="16714" xr:uid="{00000000-0005-0000-0000-000046410000}"/>
    <cellStyle name="Nota 2 2 4 8 4 5" xfId="16715" xr:uid="{00000000-0005-0000-0000-000047410000}"/>
    <cellStyle name="Nota 2 2 4 8 5" xfId="16716" xr:uid="{00000000-0005-0000-0000-000048410000}"/>
    <cellStyle name="Nota 2 2 4 8 6" xfId="16717" xr:uid="{00000000-0005-0000-0000-000049410000}"/>
    <cellStyle name="Nota 2 2 4 8 7" xfId="16718" xr:uid="{00000000-0005-0000-0000-00004A410000}"/>
    <cellStyle name="Nota 2 2 4 8 8" xfId="16719" xr:uid="{00000000-0005-0000-0000-00004B410000}"/>
    <cellStyle name="Nota 2 2 4 9" xfId="16720" xr:uid="{00000000-0005-0000-0000-00004C410000}"/>
    <cellStyle name="Nota 2 2 4 9 2" xfId="16721" xr:uid="{00000000-0005-0000-0000-00004D410000}"/>
    <cellStyle name="Nota 2 2 4 9 3" xfId="16722" xr:uid="{00000000-0005-0000-0000-00004E410000}"/>
    <cellStyle name="Nota 2 2 4 9 4" xfId="16723" xr:uid="{00000000-0005-0000-0000-00004F410000}"/>
    <cellStyle name="Nota 2 2 4 9 5" xfId="16724" xr:uid="{00000000-0005-0000-0000-000050410000}"/>
    <cellStyle name="Nota 2 2 5" xfId="16725" xr:uid="{00000000-0005-0000-0000-000051410000}"/>
    <cellStyle name="Nota 2 2 5 10" xfId="16726" xr:uid="{00000000-0005-0000-0000-000052410000}"/>
    <cellStyle name="Nota 2 2 5 2" xfId="16727" xr:uid="{00000000-0005-0000-0000-000053410000}"/>
    <cellStyle name="Nota 2 2 5 2 2" xfId="16728" xr:uid="{00000000-0005-0000-0000-000054410000}"/>
    <cellStyle name="Nota 2 2 5 2 2 10" xfId="16729" xr:uid="{00000000-0005-0000-0000-000055410000}"/>
    <cellStyle name="Nota 2 2 5 2 2 11" xfId="16730" xr:uid="{00000000-0005-0000-0000-000056410000}"/>
    <cellStyle name="Nota 2 2 5 2 2 12" xfId="16731" xr:uid="{00000000-0005-0000-0000-000057410000}"/>
    <cellStyle name="Nota 2 2 5 2 2 13" xfId="16732" xr:uid="{00000000-0005-0000-0000-000058410000}"/>
    <cellStyle name="Nota 2 2 5 2 2 14" xfId="16733" xr:uid="{00000000-0005-0000-0000-000059410000}"/>
    <cellStyle name="Nota 2 2 5 2 2 2" xfId="16734" xr:uid="{00000000-0005-0000-0000-00005A410000}"/>
    <cellStyle name="Nota 2 2 5 2 2 2 10" xfId="16735" xr:uid="{00000000-0005-0000-0000-00005B410000}"/>
    <cellStyle name="Nota 2 2 5 2 2 2 11" xfId="16736" xr:uid="{00000000-0005-0000-0000-00005C410000}"/>
    <cellStyle name="Nota 2 2 5 2 2 2 12" xfId="16737" xr:uid="{00000000-0005-0000-0000-00005D410000}"/>
    <cellStyle name="Nota 2 2 5 2 2 2 2" xfId="16738" xr:uid="{00000000-0005-0000-0000-00005E410000}"/>
    <cellStyle name="Nota 2 2 5 2 2 2 2 2" xfId="16739" xr:uid="{00000000-0005-0000-0000-00005F410000}"/>
    <cellStyle name="Nota 2 2 5 2 2 2 2 2 2" xfId="16740" xr:uid="{00000000-0005-0000-0000-000060410000}"/>
    <cellStyle name="Nota 2 2 5 2 2 2 2 2 2 2" xfId="16741" xr:uid="{00000000-0005-0000-0000-000061410000}"/>
    <cellStyle name="Nota 2 2 5 2 2 2 2 2 2 3" xfId="16742" xr:uid="{00000000-0005-0000-0000-000062410000}"/>
    <cellStyle name="Nota 2 2 5 2 2 2 2 2 2 4" xfId="16743" xr:uid="{00000000-0005-0000-0000-000063410000}"/>
    <cellStyle name="Nota 2 2 5 2 2 2 2 2 2 5" xfId="16744" xr:uid="{00000000-0005-0000-0000-000064410000}"/>
    <cellStyle name="Nota 2 2 5 2 2 2 2 2 3" xfId="16745" xr:uid="{00000000-0005-0000-0000-000065410000}"/>
    <cellStyle name="Nota 2 2 5 2 2 2 2 2 4" xfId="16746" xr:uid="{00000000-0005-0000-0000-000066410000}"/>
    <cellStyle name="Nota 2 2 5 2 2 2 2 2 5" xfId="16747" xr:uid="{00000000-0005-0000-0000-000067410000}"/>
    <cellStyle name="Nota 2 2 5 2 2 2 2 2 6" xfId="16748" xr:uid="{00000000-0005-0000-0000-000068410000}"/>
    <cellStyle name="Nota 2 2 5 2 2 2 2 3" xfId="16749" xr:uid="{00000000-0005-0000-0000-000069410000}"/>
    <cellStyle name="Nota 2 2 5 2 2 2 2 3 2" xfId="16750" xr:uid="{00000000-0005-0000-0000-00006A410000}"/>
    <cellStyle name="Nota 2 2 5 2 2 2 2 3 2 2" xfId="16751" xr:uid="{00000000-0005-0000-0000-00006B410000}"/>
    <cellStyle name="Nota 2 2 5 2 2 2 2 3 2 3" xfId="16752" xr:uid="{00000000-0005-0000-0000-00006C410000}"/>
    <cellStyle name="Nota 2 2 5 2 2 2 2 3 2 4" xfId="16753" xr:uid="{00000000-0005-0000-0000-00006D410000}"/>
    <cellStyle name="Nota 2 2 5 2 2 2 2 3 2 5" xfId="16754" xr:uid="{00000000-0005-0000-0000-00006E410000}"/>
    <cellStyle name="Nota 2 2 5 2 2 2 2 3 3" xfId="16755" xr:uid="{00000000-0005-0000-0000-00006F410000}"/>
    <cellStyle name="Nota 2 2 5 2 2 2 2 3 3 2" xfId="16756" xr:uid="{00000000-0005-0000-0000-000070410000}"/>
    <cellStyle name="Nota 2 2 5 2 2 2 2 3 3 3" xfId="16757" xr:uid="{00000000-0005-0000-0000-000071410000}"/>
    <cellStyle name="Nota 2 2 5 2 2 2 2 3 3 4" xfId="16758" xr:uid="{00000000-0005-0000-0000-000072410000}"/>
    <cellStyle name="Nota 2 2 5 2 2 2 2 3 3 5" xfId="16759" xr:uid="{00000000-0005-0000-0000-000073410000}"/>
    <cellStyle name="Nota 2 2 5 2 2 2 2 3 4" xfId="16760" xr:uid="{00000000-0005-0000-0000-000074410000}"/>
    <cellStyle name="Nota 2 2 5 2 2 2 2 3 5" xfId="16761" xr:uid="{00000000-0005-0000-0000-000075410000}"/>
    <cellStyle name="Nota 2 2 5 2 2 2 2 3 6" xfId="16762" xr:uid="{00000000-0005-0000-0000-000076410000}"/>
    <cellStyle name="Nota 2 2 5 2 2 2 2 3 7" xfId="16763" xr:uid="{00000000-0005-0000-0000-000077410000}"/>
    <cellStyle name="Nota 2 2 5 2 2 2 2 4" xfId="16764" xr:uid="{00000000-0005-0000-0000-000078410000}"/>
    <cellStyle name="Nota 2 2 5 2 2 2 2 4 2" xfId="16765" xr:uid="{00000000-0005-0000-0000-000079410000}"/>
    <cellStyle name="Nota 2 2 5 2 2 2 2 4 3" xfId="16766" xr:uid="{00000000-0005-0000-0000-00007A410000}"/>
    <cellStyle name="Nota 2 2 5 2 2 2 2 4 4" xfId="16767" xr:uid="{00000000-0005-0000-0000-00007B410000}"/>
    <cellStyle name="Nota 2 2 5 2 2 2 2 4 5" xfId="16768" xr:uid="{00000000-0005-0000-0000-00007C410000}"/>
    <cellStyle name="Nota 2 2 5 2 2 2 2 5" xfId="16769" xr:uid="{00000000-0005-0000-0000-00007D410000}"/>
    <cellStyle name="Nota 2 2 5 2 2 2 2 6" xfId="16770" xr:uid="{00000000-0005-0000-0000-00007E410000}"/>
    <cellStyle name="Nota 2 2 5 2 2 2 2 7" xfId="16771" xr:uid="{00000000-0005-0000-0000-00007F410000}"/>
    <cellStyle name="Nota 2 2 5 2 2 2 2 8" xfId="16772" xr:uid="{00000000-0005-0000-0000-000080410000}"/>
    <cellStyle name="Nota 2 2 5 2 2 2 2 9" xfId="16773" xr:uid="{00000000-0005-0000-0000-000081410000}"/>
    <cellStyle name="Nota 2 2 5 2 2 2 3" xfId="16774" xr:uid="{00000000-0005-0000-0000-000082410000}"/>
    <cellStyle name="Nota 2 2 5 2 2 2 3 2" xfId="16775" xr:uid="{00000000-0005-0000-0000-000083410000}"/>
    <cellStyle name="Nota 2 2 5 2 2 2 3 2 2" xfId="16776" xr:uid="{00000000-0005-0000-0000-000084410000}"/>
    <cellStyle name="Nota 2 2 5 2 2 2 3 2 2 2" xfId="16777" xr:uid="{00000000-0005-0000-0000-000085410000}"/>
    <cellStyle name="Nota 2 2 5 2 2 2 3 2 2 3" xfId="16778" xr:uid="{00000000-0005-0000-0000-000086410000}"/>
    <cellStyle name="Nota 2 2 5 2 2 2 3 2 2 4" xfId="16779" xr:uid="{00000000-0005-0000-0000-000087410000}"/>
    <cellStyle name="Nota 2 2 5 2 2 2 3 2 2 5" xfId="16780" xr:uid="{00000000-0005-0000-0000-000088410000}"/>
    <cellStyle name="Nota 2 2 5 2 2 2 3 2 3" xfId="16781" xr:uid="{00000000-0005-0000-0000-000089410000}"/>
    <cellStyle name="Nota 2 2 5 2 2 2 3 2 4" xfId="16782" xr:uid="{00000000-0005-0000-0000-00008A410000}"/>
    <cellStyle name="Nota 2 2 5 2 2 2 3 2 5" xfId="16783" xr:uid="{00000000-0005-0000-0000-00008B410000}"/>
    <cellStyle name="Nota 2 2 5 2 2 2 3 2 6" xfId="16784" xr:uid="{00000000-0005-0000-0000-00008C410000}"/>
    <cellStyle name="Nota 2 2 5 2 2 2 3 3" xfId="16785" xr:uid="{00000000-0005-0000-0000-00008D410000}"/>
    <cellStyle name="Nota 2 2 5 2 2 2 3 3 2" xfId="16786" xr:uid="{00000000-0005-0000-0000-00008E410000}"/>
    <cellStyle name="Nota 2 2 5 2 2 2 3 3 2 2" xfId="16787" xr:uid="{00000000-0005-0000-0000-00008F410000}"/>
    <cellStyle name="Nota 2 2 5 2 2 2 3 3 2 3" xfId="16788" xr:uid="{00000000-0005-0000-0000-000090410000}"/>
    <cellStyle name="Nota 2 2 5 2 2 2 3 3 2 4" xfId="16789" xr:uid="{00000000-0005-0000-0000-000091410000}"/>
    <cellStyle name="Nota 2 2 5 2 2 2 3 3 2 5" xfId="16790" xr:uid="{00000000-0005-0000-0000-000092410000}"/>
    <cellStyle name="Nota 2 2 5 2 2 2 3 3 3" xfId="16791" xr:uid="{00000000-0005-0000-0000-000093410000}"/>
    <cellStyle name="Nota 2 2 5 2 2 2 3 3 3 2" xfId="16792" xr:uid="{00000000-0005-0000-0000-000094410000}"/>
    <cellStyle name="Nota 2 2 5 2 2 2 3 3 3 3" xfId="16793" xr:uid="{00000000-0005-0000-0000-000095410000}"/>
    <cellStyle name="Nota 2 2 5 2 2 2 3 3 3 4" xfId="16794" xr:uid="{00000000-0005-0000-0000-000096410000}"/>
    <cellStyle name="Nota 2 2 5 2 2 2 3 3 3 5" xfId="16795" xr:uid="{00000000-0005-0000-0000-000097410000}"/>
    <cellStyle name="Nota 2 2 5 2 2 2 3 3 4" xfId="16796" xr:uid="{00000000-0005-0000-0000-000098410000}"/>
    <cellStyle name="Nota 2 2 5 2 2 2 3 3 5" xfId="16797" xr:uid="{00000000-0005-0000-0000-000099410000}"/>
    <cellStyle name="Nota 2 2 5 2 2 2 3 3 6" xfId="16798" xr:uid="{00000000-0005-0000-0000-00009A410000}"/>
    <cellStyle name="Nota 2 2 5 2 2 2 3 3 7" xfId="16799" xr:uid="{00000000-0005-0000-0000-00009B410000}"/>
    <cellStyle name="Nota 2 2 5 2 2 2 3 4" xfId="16800" xr:uid="{00000000-0005-0000-0000-00009C410000}"/>
    <cellStyle name="Nota 2 2 5 2 2 2 3 4 2" xfId="16801" xr:uid="{00000000-0005-0000-0000-00009D410000}"/>
    <cellStyle name="Nota 2 2 5 2 2 2 3 4 3" xfId="16802" xr:uid="{00000000-0005-0000-0000-00009E410000}"/>
    <cellStyle name="Nota 2 2 5 2 2 2 3 4 4" xfId="16803" xr:uid="{00000000-0005-0000-0000-00009F410000}"/>
    <cellStyle name="Nota 2 2 5 2 2 2 3 4 5" xfId="16804" xr:uid="{00000000-0005-0000-0000-0000A0410000}"/>
    <cellStyle name="Nota 2 2 5 2 2 2 3 5" xfId="16805" xr:uid="{00000000-0005-0000-0000-0000A1410000}"/>
    <cellStyle name="Nota 2 2 5 2 2 2 3 6" xfId="16806" xr:uid="{00000000-0005-0000-0000-0000A2410000}"/>
    <cellStyle name="Nota 2 2 5 2 2 2 3 7" xfId="16807" xr:uid="{00000000-0005-0000-0000-0000A3410000}"/>
    <cellStyle name="Nota 2 2 5 2 2 2 3 8" xfId="16808" xr:uid="{00000000-0005-0000-0000-0000A4410000}"/>
    <cellStyle name="Nota 2 2 5 2 2 2 3 9" xfId="16809" xr:uid="{00000000-0005-0000-0000-0000A5410000}"/>
    <cellStyle name="Nota 2 2 5 2 2 2 4" xfId="16810" xr:uid="{00000000-0005-0000-0000-0000A6410000}"/>
    <cellStyle name="Nota 2 2 5 2 2 2 4 2" xfId="16811" xr:uid="{00000000-0005-0000-0000-0000A7410000}"/>
    <cellStyle name="Nota 2 2 5 2 2 2 4 2 2" xfId="16812" xr:uid="{00000000-0005-0000-0000-0000A8410000}"/>
    <cellStyle name="Nota 2 2 5 2 2 2 4 2 3" xfId="16813" xr:uid="{00000000-0005-0000-0000-0000A9410000}"/>
    <cellStyle name="Nota 2 2 5 2 2 2 4 2 4" xfId="16814" xr:uid="{00000000-0005-0000-0000-0000AA410000}"/>
    <cellStyle name="Nota 2 2 5 2 2 2 4 2 5" xfId="16815" xr:uid="{00000000-0005-0000-0000-0000AB410000}"/>
    <cellStyle name="Nota 2 2 5 2 2 2 4 3" xfId="16816" xr:uid="{00000000-0005-0000-0000-0000AC410000}"/>
    <cellStyle name="Nota 2 2 5 2 2 2 4 4" xfId="16817" xr:uid="{00000000-0005-0000-0000-0000AD410000}"/>
    <cellStyle name="Nota 2 2 5 2 2 2 4 5" xfId="16818" xr:uid="{00000000-0005-0000-0000-0000AE410000}"/>
    <cellStyle name="Nota 2 2 5 2 2 2 4 6" xfId="16819" xr:uid="{00000000-0005-0000-0000-0000AF410000}"/>
    <cellStyle name="Nota 2 2 5 2 2 2 5" xfId="16820" xr:uid="{00000000-0005-0000-0000-0000B0410000}"/>
    <cellStyle name="Nota 2 2 5 2 2 2 5 2" xfId="16821" xr:uid="{00000000-0005-0000-0000-0000B1410000}"/>
    <cellStyle name="Nota 2 2 5 2 2 2 5 2 2" xfId="16822" xr:uid="{00000000-0005-0000-0000-0000B2410000}"/>
    <cellStyle name="Nota 2 2 5 2 2 2 5 2 3" xfId="16823" xr:uid="{00000000-0005-0000-0000-0000B3410000}"/>
    <cellStyle name="Nota 2 2 5 2 2 2 5 2 4" xfId="16824" xr:uid="{00000000-0005-0000-0000-0000B4410000}"/>
    <cellStyle name="Nota 2 2 5 2 2 2 5 2 5" xfId="16825" xr:uid="{00000000-0005-0000-0000-0000B5410000}"/>
    <cellStyle name="Nota 2 2 5 2 2 2 5 3" xfId="16826" xr:uid="{00000000-0005-0000-0000-0000B6410000}"/>
    <cellStyle name="Nota 2 2 5 2 2 2 5 3 2" xfId="16827" xr:uid="{00000000-0005-0000-0000-0000B7410000}"/>
    <cellStyle name="Nota 2 2 5 2 2 2 5 3 3" xfId="16828" xr:uid="{00000000-0005-0000-0000-0000B8410000}"/>
    <cellStyle name="Nota 2 2 5 2 2 2 5 3 4" xfId="16829" xr:uid="{00000000-0005-0000-0000-0000B9410000}"/>
    <cellStyle name="Nota 2 2 5 2 2 2 5 3 5" xfId="16830" xr:uid="{00000000-0005-0000-0000-0000BA410000}"/>
    <cellStyle name="Nota 2 2 5 2 2 2 5 4" xfId="16831" xr:uid="{00000000-0005-0000-0000-0000BB410000}"/>
    <cellStyle name="Nota 2 2 5 2 2 2 5 5" xfId="16832" xr:uid="{00000000-0005-0000-0000-0000BC410000}"/>
    <cellStyle name="Nota 2 2 5 2 2 2 5 6" xfId="16833" xr:uid="{00000000-0005-0000-0000-0000BD410000}"/>
    <cellStyle name="Nota 2 2 5 2 2 2 5 7" xfId="16834" xr:uid="{00000000-0005-0000-0000-0000BE410000}"/>
    <cellStyle name="Nota 2 2 5 2 2 2 6" xfId="16835" xr:uid="{00000000-0005-0000-0000-0000BF410000}"/>
    <cellStyle name="Nota 2 2 5 2 2 2 6 2" xfId="16836" xr:uid="{00000000-0005-0000-0000-0000C0410000}"/>
    <cellStyle name="Nota 2 2 5 2 2 2 6 3" xfId="16837" xr:uid="{00000000-0005-0000-0000-0000C1410000}"/>
    <cellStyle name="Nota 2 2 5 2 2 2 6 4" xfId="16838" xr:uid="{00000000-0005-0000-0000-0000C2410000}"/>
    <cellStyle name="Nota 2 2 5 2 2 2 6 5" xfId="16839" xr:uid="{00000000-0005-0000-0000-0000C3410000}"/>
    <cellStyle name="Nota 2 2 5 2 2 2 7" xfId="16840" xr:uid="{00000000-0005-0000-0000-0000C4410000}"/>
    <cellStyle name="Nota 2 2 5 2 2 2 8" xfId="16841" xr:uid="{00000000-0005-0000-0000-0000C5410000}"/>
    <cellStyle name="Nota 2 2 5 2 2 2 9" xfId="16842" xr:uid="{00000000-0005-0000-0000-0000C6410000}"/>
    <cellStyle name="Nota 2 2 5 2 2 3" xfId="16843" xr:uid="{00000000-0005-0000-0000-0000C7410000}"/>
    <cellStyle name="Nota 2 2 5 2 2 3 10" xfId="16844" xr:uid="{00000000-0005-0000-0000-0000C8410000}"/>
    <cellStyle name="Nota 2 2 5 2 2 3 2" xfId="16845" xr:uid="{00000000-0005-0000-0000-0000C9410000}"/>
    <cellStyle name="Nota 2 2 5 2 2 3 2 2" xfId="16846" xr:uid="{00000000-0005-0000-0000-0000CA410000}"/>
    <cellStyle name="Nota 2 2 5 2 2 3 2 2 2" xfId="16847" xr:uid="{00000000-0005-0000-0000-0000CB410000}"/>
    <cellStyle name="Nota 2 2 5 2 2 3 2 2 3" xfId="16848" xr:uid="{00000000-0005-0000-0000-0000CC410000}"/>
    <cellStyle name="Nota 2 2 5 2 2 3 2 2 4" xfId="16849" xr:uid="{00000000-0005-0000-0000-0000CD410000}"/>
    <cellStyle name="Nota 2 2 5 2 2 3 2 2 5" xfId="16850" xr:uid="{00000000-0005-0000-0000-0000CE410000}"/>
    <cellStyle name="Nota 2 2 5 2 2 3 2 3" xfId="16851" xr:uid="{00000000-0005-0000-0000-0000CF410000}"/>
    <cellStyle name="Nota 2 2 5 2 2 3 2 4" xfId="16852" xr:uid="{00000000-0005-0000-0000-0000D0410000}"/>
    <cellStyle name="Nota 2 2 5 2 2 3 2 5" xfId="16853" xr:uid="{00000000-0005-0000-0000-0000D1410000}"/>
    <cellStyle name="Nota 2 2 5 2 2 3 2 6" xfId="16854" xr:uid="{00000000-0005-0000-0000-0000D2410000}"/>
    <cellStyle name="Nota 2 2 5 2 2 3 3" xfId="16855" xr:uid="{00000000-0005-0000-0000-0000D3410000}"/>
    <cellStyle name="Nota 2 2 5 2 2 3 3 2" xfId="16856" xr:uid="{00000000-0005-0000-0000-0000D4410000}"/>
    <cellStyle name="Nota 2 2 5 2 2 3 3 2 2" xfId="16857" xr:uid="{00000000-0005-0000-0000-0000D5410000}"/>
    <cellStyle name="Nota 2 2 5 2 2 3 3 2 3" xfId="16858" xr:uid="{00000000-0005-0000-0000-0000D6410000}"/>
    <cellStyle name="Nota 2 2 5 2 2 3 3 2 4" xfId="16859" xr:uid="{00000000-0005-0000-0000-0000D7410000}"/>
    <cellStyle name="Nota 2 2 5 2 2 3 3 2 5" xfId="16860" xr:uid="{00000000-0005-0000-0000-0000D8410000}"/>
    <cellStyle name="Nota 2 2 5 2 2 3 3 3" xfId="16861" xr:uid="{00000000-0005-0000-0000-0000D9410000}"/>
    <cellStyle name="Nota 2 2 5 2 2 3 3 3 2" xfId="16862" xr:uid="{00000000-0005-0000-0000-0000DA410000}"/>
    <cellStyle name="Nota 2 2 5 2 2 3 3 3 3" xfId="16863" xr:uid="{00000000-0005-0000-0000-0000DB410000}"/>
    <cellStyle name="Nota 2 2 5 2 2 3 3 3 4" xfId="16864" xr:uid="{00000000-0005-0000-0000-0000DC410000}"/>
    <cellStyle name="Nota 2 2 5 2 2 3 3 3 5" xfId="16865" xr:uid="{00000000-0005-0000-0000-0000DD410000}"/>
    <cellStyle name="Nota 2 2 5 2 2 3 3 4" xfId="16866" xr:uid="{00000000-0005-0000-0000-0000DE410000}"/>
    <cellStyle name="Nota 2 2 5 2 2 3 3 5" xfId="16867" xr:uid="{00000000-0005-0000-0000-0000DF410000}"/>
    <cellStyle name="Nota 2 2 5 2 2 3 3 6" xfId="16868" xr:uid="{00000000-0005-0000-0000-0000E0410000}"/>
    <cellStyle name="Nota 2 2 5 2 2 3 3 7" xfId="16869" xr:uid="{00000000-0005-0000-0000-0000E1410000}"/>
    <cellStyle name="Nota 2 2 5 2 2 3 4" xfId="16870" xr:uid="{00000000-0005-0000-0000-0000E2410000}"/>
    <cellStyle name="Nota 2 2 5 2 2 3 4 2" xfId="16871" xr:uid="{00000000-0005-0000-0000-0000E3410000}"/>
    <cellStyle name="Nota 2 2 5 2 2 3 4 3" xfId="16872" xr:uid="{00000000-0005-0000-0000-0000E4410000}"/>
    <cellStyle name="Nota 2 2 5 2 2 3 4 4" xfId="16873" xr:uid="{00000000-0005-0000-0000-0000E5410000}"/>
    <cellStyle name="Nota 2 2 5 2 2 3 4 5" xfId="16874" xr:uid="{00000000-0005-0000-0000-0000E6410000}"/>
    <cellStyle name="Nota 2 2 5 2 2 3 5" xfId="16875" xr:uid="{00000000-0005-0000-0000-0000E7410000}"/>
    <cellStyle name="Nota 2 2 5 2 2 3 6" xfId="16876" xr:uid="{00000000-0005-0000-0000-0000E8410000}"/>
    <cellStyle name="Nota 2 2 5 2 2 3 7" xfId="16877" xr:uid="{00000000-0005-0000-0000-0000E9410000}"/>
    <cellStyle name="Nota 2 2 5 2 2 3 8" xfId="16878" xr:uid="{00000000-0005-0000-0000-0000EA410000}"/>
    <cellStyle name="Nota 2 2 5 2 2 3 9" xfId="16879" xr:uid="{00000000-0005-0000-0000-0000EB410000}"/>
    <cellStyle name="Nota 2 2 5 2 2 4" xfId="16880" xr:uid="{00000000-0005-0000-0000-0000EC410000}"/>
    <cellStyle name="Nota 2 2 5 2 2 4 10" xfId="16881" xr:uid="{00000000-0005-0000-0000-0000ED410000}"/>
    <cellStyle name="Nota 2 2 5 2 2 4 2" xfId="16882" xr:uid="{00000000-0005-0000-0000-0000EE410000}"/>
    <cellStyle name="Nota 2 2 5 2 2 4 2 2" xfId="16883" xr:uid="{00000000-0005-0000-0000-0000EF410000}"/>
    <cellStyle name="Nota 2 2 5 2 2 4 2 2 2" xfId="16884" xr:uid="{00000000-0005-0000-0000-0000F0410000}"/>
    <cellStyle name="Nota 2 2 5 2 2 4 2 2 3" xfId="16885" xr:uid="{00000000-0005-0000-0000-0000F1410000}"/>
    <cellStyle name="Nota 2 2 5 2 2 4 2 2 4" xfId="16886" xr:uid="{00000000-0005-0000-0000-0000F2410000}"/>
    <cellStyle name="Nota 2 2 5 2 2 4 2 2 5" xfId="16887" xr:uid="{00000000-0005-0000-0000-0000F3410000}"/>
    <cellStyle name="Nota 2 2 5 2 2 4 2 3" xfId="16888" xr:uid="{00000000-0005-0000-0000-0000F4410000}"/>
    <cellStyle name="Nota 2 2 5 2 2 4 2 4" xfId="16889" xr:uid="{00000000-0005-0000-0000-0000F5410000}"/>
    <cellStyle name="Nota 2 2 5 2 2 4 2 5" xfId="16890" xr:uid="{00000000-0005-0000-0000-0000F6410000}"/>
    <cellStyle name="Nota 2 2 5 2 2 4 2 6" xfId="16891" xr:uid="{00000000-0005-0000-0000-0000F7410000}"/>
    <cellStyle name="Nota 2 2 5 2 2 4 3" xfId="16892" xr:uid="{00000000-0005-0000-0000-0000F8410000}"/>
    <cellStyle name="Nota 2 2 5 2 2 4 3 2" xfId="16893" xr:uid="{00000000-0005-0000-0000-0000F9410000}"/>
    <cellStyle name="Nota 2 2 5 2 2 4 3 2 2" xfId="16894" xr:uid="{00000000-0005-0000-0000-0000FA410000}"/>
    <cellStyle name="Nota 2 2 5 2 2 4 3 2 3" xfId="16895" xr:uid="{00000000-0005-0000-0000-0000FB410000}"/>
    <cellStyle name="Nota 2 2 5 2 2 4 3 2 4" xfId="16896" xr:uid="{00000000-0005-0000-0000-0000FC410000}"/>
    <cellStyle name="Nota 2 2 5 2 2 4 3 2 5" xfId="16897" xr:uid="{00000000-0005-0000-0000-0000FD410000}"/>
    <cellStyle name="Nota 2 2 5 2 2 4 3 3" xfId="16898" xr:uid="{00000000-0005-0000-0000-0000FE410000}"/>
    <cellStyle name="Nota 2 2 5 2 2 4 3 3 2" xfId="16899" xr:uid="{00000000-0005-0000-0000-0000FF410000}"/>
    <cellStyle name="Nota 2 2 5 2 2 4 3 3 3" xfId="16900" xr:uid="{00000000-0005-0000-0000-000000420000}"/>
    <cellStyle name="Nota 2 2 5 2 2 4 3 3 4" xfId="16901" xr:uid="{00000000-0005-0000-0000-000001420000}"/>
    <cellStyle name="Nota 2 2 5 2 2 4 3 3 5" xfId="16902" xr:uid="{00000000-0005-0000-0000-000002420000}"/>
    <cellStyle name="Nota 2 2 5 2 2 4 3 4" xfId="16903" xr:uid="{00000000-0005-0000-0000-000003420000}"/>
    <cellStyle name="Nota 2 2 5 2 2 4 3 5" xfId="16904" xr:uid="{00000000-0005-0000-0000-000004420000}"/>
    <cellStyle name="Nota 2 2 5 2 2 4 3 6" xfId="16905" xr:uid="{00000000-0005-0000-0000-000005420000}"/>
    <cellStyle name="Nota 2 2 5 2 2 4 3 7" xfId="16906" xr:uid="{00000000-0005-0000-0000-000006420000}"/>
    <cellStyle name="Nota 2 2 5 2 2 4 4" xfId="16907" xr:uid="{00000000-0005-0000-0000-000007420000}"/>
    <cellStyle name="Nota 2 2 5 2 2 4 4 2" xfId="16908" xr:uid="{00000000-0005-0000-0000-000008420000}"/>
    <cellStyle name="Nota 2 2 5 2 2 4 4 3" xfId="16909" xr:uid="{00000000-0005-0000-0000-000009420000}"/>
    <cellStyle name="Nota 2 2 5 2 2 4 4 4" xfId="16910" xr:uid="{00000000-0005-0000-0000-00000A420000}"/>
    <cellStyle name="Nota 2 2 5 2 2 4 4 5" xfId="16911" xr:uid="{00000000-0005-0000-0000-00000B420000}"/>
    <cellStyle name="Nota 2 2 5 2 2 4 5" xfId="16912" xr:uid="{00000000-0005-0000-0000-00000C420000}"/>
    <cellStyle name="Nota 2 2 5 2 2 4 6" xfId="16913" xr:uid="{00000000-0005-0000-0000-00000D420000}"/>
    <cellStyle name="Nota 2 2 5 2 2 4 7" xfId="16914" xr:uid="{00000000-0005-0000-0000-00000E420000}"/>
    <cellStyle name="Nota 2 2 5 2 2 4 8" xfId="16915" xr:uid="{00000000-0005-0000-0000-00000F420000}"/>
    <cellStyle name="Nota 2 2 5 2 2 4 9" xfId="16916" xr:uid="{00000000-0005-0000-0000-000010420000}"/>
    <cellStyle name="Nota 2 2 5 2 2 5" xfId="16917" xr:uid="{00000000-0005-0000-0000-000011420000}"/>
    <cellStyle name="Nota 2 2 5 2 2 5 2" xfId="16918" xr:uid="{00000000-0005-0000-0000-000012420000}"/>
    <cellStyle name="Nota 2 2 5 2 2 5 2 2" xfId="16919" xr:uid="{00000000-0005-0000-0000-000013420000}"/>
    <cellStyle name="Nota 2 2 5 2 2 5 2 2 2" xfId="16920" xr:uid="{00000000-0005-0000-0000-000014420000}"/>
    <cellStyle name="Nota 2 2 5 2 2 5 2 2 3" xfId="16921" xr:uid="{00000000-0005-0000-0000-000015420000}"/>
    <cellStyle name="Nota 2 2 5 2 2 5 2 2 4" xfId="16922" xr:uid="{00000000-0005-0000-0000-000016420000}"/>
    <cellStyle name="Nota 2 2 5 2 2 5 2 2 5" xfId="16923" xr:uid="{00000000-0005-0000-0000-000017420000}"/>
    <cellStyle name="Nota 2 2 5 2 2 5 2 3" xfId="16924" xr:uid="{00000000-0005-0000-0000-000018420000}"/>
    <cellStyle name="Nota 2 2 5 2 2 5 2 4" xfId="16925" xr:uid="{00000000-0005-0000-0000-000019420000}"/>
    <cellStyle name="Nota 2 2 5 2 2 5 2 5" xfId="16926" xr:uid="{00000000-0005-0000-0000-00001A420000}"/>
    <cellStyle name="Nota 2 2 5 2 2 5 2 6" xfId="16927" xr:uid="{00000000-0005-0000-0000-00001B420000}"/>
    <cellStyle name="Nota 2 2 5 2 2 5 3" xfId="16928" xr:uid="{00000000-0005-0000-0000-00001C420000}"/>
    <cellStyle name="Nota 2 2 5 2 2 5 3 2" xfId="16929" xr:uid="{00000000-0005-0000-0000-00001D420000}"/>
    <cellStyle name="Nota 2 2 5 2 2 5 3 2 2" xfId="16930" xr:uid="{00000000-0005-0000-0000-00001E420000}"/>
    <cellStyle name="Nota 2 2 5 2 2 5 3 2 3" xfId="16931" xr:uid="{00000000-0005-0000-0000-00001F420000}"/>
    <cellStyle name="Nota 2 2 5 2 2 5 3 2 4" xfId="16932" xr:uid="{00000000-0005-0000-0000-000020420000}"/>
    <cellStyle name="Nota 2 2 5 2 2 5 3 2 5" xfId="16933" xr:uid="{00000000-0005-0000-0000-000021420000}"/>
    <cellStyle name="Nota 2 2 5 2 2 5 3 3" xfId="16934" xr:uid="{00000000-0005-0000-0000-000022420000}"/>
    <cellStyle name="Nota 2 2 5 2 2 5 3 3 2" xfId="16935" xr:uid="{00000000-0005-0000-0000-000023420000}"/>
    <cellStyle name="Nota 2 2 5 2 2 5 3 3 3" xfId="16936" xr:uid="{00000000-0005-0000-0000-000024420000}"/>
    <cellStyle name="Nota 2 2 5 2 2 5 3 3 4" xfId="16937" xr:uid="{00000000-0005-0000-0000-000025420000}"/>
    <cellStyle name="Nota 2 2 5 2 2 5 3 3 5" xfId="16938" xr:uid="{00000000-0005-0000-0000-000026420000}"/>
    <cellStyle name="Nota 2 2 5 2 2 5 3 4" xfId="16939" xr:uid="{00000000-0005-0000-0000-000027420000}"/>
    <cellStyle name="Nota 2 2 5 2 2 5 3 5" xfId="16940" xr:uid="{00000000-0005-0000-0000-000028420000}"/>
    <cellStyle name="Nota 2 2 5 2 2 5 3 6" xfId="16941" xr:uid="{00000000-0005-0000-0000-000029420000}"/>
    <cellStyle name="Nota 2 2 5 2 2 5 3 7" xfId="16942" xr:uid="{00000000-0005-0000-0000-00002A420000}"/>
    <cellStyle name="Nota 2 2 5 2 2 5 4" xfId="16943" xr:uid="{00000000-0005-0000-0000-00002B420000}"/>
    <cellStyle name="Nota 2 2 5 2 2 5 4 2" xfId="16944" xr:uid="{00000000-0005-0000-0000-00002C420000}"/>
    <cellStyle name="Nota 2 2 5 2 2 5 4 3" xfId="16945" xr:uid="{00000000-0005-0000-0000-00002D420000}"/>
    <cellStyle name="Nota 2 2 5 2 2 5 4 4" xfId="16946" xr:uid="{00000000-0005-0000-0000-00002E420000}"/>
    <cellStyle name="Nota 2 2 5 2 2 5 4 5" xfId="16947" xr:uid="{00000000-0005-0000-0000-00002F420000}"/>
    <cellStyle name="Nota 2 2 5 2 2 5 5" xfId="16948" xr:uid="{00000000-0005-0000-0000-000030420000}"/>
    <cellStyle name="Nota 2 2 5 2 2 5 6" xfId="16949" xr:uid="{00000000-0005-0000-0000-000031420000}"/>
    <cellStyle name="Nota 2 2 5 2 2 5 7" xfId="16950" xr:uid="{00000000-0005-0000-0000-000032420000}"/>
    <cellStyle name="Nota 2 2 5 2 2 5 8" xfId="16951" xr:uid="{00000000-0005-0000-0000-000033420000}"/>
    <cellStyle name="Nota 2 2 5 2 2 6" xfId="16952" xr:uid="{00000000-0005-0000-0000-000034420000}"/>
    <cellStyle name="Nota 2 2 5 2 2 6 2" xfId="16953" xr:uid="{00000000-0005-0000-0000-000035420000}"/>
    <cellStyle name="Nota 2 2 5 2 2 6 2 2" xfId="16954" xr:uid="{00000000-0005-0000-0000-000036420000}"/>
    <cellStyle name="Nota 2 2 5 2 2 6 2 3" xfId="16955" xr:uid="{00000000-0005-0000-0000-000037420000}"/>
    <cellStyle name="Nota 2 2 5 2 2 6 2 4" xfId="16956" xr:uid="{00000000-0005-0000-0000-000038420000}"/>
    <cellStyle name="Nota 2 2 5 2 2 6 2 5" xfId="16957" xr:uid="{00000000-0005-0000-0000-000039420000}"/>
    <cellStyle name="Nota 2 2 5 2 2 6 3" xfId="16958" xr:uid="{00000000-0005-0000-0000-00003A420000}"/>
    <cellStyle name="Nota 2 2 5 2 2 6 4" xfId="16959" xr:uid="{00000000-0005-0000-0000-00003B420000}"/>
    <cellStyle name="Nota 2 2 5 2 2 6 5" xfId="16960" xr:uid="{00000000-0005-0000-0000-00003C420000}"/>
    <cellStyle name="Nota 2 2 5 2 2 6 6" xfId="16961" xr:uid="{00000000-0005-0000-0000-00003D420000}"/>
    <cellStyle name="Nota 2 2 5 2 2 7" xfId="16962" xr:uid="{00000000-0005-0000-0000-00003E420000}"/>
    <cellStyle name="Nota 2 2 5 2 2 7 2" xfId="16963" xr:uid="{00000000-0005-0000-0000-00003F420000}"/>
    <cellStyle name="Nota 2 2 5 2 2 7 2 2" xfId="16964" xr:uid="{00000000-0005-0000-0000-000040420000}"/>
    <cellStyle name="Nota 2 2 5 2 2 7 2 3" xfId="16965" xr:uid="{00000000-0005-0000-0000-000041420000}"/>
    <cellStyle name="Nota 2 2 5 2 2 7 2 4" xfId="16966" xr:uid="{00000000-0005-0000-0000-000042420000}"/>
    <cellStyle name="Nota 2 2 5 2 2 7 2 5" xfId="16967" xr:uid="{00000000-0005-0000-0000-000043420000}"/>
    <cellStyle name="Nota 2 2 5 2 2 7 3" xfId="16968" xr:uid="{00000000-0005-0000-0000-000044420000}"/>
    <cellStyle name="Nota 2 2 5 2 2 7 3 2" xfId="16969" xr:uid="{00000000-0005-0000-0000-000045420000}"/>
    <cellStyle name="Nota 2 2 5 2 2 7 3 3" xfId="16970" xr:uid="{00000000-0005-0000-0000-000046420000}"/>
    <cellStyle name="Nota 2 2 5 2 2 7 3 4" xfId="16971" xr:uid="{00000000-0005-0000-0000-000047420000}"/>
    <cellStyle name="Nota 2 2 5 2 2 7 3 5" xfId="16972" xr:uid="{00000000-0005-0000-0000-000048420000}"/>
    <cellStyle name="Nota 2 2 5 2 2 7 4" xfId="16973" xr:uid="{00000000-0005-0000-0000-000049420000}"/>
    <cellStyle name="Nota 2 2 5 2 2 7 5" xfId="16974" xr:uid="{00000000-0005-0000-0000-00004A420000}"/>
    <cellStyle name="Nota 2 2 5 2 2 7 6" xfId="16975" xr:uid="{00000000-0005-0000-0000-00004B420000}"/>
    <cellStyle name="Nota 2 2 5 2 2 7 7" xfId="16976" xr:uid="{00000000-0005-0000-0000-00004C420000}"/>
    <cellStyle name="Nota 2 2 5 2 2 8" xfId="16977" xr:uid="{00000000-0005-0000-0000-00004D420000}"/>
    <cellStyle name="Nota 2 2 5 2 2 8 2" xfId="16978" xr:uid="{00000000-0005-0000-0000-00004E420000}"/>
    <cellStyle name="Nota 2 2 5 2 2 8 3" xfId="16979" xr:uid="{00000000-0005-0000-0000-00004F420000}"/>
    <cellStyle name="Nota 2 2 5 2 2 8 4" xfId="16980" xr:uid="{00000000-0005-0000-0000-000050420000}"/>
    <cellStyle name="Nota 2 2 5 2 2 8 5" xfId="16981" xr:uid="{00000000-0005-0000-0000-000051420000}"/>
    <cellStyle name="Nota 2 2 5 2 2 9" xfId="16982" xr:uid="{00000000-0005-0000-0000-000052420000}"/>
    <cellStyle name="Nota 2 2 5 2 3" xfId="16983" xr:uid="{00000000-0005-0000-0000-000053420000}"/>
    <cellStyle name="Nota 2 2 5 2 3 10" xfId="16984" xr:uid="{00000000-0005-0000-0000-000054420000}"/>
    <cellStyle name="Nota 2 2 5 2 3 11" xfId="16985" xr:uid="{00000000-0005-0000-0000-000055420000}"/>
    <cellStyle name="Nota 2 2 5 2 3 12" xfId="16986" xr:uid="{00000000-0005-0000-0000-000056420000}"/>
    <cellStyle name="Nota 2 2 5 2 3 2" xfId="16987" xr:uid="{00000000-0005-0000-0000-000057420000}"/>
    <cellStyle name="Nota 2 2 5 2 3 2 10" xfId="16988" xr:uid="{00000000-0005-0000-0000-000058420000}"/>
    <cellStyle name="Nota 2 2 5 2 3 2 2" xfId="16989" xr:uid="{00000000-0005-0000-0000-000059420000}"/>
    <cellStyle name="Nota 2 2 5 2 3 2 2 2" xfId="16990" xr:uid="{00000000-0005-0000-0000-00005A420000}"/>
    <cellStyle name="Nota 2 2 5 2 3 2 2 2 2" xfId="16991" xr:uid="{00000000-0005-0000-0000-00005B420000}"/>
    <cellStyle name="Nota 2 2 5 2 3 2 2 2 3" xfId="16992" xr:uid="{00000000-0005-0000-0000-00005C420000}"/>
    <cellStyle name="Nota 2 2 5 2 3 2 2 2 4" xfId="16993" xr:uid="{00000000-0005-0000-0000-00005D420000}"/>
    <cellStyle name="Nota 2 2 5 2 3 2 2 2 5" xfId="16994" xr:uid="{00000000-0005-0000-0000-00005E420000}"/>
    <cellStyle name="Nota 2 2 5 2 3 2 2 3" xfId="16995" xr:uid="{00000000-0005-0000-0000-00005F420000}"/>
    <cellStyle name="Nota 2 2 5 2 3 2 2 4" xfId="16996" xr:uid="{00000000-0005-0000-0000-000060420000}"/>
    <cellStyle name="Nota 2 2 5 2 3 2 2 5" xfId="16997" xr:uid="{00000000-0005-0000-0000-000061420000}"/>
    <cellStyle name="Nota 2 2 5 2 3 2 2 6" xfId="16998" xr:uid="{00000000-0005-0000-0000-000062420000}"/>
    <cellStyle name="Nota 2 2 5 2 3 2 3" xfId="16999" xr:uid="{00000000-0005-0000-0000-000063420000}"/>
    <cellStyle name="Nota 2 2 5 2 3 2 3 2" xfId="17000" xr:uid="{00000000-0005-0000-0000-000064420000}"/>
    <cellStyle name="Nota 2 2 5 2 3 2 3 2 2" xfId="17001" xr:uid="{00000000-0005-0000-0000-000065420000}"/>
    <cellStyle name="Nota 2 2 5 2 3 2 3 2 3" xfId="17002" xr:uid="{00000000-0005-0000-0000-000066420000}"/>
    <cellStyle name="Nota 2 2 5 2 3 2 3 2 4" xfId="17003" xr:uid="{00000000-0005-0000-0000-000067420000}"/>
    <cellStyle name="Nota 2 2 5 2 3 2 3 2 5" xfId="17004" xr:uid="{00000000-0005-0000-0000-000068420000}"/>
    <cellStyle name="Nota 2 2 5 2 3 2 3 3" xfId="17005" xr:uid="{00000000-0005-0000-0000-000069420000}"/>
    <cellStyle name="Nota 2 2 5 2 3 2 3 3 2" xfId="17006" xr:uid="{00000000-0005-0000-0000-00006A420000}"/>
    <cellStyle name="Nota 2 2 5 2 3 2 3 3 3" xfId="17007" xr:uid="{00000000-0005-0000-0000-00006B420000}"/>
    <cellStyle name="Nota 2 2 5 2 3 2 3 3 4" xfId="17008" xr:uid="{00000000-0005-0000-0000-00006C420000}"/>
    <cellStyle name="Nota 2 2 5 2 3 2 3 3 5" xfId="17009" xr:uid="{00000000-0005-0000-0000-00006D420000}"/>
    <cellStyle name="Nota 2 2 5 2 3 2 3 4" xfId="17010" xr:uid="{00000000-0005-0000-0000-00006E420000}"/>
    <cellStyle name="Nota 2 2 5 2 3 2 3 5" xfId="17011" xr:uid="{00000000-0005-0000-0000-00006F420000}"/>
    <cellStyle name="Nota 2 2 5 2 3 2 3 6" xfId="17012" xr:uid="{00000000-0005-0000-0000-000070420000}"/>
    <cellStyle name="Nota 2 2 5 2 3 2 3 7" xfId="17013" xr:uid="{00000000-0005-0000-0000-000071420000}"/>
    <cellStyle name="Nota 2 2 5 2 3 2 4" xfId="17014" xr:uid="{00000000-0005-0000-0000-000072420000}"/>
    <cellStyle name="Nota 2 2 5 2 3 2 4 2" xfId="17015" xr:uid="{00000000-0005-0000-0000-000073420000}"/>
    <cellStyle name="Nota 2 2 5 2 3 2 4 3" xfId="17016" xr:uid="{00000000-0005-0000-0000-000074420000}"/>
    <cellStyle name="Nota 2 2 5 2 3 2 4 4" xfId="17017" xr:uid="{00000000-0005-0000-0000-000075420000}"/>
    <cellStyle name="Nota 2 2 5 2 3 2 4 5" xfId="17018" xr:uid="{00000000-0005-0000-0000-000076420000}"/>
    <cellStyle name="Nota 2 2 5 2 3 2 5" xfId="17019" xr:uid="{00000000-0005-0000-0000-000077420000}"/>
    <cellStyle name="Nota 2 2 5 2 3 2 6" xfId="17020" xr:uid="{00000000-0005-0000-0000-000078420000}"/>
    <cellStyle name="Nota 2 2 5 2 3 2 7" xfId="17021" xr:uid="{00000000-0005-0000-0000-000079420000}"/>
    <cellStyle name="Nota 2 2 5 2 3 2 8" xfId="17022" xr:uid="{00000000-0005-0000-0000-00007A420000}"/>
    <cellStyle name="Nota 2 2 5 2 3 2 9" xfId="17023" xr:uid="{00000000-0005-0000-0000-00007B420000}"/>
    <cellStyle name="Nota 2 2 5 2 3 3" xfId="17024" xr:uid="{00000000-0005-0000-0000-00007C420000}"/>
    <cellStyle name="Nota 2 2 5 2 3 3 10" xfId="17025" xr:uid="{00000000-0005-0000-0000-00007D420000}"/>
    <cellStyle name="Nota 2 2 5 2 3 3 2" xfId="17026" xr:uid="{00000000-0005-0000-0000-00007E420000}"/>
    <cellStyle name="Nota 2 2 5 2 3 3 2 2" xfId="17027" xr:uid="{00000000-0005-0000-0000-00007F420000}"/>
    <cellStyle name="Nota 2 2 5 2 3 3 2 2 2" xfId="17028" xr:uid="{00000000-0005-0000-0000-000080420000}"/>
    <cellStyle name="Nota 2 2 5 2 3 3 2 2 3" xfId="17029" xr:uid="{00000000-0005-0000-0000-000081420000}"/>
    <cellStyle name="Nota 2 2 5 2 3 3 2 2 4" xfId="17030" xr:uid="{00000000-0005-0000-0000-000082420000}"/>
    <cellStyle name="Nota 2 2 5 2 3 3 2 2 5" xfId="17031" xr:uid="{00000000-0005-0000-0000-000083420000}"/>
    <cellStyle name="Nota 2 2 5 2 3 3 2 3" xfId="17032" xr:uid="{00000000-0005-0000-0000-000084420000}"/>
    <cellStyle name="Nota 2 2 5 2 3 3 2 4" xfId="17033" xr:uid="{00000000-0005-0000-0000-000085420000}"/>
    <cellStyle name="Nota 2 2 5 2 3 3 2 5" xfId="17034" xr:uid="{00000000-0005-0000-0000-000086420000}"/>
    <cellStyle name="Nota 2 2 5 2 3 3 2 6" xfId="17035" xr:uid="{00000000-0005-0000-0000-000087420000}"/>
    <cellStyle name="Nota 2 2 5 2 3 3 3" xfId="17036" xr:uid="{00000000-0005-0000-0000-000088420000}"/>
    <cellStyle name="Nota 2 2 5 2 3 3 3 2" xfId="17037" xr:uid="{00000000-0005-0000-0000-000089420000}"/>
    <cellStyle name="Nota 2 2 5 2 3 3 3 2 2" xfId="17038" xr:uid="{00000000-0005-0000-0000-00008A420000}"/>
    <cellStyle name="Nota 2 2 5 2 3 3 3 2 3" xfId="17039" xr:uid="{00000000-0005-0000-0000-00008B420000}"/>
    <cellStyle name="Nota 2 2 5 2 3 3 3 2 4" xfId="17040" xr:uid="{00000000-0005-0000-0000-00008C420000}"/>
    <cellStyle name="Nota 2 2 5 2 3 3 3 2 5" xfId="17041" xr:uid="{00000000-0005-0000-0000-00008D420000}"/>
    <cellStyle name="Nota 2 2 5 2 3 3 3 3" xfId="17042" xr:uid="{00000000-0005-0000-0000-00008E420000}"/>
    <cellStyle name="Nota 2 2 5 2 3 3 3 3 2" xfId="17043" xr:uid="{00000000-0005-0000-0000-00008F420000}"/>
    <cellStyle name="Nota 2 2 5 2 3 3 3 3 3" xfId="17044" xr:uid="{00000000-0005-0000-0000-000090420000}"/>
    <cellStyle name="Nota 2 2 5 2 3 3 3 3 4" xfId="17045" xr:uid="{00000000-0005-0000-0000-000091420000}"/>
    <cellStyle name="Nota 2 2 5 2 3 3 3 3 5" xfId="17046" xr:uid="{00000000-0005-0000-0000-000092420000}"/>
    <cellStyle name="Nota 2 2 5 2 3 3 3 4" xfId="17047" xr:uid="{00000000-0005-0000-0000-000093420000}"/>
    <cellStyle name="Nota 2 2 5 2 3 3 3 5" xfId="17048" xr:uid="{00000000-0005-0000-0000-000094420000}"/>
    <cellStyle name="Nota 2 2 5 2 3 3 3 6" xfId="17049" xr:uid="{00000000-0005-0000-0000-000095420000}"/>
    <cellStyle name="Nota 2 2 5 2 3 3 3 7" xfId="17050" xr:uid="{00000000-0005-0000-0000-000096420000}"/>
    <cellStyle name="Nota 2 2 5 2 3 3 4" xfId="17051" xr:uid="{00000000-0005-0000-0000-000097420000}"/>
    <cellStyle name="Nota 2 2 5 2 3 3 4 2" xfId="17052" xr:uid="{00000000-0005-0000-0000-000098420000}"/>
    <cellStyle name="Nota 2 2 5 2 3 3 4 3" xfId="17053" xr:uid="{00000000-0005-0000-0000-000099420000}"/>
    <cellStyle name="Nota 2 2 5 2 3 3 4 4" xfId="17054" xr:uid="{00000000-0005-0000-0000-00009A420000}"/>
    <cellStyle name="Nota 2 2 5 2 3 3 4 5" xfId="17055" xr:uid="{00000000-0005-0000-0000-00009B420000}"/>
    <cellStyle name="Nota 2 2 5 2 3 3 5" xfId="17056" xr:uid="{00000000-0005-0000-0000-00009C420000}"/>
    <cellStyle name="Nota 2 2 5 2 3 3 6" xfId="17057" xr:uid="{00000000-0005-0000-0000-00009D420000}"/>
    <cellStyle name="Nota 2 2 5 2 3 3 7" xfId="17058" xr:uid="{00000000-0005-0000-0000-00009E420000}"/>
    <cellStyle name="Nota 2 2 5 2 3 3 8" xfId="17059" xr:uid="{00000000-0005-0000-0000-00009F420000}"/>
    <cellStyle name="Nota 2 2 5 2 3 3 9" xfId="17060" xr:uid="{00000000-0005-0000-0000-0000A0420000}"/>
    <cellStyle name="Nota 2 2 5 2 3 4" xfId="17061" xr:uid="{00000000-0005-0000-0000-0000A1420000}"/>
    <cellStyle name="Nota 2 2 5 2 3 4 2" xfId="17062" xr:uid="{00000000-0005-0000-0000-0000A2420000}"/>
    <cellStyle name="Nota 2 2 5 2 3 4 2 2" xfId="17063" xr:uid="{00000000-0005-0000-0000-0000A3420000}"/>
    <cellStyle name="Nota 2 2 5 2 3 4 2 3" xfId="17064" xr:uid="{00000000-0005-0000-0000-0000A4420000}"/>
    <cellStyle name="Nota 2 2 5 2 3 4 2 4" xfId="17065" xr:uid="{00000000-0005-0000-0000-0000A5420000}"/>
    <cellStyle name="Nota 2 2 5 2 3 4 2 5" xfId="17066" xr:uid="{00000000-0005-0000-0000-0000A6420000}"/>
    <cellStyle name="Nota 2 2 5 2 3 4 3" xfId="17067" xr:uid="{00000000-0005-0000-0000-0000A7420000}"/>
    <cellStyle name="Nota 2 2 5 2 3 4 4" xfId="17068" xr:uid="{00000000-0005-0000-0000-0000A8420000}"/>
    <cellStyle name="Nota 2 2 5 2 3 4 5" xfId="17069" xr:uid="{00000000-0005-0000-0000-0000A9420000}"/>
    <cellStyle name="Nota 2 2 5 2 3 4 6" xfId="17070" xr:uid="{00000000-0005-0000-0000-0000AA420000}"/>
    <cellStyle name="Nota 2 2 5 2 3 5" xfId="17071" xr:uid="{00000000-0005-0000-0000-0000AB420000}"/>
    <cellStyle name="Nota 2 2 5 2 3 5 2" xfId="17072" xr:uid="{00000000-0005-0000-0000-0000AC420000}"/>
    <cellStyle name="Nota 2 2 5 2 3 5 2 2" xfId="17073" xr:uid="{00000000-0005-0000-0000-0000AD420000}"/>
    <cellStyle name="Nota 2 2 5 2 3 5 2 3" xfId="17074" xr:uid="{00000000-0005-0000-0000-0000AE420000}"/>
    <cellStyle name="Nota 2 2 5 2 3 5 2 4" xfId="17075" xr:uid="{00000000-0005-0000-0000-0000AF420000}"/>
    <cellStyle name="Nota 2 2 5 2 3 5 2 5" xfId="17076" xr:uid="{00000000-0005-0000-0000-0000B0420000}"/>
    <cellStyle name="Nota 2 2 5 2 3 5 3" xfId="17077" xr:uid="{00000000-0005-0000-0000-0000B1420000}"/>
    <cellStyle name="Nota 2 2 5 2 3 5 3 2" xfId="17078" xr:uid="{00000000-0005-0000-0000-0000B2420000}"/>
    <cellStyle name="Nota 2 2 5 2 3 5 3 3" xfId="17079" xr:uid="{00000000-0005-0000-0000-0000B3420000}"/>
    <cellStyle name="Nota 2 2 5 2 3 5 3 4" xfId="17080" xr:uid="{00000000-0005-0000-0000-0000B4420000}"/>
    <cellStyle name="Nota 2 2 5 2 3 5 3 5" xfId="17081" xr:uid="{00000000-0005-0000-0000-0000B5420000}"/>
    <cellStyle name="Nota 2 2 5 2 3 5 4" xfId="17082" xr:uid="{00000000-0005-0000-0000-0000B6420000}"/>
    <cellStyle name="Nota 2 2 5 2 3 5 5" xfId="17083" xr:uid="{00000000-0005-0000-0000-0000B7420000}"/>
    <cellStyle name="Nota 2 2 5 2 3 5 6" xfId="17084" xr:uid="{00000000-0005-0000-0000-0000B8420000}"/>
    <cellStyle name="Nota 2 2 5 2 3 5 7" xfId="17085" xr:uid="{00000000-0005-0000-0000-0000B9420000}"/>
    <cellStyle name="Nota 2 2 5 2 3 6" xfId="17086" xr:uid="{00000000-0005-0000-0000-0000BA420000}"/>
    <cellStyle name="Nota 2 2 5 2 3 6 2" xfId="17087" xr:uid="{00000000-0005-0000-0000-0000BB420000}"/>
    <cellStyle name="Nota 2 2 5 2 3 6 3" xfId="17088" xr:uid="{00000000-0005-0000-0000-0000BC420000}"/>
    <cellStyle name="Nota 2 2 5 2 3 6 4" xfId="17089" xr:uid="{00000000-0005-0000-0000-0000BD420000}"/>
    <cellStyle name="Nota 2 2 5 2 3 6 5" xfId="17090" xr:uid="{00000000-0005-0000-0000-0000BE420000}"/>
    <cellStyle name="Nota 2 2 5 2 3 7" xfId="17091" xr:uid="{00000000-0005-0000-0000-0000BF420000}"/>
    <cellStyle name="Nota 2 2 5 2 3 8" xfId="17092" xr:uid="{00000000-0005-0000-0000-0000C0420000}"/>
    <cellStyle name="Nota 2 2 5 2 3 9" xfId="17093" xr:uid="{00000000-0005-0000-0000-0000C1420000}"/>
    <cellStyle name="Nota 2 2 5 2 4" xfId="17094" xr:uid="{00000000-0005-0000-0000-0000C2420000}"/>
    <cellStyle name="Nota 2 2 5 2 4 10" xfId="17095" xr:uid="{00000000-0005-0000-0000-0000C3420000}"/>
    <cellStyle name="Nota 2 2 5 2 4 2" xfId="17096" xr:uid="{00000000-0005-0000-0000-0000C4420000}"/>
    <cellStyle name="Nota 2 2 5 2 4 2 2" xfId="17097" xr:uid="{00000000-0005-0000-0000-0000C5420000}"/>
    <cellStyle name="Nota 2 2 5 2 4 2 2 2" xfId="17098" xr:uid="{00000000-0005-0000-0000-0000C6420000}"/>
    <cellStyle name="Nota 2 2 5 2 4 2 2 3" xfId="17099" xr:uid="{00000000-0005-0000-0000-0000C7420000}"/>
    <cellStyle name="Nota 2 2 5 2 4 2 2 4" xfId="17100" xr:uid="{00000000-0005-0000-0000-0000C8420000}"/>
    <cellStyle name="Nota 2 2 5 2 4 2 2 5" xfId="17101" xr:uid="{00000000-0005-0000-0000-0000C9420000}"/>
    <cellStyle name="Nota 2 2 5 2 4 2 3" xfId="17102" xr:uid="{00000000-0005-0000-0000-0000CA420000}"/>
    <cellStyle name="Nota 2 2 5 2 4 2 4" xfId="17103" xr:uid="{00000000-0005-0000-0000-0000CB420000}"/>
    <cellStyle name="Nota 2 2 5 2 4 2 5" xfId="17104" xr:uid="{00000000-0005-0000-0000-0000CC420000}"/>
    <cellStyle name="Nota 2 2 5 2 4 2 6" xfId="17105" xr:uid="{00000000-0005-0000-0000-0000CD420000}"/>
    <cellStyle name="Nota 2 2 5 2 4 3" xfId="17106" xr:uid="{00000000-0005-0000-0000-0000CE420000}"/>
    <cellStyle name="Nota 2 2 5 2 4 3 2" xfId="17107" xr:uid="{00000000-0005-0000-0000-0000CF420000}"/>
    <cellStyle name="Nota 2 2 5 2 4 3 2 2" xfId="17108" xr:uid="{00000000-0005-0000-0000-0000D0420000}"/>
    <cellStyle name="Nota 2 2 5 2 4 3 2 3" xfId="17109" xr:uid="{00000000-0005-0000-0000-0000D1420000}"/>
    <cellStyle name="Nota 2 2 5 2 4 3 2 4" xfId="17110" xr:uid="{00000000-0005-0000-0000-0000D2420000}"/>
    <cellStyle name="Nota 2 2 5 2 4 3 2 5" xfId="17111" xr:uid="{00000000-0005-0000-0000-0000D3420000}"/>
    <cellStyle name="Nota 2 2 5 2 4 3 3" xfId="17112" xr:uid="{00000000-0005-0000-0000-0000D4420000}"/>
    <cellStyle name="Nota 2 2 5 2 4 3 3 2" xfId="17113" xr:uid="{00000000-0005-0000-0000-0000D5420000}"/>
    <cellStyle name="Nota 2 2 5 2 4 3 3 3" xfId="17114" xr:uid="{00000000-0005-0000-0000-0000D6420000}"/>
    <cellStyle name="Nota 2 2 5 2 4 3 3 4" xfId="17115" xr:uid="{00000000-0005-0000-0000-0000D7420000}"/>
    <cellStyle name="Nota 2 2 5 2 4 3 3 5" xfId="17116" xr:uid="{00000000-0005-0000-0000-0000D8420000}"/>
    <cellStyle name="Nota 2 2 5 2 4 3 4" xfId="17117" xr:uid="{00000000-0005-0000-0000-0000D9420000}"/>
    <cellStyle name="Nota 2 2 5 2 4 3 5" xfId="17118" xr:uid="{00000000-0005-0000-0000-0000DA420000}"/>
    <cellStyle name="Nota 2 2 5 2 4 3 6" xfId="17119" xr:uid="{00000000-0005-0000-0000-0000DB420000}"/>
    <cellStyle name="Nota 2 2 5 2 4 3 7" xfId="17120" xr:uid="{00000000-0005-0000-0000-0000DC420000}"/>
    <cellStyle name="Nota 2 2 5 2 4 4" xfId="17121" xr:uid="{00000000-0005-0000-0000-0000DD420000}"/>
    <cellStyle name="Nota 2 2 5 2 4 4 2" xfId="17122" xr:uid="{00000000-0005-0000-0000-0000DE420000}"/>
    <cellStyle name="Nota 2 2 5 2 4 4 3" xfId="17123" xr:uid="{00000000-0005-0000-0000-0000DF420000}"/>
    <cellStyle name="Nota 2 2 5 2 4 4 4" xfId="17124" xr:uid="{00000000-0005-0000-0000-0000E0420000}"/>
    <cellStyle name="Nota 2 2 5 2 4 4 5" xfId="17125" xr:uid="{00000000-0005-0000-0000-0000E1420000}"/>
    <cellStyle name="Nota 2 2 5 2 4 5" xfId="17126" xr:uid="{00000000-0005-0000-0000-0000E2420000}"/>
    <cellStyle name="Nota 2 2 5 2 4 6" xfId="17127" xr:uid="{00000000-0005-0000-0000-0000E3420000}"/>
    <cellStyle name="Nota 2 2 5 2 4 7" xfId="17128" xr:uid="{00000000-0005-0000-0000-0000E4420000}"/>
    <cellStyle name="Nota 2 2 5 2 4 8" xfId="17129" xr:uid="{00000000-0005-0000-0000-0000E5420000}"/>
    <cellStyle name="Nota 2 2 5 2 4 9" xfId="17130" xr:uid="{00000000-0005-0000-0000-0000E6420000}"/>
    <cellStyle name="Nota 2 2 5 2 5" xfId="17131" xr:uid="{00000000-0005-0000-0000-0000E7420000}"/>
    <cellStyle name="Nota 2 2 5 2 5 2" xfId="17132" xr:uid="{00000000-0005-0000-0000-0000E8420000}"/>
    <cellStyle name="Nota 2 2 5 2 5 2 2" xfId="17133" xr:uid="{00000000-0005-0000-0000-0000E9420000}"/>
    <cellStyle name="Nota 2 2 5 2 5 2 2 2" xfId="17134" xr:uid="{00000000-0005-0000-0000-0000EA420000}"/>
    <cellStyle name="Nota 2 2 5 2 5 2 2 3" xfId="17135" xr:uid="{00000000-0005-0000-0000-0000EB420000}"/>
    <cellStyle name="Nota 2 2 5 2 5 2 2 4" xfId="17136" xr:uid="{00000000-0005-0000-0000-0000EC420000}"/>
    <cellStyle name="Nota 2 2 5 2 5 2 2 5" xfId="17137" xr:uid="{00000000-0005-0000-0000-0000ED420000}"/>
    <cellStyle name="Nota 2 2 5 2 5 2 3" xfId="17138" xr:uid="{00000000-0005-0000-0000-0000EE420000}"/>
    <cellStyle name="Nota 2 2 5 2 5 2 4" xfId="17139" xr:uid="{00000000-0005-0000-0000-0000EF420000}"/>
    <cellStyle name="Nota 2 2 5 2 5 2 5" xfId="17140" xr:uid="{00000000-0005-0000-0000-0000F0420000}"/>
    <cellStyle name="Nota 2 2 5 2 5 2 6" xfId="17141" xr:uid="{00000000-0005-0000-0000-0000F1420000}"/>
    <cellStyle name="Nota 2 2 5 2 5 3" xfId="17142" xr:uid="{00000000-0005-0000-0000-0000F2420000}"/>
    <cellStyle name="Nota 2 2 5 2 5 3 2" xfId="17143" xr:uid="{00000000-0005-0000-0000-0000F3420000}"/>
    <cellStyle name="Nota 2 2 5 2 5 3 2 2" xfId="17144" xr:uid="{00000000-0005-0000-0000-0000F4420000}"/>
    <cellStyle name="Nota 2 2 5 2 5 3 2 3" xfId="17145" xr:uid="{00000000-0005-0000-0000-0000F5420000}"/>
    <cellStyle name="Nota 2 2 5 2 5 3 2 4" xfId="17146" xr:uid="{00000000-0005-0000-0000-0000F6420000}"/>
    <cellStyle name="Nota 2 2 5 2 5 3 2 5" xfId="17147" xr:uid="{00000000-0005-0000-0000-0000F7420000}"/>
    <cellStyle name="Nota 2 2 5 2 5 3 3" xfId="17148" xr:uid="{00000000-0005-0000-0000-0000F8420000}"/>
    <cellStyle name="Nota 2 2 5 2 5 3 3 2" xfId="17149" xr:uid="{00000000-0005-0000-0000-0000F9420000}"/>
    <cellStyle name="Nota 2 2 5 2 5 3 3 3" xfId="17150" xr:uid="{00000000-0005-0000-0000-0000FA420000}"/>
    <cellStyle name="Nota 2 2 5 2 5 3 3 4" xfId="17151" xr:uid="{00000000-0005-0000-0000-0000FB420000}"/>
    <cellStyle name="Nota 2 2 5 2 5 3 3 5" xfId="17152" xr:uid="{00000000-0005-0000-0000-0000FC420000}"/>
    <cellStyle name="Nota 2 2 5 2 5 3 4" xfId="17153" xr:uid="{00000000-0005-0000-0000-0000FD420000}"/>
    <cellStyle name="Nota 2 2 5 2 5 3 5" xfId="17154" xr:uid="{00000000-0005-0000-0000-0000FE420000}"/>
    <cellStyle name="Nota 2 2 5 2 5 3 6" xfId="17155" xr:uid="{00000000-0005-0000-0000-0000FF420000}"/>
    <cellStyle name="Nota 2 2 5 2 5 3 7" xfId="17156" xr:uid="{00000000-0005-0000-0000-000000430000}"/>
    <cellStyle name="Nota 2 2 5 2 5 4" xfId="17157" xr:uid="{00000000-0005-0000-0000-000001430000}"/>
    <cellStyle name="Nota 2 2 5 2 5 4 2" xfId="17158" xr:uid="{00000000-0005-0000-0000-000002430000}"/>
    <cellStyle name="Nota 2 2 5 2 5 4 3" xfId="17159" xr:uid="{00000000-0005-0000-0000-000003430000}"/>
    <cellStyle name="Nota 2 2 5 2 5 4 4" xfId="17160" xr:uid="{00000000-0005-0000-0000-000004430000}"/>
    <cellStyle name="Nota 2 2 5 2 5 4 5" xfId="17161" xr:uid="{00000000-0005-0000-0000-000005430000}"/>
    <cellStyle name="Nota 2 2 5 2 5 5" xfId="17162" xr:uid="{00000000-0005-0000-0000-000006430000}"/>
    <cellStyle name="Nota 2 2 5 2 5 6" xfId="17163" xr:uid="{00000000-0005-0000-0000-000007430000}"/>
    <cellStyle name="Nota 2 2 5 2 5 7" xfId="17164" xr:uid="{00000000-0005-0000-0000-000008430000}"/>
    <cellStyle name="Nota 2 2 5 2 5 8" xfId="17165" xr:uid="{00000000-0005-0000-0000-000009430000}"/>
    <cellStyle name="Nota 2 2 5 2 5 9" xfId="17166" xr:uid="{00000000-0005-0000-0000-00000A430000}"/>
    <cellStyle name="Nota 2 2 5 2 6" xfId="17167" xr:uid="{00000000-0005-0000-0000-00000B430000}"/>
    <cellStyle name="Nota 2 2 5 2 6 2" xfId="17168" xr:uid="{00000000-0005-0000-0000-00000C430000}"/>
    <cellStyle name="Nota 2 2 5 2 6 2 2" xfId="17169" xr:uid="{00000000-0005-0000-0000-00000D430000}"/>
    <cellStyle name="Nota 2 2 5 2 6 2 2 2" xfId="17170" xr:uid="{00000000-0005-0000-0000-00000E430000}"/>
    <cellStyle name="Nota 2 2 5 2 6 2 2 3" xfId="17171" xr:uid="{00000000-0005-0000-0000-00000F430000}"/>
    <cellStyle name="Nota 2 2 5 2 6 2 2 4" xfId="17172" xr:uid="{00000000-0005-0000-0000-000010430000}"/>
    <cellStyle name="Nota 2 2 5 2 6 2 2 5" xfId="17173" xr:uid="{00000000-0005-0000-0000-000011430000}"/>
    <cellStyle name="Nota 2 2 5 2 6 2 3" xfId="17174" xr:uid="{00000000-0005-0000-0000-000012430000}"/>
    <cellStyle name="Nota 2 2 5 2 6 2 4" xfId="17175" xr:uid="{00000000-0005-0000-0000-000013430000}"/>
    <cellStyle name="Nota 2 2 5 2 6 2 5" xfId="17176" xr:uid="{00000000-0005-0000-0000-000014430000}"/>
    <cellStyle name="Nota 2 2 5 2 6 2 6" xfId="17177" xr:uid="{00000000-0005-0000-0000-000015430000}"/>
    <cellStyle name="Nota 2 2 5 2 6 3" xfId="17178" xr:uid="{00000000-0005-0000-0000-000016430000}"/>
    <cellStyle name="Nota 2 2 5 2 6 3 2" xfId="17179" xr:uid="{00000000-0005-0000-0000-000017430000}"/>
    <cellStyle name="Nota 2 2 5 2 6 3 2 2" xfId="17180" xr:uid="{00000000-0005-0000-0000-000018430000}"/>
    <cellStyle name="Nota 2 2 5 2 6 3 2 3" xfId="17181" xr:uid="{00000000-0005-0000-0000-000019430000}"/>
    <cellStyle name="Nota 2 2 5 2 6 3 2 4" xfId="17182" xr:uid="{00000000-0005-0000-0000-00001A430000}"/>
    <cellStyle name="Nota 2 2 5 2 6 3 2 5" xfId="17183" xr:uid="{00000000-0005-0000-0000-00001B430000}"/>
    <cellStyle name="Nota 2 2 5 2 6 3 3" xfId="17184" xr:uid="{00000000-0005-0000-0000-00001C430000}"/>
    <cellStyle name="Nota 2 2 5 2 6 3 3 2" xfId="17185" xr:uid="{00000000-0005-0000-0000-00001D430000}"/>
    <cellStyle name="Nota 2 2 5 2 6 3 3 3" xfId="17186" xr:uid="{00000000-0005-0000-0000-00001E430000}"/>
    <cellStyle name="Nota 2 2 5 2 6 3 3 4" xfId="17187" xr:uid="{00000000-0005-0000-0000-00001F430000}"/>
    <cellStyle name="Nota 2 2 5 2 6 3 3 5" xfId="17188" xr:uid="{00000000-0005-0000-0000-000020430000}"/>
    <cellStyle name="Nota 2 2 5 2 6 3 4" xfId="17189" xr:uid="{00000000-0005-0000-0000-000021430000}"/>
    <cellStyle name="Nota 2 2 5 2 6 3 5" xfId="17190" xr:uid="{00000000-0005-0000-0000-000022430000}"/>
    <cellStyle name="Nota 2 2 5 2 6 3 6" xfId="17191" xr:uid="{00000000-0005-0000-0000-000023430000}"/>
    <cellStyle name="Nota 2 2 5 2 6 3 7" xfId="17192" xr:uid="{00000000-0005-0000-0000-000024430000}"/>
    <cellStyle name="Nota 2 2 5 2 6 4" xfId="17193" xr:uid="{00000000-0005-0000-0000-000025430000}"/>
    <cellStyle name="Nota 2 2 5 2 6 4 2" xfId="17194" xr:uid="{00000000-0005-0000-0000-000026430000}"/>
    <cellStyle name="Nota 2 2 5 2 6 4 3" xfId="17195" xr:uid="{00000000-0005-0000-0000-000027430000}"/>
    <cellStyle name="Nota 2 2 5 2 6 4 4" xfId="17196" xr:uid="{00000000-0005-0000-0000-000028430000}"/>
    <cellStyle name="Nota 2 2 5 2 6 4 5" xfId="17197" xr:uid="{00000000-0005-0000-0000-000029430000}"/>
    <cellStyle name="Nota 2 2 5 2 6 5" xfId="17198" xr:uid="{00000000-0005-0000-0000-00002A430000}"/>
    <cellStyle name="Nota 2 2 5 2 6 6" xfId="17199" xr:uid="{00000000-0005-0000-0000-00002B430000}"/>
    <cellStyle name="Nota 2 2 5 2 6 7" xfId="17200" xr:uid="{00000000-0005-0000-0000-00002C430000}"/>
    <cellStyle name="Nota 2 2 5 2 6 8" xfId="17201" xr:uid="{00000000-0005-0000-0000-00002D430000}"/>
    <cellStyle name="Nota 2 2 5 2 7" xfId="17202" xr:uid="{00000000-0005-0000-0000-00002E430000}"/>
    <cellStyle name="Nota 2 2 5 2 7 2" xfId="17203" xr:uid="{00000000-0005-0000-0000-00002F430000}"/>
    <cellStyle name="Nota 2 2 5 2 7 3" xfId="17204" xr:uid="{00000000-0005-0000-0000-000030430000}"/>
    <cellStyle name="Nota 2 2 5 2 7 4" xfId="17205" xr:uid="{00000000-0005-0000-0000-000031430000}"/>
    <cellStyle name="Nota 2 2 5 2 7 5" xfId="17206" xr:uid="{00000000-0005-0000-0000-000032430000}"/>
    <cellStyle name="Nota 2 2 5 2 8" xfId="17207" xr:uid="{00000000-0005-0000-0000-000033430000}"/>
    <cellStyle name="Nota 2 2 5 2 9" xfId="17208" xr:uid="{00000000-0005-0000-0000-000034430000}"/>
    <cellStyle name="Nota 2 2 5 3" xfId="17209" xr:uid="{00000000-0005-0000-0000-000035430000}"/>
    <cellStyle name="Nota 2 2 5 3 10" xfId="17210" xr:uid="{00000000-0005-0000-0000-000036430000}"/>
    <cellStyle name="Nota 2 2 5 3 11" xfId="17211" xr:uid="{00000000-0005-0000-0000-000037430000}"/>
    <cellStyle name="Nota 2 2 5 3 12" xfId="17212" xr:uid="{00000000-0005-0000-0000-000038430000}"/>
    <cellStyle name="Nota 2 2 5 3 13" xfId="17213" xr:uid="{00000000-0005-0000-0000-000039430000}"/>
    <cellStyle name="Nota 2 2 5 3 14" xfId="17214" xr:uid="{00000000-0005-0000-0000-00003A430000}"/>
    <cellStyle name="Nota 2 2 5 3 2" xfId="17215" xr:uid="{00000000-0005-0000-0000-00003B430000}"/>
    <cellStyle name="Nota 2 2 5 3 2 10" xfId="17216" xr:uid="{00000000-0005-0000-0000-00003C430000}"/>
    <cellStyle name="Nota 2 2 5 3 2 11" xfId="17217" xr:uid="{00000000-0005-0000-0000-00003D430000}"/>
    <cellStyle name="Nota 2 2 5 3 2 12" xfId="17218" xr:uid="{00000000-0005-0000-0000-00003E430000}"/>
    <cellStyle name="Nota 2 2 5 3 2 2" xfId="17219" xr:uid="{00000000-0005-0000-0000-00003F430000}"/>
    <cellStyle name="Nota 2 2 5 3 2 2 2" xfId="17220" xr:uid="{00000000-0005-0000-0000-000040430000}"/>
    <cellStyle name="Nota 2 2 5 3 2 2 2 2" xfId="17221" xr:uid="{00000000-0005-0000-0000-000041430000}"/>
    <cellStyle name="Nota 2 2 5 3 2 2 2 2 2" xfId="17222" xr:uid="{00000000-0005-0000-0000-000042430000}"/>
    <cellStyle name="Nota 2 2 5 3 2 2 2 2 3" xfId="17223" xr:uid="{00000000-0005-0000-0000-000043430000}"/>
    <cellStyle name="Nota 2 2 5 3 2 2 2 2 4" xfId="17224" xr:uid="{00000000-0005-0000-0000-000044430000}"/>
    <cellStyle name="Nota 2 2 5 3 2 2 2 2 5" xfId="17225" xr:uid="{00000000-0005-0000-0000-000045430000}"/>
    <cellStyle name="Nota 2 2 5 3 2 2 2 3" xfId="17226" xr:uid="{00000000-0005-0000-0000-000046430000}"/>
    <cellStyle name="Nota 2 2 5 3 2 2 2 4" xfId="17227" xr:uid="{00000000-0005-0000-0000-000047430000}"/>
    <cellStyle name="Nota 2 2 5 3 2 2 2 5" xfId="17228" xr:uid="{00000000-0005-0000-0000-000048430000}"/>
    <cellStyle name="Nota 2 2 5 3 2 2 2 6" xfId="17229" xr:uid="{00000000-0005-0000-0000-000049430000}"/>
    <cellStyle name="Nota 2 2 5 3 2 2 3" xfId="17230" xr:uid="{00000000-0005-0000-0000-00004A430000}"/>
    <cellStyle name="Nota 2 2 5 3 2 2 3 2" xfId="17231" xr:uid="{00000000-0005-0000-0000-00004B430000}"/>
    <cellStyle name="Nota 2 2 5 3 2 2 3 2 2" xfId="17232" xr:uid="{00000000-0005-0000-0000-00004C430000}"/>
    <cellStyle name="Nota 2 2 5 3 2 2 3 2 3" xfId="17233" xr:uid="{00000000-0005-0000-0000-00004D430000}"/>
    <cellStyle name="Nota 2 2 5 3 2 2 3 2 4" xfId="17234" xr:uid="{00000000-0005-0000-0000-00004E430000}"/>
    <cellStyle name="Nota 2 2 5 3 2 2 3 2 5" xfId="17235" xr:uid="{00000000-0005-0000-0000-00004F430000}"/>
    <cellStyle name="Nota 2 2 5 3 2 2 3 3" xfId="17236" xr:uid="{00000000-0005-0000-0000-000050430000}"/>
    <cellStyle name="Nota 2 2 5 3 2 2 3 3 2" xfId="17237" xr:uid="{00000000-0005-0000-0000-000051430000}"/>
    <cellStyle name="Nota 2 2 5 3 2 2 3 3 3" xfId="17238" xr:uid="{00000000-0005-0000-0000-000052430000}"/>
    <cellStyle name="Nota 2 2 5 3 2 2 3 3 4" xfId="17239" xr:uid="{00000000-0005-0000-0000-000053430000}"/>
    <cellStyle name="Nota 2 2 5 3 2 2 3 3 5" xfId="17240" xr:uid="{00000000-0005-0000-0000-000054430000}"/>
    <cellStyle name="Nota 2 2 5 3 2 2 3 4" xfId="17241" xr:uid="{00000000-0005-0000-0000-000055430000}"/>
    <cellStyle name="Nota 2 2 5 3 2 2 3 5" xfId="17242" xr:uid="{00000000-0005-0000-0000-000056430000}"/>
    <cellStyle name="Nota 2 2 5 3 2 2 3 6" xfId="17243" xr:uid="{00000000-0005-0000-0000-000057430000}"/>
    <cellStyle name="Nota 2 2 5 3 2 2 3 7" xfId="17244" xr:uid="{00000000-0005-0000-0000-000058430000}"/>
    <cellStyle name="Nota 2 2 5 3 2 2 4" xfId="17245" xr:uid="{00000000-0005-0000-0000-000059430000}"/>
    <cellStyle name="Nota 2 2 5 3 2 2 4 2" xfId="17246" xr:uid="{00000000-0005-0000-0000-00005A430000}"/>
    <cellStyle name="Nota 2 2 5 3 2 2 4 3" xfId="17247" xr:uid="{00000000-0005-0000-0000-00005B430000}"/>
    <cellStyle name="Nota 2 2 5 3 2 2 4 4" xfId="17248" xr:uid="{00000000-0005-0000-0000-00005C430000}"/>
    <cellStyle name="Nota 2 2 5 3 2 2 4 5" xfId="17249" xr:uid="{00000000-0005-0000-0000-00005D430000}"/>
    <cellStyle name="Nota 2 2 5 3 2 2 5" xfId="17250" xr:uid="{00000000-0005-0000-0000-00005E430000}"/>
    <cellStyle name="Nota 2 2 5 3 2 2 6" xfId="17251" xr:uid="{00000000-0005-0000-0000-00005F430000}"/>
    <cellStyle name="Nota 2 2 5 3 2 2 7" xfId="17252" xr:uid="{00000000-0005-0000-0000-000060430000}"/>
    <cellStyle name="Nota 2 2 5 3 2 2 8" xfId="17253" xr:uid="{00000000-0005-0000-0000-000061430000}"/>
    <cellStyle name="Nota 2 2 5 3 2 2 9" xfId="17254" xr:uid="{00000000-0005-0000-0000-000062430000}"/>
    <cellStyle name="Nota 2 2 5 3 2 3" xfId="17255" xr:uid="{00000000-0005-0000-0000-000063430000}"/>
    <cellStyle name="Nota 2 2 5 3 2 3 2" xfId="17256" xr:uid="{00000000-0005-0000-0000-000064430000}"/>
    <cellStyle name="Nota 2 2 5 3 2 3 2 2" xfId="17257" xr:uid="{00000000-0005-0000-0000-000065430000}"/>
    <cellStyle name="Nota 2 2 5 3 2 3 2 2 2" xfId="17258" xr:uid="{00000000-0005-0000-0000-000066430000}"/>
    <cellStyle name="Nota 2 2 5 3 2 3 2 2 3" xfId="17259" xr:uid="{00000000-0005-0000-0000-000067430000}"/>
    <cellStyle name="Nota 2 2 5 3 2 3 2 2 4" xfId="17260" xr:uid="{00000000-0005-0000-0000-000068430000}"/>
    <cellStyle name="Nota 2 2 5 3 2 3 2 2 5" xfId="17261" xr:uid="{00000000-0005-0000-0000-000069430000}"/>
    <cellStyle name="Nota 2 2 5 3 2 3 2 3" xfId="17262" xr:uid="{00000000-0005-0000-0000-00006A430000}"/>
    <cellStyle name="Nota 2 2 5 3 2 3 2 4" xfId="17263" xr:uid="{00000000-0005-0000-0000-00006B430000}"/>
    <cellStyle name="Nota 2 2 5 3 2 3 2 5" xfId="17264" xr:uid="{00000000-0005-0000-0000-00006C430000}"/>
    <cellStyle name="Nota 2 2 5 3 2 3 2 6" xfId="17265" xr:uid="{00000000-0005-0000-0000-00006D430000}"/>
    <cellStyle name="Nota 2 2 5 3 2 3 3" xfId="17266" xr:uid="{00000000-0005-0000-0000-00006E430000}"/>
    <cellStyle name="Nota 2 2 5 3 2 3 3 2" xfId="17267" xr:uid="{00000000-0005-0000-0000-00006F430000}"/>
    <cellStyle name="Nota 2 2 5 3 2 3 3 2 2" xfId="17268" xr:uid="{00000000-0005-0000-0000-000070430000}"/>
    <cellStyle name="Nota 2 2 5 3 2 3 3 2 3" xfId="17269" xr:uid="{00000000-0005-0000-0000-000071430000}"/>
    <cellStyle name="Nota 2 2 5 3 2 3 3 2 4" xfId="17270" xr:uid="{00000000-0005-0000-0000-000072430000}"/>
    <cellStyle name="Nota 2 2 5 3 2 3 3 2 5" xfId="17271" xr:uid="{00000000-0005-0000-0000-000073430000}"/>
    <cellStyle name="Nota 2 2 5 3 2 3 3 3" xfId="17272" xr:uid="{00000000-0005-0000-0000-000074430000}"/>
    <cellStyle name="Nota 2 2 5 3 2 3 3 3 2" xfId="17273" xr:uid="{00000000-0005-0000-0000-000075430000}"/>
    <cellStyle name="Nota 2 2 5 3 2 3 3 3 3" xfId="17274" xr:uid="{00000000-0005-0000-0000-000076430000}"/>
    <cellStyle name="Nota 2 2 5 3 2 3 3 3 4" xfId="17275" xr:uid="{00000000-0005-0000-0000-000077430000}"/>
    <cellStyle name="Nota 2 2 5 3 2 3 3 3 5" xfId="17276" xr:uid="{00000000-0005-0000-0000-000078430000}"/>
    <cellStyle name="Nota 2 2 5 3 2 3 3 4" xfId="17277" xr:uid="{00000000-0005-0000-0000-000079430000}"/>
    <cellStyle name="Nota 2 2 5 3 2 3 3 5" xfId="17278" xr:uid="{00000000-0005-0000-0000-00007A430000}"/>
    <cellStyle name="Nota 2 2 5 3 2 3 3 6" xfId="17279" xr:uid="{00000000-0005-0000-0000-00007B430000}"/>
    <cellStyle name="Nota 2 2 5 3 2 3 3 7" xfId="17280" xr:uid="{00000000-0005-0000-0000-00007C430000}"/>
    <cellStyle name="Nota 2 2 5 3 2 3 4" xfId="17281" xr:uid="{00000000-0005-0000-0000-00007D430000}"/>
    <cellStyle name="Nota 2 2 5 3 2 3 4 2" xfId="17282" xr:uid="{00000000-0005-0000-0000-00007E430000}"/>
    <cellStyle name="Nota 2 2 5 3 2 3 4 3" xfId="17283" xr:uid="{00000000-0005-0000-0000-00007F430000}"/>
    <cellStyle name="Nota 2 2 5 3 2 3 4 4" xfId="17284" xr:uid="{00000000-0005-0000-0000-000080430000}"/>
    <cellStyle name="Nota 2 2 5 3 2 3 4 5" xfId="17285" xr:uid="{00000000-0005-0000-0000-000081430000}"/>
    <cellStyle name="Nota 2 2 5 3 2 3 5" xfId="17286" xr:uid="{00000000-0005-0000-0000-000082430000}"/>
    <cellStyle name="Nota 2 2 5 3 2 3 6" xfId="17287" xr:uid="{00000000-0005-0000-0000-000083430000}"/>
    <cellStyle name="Nota 2 2 5 3 2 3 7" xfId="17288" xr:uid="{00000000-0005-0000-0000-000084430000}"/>
    <cellStyle name="Nota 2 2 5 3 2 3 8" xfId="17289" xr:uid="{00000000-0005-0000-0000-000085430000}"/>
    <cellStyle name="Nota 2 2 5 3 2 3 9" xfId="17290" xr:uid="{00000000-0005-0000-0000-000086430000}"/>
    <cellStyle name="Nota 2 2 5 3 2 4" xfId="17291" xr:uid="{00000000-0005-0000-0000-000087430000}"/>
    <cellStyle name="Nota 2 2 5 3 2 4 2" xfId="17292" xr:uid="{00000000-0005-0000-0000-000088430000}"/>
    <cellStyle name="Nota 2 2 5 3 2 4 2 2" xfId="17293" xr:uid="{00000000-0005-0000-0000-000089430000}"/>
    <cellStyle name="Nota 2 2 5 3 2 4 2 3" xfId="17294" xr:uid="{00000000-0005-0000-0000-00008A430000}"/>
    <cellStyle name="Nota 2 2 5 3 2 4 2 4" xfId="17295" xr:uid="{00000000-0005-0000-0000-00008B430000}"/>
    <cellStyle name="Nota 2 2 5 3 2 4 2 5" xfId="17296" xr:uid="{00000000-0005-0000-0000-00008C430000}"/>
    <cellStyle name="Nota 2 2 5 3 2 4 3" xfId="17297" xr:uid="{00000000-0005-0000-0000-00008D430000}"/>
    <cellStyle name="Nota 2 2 5 3 2 4 4" xfId="17298" xr:uid="{00000000-0005-0000-0000-00008E430000}"/>
    <cellStyle name="Nota 2 2 5 3 2 4 5" xfId="17299" xr:uid="{00000000-0005-0000-0000-00008F430000}"/>
    <cellStyle name="Nota 2 2 5 3 2 4 6" xfId="17300" xr:uid="{00000000-0005-0000-0000-000090430000}"/>
    <cellStyle name="Nota 2 2 5 3 2 5" xfId="17301" xr:uid="{00000000-0005-0000-0000-000091430000}"/>
    <cellStyle name="Nota 2 2 5 3 2 5 2" xfId="17302" xr:uid="{00000000-0005-0000-0000-000092430000}"/>
    <cellStyle name="Nota 2 2 5 3 2 5 2 2" xfId="17303" xr:uid="{00000000-0005-0000-0000-000093430000}"/>
    <cellStyle name="Nota 2 2 5 3 2 5 2 3" xfId="17304" xr:uid="{00000000-0005-0000-0000-000094430000}"/>
    <cellStyle name="Nota 2 2 5 3 2 5 2 4" xfId="17305" xr:uid="{00000000-0005-0000-0000-000095430000}"/>
    <cellStyle name="Nota 2 2 5 3 2 5 2 5" xfId="17306" xr:uid="{00000000-0005-0000-0000-000096430000}"/>
    <cellStyle name="Nota 2 2 5 3 2 5 3" xfId="17307" xr:uid="{00000000-0005-0000-0000-000097430000}"/>
    <cellStyle name="Nota 2 2 5 3 2 5 3 2" xfId="17308" xr:uid="{00000000-0005-0000-0000-000098430000}"/>
    <cellStyle name="Nota 2 2 5 3 2 5 3 3" xfId="17309" xr:uid="{00000000-0005-0000-0000-000099430000}"/>
    <cellStyle name="Nota 2 2 5 3 2 5 3 4" xfId="17310" xr:uid="{00000000-0005-0000-0000-00009A430000}"/>
    <cellStyle name="Nota 2 2 5 3 2 5 3 5" xfId="17311" xr:uid="{00000000-0005-0000-0000-00009B430000}"/>
    <cellStyle name="Nota 2 2 5 3 2 5 4" xfId="17312" xr:uid="{00000000-0005-0000-0000-00009C430000}"/>
    <cellStyle name="Nota 2 2 5 3 2 5 5" xfId="17313" xr:uid="{00000000-0005-0000-0000-00009D430000}"/>
    <cellStyle name="Nota 2 2 5 3 2 5 6" xfId="17314" xr:uid="{00000000-0005-0000-0000-00009E430000}"/>
    <cellStyle name="Nota 2 2 5 3 2 5 7" xfId="17315" xr:uid="{00000000-0005-0000-0000-00009F430000}"/>
    <cellStyle name="Nota 2 2 5 3 2 6" xfId="17316" xr:uid="{00000000-0005-0000-0000-0000A0430000}"/>
    <cellStyle name="Nota 2 2 5 3 2 6 2" xfId="17317" xr:uid="{00000000-0005-0000-0000-0000A1430000}"/>
    <cellStyle name="Nota 2 2 5 3 2 6 3" xfId="17318" xr:uid="{00000000-0005-0000-0000-0000A2430000}"/>
    <cellStyle name="Nota 2 2 5 3 2 6 4" xfId="17319" xr:uid="{00000000-0005-0000-0000-0000A3430000}"/>
    <cellStyle name="Nota 2 2 5 3 2 6 5" xfId="17320" xr:uid="{00000000-0005-0000-0000-0000A4430000}"/>
    <cellStyle name="Nota 2 2 5 3 2 7" xfId="17321" xr:uid="{00000000-0005-0000-0000-0000A5430000}"/>
    <cellStyle name="Nota 2 2 5 3 2 8" xfId="17322" xr:uid="{00000000-0005-0000-0000-0000A6430000}"/>
    <cellStyle name="Nota 2 2 5 3 2 9" xfId="17323" xr:uid="{00000000-0005-0000-0000-0000A7430000}"/>
    <cellStyle name="Nota 2 2 5 3 3" xfId="17324" xr:uid="{00000000-0005-0000-0000-0000A8430000}"/>
    <cellStyle name="Nota 2 2 5 3 3 10" xfId="17325" xr:uid="{00000000-0005-0000-0000-0000A9430000}"/>
    <cellStyle name="Nota 2 2 5 3 3 2" xfId="17326" xr:uid="{00000000-0005-0000-0000-0000AA430000}"/>
    <cellStyle name="Nota 2 2 5 3 3 2 2" xfId="17327" xr:uid="{00000000-0005-0000-0000-0000AB430000}"/>
    <cellStyle name="Nota 2 2 5 3 3 2 2 2" xfId="17328" xr:uid="{00000000-0005-0000-0000-0000AC430000}"/>
    <cellStyle name="Nota 2 2 5 3 3 2 2 3" xfId="17329" xr:uid="{00000000-0005-0000-0000-0000AD430000}"/>
    <cellStyle name="Nota 2 2 5 3 3 2 2 4" xfId="17330" xr:uid="{00000000-0005-0000-0000-0000AE430000}"/>
    <cellStyle name="Nota 2 2 5 3 3 2 2 5" xfId="17331" xr:uid="{00000000-0005-0000-0000-0000AF430000}"/>
    <cellStyle name="Nota 2 2 5 3 3 2 3" xfId="17332" xr:uid="{00000000-0005-0000-0000-0000B0430000}"/>
    <cellStyle name="Nota 2 2 5 3 3 2 4" xfId="17333" xr:uid="{00000000-0005-0000-0000-0000B1430000}"/>
    <cellStyle name="Nota 2 2 5 3 3 2 5" xfId="17334" xr:uid="{00000000-0005-0000-0000-0000B2430000}"/>
    <cellStyle name="Nota 2 2 5 3 3 2 6" xfId="17335" xr:uid="{00000000-0005-0000-0000-0000B3430000}"/>
    <cellStyle name="Nota 2 2 5 3 3 3" xfId="17336" xr:uid="{00000000-0005-0000-0000-0000B4430000}"/>
    <cellStyle name="Nota 2 2 5 3 3 3 2" xfId="17337" xr:uid="{00000000-0005-0000-0000-0000B5430000}"/>
    <cellStyle name="Nota 2 2 5 3 3 3 2 2" xfId="17338" xr:uid="{00000000-0005-0000-0000-0000B6430000}"/>
    <cellStyle name="Nota 2 2 5 3 3 3 2 3" xfId="17339" xr:uid="{00000000-0005-0000-0000-0000B7430000}"/>
    <cellStyle name="Nota 2 2 5 3 3 3 2 4" xfId="17340" xr:uid="{00000000-0005-0000-0000-0000B8430000}"/>
    <cellStyle name="Nota 2 2 5 3 3 3 2 5" xfId="17341" xr:uid="{00000000-0005-0000-0000-0000B9430000}"/>
    <cellStyle name="Nota 2 2 5 3 3 3 3" xfId="17342" xr:uid="{00000000-0005-0000-0000-0000BA430000}"/>
    <cellStyle name="Nota 2 2 5 3 3 3 3 2" xfId="17343" xr:uid="{00000000-0005-0000-0000-0000BB430000}"/>
    <cellStyle name="Nota 2 2 5 3 3 3 3 3" xfId="17344" xr:uid="{00000000-0005-0000-0000-0000BC430000}"/>
    <cellStyle name="Nota 2 2 5 3 3 3 3 4" xfId="17345" xr:uid="{00000000-0005-0000-0000-0000BD430000}"/>
    <cellStyle name="Nota 2 2 5 3 3 3 3 5" xfId="17346" xr:uid="{00000000-0005-0000-0000-0000BE430000}"/>
    <cellStyle name="Nota 2 2 5 3 3 3 4" xfId="17347" xr:uid="{00000000-0005-0000-0000-0000BF430000}"/>
    <cellStyle name="Nota 2 2 5 3 3 3 5" xfId="17348" xr:uid="{00000000-0005-0000-0000-0000C0430000}"/>
    <cellStyle name="Nota 2 2 5 3 3 3 6" xfId="17349" xr:uid="{00000000-0005-0000-0000-0000C1430000}"/>
    <cellStyle name="Nota 2 2 5 3 3 3 7" xfId="17350" xr:uid="{00000000-0005-0000-0000-0000C2430000}"/>
    <cellStyle name="Nota 2 2 5 3 3 4" xfId="17351" xr:uid="{00000000-0005-0000-0000-0000C3430000}"/>
    <cellStyle name="Nota 2 2 5 3 3 4 2" xfId="17352" xr:uid="{00000000-0005-0000-0000-0000C4430000}"/>
    <cellStyle name="Nota 2 2 5 3 3 4 3" xfId="17353" xr:uid="{00000000-0005-0000-0000-0000C5430000}"/>
    <cellStyle name="Nota 2 2 5 3 3 4 4" xfId="17354" xr:uid="{00000000-0005-0000-0000-0000C6430000}"/>
    <cellStyle name="Nota 2 2 5 3 3 4 5" xfId="17355" xr:uid="{00000000-0005-0000-0000-0000C7430000}"/>
    <cellStyle name="Nota 2 2 5 3 3 5" xfId="17356" xr:uid="{00000000-0005-0000-0000-0000C8430000}"/>
    <cellStyle name="Nota 2 2 5 3 3 6" xfId="17357" xr:uid="{00000000-0005-0000-0000-0000C9430000}"/>
    <cellStyle name="Nota 2 2 5 3 3 7" xfId="17358" xr:uid="{00000000-0005-0000-0000-0000CA430000}"/>
    <cellStyle name="Nota 2 2 5 3 3 8" xfId="17359" xr:uid="{00000000-0005-0000-0000-0000CB430000}"/>
    <cellStyle name="Nota 2 2 5 3 3 9" xfId="17360" xr:uid="{00000000-0005-0000-0000-0000CC430000}"/>
    <cellStyle name="Nota 2 2 5 3 4" xfId="17361" xr:uid="{00000000-0005-0000-0000-0000CD430000}"/>
    <cellStyle name="Nota 2 2 5 3 4 10" xfId="17362" xr:uid="{00000000-0005-0000-0000-0000CE430000}"/>
    <cellStyle name="Nota 2 2 5 3 4 2" xfId="17363" xr:uid="{00000000-0005-0000-0000-0000CF430000}"/>
    <cellStyle name="Nota 2 2 5 3 4 2 2" xfId="17364" xr:uid="{00000000-0005-0000-0000-0000D0430000}"/>
    <cellStyle name="Nota 2 2 5 3 4 2 2 2" xfId="17365" xr:uid="{00000000-0005-0000-0000-0000D1430000}"/>
    <cellStyle name="Nota 2 2 5 3 4 2 2 3" xfId="17366" xr:uid="{00000000-0005-0000-0000-0000D2430000}"/>
    <cellStyle name="Nota 2 2 5 3 4 2 2 4" xfId="17367" xr:uid="{00000000-0005-0000-0000-0000D3430000}"/>
    <cellStyle name="Nota 2 2 5 3 4 2 2 5" xfId="17368" xr:uid="{00000000-0005-0000-0000-0000D4430000}"/>
    <cellStyle name="Nota 2 2 5 3 4 2 3" xfId="17369" xr:uid="{00000000-0005-0000-0000-0000D5430000}"/>
    <cellStyle name="Nota 2 2 5 3 4 2 4" xfId="17370" xr:uid="{00000000-0005-0000-0000-0000D6430000}"/>
    <cellStyle name="Nota 2 2 5 3 4 2 5" xfId="17371" xr:uid="{00000000-0005-0000-0000-0000D7430000}"/>
    <cellStyle name="Nota 2 2 5 3 4 2 6" xfId="17372" xr:uid="{00000000-0005-0000-0000-0000D8430000}"/>
    <cellStyle name="Nota 2 2 5 3 4 3" xfId="17373" xr:uid="{00000000-0005-0000-0000-0000D9430000}"/>
    <cellStyle name="Nota 2 2 5 3 4 3 2" xfId="17374" xr:uid="{00000000-0005-0000-0000-0000DA430000}"/>
    <cellStyle name="Nota 2 2 5 3 4 3 2 2" xfId="17375" xr:uid="{00000000-0005-0000-0000-0000DB430000}"/>
    <cellStyle name="Nota 2 2 5 3 4 3 2 3" xfId="17376" xr:uid="{00000000-0005-0000-0000-0000DC430000}"/>
    <cellStyle name="Nota 2 2 5 3 4 3 2 4" xfId="17377" xr:uid="{00000000-0005-0000-0000-0000DD430000}"/>
    <cellStyle name="Nota 2 2 5 3 4 3 2 5" xfId="17378" xr:uid="{00000000-0005-0000-0000-0000DE430000}"/>
    <cellStyle name="Nota 2 2 5 3 4 3 3" xfId="17379" xr:uid="{00000000-0005-0000-0000-0000DF430000}"/>
    <cellStyle name="Nota 2 2 5 3 4 3 3 2" xfId="17380" xr:uid="{00000000-0005-0000-0000-0000E0430000}"/>
    <cellStyle name="Nota 2 2 5 3 4 3 3 3" xfId="17381" xr:uid="{00000000-0005-0000-0000-0000E1430000}"/>
    <cellStyle name="Nota 2 2 5 3 4 3 3 4" xfId="17382" xr:uid="{00000000-0005-0000-0000-0000E2430000}"/>
    <cellStyle name="Nota 2 2 5 3 4 3 3 5" xfId="17383" xr:uid="{00000000-0005-0000-0000-0000E3430000}"/>
    <cellStyle name="Nota 2 2 5 3 4 3 4" xfId="17384" xr:uid="{00000000-0005-0000-0000-0000E4430000}"/>
    <cellStyle name="Nota 2 2 5 3 4 3 5" xfId="17385" xr:uid="{00000000-0005-0000-0000-0000E5430000}"/>
    <cellStyle name="Nota 2 2 5 3 4 3 6" xfId="17386" xr:uid="{00000000-0005-0000-0000-0000E6430000}"/>
    <cellStyle name="Nota 2 2 5 3 4 3 7" xfId="17387" xr:uid="{00000000-0005-0000-0000-0000E7430000}"/>
    <cellStyle name="Nota 2 2 5 3 4 4" xfId="17388" xr:uid="{00000000-0005-0000-0000-0000E8430000}"/>
    <cellStyle name="Nota 2 2 5 3 4 4 2" xfId="17389" xr:uid="{00000000-0005-0000-0000-0000E9430000}"/>
    <cellStyle name="Nota 2 2 5 3 4 4 3" xfId="17390" xr:uid="{00000000-0005-0000-0000-0000EA430000}"/>
    <cellStyle name="Nota 2 2 5 3 4 4 4" xfId="17391" xr:uid="{00000000-0005-0000-0000-0000EB430000}"/>
    <cellStyle name="Nota 2 2 5 3 4 4 5" xfId="17392" xr:uid="{00000000-0005-0000-0000-0000EC430000}"/>
    <cellStyle name="Nota 2 2 5 3 4 5" xfId="17393" xr:uid="{00000000-0005-0000-0000-0000ED430000}"/>
    <cellStyle name="Nota 2 2 5 3 4 6" xfId="17394" xr:uid="{00000000-0005-0000-0000-0000EE430000}"/>
    <cellStyle name="Nota 2 2 5 3 4 7" xfId="17395" xr:uid="{00000000-0005-0000-0000-0000EF430000}"/>
    <cellStyle name="Nota 2 2 5 3 4 8" xfId="17396" xr:uid="{00000000-0005-0000-0000-0000F0430000}"/>
    <cellStyle name="Nota 2 2 5 3 4 9" xfId="17397" xr:uid="{00000000-0005-0000-0000-0000F1430000}"/>
    <cellStyle name="Nota 2 2 5 3 5" xfId="17398" xr:uid="{00000000-0005-0000-0000-0000F2430000}"/>
    <cellStyle name="Nota 2 2 5 3 5 2" xfId="17399" xr:uid="{00000000-0005-0000-0000-0000F3430000}"/>
    <cellStyle name="Nota 2 2 5 3 5 2 2" xfId="17400" xr:uid="{00000000-0005-0000-0000-0000F4430000}"/>
    <cellStyle name="Nota 2 2 5 3 5 2 2 2" xfId="17401" xr:uid="{00000000-0005-0000-0000-0000F5430000}"/>
    <cellStyle name="Nota 2 2 5 3 5 2 2 3" xfId="17402" xr:uid="{00000000-0005-0000-0000-0000F6430000}"/>
    <cellStyle name="Nota 2 2 5 3 5 2 2 4" xfId="17403" xr:uid="{00000000-0005-0000-0000-0000F7430000}"/>
    <cellStyle name="Nota 2 2 5 3 5 2 2 5" xfId="17404" xr:uid="{00000000-0005-0000-0000-0000F8430000}"/>
    <cellStyle name="Nota 2 2 5 3 5 2 3" xfId="17405" xr:uid="{00000000-0005-0000-0000-0000F9430000}"/>
    <cellStyle name="Nota 2 2 5 3 5 2 4" xfId="17406" xr:uid="{00000000-0005-0000-0000-0000FA430000}"/>
    <cellStyle name="Nota 2 2 5 3 5 2 5" xfId="17407" xr:uid="{00000000-0005-0000-0000-0000FB430000}"/>
    <cellStyle name="Nota 2 2 5 3 5 2 6" xfId="17408" xr:uid="{00000000-0005-0000-0000-0000FC430000}"/>
    <cellStyle name="Nota 2 2 5 3 5 3" xfId="17409" xr:uid="{00000000-0005-0000-0000-0000FD430000}"/>
    <cellStyle name="Nota 2 2 5 3 5 3 2" xfId="17410" xr:uid="{00000000-0005-0000-0000-0000FE430000}"/>
    <cellStyle name="Nota 2 2 5 3 5 3 2 2" xfId="17411" xr:uid="{00000000-0005-0000-0000-0000FF430000}"/>
    <cellStyle name="Nota 2 2 5 3 5 3 2 3" xfId="17412" xr:uid="{00000000-0005-0000-0000-000000440000}"/>
    <cellStyle name="Nota 2 2 5 3 5 3 2 4" xfId="17413" xr:uid="{00000000-0005-0000-0000-000001440000}"/>
    <cellStyle name="Nota 2 2 5 3 5 3 2 5" xfId="17414" xr:uid="{00000000-0005-0000-0000-000002440000}"/>
    <cellStyle name="Nota 2 2 5 3 5 3 3" xfId="17415" xr:uid="{00000000-0005-0000-0000-000003440000}"/>
    <cellStyle name="Nota 2 2 5 3 5 3 3 2" xfId="17416" xr:uid="{00000000-0005-0000-0000-000004440000}"/>
    <cellStyle name="Nota 2 2 5 3 5 3 3 3" xfId="17417" xr:uid="{00000000-0005-0000-0000-000005440000}"/>
    <cellStyle name="Nota 2 2 5 3 5 3 3 4" xfId="17418" xr:uid="{00000000-0005-0000-0000-000006440000}"/>
    <cellStyle name="Nota 2 2 5 3 5 3 3 5" xfId="17419" xr:uid="{00000000-0005-0000-0000-000007440000}"/>
    <cellStyle name="Nota 2 2 5 3 5 3 4" xfId="17420" xr:uid="{00000000-0005-0000-0000-000008440000}"/>
    <cellStyle name="Nota 2 2 5 3 5 3 5" xfId="17421" xr:uid="{00000000-0005-0000-0000-000009440000}"/>
    <cellStyle name="Nota 2 2 5 3 5 3 6" xfId="17422" xr:uid="{00000000-0005-0000-0000-00000A440000}"/>
    <cellStyle name="Nota 2 2 5 3 5 3 7" xfId="17423" xr:uid="{00000000-0005-0000-0000-00000B440000}"/>
    <cellStyle name="Nota 2 2 5 3 5 4" xfId="17424" xr:uid="{00000000-0005-0000-0000-00000C440000}"/>
    <cellStyle name="Nota 2 2 5 3 5 4 2" xfId="17425" xr:uid="{00000000-0005-0000-0000-00000D440000}"/>
    <cellStyle name="Nota 2 2 5 3 5 4 3" xfId="17426" xr:uid="{00000000-0005-0000-0000-00000E440000}"/>
    <cellStyle name="Nota 2 2 5 3 5 4 4" xfId="17427" xr:uid="{00000000-0005-0000-0000-00000F440000}"/>
    <cellStyle name="Nota 2 2 5 3 5 4 5" xfId="17428" xr:uid="{00000000-0005-0000-0000-000010440000}"/>
    <cellStyle name="Nota 2 2 5 3 5 5" xfId="17429" xr:uid="{00000000-0005-0000-0000-000011440000}"/>
    <cellStyle name="Nota 2 2 5 3 5 6" xfId="17430" xr:uid="{00000000-0005-0000-0000-000012440000}"/>
    <cellStyle name="Nota 2 2 5 3 5 7" xfId="17431" xr:uid="{00000000-0005-0000-0000-000013440000}"/>
    <cellStyle name="Nota 2 2 5 3 5 8" xfId="17432" xr:uid="{00000000-0005-0000-0000-000014440000}"/>
    <cellStyle name="Nota 2 2 5 3 6" xfId="17433" xr:uid="{00000000-0005-0000-0000-000015440000}"/>
    <cellStyle name="Nota 2 2 5 3 6 2" xfId="17434" xr:uid="{00000000-0005-0000-0000-000016440000}"/>
    <cellStyle name="Nota 2 2 5 3 6 2 2" xfId="17435" xr:uid="{00000000-0005-0000-0000-000017440000}"/>
    <cellStyle name="Nota 2 2 5 3 6 2 3" xfId="17436" xr:uid="{00000000-0005-0000-0000-000018440000}"/>
    <cellStyle name="Nota 2 2 5 3 6 2 4" xfId="17437" xr:uid="{00000000-0005-0000-0000-000019440000}"/>
    <cellStyle name="Nota 2 2 5 3 6 2 5" xfId="17438" xr:uid="{00000000-0005-0000-0000-00001A440000}"/>
    <cellStyle name="Nota 2 2 5 3 6 3" xfId="17439" xr:uid="{00000000-0005-0000-0000-00001B440000}"/>
    <cellStyle name="Nota 2 2 5 3 6 4" xfId="17440" xr:uid="{00000000-0005-0000-0000-00001C440000}"/>
    <cellStyle name="Nota 2 2 5 3 6 5" xfId="17441" xr:uid="{00000000-0005-0000-0000-00001D440000}"/>
    <cellStyle name="Nota 2 2 5 3 6 6" xfId="17442" xr:uid="{00000000-0005-0000-0000-00001E440000}"/>
    <cellStyle name="Nota 2 2 5 3 7" xfId="17443" xr:uid="{00000000-0005-0000-0000-00001F440000}"/>
    <cellStyle name="Nota 2 2 5 3 7 2" xfId="17444" xr:uid="{00000000-0005-0000-0000-000020440000}"/>
    <cellStyle name="Nota 2 2 5 3 7 2 2" xfId="17445" xr:uid="{00000000-0005-0000-0000-000021440000}"/>
    <cellStyle name="Nota 2 2 5 3 7 2 3" xfId="17446" xr:uid="{00000000-0005-0000-0000-000022440000}"/>
    <cellStyle name="Nota 2 2 5 3 7 2 4" xfId="17447" xr:uid="{00000000-0005-0000-0000-000023440000}"/>
    <cellStyle name="Nota 2 2 5 3 7 2 5" xfId="17448" xr:uid="{00000000-0005-0000-0000-000024440000}"/>
    <cellStyle name="Nota 2 2 5 3 7 3" xfId="17449" xr:uid="{00000000-0005-0000-0000-000025440000}"/>
    <cellStyle name="Nota 2 2 5 3 7 3 2" xfId="17450" xr:uid="{00000000-0005-0000-0000-000026440000}"/>
    <cellStyle name="Nota 2 2 5 3 7 3 3" xfId="17451" xr:uid="{00000000-0005-0000-0000-000027440000}"/>
    <cellStyle name="Nota 2 2 5 3 7 3 4" xfId="17452" xr:uid="{00000000-0005-0000-0000-000028440000}"/>
    <cellStyle name="Nota 2 2 5 3 7 3 5" xfId="17453" xr:uid="{00000000-0005-0000-0000-000029440000}"/>
    <cellStyle name="Nota 2 2 5 3 7 4" xfId="17454" xr:uid="{00000000-0005-0000-0000-00002A440000}"/>
    <cellStyle name="Nota 2 2 5 3 7 5" xfId="17455" xr:uid="{00000000-0005-0000-0000-00002B440000}"/>
    <cellStyle name="Nota 2 2 5 3 7 6" xfId="17456" xr:uid="{00000000-0005-0000-0000-00002C440000}"/>
    <cellStyle name="Nota 2 2 5 3 7 7" xfId="17457" xr:uid="{00000000-0005-0000-0000-00002D440000}"/>
    <cellStyle name="Nota 2 2 5 3 8" xfId="17458" xr:uid="{00000000-0005-0000-0000-00002E440000}"/>
    <cellStyle name="Nota 2 2 5 3 8 2" xfId="17459" xr:uid="{00000000-0005-0000-0000-00002F440000}"/>
    <cellStyle name="Nota 2 2 5 3 8 3" xfId="17460" xr:uid="{00000000-0005-0000-0000-000030440000}"/>
    <cellStyle name="Nota 2 2 5 3 8 4" xfId="17461" xr:uid="{00000000-0005-0000-0000-000031440000}"/>
    <cellStyle name="Nota 2 2 5 3 8 5" xfId="17462" xr:uid="{00000000-0005-0000-0000-000032440000}"/>
    <cellStyle name="Nota 2 2 5 3 9" xfId="17463" xr:uid="{00000000-0005-0000-0000-000033440000}"/>
    <cellStyle name="Nota 2 2 5 4" xfId="17464" xr:uid="{00000000-0005-0000-0000-000034440000}"/>
    <cellStyle name="Nota 2 2 5 4 10" xfId="17465" xr:uid="{00000000-0005-0000-0000-000035440000}"/>
    <cellStyle name="Nota 2 2 5 4 11" xfId="17466" xr:uid="{00000000-0005-0000-0000-000036440000}"/>
    <cellStyle name="Nota 2 2 5 4 12" xfId="17467" xr:uid="{00000000-0005-0000-0000-000037440000}"/>
    <cellStyle name="Nota 2 2 5 4 2" xfId="17468" xr:uid="{00000000-0005-0000-0000-000038440000}"/>
    <cellStyle name="Nota 2 2 5 4 2 10" xfId="17469" xr:uid="{00000000-0005-0000-0000-000039440000}"/>
    <cellStyle name="Nota 2 2 5 4 2 2" xfId="17470" xr:uid="{00000000-0005-0000-0000-00003A440000}"/>
    <cellStyle name="Nota 2 2 5 4 2 2 2" xfId="17471" xr:uid="{00000000-0005-0000-0000-00003B440000}"/>
    <cellStyle name="Nota 2 2 5 4 2 2 2 2" xfId="17472" xr:uid="{00000000-0005-0000-0000-00003C440000}"/>
    <cellStyle name="Nota 2 2 5 4 2 2 2 3" xfId="17473" xr:uid="{00000000-0005-0000-0000-00003D440000}"/>
    <cellStyle name="Nota 2 2 5 4 2 2 2 4" xfId="17474" xr:uid="{00000000-0005-0000-0000-00003E440000}"/>
    <cellStyle name="Nota 2 2 5 4 2 2 2 5" xfId="17475" xr:uid="{00000000-0005-0000-0000-00003F440000}"/>
    <cellStyle name="Nota 2 2 5 4 2 2 3" xfId="17476" xr:uid="{00000000-0005-0000-0000-000040440000}"/>
    <cellStyle name="Nota 2 2 5 4 2 2 4" xfId="17477" xr:uid="{00000000-0005-0000-0000-000041440000}"/>
    <cellStyle name="Nota 2 2 5 4 2 2 5" xfId="17478" xr:uid="{00000000-0005-0000-0000-000042440000}"/>
    <cellStyle name="Nota 2 2 5 4 2 2 6" xfId="17479" xr:uid="{00000000-0005-0000-0000-000043440000}"/>
    <cellStyle name="Nota 2 2 5 4 2 3" xfId="17480" xr:uid="{00000000-0005-0000-0000-000044440000}"/>
    <cellStyle name="Nota 2 2 5 4 2 3 2" xfId="17481" xr:uid="{00000000-0005-0000-0000-000045440000}"/>
    <cellStyle name="Nota 2 2 5 4 2 3 2 2" xfId="17482" xr:uid="{00000000-0005-0000-0000-000046440000}"/>
    <cellStyle name="Nota 2 2 5 4 2 3 2 3" xfId="17483" xr:uid="{00000000-0005-0000-0000-000047440000}"/>
    <cellStyle name="Nota 2 2 5 4 2 3 2 4" xfId="17484" xr:uid="{00000000-0005-0000-0000-000048440000}"/>
    <cellStyle name="Nota 2 2 5 4 2 3 2 5" xfId="17485" xr:uid="{00000000-0005-0000-0000-000049440000}"/>
    <cellStyle name="Nota 2 2 5 4 2 3 3" xfId="17486" xr:uid="{00000000-0005-0000-0000-00004A440000}"/>
    <cellStyle name="Nota 2 2 5 4 2 3 3 2" xfId="17487" xr:uid="{00000000-0005-0000-0000-00004B440000}"/>
    <cellStyle name="Nota 2 2 5 4 2 3 3 3" xfId="17488" xr:uid="{00000000-0005-0000-0000-00004C440000}"/>
    <cellStyle name="Nota 2 2 5 4 2 3 3 4" xfId="17489" xr:uid="{00000000-0005-0000-0000-00004D440000}"/>
    <cellStyle name="Nota 2 2 5 4 2 3 3 5" xfId="17490" xr:uid="{00000000-0005-0000-0000-00004E440000}"/>
    <cellStyle name="Nota 2 2 5 4 2 3 4" xfId="17491" xr:uid="{00000000-0005-0000-0000-00004F440000}"/>
    <cellStyle name="Nota 2 2 5 4 2 3 5" xfId="17492" xr:uid="{00000000-0005-0000-0000-000050440000}"/>
    <cellStyle name="Nota 2 2 5 4 2 3 6" xfId="17493" xr:uid="{00000000-0005-0000-0000-000051440000}"/>
    <cellStyle name="Nota 2 2 5 4 2 3 7" xfId="17494" xr:uid="{00000000-0005-0000-0000-000052440000}"/>
    <cellStyle name="Nota 2 2 5 4 2 4" xfId="17495" xr:uid="{00000000-0005-0000-0000-000053440000}"/>
    <cellStyle name="Nota 2 2 5 4 2 4 2" xfId="17496" xr:uid="{00000000-0005-0000-0000-000054440000}"/>
    <cellStyle name="Nota 2 2 5 4 2 4 3" xfId="17497" xr:uid="{00000000-0005-0000-0000-000055440000}"/>
    <cellStyle name="Nota 2 2 5 4 2 4 4" xfId="17498" xr:uid="{00000000-0005-0000-0000-000056440000}"/>
    <cellStyle name="Nota 2 2 5 4 2 4 5" xfId="17499" xr:uid="{00000000-0005-0000-0000-000057440000}"/>
    <cellStyle name="Nota 2 2 5 4 2 5" xfId="17500" xr:uid="{00000000-0005-0000-0000-000058440000}"/>
    <cellStyle name="Nota 2 2 5 4 2 6" xfId="17501" xr:uid="{00000000-0005-0000-0000-000059440000}"/>
    <cellStyle name="Nota 2 2 5 4 2 7" xfId="17502" xr:uid="{00000000-0005-0000-0000-00005A440000}"/>
    <cellStyle name="Nota 2 2 5 4 2 8" xfId="17503" xr:uid="{00000000-0005-0000-0000-00005B440000}"/>
    <cellStyle name="Nota 2 2 5 4 2 9" xfId="17504" xr:uid="{00000000-0005-0000-0000-00005C440000}"/>
    <cellStyle name="Nota 2 2 5 4 3" xfId="17505" xr:uid="{00000000-0005-0000-0000-00005D440000}"/>
    <cellStyle name="Nota 2 2 5 4 3 10" xfId="17506" xr:uid="{00000000-0005-0000-0000-00005E440000}"/>
    <cellStyle name="Nota 2 2 5 4 3 2" xfId="17507" xr:uid="{00000000-0005-0000-0000-00005F440000}"/>
    <cellStyle name="Nota 2 2 5 4 3 2 2" xfId="17508" xr:uid="{00000000-0005-0000-0000-000060440000}"/>
    <cellStyle name="Nota 2 2 5 4 3 2 2 2" xfId="17509" xr:uid="{00000000-0005-0000-0000-000061440000}"/>
    <cellStyle name="Nota 2 2 5 4 3 2 2 3" xfId="17510" xr:uid="{00000000-0005-0000-0000-000062440000}"/>
    <cellStyle name="Nota 2 2 5 4 3 2 2 4" xfId="17511" xr:uid="{00000000-0005-0000-0000-000063440000}"/>
    <cellStyle name="Nota 2 2 5 4 3 2 2 5" xfId="17512" xr:uid="{00000000-0005-0000-0000-000064440000}"/>
    <cellStyle name="Nota 2 2 5 4 3 2 3" xfId="17513" xr:uid="{00000000-0005-0000-0000-000065440000}"/>
    <cellStyle name="Nota 2 2 5 4 3 2 4" xfId="17514" xr:uid="{00000000-0005-0000-0000-000066440000}"/>
    <cellStyle name="Nota 2 2 5 4 3 2 5" xfId="17515" xr:uid="{00000000-0005-0000-0000-000067440000}"/>
    <cellStyle name="Nota 2 2 5 4 3 2 6" xfId="17516" xr:uid="{00000000-0005-0000-0000-000068440000}"/>
    <cellStyle name="Nota 2 2 5 4 3 3" xfId="17517" xr:uid="{00000000-0005-0000-0000-000069440000}"/>
    <cellStyle name="Nota 2 2 5 4 3 3 2" xfId="17518" xr:uid="{00000000-0005-0000-0000-00006A440000}"/>
    <cellStyle name="Nota 2 2 5 4 3 3 2 2" xfId="17519" xr:uid="{00000000-0005-0000-0000-00006B440000}"/>
    <cellStyle name="Nota 2 2 5 4 3 3 2 3" xfId="17520" xr:uid="{00000000-0005-0000-0000-00006C440000}"/>
    <cellStyle name="Nota 2 2 5 4 3 3 2 4" xfId="17521" xr:uid="{00000000-0005-0000-0000-00006D440000}"/>
    <cellStyle name="Nota 2 2 5 4 3 3 2 5" xfId="17522" xr:uid="{00000000-0005-0000-0000-00006E440000}"/>
    <cellStyle name="Nota 2 2 5 4 3 3 3" xfId="17523" xr:uid="{00000000-0005-0000-0000-00006F440000}"/>
    <cellStyle name="Nota 2 2 5 4 3 3 3 2" xfId="17524" xr:uid="{00000000-0005-0000-0000-000070440000}"/>
    <cellStyle name="Nota 2 2 5 4 3 3 3 3" xfId="17525" xr:uid="{00000000-0005-0000-0000-000071440000}"/>
    <cellStyle name="Nota 2 2 5 4 3 3 3 4" xfId="17526" xr:uid="{00000000-0005-0000-0000-000072440000}"/>
    <cellStyle name="Nota 2 2 5 4 3 3 3 5" xfId="17527" xr:uid="{00000000-0005-0000-0000-000073440000}"/>
    <cellStyle name="Nota 2 2 5 4 3 3 4" xfId="17528" xr:uid="{00000000-0005-0000-0000-000074440000}"/>
    <cellStyle name="Nota 2 2 5 4 3 3 5" xfId="17529" xr:uid="{00000000-0005-0000-0000-000075440000}"/>
    <cellStyle name="Nota 2 2 5 4 3 3 6" xfId="17530" xr:uid="{00000000-0005-0000-0000-000076440000}"/>
    <cellStyle name="Nota 2 2 5 4 3 3 7" xfId="17531" xr:uid="{00000000-0005-0000-0000-000077440000}"/>
    <cellStyle name="Nota 2 2 5 4 3 4" xfId="17532" xr:uid="{00000000-0005-0000-0000-000078440000}"/>
    <cellStyle name="Nota 2 2 5 4 3 4 2" xfId="17533" xr:uid="{00000000-0005-0000-0000-000079440000}"/>
    <cellStyle name="Nota 2 2 5 4 3 4 3" xfId="17534" xr:uid="{00000000-0005-0000-0000-00007A440000}"/>
    <cellStyle name="Nota 2 2 5 4 3 4 4" xfId="17535" xr:uid="{00000000-0005-0000-0000-00007B440000}"/>
    <cellStyle name="Nota 2 2 5 4 3 4 5" xfId="17536" xr:uid="{00000000-0005-0000-0000-00007C440000}"/>
    <cellStyle name="Nota 2 2 5 4 3 5" xfId="17537" xr:uid="{00000000-0005-0000-0000-00007D440000}"/>
    <cellStyle name="Nota 2 2 5 4 3 6" xfId="17538" xr:uid="{00000000-0005-0000-0000-00007E440000}"/>
    <cellStyle name="Nota 2 2 5 4 3 7" xfId="17539" xr:uid="{00000000-0005-0000-0000-00007F440000}"/>
    <cellStyle name="Nota 2 2 5 4 3 8" xfId="17540" xr:uid="{00000000-0005-0000-0000-000080440000}"/>
    <cellStyle name="Nota 2 2 5 4 3 9" xfId="17541" xr:uid="{00000000-0005-0000-0000-000081440000}"/>
    <cellStyle name="Nota 2 2 5 4 4" xfId="17542" xr:uid="{00000000-0005-0000-0000-000082440000}"/>
    <cellStyle name="Nota 2 2 5 4 4 2" xfId="17543" xr:uid="{00000000-0005-0000-0000-000083440000}"/>
    <cellStyle name="Nota 2 2 5 4 4 2 2" xfId="17544" xr:uid="{00000000-0005-0000-0000-000084440000}"/>
    <cellStyle name="Nota 2 2 5 4 4 2 3" xfId="17545" xr:uid="{00000000-0005-0000-0000-000085440000}"/>
    <cellStyle name="Nota 2 2 5 4 4 2 4" xfId="17546" xr:uid="{00000000-0005-0000-0000-000086440000}"/>
    <cellStyle name="Nota 2 2 5 4 4 2 5" xfId="17547" xr:uid="{00000000-0005-0000-0000-000087440000}"/>
    <cellStyle name="Nota 2 2 5 4 4 3" xfId="17548" xr:uid="{00000000-0005-0000-0000-000088440000}"/>
    <cellStyle name="Nota 2 2 5 4 4 4" xfId="17549" xr:uid="{00000000-0005-0000-0000-000089440000}"/>
    <cellStyle name="Nota 2 2 5 4 4 5" xfId="17550" xr:uid="{00000000-0005-0000-0000-00008A440000}"/>
    <cellStyle name="Nota 2 2 5 4 4 6" xfId="17551" xr:uid="{00000000-0005-0000-0000-00008B440000}"/>
    <cellStyle name="Nota 2 2 5 4 5" xfId="17552" xr:uid="{00000000-0005-0000-0000-00008C440000}"/>
    <cellStyle name="Nota 2 2 5 4 5 2" xfId="17553" xr:uid="{00000000-0005-0000-0000-00008D440000}"/>
    <cellStyle name="Nota 2 2 5 4 5 2 2" xfId="17554" xr:uid="{00000000-0005-0000-0000-00008E440000}"/>
    <cellStyle name="Nota 2 2 5 4 5 2 3" xfId="17555" xr:uid="{00000000-0005-0000-0000-00008F440000}"/>
    <cellStyle name="Nota 2 2 5 4 5 2 4" xfId="17556" xr:uid="{00000000-0005-0000-0000-000090440000}"/>
    <cellStyle name="Nota 2 2 5 4 5 2 5" xfId="17557" xr:uid="{00000000-0005-0000-0000-000091440000}"/>
    <cellStyle name="Nota 2 2 5 4 5 3" xfId="17558" xr:uid="{00000000-0005-0000-0000-000092440000}"/>
    <cellStyle name="Nota 2 2 5 4 5 3 2" xfId="17559" xr:uid="{00000000-0005-0000-0000-000093440000}"/>
    <cellStyle name="Nota 2 2 5 4 5 3 3" xfId="17560" xr:uid="{00000000-0005-0000-0000-000094440000}"/>
    <cellStyle name="Nota 2 2 5 4 5 3 4" xfId="17561" xr:uid="{00000000-0005-0000-0000-000095440000}"/>
    <cellStyle name="Nota 2 2 5 4 5 3 5" xfId="17562" xr:uid="{00000000-0005-0000-0000-000096440000}"/>
    <cellStyle name="Nota 2 2 5 4 5 4" xfId="17563" xr:uid="{00000000-0005-0000-0000-000097440000}"/>
    <cellStyle name="Nota 2 2 5 4 5 5" xfId="17564" xr:uid="{00000000-0005-0000-0000-000098440000}"/>
    <cellStyle name="Nota 2 2 5 4 5 6" xfId="17565" xr:uid="{00000000-0005-0000-0000-000099440000}"/>
    <cellStyle name="Nota 2 2 5 4 5 7" xfId="17566" xr:uid="{00000000-0005-0000-0000-00009A440000}"/>
    <cellStyle name="Nota 2 2 5 4 6" xfId="17567" xr:uid="{00000000-0005-0000-0000-00009B440000}"/>
    <cellStyle name="Nota 2 2 5 4 6 2" xfId="17568" xr:uid="{00000000-0005-0000-0000-00009C440000}"/>
    <cellStyle name="Nota 2 2 5 4 6 3" xfId="17569" xr:uid="{00000000-0005-0000-0000-00009D440000}"/>
    <cellStyle name="Nota 2 2 5 4 6 4" xfId="17570" xr:uid="{00000000-0005-0000-0000-00009E440000}"/>
    <cellStyle name="Nota 2 2 5 4 6 5" xfId="17571" xr:uid="{00000000-0005-0000-0000-00009F440000}"/>
    <cellStyle name="Nota 2 2 5 4 7" xfId="17572" xr:uid="{00000000-0005-0000-0000-0000A0440000}"/>
    <cellStyle name="Nota 2 2 5 4 8" xfId="17573" xr:uid="{00000000-0005-0000-0000-0000A1440000}"/>
    <cellStyle name="Nota 2 2 5 4 9" xfId="17574" xr:uid="{00000000-0005-0000-0000-0000A2440000}"/>
    <cellStyle name="Nota 2 2 5 5" xfId="17575" xr:uid="{00000000-0005-0000-0000-0000A3440000}"/>
    <cellStyle name="Nota 2 2 5 5 10" xfId="17576" xr:uid="{00000000-0005-0000-0000-0000A4440000}"/>
    <cellStyle name="Nota 2 2 5 5 2" xfId="17577" xr:uid="{00000000-0005-0000-0000-0000A5440000}"/>
    <cellStyle name="Nota 2 2 5 5 2 2" xfId="17578" xr:uid="{00000000-0005-0000-0000-0000A6440000}"/>
    <cellStyle name="Nota 2 2 5 5 2 2 2" xfId="17579" xr:uid="{00000000-0005-0000-0000-0000A7440000}"/>
    <cellStyle name="Nota 2 2 5 5 2 2 3" xfId="17580" xr:uid="{00000000-0005-0000-0000-0000A8440000}"/>
    <cellStyle name="Nota 2 2 5 5 2 2 4" xfId="17581" xr:uid="{00000000-0005-0000-0000-0000A9440000}"/>
    <cellStyle name="Nota 2 2 5 5 2 2 5" xfId="17582" xr:uid="{00000000-0005-0000-0000-0000AA440000}"/>
    <cellStyle name="Nota 2 2 5 5 2 3" xfId="17583" xr:uid="{00000000-0005-0000-0000-0000AB440000}"/>
    <cellStyle name="Nota 2 2 5 5 2 4" xfId="17584" xr:uid="{00000000-0005-0000-0000-0000AC440000}"/>
    <cellStyle name="Nota 2 2 5 5 2 5" xfId="17585" xr:uid="{00000000-0005-0000-0000-0000AD440000}"/>
    <cellStyle name="Nota 2 2 5 5 2 6" xfId="17586" xr:uid="{00000000-0005-0000-0000-0000AE440000}"/>
    <cellStyle name="Nota 2 2 5 5 3" xfId="17587" xr:uid="{00000000-0005-0000-0000-0000AF440000}"/>
    <cellStyle name="Nota 2 2 5 5 3 2" xfId="17588" xr:uid="{00000000-0005-0000-0000-0000B0440000}"/>
    <cellStyle name="Nota 2 2 5 5 3 2 2" xfId="17589" xr:uid="{00000000-0005-0000-0000-0000B1440000}"/>
    <cellStyle name="Nota 2 2 5 5 3 2 3" xfId="17590" xr:uid="{00000000-0005-0000-0000-0000B2440000}"/>
    <cellStyle name="Nota 2 2 5 5 3 2 4" xfId="17591" xr:uid="{00000000-0005-0000-0000-0000B3440000}"/>
    <cellStyle name="Nota 2 2 5 5 3 2 5" xfId="17592" xr:uid="{00000000-0005-0000-0000-0000B4440000}"/>
    <cellStyle name="Nota 2 2 5 5 3 3" xfId="17593" xr:uid="{00000000-0005-0000-0000-0000B5440000}"/>
    <cellStyle name="Nota 2 2 5 5 3 3 2" xfId="17594" xr:uid="{00000000-0005-0000-0000-0000B6440000}"/>
    <cellStyle name="Nota 2 2 5 5 3 3 3" xfId="17595" xr:uid="{00000000-0005-0000-0000-0000B7440000}"/>
    <cellStyle name="Nota 2 2 5 5 3 3 4" xfId="17596" xr:uid="{00000000-0005-0000-0000-0000B8440000}"/>
    <cellStyle name="Nota 2 2 5 5 3 3 5" xfId="17597" xr:uid="{00000000-0005-0000-0000-0000B9440000}"/>
    <cellStyle name="Nota 2 2 5 5 3 4" xfId="17598" xr:uid="{00000000-0005-0000-0000-0000BA440000}"/>
    <cellStyle name="Nota 2 2 5 5 3 5" xfId="17599" xr:uid="{00000000-0005-0000-0000-0000BB440000}"/>
    <cellStyle name="Nota 2 2 5 5 3 6" xfId="17600" xr:uid="{00000000-0005-0000-0000-0000BC440000}"/>
    <cellStyle name="Nota 2 2 5 5 3 7" xfId="17601" xr:uid="{00000000-0005-0000-0000-0000BD440000}"/>
    <cellStyle name="Nota 2 2 5 5 4" xfId="17602" xr:uid="{00000000-0005-0000-0000-0000BE440000}"/>
    <cellStyle name="Nota 2 2 5 5 4 2" xfId="17603" xr:uid="{00000000-0005-0000-0000-0000BF440000}"/>
    <cellStyle name="Nota 2 2 5 5 4 3" xfId="17604" xr:uid="{00000000-0005-0000-0000-0000C0440000}"/>
    <cellStyle name="Nota 2 2 5 5 4 4" xfId="17605" xr:uid="{00000000-0005-0000-0000-0000C1440000}"/>
    <cellStyle name="Nota 2 2 5 5 4 5" xfId="17606" xr:uid="{00000000-0005-0000-0000-0000C2440000}"/>
    <cellStyle name="Nota 2 2 5 5 5" xfId="17607" xr:uid="{00000000-0005-0000-0000-0000C3440000}"/>
    <cellStyle name="Nota 2 2 5 5 6" xfId="17608" xr:uid="{00000000-0005-0000-0000-0000C4440000}"/>
    <cellStyle name="Nota 2 2 5 5 7" xfId="17609" xr:uid="{00000000-0005-0000-0000-0000C5440000}"/>
    <cellStyle name="Nota 2 2 5 5 8" xfId="17610" xr:uid="{00000000-0005-0000-0000-0000C6440000}"/>
    <cellStyle name="Nota 2 2 5 5 9" xfId="17611" xr:uid="{00000000-0005-0000-0000-0000C7440000}"/>
    <cellStyle name="Nota 2 2 5 6" xfId="17612" xr:uid="{00000000-0005-0000-0000-0000C8440000}"/>
    <cellStyle name="Nota 2 2 5 6 2" xfId="17613" xr:uid="{00000000-0005-0000-0000-0000C9440000}"/>
    <cellStyle name="Nota 2 2 5 6 2 2" xfId="17614" xr:uid="{00000000-0005-0000-0000-0000CA440000}"/>
    <cellStyle name="Nota 2 2 5 6 2 2 2" xfId="17615" xr:uid="{00000000-0005-0000-0000-0000CB440000}"/>
    <cellStyle name="Nota 2 2 5 6 2 2 3" xfId="17616" xr:uid="{00000000-0005-0000-0000-0000CC440000}"/>
    <cellStyle name="Nota 2 2 5 6 2 2 4" xfId="17617" xr:uid="{00000000-0005-0000-0000-0000CD440000}"/>
    <cellStyle name="Nota 2 2 5 6 2 2 5" xfId="17618" xr:uid="{00000000-0005-0000-0000-0000CE440000}"/>
    <cellStyle name="Nota 2 2 5 6 2 3" xfId="17619" xr:uid="{00000000-0005-0000-0000-0000CF440000}"/>
    <cellStyle name="Nota 2 2 5 6 2 4" xfId="17620" xr:uid="{00000000-0005-0000-0000-0000D0440000}"/>
    <cellStyle name="Nota 2 2 5 6 2 5" xfId="17621" xr:uid="{00000000-0005-0000-0000-0000D1440000}"/>
    <cellStyle name="Nota 2 2 5 6 2 6" xfId="17622" xr:uid="{00000000-0005-0000-0000-0000D2440000}"/>
    <cellStyle name="Nota 2 2 5 6 3" xfId="17623" xr:uid="{00000000-0005-0000-0000-0000D3440000}"/>
    <cellStyle name="Nota 2 2 5 6 3 2" xfId="17624" xr:uid="{00000000-0005-0000-0000-0000D4440000}"/>
    <cellStyle name="Nota 2 2 5 6 3 2 2" xfId="17625" xr:uid="{00000000-0005-0000-0000-0000D5440000}"/>
    <cellStyle name="Nota 2 2 5 6 3 2 3" xfId="17626" xr:uid="{00000000-0005-0000-0000-0000D6440000}"/>
    <cellStyle name="Nota 2 2 5 6 3 2 4" xfId="17627" xr:uid="{00000000-0005-0000-0000-0000D7440000}"/>
    <cellStyle name="Nota 2 2 5 6 3 2 5" xfId="17628" xr:uid="{00000000-0005-0000-0000-0000D8440000}"/>
    <cellStyle name="Nota 2 2 5 6 3 3" xfId="17629" xr:uid="{00000000-0005-0000-0000-0000D9440000}"/>
    <cellStyle name="Nota 2 2 5 6 3 3 2" xfId="17630" xr:uid="{00000000-0005-0000-0000-0000DA440000}"/>
    <cellStyle name="Nota 2 2 5 6 3 3 3" xfId="17631" xr:uid="{00000000-0005-0000-0000-0000DB440000}"/>
    <cellStyle name="Nota 2 2 5 6 3 3 4" xfId="17632" xr:uid="{00000000-0005-0000-0000-0000DC440000}"/>
    <cellStyle name="Nota 2 2 5 6 3 3 5" xfId="17633" xr:uid="{00000000-0005-0000-0000-0000DD440000}"/>
    <cellStyle name="Nota 2 2 5 6 3 4" xfId="17634" xr:uid="{00000000-0005-0000-0000-0000DE440000}"/>
    <cellStyle name="Nota 2 2 5 6 3 5" xfId="17635" xr:uid="{00000000-0005-0000-0000-0000DF440000}"/>
    <cellStyle name="Nota 2 2 5 6 3 6" xfId="17636" xr:uid="{00000000-0005-0000-0000-0000E0440000}"/>
    <cellStyle name="Nota 2 2 5 6 3 7" xfId="17637" xr:uid="{00000000-0005-0000-0000-0000E1440000}"/>
    <cellStyle name="Nota 2 2 5 6 4" xfId="17638" xr:uid="{00000000-0005-0000-0000-0000E2440000}"/>
    <cellStyle name="Nota 2 2 5 6 4 2" xfId="17639" xr:uid="{00000000-0005-0000-0000-0000E3440000}"/>
    <cellStyle name="Nota 2 2 5 6 4 3" xfId="17640" xr:uid="{00000000-0005-0000-0000-0000E4440000}"/>
    <cellStyle name="Nota 2 2 5 6 4 4" xfId="17641" xr:uid="{00000000-0005-0000-0000-0000E5440000}"/>
    <cellStyle name="Nota 2 2 5 6 4 5" xfId="17642" xr:uid="{00000000-0005-0000-0000-0000E6440000}"/>
    <cellStyle name="Nota 2 2 5 6 5" xfId="17643" xr:uid="{00000000-0005-0000-0000-0000E7440000}"/>
    <cellStyle name="Nota 2 2 5 6 6" xfId="17644" xr:uid="{00000000-0005-0000-0000-0000E8440000}"/>
    <cellStyle name="Nota 2 2 5 6 7" xfId="17645" xr:uid="{00000000-0005-0000-0000-0000E9440000}"/>
    <cellStyle name="Nota 2 2 5 6 8" xfId="17646" xr:uid="{00000000-0005-0000-0000-0000EA440000}"/>
    <cellStyle name="Nota 2 2 5 6 9" xfId="17647" xr:uid="{00000000-0005-0000-0000-0000EB440000}"/>
    <cellStyle name="Nota 2 2 5 7" xfId="17648" xr:uid="{00000000-0005-0000-0000-0000EC440000}"/>
    <cellStyle name="Nota 2 2 5 7 2" xfId="17649" xr:uid="{00000000-0005-0000-0000-0000ED440000}"/>
    <cellStyle name="Nota 2 2 5 7 2 2" xfId="17650" xr:uid="{00000000-0005-0000-0000-0000EE440000}"/>
    <cellStyle name="Nota 2 2 5 7 2 2 2" xfId="17651" xr:uid="{00000000-0005-0000-0000-0000EF440000}"/>
    <cellStyle name="Nota 2 2 5 7 2 2 3" xfId="17652" xr:uid="{00000000-0005-0000-0000-0000F0440000}"/>
    <cellStyle name="Nota 2 2 5 7 2 2 4" xfId="17653" xr:uid="{00000000-0005-0000-0000-0000F1440000}"/>
    <cellStyle name="Nota 2 2 5 7 2 2 5" xfId="17654" xr:uid="{00000000-0005-0000-0000-0000F2440000}"/>
    <cellStyle name="Nota 2 2 5 7 2 3" xfId="17655" xr:uid="{00000000-0005-0000-0000-0000F3440000}"/>
    <cellStyle name="Nota 2 2 5 7 2 4" xfId="17656" xr:uid="{00000000-0005-0000-0000-0000F4440000}"/>
    <cellStyle name="Nota 2 2 5 7 2 5" xfId="17657" xr:uid="{00000000-0005-0000-0000-0000F5440000}"/>
    <cellStyle name="Nota 2 2 5 7 2 6" xfId="17658" xr:uid="{00000000-0005-0000-0000-0000F6440000}"/>
    <cellStyle name="Nota 2 2 5 7 3" xfId="17659" xr:uid="{00000000-0005-0000-0000-0000F7440000}"/>
    <cellStyle name="Nota 2 2 5 7 3 2" xfId="17660" xr:uid="{00000000-0005-0000-0000-0000F8440000}"/>
    <cellStyle name="Nota 2 2 5 7 3 2 2" xfId="17661" xr:uid="{00000000-0005-0000-0000-0000F9440000}"/>
    <cellStyle name="Nota 2 2 5 7 3 2 3" xfId="17662" xr:uid="{00000000-0005-0000-0000-0000FA440000}"/>
    <cellStyle name="Nota 2 2 5 7 3 2 4" xfId="17663" xr:uid="{00000000-0005-0000-0000-0000FB440000}"/>
    <cellStyle name="Nota 2 2 5 7 3 2 5" xfId="17664" xr:uid="{00000000-0005-0000-0000-0000FC440000}"/>
    <cellStyle name="Nota 2 2 5 7 3 3" xfId="17665" xr:uid="{00000000-0005-0000-0000-0000FD440000}"/>
    <cellStyle name="Nota 2 2 5 7 3 3 2" xfId="17666" xr:uid="{00000000-0005-0000-0000-0000FE440000}"/>
    <cellStyle name="Nota 2 2 5 7 3 3 3" xfId="17667" xr:uid="{00000000-0005-0000-0000-0000FF440000}"/>
    <cellStyle name="Nota 2 2 5 7 3 3 4" xfId="17668" xr:uid="{00000000-0005-0000-0000-000000450000}"/>
    <cellStyle name="Nota 2 2 5 7 3 3 5" xfId="17669" xr:uid="{00000000-0005-0000-0000-000001450000}"/>
    <cellStyle name="Nota 2 2 5 7 3 4" xfId="17670" xr:uid="{00000000-0005-0000-0000-000002450000}"/>
    <cellStyle name="Nota 2 2 5 7 3 5" xfId="17671" xr:uid="{00000000-0005-0000-0000-000003450000}"/>
    <cellStyle name="Nota 2 2 5 7 3 6" xfId="17672" xr:uid="{00000000-0005-0000-0000-000004450000}"/>
    <cellStyle name="Nota 2 2 5 7 3 7" xfId="17673" xr:uid="{00000000-0005-0000-0000-000005450000}"/>
    <cellStyle name="Nota 2 2 5 7 4" xfId="17674" xr:uid="{00000000-0005-0000-0000-000006450000}"/>
    <cellStyle name="Nota 2 2 5 7 4 2" xfId="17675" xr:uid="{00000000-0005-0000-0000-000007450000}"/>
    <cellStyle name="Nota 2 2 5 7 4 3" xfId="17676" xr:uid="{00000000-0005-0000-0000-000008450000}"/>
    <cellStyle name="Nota 2 2 5 7 4 4" xfId="17677" xr:uid="{00000000-0005-0000-0000-000009450000}"/>
    <cellStyle name="Nota 2 2 5 7 4 5" xfId="17678" xr:uid="{00000000-0005-0000-0000-00000A450000}"/>
    <cellStyle name="Nota 2 2 5 7 5" xfId="17679" xr:uid="{00000000-0005-0000-0000-00000B450000}"/>
    <cellStyle name="Nota 2 2 5 7 6" xfId="17680" xr:uid="{00000000-0005-0000-0000-00000C450000}"/>
    <cellStyle name="Nota 2 2 5 7 7" xfId="17681" xr:uid="{00000000-0005-0000-0000-00000D450000}"/>
    <cellStyle name="Nota 2 2 5 7 8" xfId="17682" xr:uid="{00000000-0005-0000-0000-00000E450000}"/>
    <cellStyle name="Nota 2 2 5 8" xfId="17683" xr:uid="{00000000-0005-0000-0000-00000F450000}"/>
    <cellStyle name="Nota 2 2 5 8 2" xfId="17684" xr:uid="{00000000-0005-0000-0000-000010450000}"/>
    <cellStyle name="Nota 2 2 5 8 3" xfId="17685" xr:uid="{00000000-0005-0000-0000-000011450000}"/>
    <cellStyle name="Nota 2 2 5 8 4" xfId="17686" xr:uid="{00000000-0005-0000-0000-000012450000}"/>
    <cellStyle name="Nota 2 2 5 8 5" xfId="17687" xr:uid="{00000000-0005-0000-0000-000013450000}"/>
    <cellStyle name="Nota 2 2 5 9" xfId="17688" xr:uid="{00000000-0005-0000-0000-000014450000}"/>
    <cellStyle name="Nota 2 2 6" xfId="17689" xr:uid="{00000000-0005-0000-0000-000015450000}"/>
    <cellStyle name="Nota 2 2 6 10" xfId="17690" xr:uid="{00000000-0005-0000-0000-000016450000}"/>
    <cellStyle name="Nota 2 2 6 11" xfId="17691" xr:uid="{00000000-0005-0000-0000-000017450000}"/>
    <cellStyle name="Nota 2 2 6 12" xfId="17692" xr:uid="{00000000-0005-0000-0000-000018450000}"/>
    <cellStyle name="Nota 2 2 6 13" xfId="17693" xr:uid="{00000000-0005-0000-0000-000019450000}"/>
    <cellStyle name="Nota 2 2 6 14" xfId="17694" xr:uid="{00000000-0005-0000-0000-00001A450000}"/>
    <cellStyle name="Nota 2 2 6 2" xfId="17695" xr:uid="{00000000-0005-0000-0000-00001B450000}"/>
    <cellStyle name="Nota 2 2 6 2 10" xfId="17696" xr:uid="{00000000-0005-0000-0000-00001C450000}"/>
    <cellStyle name="Nota 2 2 6 2 11" xfId="17697" xr:uid="{00000000-0005-0000-0000-00001D450000}"/>
    <cellStyle name="Nota 2 2 6 2 12" xfId="17698" xr:uid="{00000000-0005-0000-0000-00001E450000}"/>
    <cellStyle name="Nota 2 2 6 2 2" xfId="17699" xr:uid="{00000000-0005-0000-0000-00001F450000}"/>
    <cellStyle name="Nota 2 2 6 2 2 2" xfId="17700" xr:uid="{00000000-0005-0000-0000-000020450000}"/>
    <cellStyle name="Nota 2 2 6 2 2 2 2" xfId="17701" xr:uid="{00000000-0005-0000-0000-000021450000}"/>
    <cellStyle name="Nota 2 2 6 2 2 2 2 2" xfId="17702" xr:uid="{00000000-0005-0000-0000-000022450000}"/>
    <cellStyle name="Nota 2 2 6 2 2 2 2 3" xfId="17703" xr:uid="{00000000-0005-0000-0000-000023450000}"/>
    <cellStyle name="Nota 2 2 6 2 2 2 2 4" xfId="17704" xr:uid="{00000000-0005-0000-0000-000024450000}"/>
    <cellStyle name="Nota 2 2 6 2 2 2 2 5" xfId="17705" xr:uid="{00000000-0005-0000-0000-000025450000}"/>
    <cellStyle name="Nota 2 2 6 2 2 2 3" xfId="17706" xr:uid="{00000000-0005-0000-0000-000026450000}"/>
    <cellStyle name="Nota 2 2 6 2 2 2 4" xfId="17707" xr:uid="{00000000-0005-0000-0000-000027450000}"/>
    <cellStyle name="Nota 2 2 6 2 2 2 5" xfId="17708" xr:uid="{00000000-0005-0000-0000-000028450000}"/>
    <cellStyle name="Nota 2 2 6 2 2 2 6" xfId="17709" xr:uid="{00000000-0005-0000-0000-000029450000}"/>
    <cellStyle name="Nota 2 2 6 2 2 3" xfId="17710" xr:uid="{00000000-0005-0000-0000-00002A450000}"/>
    <cellStyle name="Nota 2 2 6 2 2 3 2" xfId="17711" xr:uid="{00000000-0005-0000-0000-00002B450000}"/>
    <cellStyle name="Nota 2 2 6 2 2 3 2 2" xfId="17712" xr:uid="{00000000-0005-0000-0000-00002C450000}"/>
    <cellStyle name="Nota 2 2 6 2 2 3 2 3" xfId="17713" xr:uid="{00000000-0005-0000-0000-00002D450000}"/>
    <cellStyle name="Nota 2 2 6 2 2 3 2 4" xfId="17714" xr:uid="{00000000-0005-0000-0000-00002E450000}"/>
    <cellStyle name="Nota 2 2 6 2 2 3 2 5" xfId="17715" xr:uid="{00000000-0005-0000-0000-00002F450000}"/>
    <cellStyle name="Nota 2 2 6 2 2 3 3" xfId="17716" xr:uid="{00000000-0005-0000-0000-000030450000}"/>
    <cellStyle name="Nota 2 2 6 2 2 3 3 2" xfId="17717" xr:uid="{00000000-0005-0000-0000-000031450000}"/>
    <cellStyle name="Nota 2 2 6 2 2 3 3 3" xfId="17718" xr:uid="{00000000-0005-0000-0000-000032450000}"/>
    <cellStyle name="Nota 2 2 6 2 2 3 3 4" xfId="17719" xr:uid="{00000000-0005-0000-0000-000033450000}"/>
    <cellStyle name="Nota 2 2 6 2 2 3 3 5" xfId="17720" xr:uid="{00000000-0005-0000-0000-000034450000}"/>
    <cellStyle name="Nota 2 2 6 2 2 3 4" xfId="17721" xr:uid="{00000000-0005-0000-0000-000035450000}"/>
    <cellStyle name="Nota 2 2 6 2 2 3 5" xfId="17722" xr:uid="{00000000-0005-0000-0000-000036450000}"/>
    <cellStyle name="Nota 2 2 6 2 2 3 6" xfId="17723" xr:uid="{00000000-0005-0000-0000-000037450000}"/>
    <cellStyle name="Nota 2 2 6 2 2 3 7" xfId="17724" xr:uid="{00000000-0005-0000-0000-000038450000}"/>
    <cellStyle name="Nota 2 2 6 2 2 4" xfId="17725" xr:uid="{00000000-0005-0000-0000-000039450000}"/>
    <cellStyle name="Nota 2 2 6 2 2 4 2" xfId="17726" xr:uid="{00000000-0005-0000-0000-00003A450000}"/>
    <cellStyle name="Nota 2 2 6 2 2 4 3" xfId="17727" xr:uid="{00000000-0005-0000-0000-00003B450000}"/>
    <cellStyle name="Nota 2 2 6 2 2 4 4" xfId="17728" xr:uid="{00000000-0005-0000-0000-00003C450000}"/>
    <cellStyle name="Nota 2 2 6 2 2 4 5" xfId="17729" xr:uid="{00000000-0005-0000-0000-00003D450000}"/>
    <cellStyle name="Nota 2 2 6 2 2 5" xfId="17730" xr:uid="{00000000-0005-0000-0000-00003E450000}"/>
    <cellStyle name="Nota 2 2 6 2 2 6" xfId="17731" xr:uid="{00000000-0005-0000-0000-00003F450000}"/>
    <cellStyle name="Nota 2 2 6 2 2 7" xfId="17732" xr:uid="{00000000-0005-0000-0000-000040450000}"/>
    <cellStyle name="Nota 2 2 6 2 2 8" xfId="17733" xr:uid="{00000000-0005-0000-0000-000041450000}"/>
    <cellStyle name="Nota 2 2 6 2 2 9" xfId="17734" xr:uid="{00000000-0005-0000-0000-000042450000}"/>
    <cellStyle name="Nota 2 2 6 2 3" xfId="17735" xr:uid="{00000000-0005-0000-0000-000043450000}"/>
    <cellStyle name="Nota 2 2 6 2 3 2" xfId="17736" xr:uid="{00000000-0005-0000-0000-000044450000}"/>
    <cellStyle name="Nota 2 2 6 2 3 2 2" xfId="17737" xr:uid="{00000000-0005-0000-0000-000045450000}"/>
    <cellStyle name="Nota 2 2 6 2 3 2 2 2" xfId="17738" xr:uid="{00000000-0005-0000-0000-000046450000}"/>
    <cellStyle name="Nota 2 2 6 2 3 2 2 3" xfId="17739" xr:uid="{00000000-0005-0000-0000-000047450000}"/>
    <cellStyle name="Nota 2 2 6 2 3 2 2 4" xfId="17740" xr:uid="{00000000-0005-0000-0000-000048450000}"/>
    <cellStyle name="Nota 2 2 6 2 3 2 2 5" xfId="17741" xr:uid="{00000000-0005-0000-0000-000049450000}"/>
    <cellStyle name="Nota 2 2 6 2 3 2 3" xfId="17742" xr:uid="{00000000-0005-0000-0000-00004A450000}"/>
    <cellStyle name="Nota 2 2 6 2 3 2 4" xfId="17743" xr:uid="{00000000-0005-0000-0000-00004B450000}"/>
    <cellStyle name="Nota 2 2 6 2 3 2 5" xfId="17744" xr:uid="{00000000-0005-0000-0000-00004C450000}"/>
    <cellStyle name="Nota 2 2 6 2 3 2 6" xfId="17745" xr:uid="{00000000-0005-0000-0000-00004D450000}"/>
    <cellStyle name="Nota 2 2 6 2 3 3" xfId="17746" xr:uid="{00000000-0005-0000-0000-00004E450000}"/>
    <cellStyle name="Nota 2 2 6 2 3 3 2" xfId="17747" xr:uid="{00000000-0005-0000-0000-00004F450000}"/>
    <cellStyle name="Nota 2 2 6 2 3 3 2 2" xfId="17748" xr:uid="{00000000-0005-0000-0000-000050450000}"/>
    <cellStyle name="Nota 2 2 6 2 3 3 2 3" xfId="17749" xr:uid="{00000000-0005-0000-0000-000051450000}"/>
    <cellStyle name="Nota 2 2 6 2 3 3 2 4" xfId="17750" xr:uid="{00000000-0005-0000-0000-000052450000}"/>
    <cellStyle name="Nota 2 2 6 2 3 3 2 5" xfId="17751" xr:uid="{00000000-0005-0000-0000-000053450000}"/>
    <cellStyle name="Nota 2 2 6 2 3 3 3" xfId="17752" xr:uid="{00000000-0005-0000-0000-000054450000}"/>
    <cellStyle name="Nota 2 2 6 2 3 3 3 2" xfId="17753" xr:uid="{00000000-0005-0000-0000-000055450000}"/>
    <cellStyle name="Nota 2 2 6 2 3 3 3 3" xfId="17754" xr:uid="{00000000-0005-0000-0000-000056450000}"/>
    <cellStyle name="Nota 2 2 6 2 3 3 3 4" xfId="17755" xr:uid="{00000000-0005-0000-0000-000057450000}"/>
    <cellStyle name="Nota 2 2 6 2 3 3 3 5" xfId="17756" xr:uid="{00000000-0005-0000-0000-000058450000}"/>
    <cellStyle name="Nota 2 2 6 2 3 3 4" xfId="17757" xr:uid="{00000000-0005-0000-0000-000059450000}"/>
    <cellStyle name="Nota 2 2 6 2 3 3 5" xfId="17758" xr:uid="{00000000-0005-0000-0000-00005A450000}"/>
    <cellStyle name="Nota 2 2 6 2 3 3 6" xfId="17759" xr:uid="{00000000-0005-0000-0000-00005B450000}"/>
    <cellStyle name="Nota 2 2 6 2 3 3 7" xfId="17760" xr:uid="{00000000-0005-0000-0000-00005C450000}"/>
    <cellStyle name="Nota 2 2 6 2 3 4" xfId="17761" xr:uid="{00000000-0005-0000-0000-00005D450000}"/>
    <cellStyle name="Nota 2 2 6 2 3 4 2" xfId="17762" xr:uid="{00000000-0005-0000-0000-00005E450000}"/>
    <cellStyle name="Nota 2 2 6 2 3 4 3" xfId="17763" xr:uid="{00000000-0005-0000-0000-00005F450000}"/>
    <cellStyle name="Nota 2 2 6 2 3 4 4" xfId="17764" xr:uid="{00000000-0005-0000-0000-000060450000}"/>
    <cellStyle name="Nota 2 2 6 2 3 4 5" xfId="17765" xr:uid="{00000000-0005-0000-0000-000061450000}"/>
    <cellStyle name="Nota 2 2 6 2 3 5" xfId="17766" xr:uid="{00000000-0005-0000-0000-000062450000}"/>
    <cellStyle name="Nota 2 2 6 2 3 6" xfId="17767" xr:uid="{00000000-0005-0000-0000-000063450000}"/>
    <cellStyle name="Nota 2 2 6 2 3 7" xfId="17768" xr:uid="{00000000-0005-0000-0000-000064450000}"/>
    <cellStyle name="Nota 2 2 6 2 3 8" xfId="17769" xr:uid="{00000000-0005-0000-0000-000065450000}"/>
    <cellStyle name="Nota 2 2 6 2 3 9" xfId="17770" xr:uid="{00000000-0005-0000-0000-000066450000}"/>
    <cellStyle name="Nota 2 2 6 2 4" xfId="17771" xr:uid="{00000000-0005-0000-0000-000067450000}"/>
    <cellStyle name="Nota 2 2 6 2 4 2" xfId="17772" xr:uid="{00000000-0005-0000-0000-000068450000}"/>
    <cellStyle name="Nota 2 2 6 2 4 2 2" xfId="17773" xr:uid="{00000000-0005-0000-0000-000069450000}"/>
    <cellStyle name="Nota 2 2 6 2 4 2 3" xfId="17774" xr:uid="{00000000-0005-0000-0000-00006A450000}"/>
    <cellStyle name="Nota 2 2 6 2 4 2 4" xfId="17775" xr:uid="{00000000-0005-0000-0000-00006B450000}"/>
    <cellStyle name="Nota 2 2 6 2 4 2 5" xfId="17776" xr:uid="{00000000-0005-0000-0000-00006C450000}"/>
    <cellStyle name="Nota 2 2 6 2 4 3" xfId="17777" xr:uid="{00000000-0005-0000-0000-00006D450000}"/>
    <cellStyle name="Nota 2 2 6 2 4 4" xfId="17778" xr:uid="{00000000-0005-0000-0000-00006E450000}"/>
    <cellStyle name="Nota 2 2 6 2 4 5" xfId="17779" xr:uid="{00000000-0005-0000-0000-00006F450000}"/>
    <cellStyle name="Nota 2 2 6 2 4 6" xfId="17780" xr:uid="{00000000-0005-0000-0000-000070450000}"/>
    <cellStyle name="Nota 2 2 6 2 5" xfId="17781" xr:uid="{00000000-0005-0000-0000-000071450000}"/>
    <cellStyle name="Nota 2 2 6 2 5 2" xfId="17782" xr:uid="{00000000-0005-0000-0000-000072450000}"/>
    <cellStyle name="Nota 2 2 6 2 5 2 2" xfId="17783" xr:uid="{00000000-0005-0000-0000-000073450000}"/>
    <cellStyle name="Nota 2 2 6 2 5 2 3" xfId="17784" xr:uid="{00000000-0005-0000-0000-000074450000}"/>
    <cellStyle name="Nota 2 2 6 2 5 2 4" xfId="17785" xr:uid="{00000000-0005-0000-0000-000075450000}"/>
    <cellStyle name="Nota 2 2 6 2 5 2 5" xfId="17786" xr:uid="{00000000-0005-0000-0000-000076450000}"/>
    <cellStyle name="Nota 2 2 6 2 5 3" xfId="17787" xr:uid="{00000000-0005-0000-0000-000077450000}"/>
    <cellStyle name="Nota 2 2 6 2 5 3 2" xfId="17788" xr:uid="{00000000-0005-0000-0000-000078450000}"/>
    <cellStyle name="Nota 2 2 6 2 5 3 3" xfId="17789" xr:uid="{00000000-0005-0000-0000-000079450000}"/>
    <cellStyle name="Nota 2 2 6 2 5 3 4" xfId="17790" xr:uid="{00000000-0005-0000-0000-00007A450000}"/>
    <cellStyle name="Nota 2 2 6 2 5 3 5" xfId="17791" xr:uid="{00000000-0005-0000-0000-00007B450000}"/>
    <cellStyle name="Nota 2 2 6 2 5 4" xfId="17792" xr:uid="{00000000-0005-0000-0000-00007C450000}"/>
    <cellStyle name="Nota 2 2 6 2 5 5" xfId="17793" xr:uid="{00000000-0005-0000-0000-00007D450000}"/>
    <cellStyle name="Nota 2 2 6 2 5 6" xfId="17794" xr:uid="{00000000-0005-0000-0000-00007E450000}"/>
    <cellStyle name="Nota 2 2 6 2 5 7" xfId="17795" xr:uid="{00000000-0005-0000-0000-00007F450000}"/>
    <cellStyle name="Nota 2 2 6 2 6" xfId="17796" xr:uid="{00000000-0005-0000-0000-000080450000}"/>
    <cellStyle name="Nota 2 2 6 2 6 2" xfId="17797" xr:uid="{00000000-0005-0000-0000-000081450000}"/>
    <cellStyle name="Nota 2 2 6 2 6 3" xfId="17798" xr:uid="{00000000-0005-0000-0000-000082450000}"/>
    <cellStyle name="Nota 2 2 6 2 6 4" xfId="17799" xr:uid="{00000000-0005-0000-0000-000083450000}"/>
    <cellStyle name="Nota 2 2 6 2 6 5" xfId="17800" xr:uid="{00000000-0005-0000-0000-000084450000}"/>
    <cellStyle name="Nota 2 2 6 2 7" xfId="17801" xr:uid="{00000000-0005-0000-0000-000085450000}"/>
    <cellStyle name="Nota 2 2 6 2 8" xfId="17802" xr:uid="{00000000-0005-0000-0000-000086450000}"/>
    <cellStyle name="Nota 2 2 6 2 9" xfId="17803" xr:uid="{00000000-0005-0000-0000-000087450000}"/>
    <cellStyle name="Nota 2 2 6 3" xfId="17804" xr:uid="{00000000-0005-0000-0000-000088450000}"/>
    <cellStyle name="Nota 2 2 6 3 10" xfId="17805" xr:uid="{00000000-0005-0000-0000-000089450000}"/>
    <cellStyle name="Nota 2 2 6 3 2" xfId="17806" xr:uid="{00000000-0005-0000-0000-00008A450000}"/>
    <cellStyle name="Nota 2 2 6 3 2 2" xfId="17807" xr:uid="{00000000-0005-0000-0000-00008B450000}"/>
    <cellStyle name="Nota 2 2 6 3 2 2 2" xfId="17808" xr:uid="{00000000-0005-0000-0000-00008C450000}"/>
    <cellStyle name="Nota 2 2 6 3 2 2 3" xfId="17809" xr:uid="{00000000-0005-0000-0000-00008D450000}"/>
    <cellStyle name="Nota 2 2 6 3 2 2 4" xfId="17810" xr:uid="{00000000-0005-0000-0000-00008E450000}"/>
    <cellStyle name="Nota 2 2 6 3 2 2 5" xfId="17811" xr:uid="{00000000-0005-0000-0000-00008F450000}"/>
    <cellStyle name="Nota 2 2 6 3 2 3" xfId="17812" xr:uid="{00000000-0005-0000-0000-000090450000}"/>
    <cellStyle name="Nota 2 2 6 3 2 4" xfId="17813" xr:uid="{00000000-0005-0000-0000-000091450000}"/>
    <cellStyle name="Nota 2 2 6 3 2 5" xfId="17814" xr:uid="{00000000-0005-0000-0000-000092450000}"/>
    <cellStyle name="Nota 2 2 6 3 2 6" xfId="17815" xr:uid="{00000000-0005-0000-0000-000093450000}"/>
    <cellStyle name="Nota 2 2 6 3 3" xfId="17816" xr:uid="{00000000-0005-0000-0000-000094450000}"/>
    <cellStyle name="Nota 2 2 6 3 3 2" xfId="17817" xr:uid="{00000000-0005-0000-0000-000095450000}"/>
    <cellStyle name="Nota 2 2 6 3 3 2 2" xfId="17818" xr:uid="{00000000-0005-0000-0000-000096450000}"/>
    <cellStyle name="Nota 2 2 6 3 3 2 3" xfId="17819" xr:uid="{00000000-0005-0000-0000-000097450000}"/>
    <cellStyle name="Nota 2 2 6 3 3 2 4" xfId="17820" xr:uid="{00000000-0005-0000-0000-000098450000}"/>
    <cellStyle name="Nota 2 2 6 3 3 2 5" xfId="17821" xr:uid="{00000000-0005-0000-0000-000099450000}"/>
    <cellStyle name="Nota 2 2 6 3 3 3" xfId="17822" xr:uid="{00000000-0005-0000-0000-00009A450000}"/>
    <cellStyle name="Nota 2 2 6 3 3 3 2" xfId="17823" xr:uid="{00000000-0005-0000-0000-00009B450000}"/>
    <cellStyle name="Nota 2 2 6 3 3 3 3" xfId="17824" xr:uid="{00000000-0005-0000-0000-00009C450000}"/>
    <cellStyle name="Nota 2 2 6 3 3 3 4" xfId="17825" xr:uid="{00000000-0005-0000-0000-00009D450000}"/>
    <cellStyle name="Nota 2 2 6 3 3 3 5" xfId="17826" xr:uid="{00000000-0005-0000-0000-00009E450000}"/>
    <cellStyle name="Nota 2 2 6 3 3 4" xfId="17827" xr:uid="{00000000-0005-0000-0000-00009F450000}"/>
    <cellStyle name="Nota 2 2 6 3 3 5" xfId="17828" xr:uid="{00000000-0005-0000-0000-0000A0450000}"/>
    <cellStyle name="Nota 2 2 6 3 3 6" xfId="17829" xr:uid="{00000000-0005-0000-0000-0000A1450000}"/>
    <cellStyle name="Nota 2 2 6 3 3 7" xfId="17830" xr:uid="{00000000-0005-0000-0000-0000A2450000}"/>
    <cellStyle name="Nota 2 2 6 3 4" xfId="17831" xr:uid="{00000000-0005-0000-0000-0000A3450000}"/>
    <cellStyle name="Nota 2 2 6 3 4 2" xfId="17832" xr:uid="{00000000-0005-0000-0000-0000A4450000}"/>
    <cellStyle name="Nota 2 2 6 3 4 3" xfId="17833" xr:uid="{00000000-0005-0000-0000-0000A5450000}"/>
    <cellStyle name="Nota 2 2 6 3 4 4" xfId="17834" xr:uid="{00000000-0005-0000-0000-0000A6450000}"/>
    <cellStyle name="Nota 2 2 6 3 4 5" xfId="17835" xr:uid="{00000000-0005-0000-0000-0000A7450000}"/>
    <cellStyle name="Nota 2 2 6 3 5" xfId="17836" xr:uid="{00000000-0005-0000-0000-0000A8450000}"/>
    <cellStyle name="Nota 2 2 6 3 6" xfId="17837" xr:uid="{00000000-0005-0000-0000-0000A9450000}"/>
    <cellStyle name="Nota 2 2 6 3 7" xfId="17838" xr:uid="{00000000-0005-0000-0000-0000AA450000}"/>
    <cellStyle name="Nota 2 2 6 3 8" xfId="17839" xr:uid="{00000000-0005-0000-0000-0000AB450000}"/>
    <cellStyle name="Nota 2 2 6 3 9" xfId="17840" xr:uid="{00000000-0005-0000-0000-0000AC450000}"/>
    <cellStyle name="Nota 2 2 6 4" xfId="17841" xr:uid="{00000000-0005-0000-0000-0000AD450000}"/>
    <cellStyle name="Nota 2 2 6 4 10" xfId="17842" xr:uid="{00000000-0005-0000-0000-0000AE450000}"/>
    <cellStyle name="Nota 2 2 6 4 2" xfId="17843" xr:uid="{00000000-0005-0000-0000-0000AF450000}"/>
    <cellStyle name="Nota 2 2 6 4 2 2" xfId="17844" xr:uid="{00000000-0005-0000-0000-0000B0450000}"/>
    <cellStyle name="Nota 2 2 6 4 2 2 2" xfId="17845" xr:uid="{00000000-0005-0000-0000-0000B1450000}"/>
    <cellStyle name="Nota 2 2 6 4 2 2 3" xfId="17846" xr:uid="{00000000-0005-0000-0000-0000B2450000}"/>
    <cellStyle name="Nota 2 2 6 4 2 2 4" xfId="17847" xr:uid="{00000000-0005-0000-0000-0000B3450000}"/>
    <cellStyle name="Nota 2 2 6 4 2 2 5" xfId="17848" xr:uid="{00000000-0005-0000-0000-0000B4450000}"/>
    <cellStyle name="Nota 2 2 6 4 2 3" xfId="17849" xr:uid="{00000000-0005-0000-0000-0000B5450000}"/>
    <cellStyle name="Nota 2 2 6 4 2 4" xfId="17850" xr:uid="{00000000-0005-0000-0000-0000B6450000}"/>
    <cellStyle name="Nota 2 2 6 4 2 5" xfId="17851" xr:uid="{00000000-0005-0000-0000-0000B7450000}"/>
    <cellStyle name="Nota 2 2 6 4 2 6" xfId="17852" xr:uid="{00000000-0005-0000-0000-0000B8450000}"/>
    <cellStyle name="Nota 2 2 6 4 3" xfId="17853" xr:uid="{00000000-0005-0000-0000-0000B9450000}"/>
    <cellStyle name="Nota 2 2 6 4 3 2" xfId="17854" xr:uid="{00000000-0005-0000-0000-0000BA450000}"/>
    <cellStyle name="Nota 2 2 6 4 3 2 2" xfId="17855" xr:uid="{00000000-0005-0000-0000-0000BB450000}"/>
    <cellStyle name="Nota 2 2 6 4 3 2 3" xfId="17856" xr:uid="{00000000-0005-0000-0000-0000BC450000}"/>
    <cellStyle name="Nota 2 2 6 4 3 2 4" xfId="17857" xr:uid="{00000000-0005-0000-0000-0000BD450000}"/>
    <cellStyle name="Nota 2 2 6 4 3 2 5" xfId="17858" xr:uid="{00000000-0005-0000-0000-0000BE450000}"/>
    <cellStyle name="Nota 2 2 6 4 3 3" xfId="17859" xr:uid="{00000000-0005-0000-0000-0000BF450000}"/>
    <cellStyle name="Nota 2 2 6 4 3 3 2" xfId="17860" xr:uid="{00000000-0005-0000-0000-0000C0450000}"/>
    <cellStyle name="Nota 2 2 6 4 3 3 3" xfId="17861" xr:uid="{00000000-0005-0000-0000-0000C1450000}"/>
    <cellStyle name="Nota 2 2 6 4 3 3 4" xfId="17862" xr:uid="{00000000-0005-0000-0000-0000C2450000}"/>
    <cellStyle name="Nota 2 2 6 4 3 3 5" xfId="17863" xr:uid="{00000000-0005-0000-0000-0000C3450000}"/>
    <cellStyle name="Nota 2 2 6 4 3 4" xfId="17864" xr:uid="{00000000-0005-0000-0000-0000C4450000}"/>
    <cellStyle name="Nota 2 2 6 4 3 5" xfId="17865" xr:uid="{00000000-0005-0000-0000-0000C5450000}"/>
    <cellStyle name="Nota 2 2 6 4 3 6" xfId="17866" xr:uid="{00000000-0005-0000-0000-0000C6450000}"/>
    <cellStyle name="Nota 2 2 6 4 3 7" xfId="17867" xr:uid="{00000000-0005-0000-0000-0000C7450000}"/>
    <cellStyle name="Nota 2 2 6 4 4" xfId="17868" xr:uid="{00000000-0005-0000-0000-0000C8450000}"/>
    <cellStyle name="Nota 2 2 6 4 4 2" xfId="17869" xr:uid="{00000000-0005-0000-0000-0000C9450000}"/>
    <cellStyle name="Nota 2 2 6 4 4 3" xfId="17870" xr:uid="{00000000-0005-0000-0000-0000CA450000}"/>
    <cellStyle name="Nota 2 2 6 4 4 4" xfId="17871" xr:uid="{00000000-0005-0000-0000-0000CB450000}"/>
    <cellStyle name="Nota 2 2 6 4 4 5" xfId="17872" xr:uid="{00000000-0005-0000-0000-0000CC450000}"/>
    <cellStyle name="Nota 2 2 6 4 5" xfId="17873" xr:uid="{00000000-0005-0000-0000-0000CD450000}"/>
    <cellStyle name="Nota 2 2 6 4 6" xfId="17874" xr:uid="{00000000-0005-0000-0000-0000CE450000}"/>
    <cellStyle name="Nota 2 2 6 4 7" xfId="17875" xr:uid="{00000000-0005-0000-0000-0000CF450000}"/>
    <cellStyle name="Nota 2 2 6 4 8" xfId="17876" xr:uid="{00000000-0005-0000-0000-0000D0450000}"/>
    <cellStyle name="Nota 2 2 6 4 9" xfId="17877" xr:uid="{00000000-0005-0000-0000-0000D1450000}"/>
    <cellStyle name="Nota 2 2 6 5" xfId="17878" xr:uid="{00000000-0005-0000-0000-0000D2450000}"/>
    <cellStyle name="Nota 2 2 6 5 2" xfId="17879" xr:uid="{00000000-0005-0000-0000-0000D3450000}"/>
    <cellStyle name="Nota 2 2 6 5 2 2" xfId="17880" xr:uid="{00000000-0005-0000-0000-0000D4450000}"/>
    <cellStyle name="Nota 2 2 6 5 2 2 2" xfId="17881" xr:uid="{00000000-0005-0000-0000-0000D5450000}"/>
    <cellStyle name="Nota 2 2 6 5 2 2 3" xfId="17882" xr:uid="{00000000-0005-0000-0000-0000D6450000}"/>
    <cellStyle name="Nota 2 2 6 5 2 2 4" xfId="17883" xr:uid="{00000000-0005-0000-0000-0000D7450000}"/>
    <cellStyle name="Nota 2 2 6 5 2 2 5" xfId="17884" xr:uid="{00000000-0005-0000-0000-0000D8450000}"/>
    <cellStyle name="Nota 2 2 6 5 2 3" xfId="17885" xr:uid="{00000000-0005-0000-0000-0000D9450000}"/>
    <cellStyle name="Nota 2 2 6 5 2 4" xfId="17886" xr:uid="{00000000-0005-0000-0000-0000DA450000}"/>
    <cellStyle name="Nota 2 2 6 5 2 5" xfId="17887" xr:uid="{00000000-0005-0000-0000-0000DB450000}"/>
    <cellStyle name="Nota 2 2 6 5 2 6" xfId="17888" xr:uid="{00000000-0005-0000-0000-0000DC450000}"/>
    <cellStyle name="Nota 2 2 6 5 3" xfId="17889" xr:uid="{00000000-0005-0000-0000-0000DD450000}"/>
    <cellStyle name="Nota 2 2 6 5 3 2" xfId="17890" xr:uid="{00000000-0005-0000-0000-0000DE450000}"/>
    <cellStyle name="Nota 2 2 6 5 3 2 2" xfId="17891" xr:uid="{00000000-0005-0000-0000-0000DF450000}"/>
    <cellStyle name="Nota 2 2 6 5 3 2 3" xfId="17892" xr:uid="{00000000-0005-0000-0000-0000E0450000}"/>
    <cellStyle name="Nota 2 2 6 5 3 2 4" xfId="17893" xr:uid="{00000000-0005-0000-0000-0000E1450000}"/>
    <cellStyle name="Nota 2 2 6 5 3 2 5" xfId="17894" xr:uid="{00000000-0005-0000-0000-0000E2450000}"/>
    <cellStyle name="Nota 2 2 6 5 3 3" xfId="17895" xr:uid="{00000000-0005-0000-0000-0000E3450000}"/>
    <cellStyle name="Nota 2 2 6 5 3 3 2" xfId="17896" xr:uid="{00000000-0005-0000-0000-0000E4450000}"/>
    <cellStyle name="Nota 2 2 6 5 3 3 3" xfId="17897" xr:uid="{00000000-0005-0000-0000-0000E5450000}"/>
    <cellStyle name="Nota 2 2 6 5 3 3 4" xfId="17898" xr:uid="{00000000-0005-0000-0000-0000E6450000}"/>
    <cellStyle name="Nota 2 2 6 5 3 3 5" xfId="17899" xr:uid="{00000000-0005-0000-0000-0000E7450000}"/>
    <cellStyle name="Nota 2 2 6 5 3 4" xfId="17900" xr:uid="{00000000-0005-0000-0000-0000E8450000}"/>
    <cellStyle name="Nota 2 2 6 5 3 5" xfId="17901" xr:uid="{00000000-0005-0000-0000-0000E9450000}"/>
    <cellStyle name="Nota 2 2 6 5 3 6" xfId="17902" xr:uid="{00000000-0005-0000-0000-0000EA450000}"/>
    <cellStyle name="Nota 2 2 6 5 3 7" xfId="17903" xr:uid="{00000000-0005-0000-0000-0000EB450000}"/>
    <cellStyle name="Nota 2 2 6 5 4" xfId="17904" xr:uid="{00000000-0005-0000-0000-0000EC450000}"/>
    <cellStyle name="Nota 2 2 6 5 4 2" xfId="17905" xr:uid="{00000000-0005-0000-0000-0000ED450000}"/>
    <cellStyle name="Nota 2 2 6 5 4 3" xfId="17906" xr:uid="{00000000-0005-0000-0000-0000EE450000}"/>
    <cellStyle name="Nota 2 2 6 5 4 4" xfId="17907" xr:uid="{00000000-0005-0000-0000-0000EF450000}"/>
    <cellStyle name="Nota 2 2 6 5 4 5" xfId="17908" xr:uid="{00000000-0005-0000-0000-0000F0450000}"/>
    <cellStyle name="Nota 2 2 6 5 5" xfId="17909" xr:uid="{00000000-0005-0000-0000-0000F1450000}"/>
    <cellStyle name="Nota 2 2 6 5 6" xfId="17910" xr:uid="{00000000-0005-0000-0000-0000F2450000}"/>
    <cellStyle name="Nota 2 2 6 5 7" xfId="17911" xr:uid="{00000000-0005-0000-0000-0000F3450000}"/>
    <cellStyle name="Nota 2 2 6 5 8" xfId="17912" xr:uid="{00000000-0005-0000-0000-0000F4450000}"/>
    <cellStyle name="Nota 2 2 6 6" xfId="17913" xr:uid="{00000000-0005-0000-0000-0000F5450000}"/>
    <cellStyle name="Nota 2 2 6 6 2" xfId="17914" xr:uid="{00000000-0005-0000-0000-0000F6450000}"/>
    <cellStyle name="Nota 2 2 6 6 2 2" xfId="17915" xr:uid="{00000000-0005-0000-0000-0000F7450000}"/>
    <cellStyle name="Nota 2 2 6 6 2 3" xfId="17916" xr:uid="{00000000-0005-0000-0000-0000F8450000}"/>
    <cellStyle name="Nota 2 2 6 6 2 4" xfId="17917" xr:uid="{00000000-0005-0000-0000-0000F9450000}"/>
    <cellStyle name="Nota 2 2 6 6 2 5" xfId="17918" xr:uid="{00000000-0005-0000-0000-0000FA450000}"/>
    <cellStyle name="Nota 2 2 6 6 3" xfId="17919" xr:uid="{00000000-0005-0000-0000-0000FB450000}"/>
    <cellStyle name="Nota 2 2 6 6 4" xfId="17920" xr:uid="{00000000-0005-0000-0000-0000FC450000}"/>
    <cellStyle name="Nota 2 2 6 6 5" xfId="17921" xr:uid="{00000000-0005-0000-0000-0000FD450000}"/>
    <cellStyle name="Nota 2 2 6 6 6" xfId="17922" xr:uid="{00000000-0005-0000-0000-0000FE450000}"/>
    <cellStyle name="Nota 2 2 6 7" xfId="17923" xr:uid="{00000000-0005-0000-0000-0000FF450000}"/>
    <cellStyle name="Nota 2 2 6 7 2" xfId="17924" xr:uid="{00000000-0005-0000-0000-000000460000}"/>
    <cellStyle name="Nota 2 2 6 7 2 2" xfId="17925" xr:uid="{00000000-0005-0000-0000-000001460000}"/>
    <cellStyle name="Nota 2 2 6 7 2 3" xfId="17926" xr:uid="{00000000-0005-0000-0000-000002460000}"/>
    <cellStyle name="Nota 2 2 6 7 2 4" xfId="17927" xr:uid="{00000000-0005-0000-0000-000003460000}"/>
    <cellStyle name="Nota 2 2 6 7 2 5" xfId="17928" xr:uid="{00000000-0005-0000-0000-000004460000}"/>
    <cellStyle name="Nota 2 2 6 7 3" xfId="17929" xr:uid="{00000000-0005-0000-0000-000005460000}"/>
    <cellStyle name="Nota 2 2 6 7 3 2" xfId="17930" xr:uid="{00000000-0005-0000-0000-000006460000}"/>
    <cellStyle name="Nota 2 2 6 7 3 3" xfId="17931" xr:uid="{00000000-0005-0000-0000-000007460000}"/>
    <cellStyle name="Nota 2 2 6 7 3 4" xfId="17932" xr:uid="{00000000-0005-0000-0000-000008460000}"/>
    <cellStyle name="Nota 2 2 6 7 3 5" xfId="17933" xr:uid="{00000000-0005-0000-0000-000009460000}"/>
    <cellStyle name="Nota 2 2 6 7 4" xfId="17934" xr:uid="{00000000-0005-0000-0000-00000A460000}"/>
    <cellStyle name="Nota 2 2 6 7 5" xfId="17935" xr:uid="{00000000-0005-0000-0000-00000B460000}"/>
    <cellStyle name="Nota 2 2 6 7 6" xfId="17936" xr:uid="{00000000-0005-0000-0000-00000C460000}"/>
    <cellStyle name="Nota 2 2 6 7 7" xfId="17937" xr:uid="{00000000-0005-0000-0000-00000D460000}"/>
    <cellStyle name="Nota 2 2 6 8" xfId="17938" xr:uid="{00000000-0005-0000-0000-00000E460000}"/>
    <cellStyle name="Nota 2 2 6 8 2" xfId="17939" xr:uid="{00000000-0005-0000-0000-00000F460000}"/>
    <cellStyle name="Nota 2 2 6 8 3" xfId="17940" xr:uid="{00000000-0005-0000-0000-000010460000}"/>
    <cellStyle name="Nota 2 2 6 8 4" xfId="17941" xr:uid="{00000000-0005-0000-0000-000011460000}"/>
    <cellStyle name="Nota 2 2 6 8 5" xfId="17942" xr:uid="{00000000-0005-0000-0000-000012460000}"/>
    <cellStyle name="Nota 2 2 6 9" xfId="17943" xr:uid="{00000000-0005-0000-0000-000013460000}"/>
    <cellStyle name="Nota 2 2 7" xfId="17944" xr:uid="{00000000-0005-0000-0000-000014460000}"/>
    <cellStyle name="Nota 2 2 7 10" xfId="17945" xr:uid="{00000000-0005-0000-0000-000015460000}"/>
    <cellStyle name="Nota 2 2 7 11" xfId="17946" xr:uid="{00000000-0005-0000-0000-000016460000}"/>
    <cellStyle name="Nota 2 2 7 12" xfId="17947" xr:uid="{00000000-0005-0000-0000-000017460000}"/>
    <cellStyle name="Nota 2 2 7 2" xfId="17948" xr:uid="{00000000-0005-0000-0000-000018460000}"/>
    <cellStyle name="Nota 2 2 7 2 2" xfId="17949" xr:uid="{00000000-0005-0000-0000-000019460000}"/>
    <cellStyle name="Nota 2 2 7 2 2 2" xfId="17950" xr:uid="{00000000-0005-0000-0000-00001A460000}"/>
    <cellStyle name="Nota 2 2 7 2 2 2 2" xfId="17951" xr:uid="{00000000-0005-0000-0000-00001B460000}"/>
    <cellStyle name="Nota 2 2 7 2 2 2 3" xfId="17952" xr:uid="{00000000-0005-0000-0000-00001C460000}"/>
    <cellStyle name="Nota 2 2 7 2 2 2 4" xfId="17953" xr:uid="{00000000-0005-0000-0000-00001D460000}"/>
    <cellStyle name="Nota 2 2 7 2 2 2 5" xfId="17954" xr:uid="{00000000-0005-0000-0000-00001E460000}"/>
    <cellStyle name="Nota 2 2 7 2 2 3" xfId="17955" xr:uid="{00000000-0005-0000-0000-00001F460000}"/>
    <cellStyle name="Nota 2 2 7 2 2 4" xfId="17956" xr:uid="{00000000-0005-0000-0000-000020460000}"/>
    <cellStyle name="Nota 2 2 7 2 2 5" xfId="17957" xr:uid="{00000000-0005-0000-0000-000021460000}"/>
    <cellStyle name="Nota 2 2 7 2 2 6" xfId="17958" xr:uid="{00000000-0005-0000-0000-000022460000}"/>
    <cellStyle name="Nota 2 2 7 2 3" xfId="17959" xr:uid="{00000000-0005-0000-0000-000023460000}"/>
    <cellStyle name="Nota 2 2 7 2 3 2" xfId="17960" xr:uid="{00000000-0005-0000-0000-000024460000}"/>
    <cellStyle name="Nota 2 2 7 2 3 2 2" xfId="17961" xr:uid="{00000000-0005-0000-0000-000025460000}"/>
    <cellStyle name="Nota 2 2 7 2 3 2 3" xfId="17962" xr:uid="{00000000-0005-0000-0000-000026460000}"/>
    <cellStyle name="Nota 2 2 7 2 3 2 4" xfId="17963" xr:uid="{00000000-0005-0000-0000-000027460000}"/>
    <cellStyle name="Nota 2 2 7 2 3 2 5" xfId="17964" xr:uid="{00000000-0005-0000-0000-000028460000}"/>
    <cellStyle name="Nota 2 2 7 2 3 3" xfId="17965" xr:uid="{00000000-0005-0000-0000-000029460000}"/>
    <cellStyle name="Nota 2 2 7 2 3 3 2" xfId="17966" xr:uid="{00000000-0005-0000-0000-00002A460000}"/>
    <cellStyle name="Nota 2 2 7 2 3 3 3" xfId="17967" xr:uid="{00000000-0005-0000-0000-00002B460000}"/>
    <cellStyle name="Nota 2 2 7 2 3 3 4" xfId="17968" xr:uid="{00000000-0005-0000-0000-00002C460000}"/>
    <cellStyle name="Nota 2 2 7 2 3 3 5" xfId="17969" xr:uid="{00000000-0005-0000-0000-00002D460000}"/>
    <cellStyle name="Nota 2 2 7 2 3 4" xfId="17970" xr:uid="{00000000-0005-0000-0000-00002E460000}"/>
    <cellStyle name="Nota 2 2 7 2 3 5" xfId="17971" xr:uid="{00000000-0005-0000-0000-00002F460000}"/>
    <cellStyle name="Nota 2 2 7 2 3 6" xfId="17972" xr:uid="{00000000-0005-0000-0000-000030460000}"/>
    <cellStyle name="Nota 2 2 7 2 3 7" xfId="17973" xr:uid="{00000000-0005-0000-0000-000031460000}"/>
    <cellStyle name="Nota 2 2 7 2 4" xfId="17974" xr:uid="{00000000-0005-0000-0000-000032460000}"/>
    <cellStyle name="Nota 2 2 7 2 4 2" xfId="17975" xr:uid="{00000000-0005-0000-0000-000033460000}"/>
    <cellStyle name="Nota 2 2 7 2 4 3" xfId="17976" xr:uid="{00000000-0005-0000-0000-000034460000}"/>
    <cellStyle name="Nota 2 2 7 2 4 4" xfId="17977" xr:uid="{00000000-0005-0000-0000-000035460000}"/>
    <cellStyle name="Nota 2 2 7 2 4 5" xfId="17978" xr:uid="{00000000-0005-0000-0000-000036460000}"/>
    <cellStyle name="Nota 2 2 7 2 5" xfId="17979" xr:uid="{00000000-0005-0000-0000-000037460000}"/>
    <cellStyle name="Nota 2 2 7 2 6" xfId="17980" xr:uid="{00000000-0005-0000-0000-000038460000}"/>
    <cellStyle name="Nota 2 2 7 2 7" xfId="17981" xr:uid="{00000000-0005-0000-0000-000039460000}"/>
    <cellStyle name="Nota 2 2 7 2 8" xfId="17982" xr:uid="{00000000-0005-0000-0000-00003A460000}"/>
    <cellStyle name="Nota 2 2 7 2 9" xfId="17983" xr:uid="{00000000-0005-0000-0000-00003B460000}"/>
    <cellStyle name="Nota 2 2 7 3" xfId="17984" xr:uid="{00000000-0005-0000-0000-00003C460000}"/>
    <cellStyle name="Nota 2 2 7 3 2" xfId="17985" xr:uid="{00000000-0005-0000-0000-00003D460000}"/>
    <cellStyle name="Nota 2 2 7 3 2 2" xfId="17986" xr:uid="{00000000-0005-0000-0000-00003E460000}"/>
    <cellStyle name="Nota 2 2 7 3 2 2 2" xfId="17987" xr:uid="{00000000-0005-0000-0000-00003F460000}"/>
    <cellStyle name="Nota 2 2 7 3 2 2 3" xfId="17988" xr:uid="{00000000-0005-0000-0000-000040460000}"/>
    <cellStyle name="Nota 2 2 7 3 2 2 4" xfId="17989" xr:uid="{00000000-0005-0000-0000-000041460000}"/>
    <cellStyle name="Nota 2 2 7 3 2 2 5" xfId="17990" xr:uid="{00000000-0005-0000-0000-000042460000}"/>
    <cellStyle name="Nota 2 2 7 3 2 3" xfId="17991" xr:uid="{00000000-0005-0000-0000-000043460000}"/>
    <cellStyle name="Nota 2 2 7 3 2 4" xfId="17992" xr:uid="{00000000-0005-0000-0000-000044460000}"/>
    <cellStyle name="Nota 2 2 7 3 2 5" xfId="17993" xr:uid="{00000000-0005-0000-0000-000045460000}"/>
    <cellStyle name="Nota 2 2 7 3 2 6" xfId="17994" xr:uid="{00000000-0005-0000-0000-000046460000}"/>
    <cellStyle name="Nota 2 2 7 3 3" xfId="17995" xr:uid="{00000000-0005-0000-0000-000047460000}"/>
    <cellStyle name="Nota 2 2 7 3 3 2" xfId="17996" xr:uid="{00000000-0005-0000-0000-000048460000}"/>
    <cellStyle name="Nota 2 2 7 3 3 2 2" xfId="17997" xr:uid="{00000000-0005-0000-0000-000049460000}"/>
    <cellStyle name="Nota 2 2 7 3 3 2 3" xfId="17998" xr:uid="{00000000-0005-0000-0000-00004A460000}"/>
    <cellStyle name="Nota 2 2 7 3 3 2 4" xfId="17999" xr:uid="{00000000-0005-0000-0000-00004B460000}"/>
    <cellStyle name="Nota 2 2 7 3 3 2 5" xfId="18000" xr:uid="{00000000-0005-0000-0000-00004C460000}"/>
    <cellStyle name="Nota 2 2 7 3 3 3" xfId="18001" xr:uid="{00000000-0005-0000-0000-00004D460000}"/>
    <cellStyle name="Nota 2 2 7 3 3 3 2" xfId="18002" xr:uid="{00000000-0005-0000-0000-00004E460000}"/>
    <cellStyle name="Nota 2 2 7 3 3 3 3" xfId="18003" xr:uid="{00000000-0005-0000-0000-00004F460000}"/>
    <cellStyle name="Nota 2 2 7 3 3 3 4" xfId="18004" xr:uid="{00000000-0005-0000-0000-000050460000}"/>
    <cellStyle name="Nota 2 2 7 3 3 3 5" xfId="18005" xr:uid="{00000000-0005-0000-0000-000051460000}"/>
    <cellStyle name="Nota 2 2 7 3 3 4" xfId="18006" xr:uid="{00000000-0005-0000-0000-000052460000}"/>
    <cellStyle name="Nota 2 2 7 3 3 5" xfId="18007" xr:uid="{00000000-0005-0000-0000-000053460000}"/>
    <cellStyle name="Nota 2 2 7 3 3 6" xfId="18008" xr:uid="{00000000-0005-0000-0000-000054460000}"/>
    <cellStyle name="Nota 2 2 7 3 3 7" xfId="18009" xr:uid="{00000000-0005-0000-0000-000055460000}"/>
    <cellStyle name="Nota 2 2 7 3 4" xfId="18010" xr:uid="{00000000-0005-0000-0000-000056460000}"/>
    <cellStyle name="Nota 2 2 7 3 4 2" xfId="18011" xr:uid="{00000000-0005-0000-0000-000057460000}"/>
    <cellStyle name="Nota 2 2 7 3 4 3" xfId="18012" xr:uid="{00000000-0005-0000-0000-000058460000}"/>
    <cellStyle name="Nota 2 2 7 3 4 4" xfId="18013" xr:uid="{00000000-0005-0000-0000-000059460000}"/>
    <cellStyle name="Nota 2 2 7 3 4 5" xfId="18014" xr:uid="{00000000-0005-0000-0000-00005A460000}"/>
    <cellStyle name="Nota 2 2 7 3 5" xfId="18015" xr:uid="{00000000-0005-0000-0000-00005B460000}"/>
    <cellStyle name="Nota 2 2 7 3 6" xfId="18016" xr:uid="{00000000-0005-0000-0000-00005C460000}"/>
    <cellStyle name="Nota 2 2 7 3 7" xfId="18017" xr:uid="{00000000-0005-0000-0000-00005D460000}"/>
    <cellStyle name="Nota 2 2 7 3 8" xfId="18018" xr:uid="{00000000-0005-0000-0000-00005E460000}"/>
    <cellStyle name="Nota 2 2 7 3 9" xfId="18019" xr:uid="{00000000-0005-0000-0000-00005F460000}"/>
    <cellStyle name="Nota 2 2 7 4" xfId="18020" xr:uid="{00000000-0005-0000-0000-000060460000}"/>
    <cellStyle name="Nota 2 2 7 4 2" xfId="18021" xr:uid="{00000000-0005-0000-0000-000061460000}"/>
    <cellStyle name="Nota 2 2 7 4 2 2" xfId="18022" xr:uid="{00000000-0005-0000-0000-000062460000}"/>
    <cellStyle name="Nota 2 2 7 4 2 3" xfId="18023" xr:uid="{00000000-0005-0000-0000-000063460000}"/>
    <cellStyle name="Nota 2 2 7 4 2 4" xfId="18024" xr:uid="{00000000-0005-0000-0000-000064460000}"/>
    <cellStyle name="Nota 2 2 7 4 2 5" xfId="18025" xr:uid="{00000000-0005-0000-0000-000065460000}"/>
    <cellStyle name="Nota 2 2 7 4 3" xfId="18026" xr:uid="{00000000-0005-0000-0000-000066460000}"/>
    <cellStyle name="Nota 2 2 7 4 4" xfId="18027" xr:uid="{00000000-0005-0000-0000-000067460000}"/>
    <cellStyle name="Nota 2 2 7 4 5" xfId="18028" xr:uid="{00000000-0005-0000-0000-000068460000}"/>
    <cellStyle name="Nota 2 2 7 4 6" xfId="18029" xr:uid="{00000000-0005-0000-0000-000069460000}"/>
    <cellStyle name="Nota 2 2 7 5" xfId="18030" xr:uid="{00000000-0005-0000-0000-00006A460000}"/>
    <cellStyle name="Nota 2 2 7 5 2" xfId="18031" xr:uid="{00000000-0005-0000-0000-00006B460000}"/>
    <cellStyle name="Nota 2 2 7 5 2 2" xfId="18032" xr:uid="{00000000-0005-0000-0000-00006C460000}"/>
    <cellStyle name="Nota 2 2 7 5 2 3" xfId="18033" xr:uid="{00000000-0005-0000-0000-00006D460000}"/>
    <cellStyle name="Nota 2 2 7 5 2 4" xfId="18034" xr:uid="{00000000-0005-0000-0000-00006E460000}"/>
    <cellStyle name="Nota 2 2 7 5 2 5" xfId="18035" xr:uid="{00000000-0005-0000-0000-00006F460000}"/>
    <cellStyle name="Nota 2 2 7 5 3" xfId="18036" xr:uid="{00000000-0005-0000-0000-000070460000}"/>
    <cellStyle name="Nota 2 2 7 5 3 2" xfId="18037" xr:uid="{00000000-0005-0000-0000-000071460000}"/>
    <cellStyle name="Nota 2 2 7 5 3 3" xfId="18038" xr:uid="{00000000-0005-0000-0000-000072460000}"/>
    <cellStyle name="Nota 2 2 7 5 3 4" xfId="18039" xr:uid="{00000000-0005-0000-0000-000073460000}"/>
    <cellStyle name="Nota 2 2 7 5 3 5" xfId="18040" xr:uid="{00000000-0005-0000-0000-000074460000}"/>
    <cellStyle name="Nota 2 2 7 5 4" xfId="18041" xr:uid="{00000000-0005-0000-0000-000075460000}"/>
    <cellStyle name="Nota 2 2 7 5 5" xfId="18042" xr:uid="{00000000-0005-0000-0000-000076460000}"/>
    <cellStyle name="Nota 2 2 7 5 6" xfId="18043" xr:uid="{00000000-0005-0000-0000-000077460000}"/>
    <cellStyle name="Nota 2 2 7 5 7" xfId="18044" xr:uid="{00000000-0005-0000-0000-000078460000}"/>
    <cellStyle name="Nota 2 2 7 6" xfId="18045" xr:uid="{00000000-0005-0000-0000-000079460000}"/>
    <cellStyle name="Nota 2 2 7 6 2" xfId="18046" xr:uid="{00000000-0005-0000-0000-00007A460000}"/>
    <cellStyle name="Nota 2 2 7 6 3" xfId="18047" xr:uid="{00000000-0005-0000-0000-00007B460000}"/>
    <cellStyle name="Nota 2 2 7 6 4" xfId="18048" xr:uid="{00000000-0005-0000-0000-00007C460000}"/>
    <cellStyle name="Nota 2 2 7 6 5" xfId="18049" xr:uid="{00000000-0005-0000-0000-00007D460000}"/>
    <cellStyle name="Nota 2 2 7 7" xfId="18050" xr:uid="{00000000-0005-0000-0000-00007E460000}"/>
    <cellStyle name="Nota 2 2 7 8" xfId="18051" xr:uid="{00000000-0005-0000-0000-00007F460000}"/>
    <cellStyle name="Nota 2 2 7 9" xfId="18052" xr:uid="{00000000-0005-0000-0000-000080460000}"/>
    <cellStyle name="Nota 2 2 8" xfId="18053" xr:uid="{00000000-0005-0000-0000-000081460000}"/>
    <cellStyle name="Nota 2 2 8 2" xfId="18054" xr:uid="{00000000-0005-0000-0000-000082460000}"/>
    <cellStyle name="Nota 2 2 8 2 2" xfId="18055" xr:uid="{00000000-0005-0000-0000-000083460000}"/>
    <cellStyle name="Nota 2 2 8 2 2 2" xfId="18056" xr:uid="{00000000-0005-0000-0000-000084460000}"/>
    <cellStyle name="Nota 2 2 8 2 2 3" xfId="18057" xr:uid="{00000000-0005-0000-0000-000085460000}"/>
    <cellStyle name="Nota 2 2 8 2 2 4" xfId="18058" xr:uid="{00000000-0005-0000-0000-000086460000}"/>
    <cellStyle name="Nota 2 2 8 2 2 5" xfId="18059" xr:uid="{00000000-0005-0000-0000-000087460000}"/>
    <cellStyle name="Nota 2 2 8 2 3" xfId="18060" xr:uid="{00000000-0005-0000-0000-000088460000}"/>
    <cellStyle name="Nota 2 2 8 2 4" xfId="18061" xr:uid="{00000000-0005-0000-0000-000089460000}"/>
    <cellStyle name="Nota 2 2 8 2 5" xfId="18062" xr:uid="{00000000-0005-0000-0000-00008A460000}"/>
    <cellStyle name="Nota 2 2 8 2 6" xfId="18063" xr:uid="{00000000-0005-0000-0000-00008B460000}"/>
    <cellStyle name="Nota 2 2 8 3" xfId="18064" xr:uid="{00000000-0005-0000-0000-00008C460000}"/>
    <cellStyle name="Nota 2 2 8 3 2" xfId="18065" xr:uid="{00000000-0005-0000-0000-00008D460000}"/>
    <cellStyle name="Nota 2 2 8 3 2 2" xfId="18066" xr:uid="{00000000-0005-0000-0000-00008E460000}"/>
    <cellStyle name="Nota 2 2 8 3 2 3" xfId="18067" xr:uid="{00000000-0005-0000-0000-00008F460000}"/>
    <cellStyle name="Nota 2 2 8 3 2 4" xfId="18068" xr:uid="{00000000-0005-0000-0000-000090460000}"/>
    <cellStyle name="Nota 2 2 8 3 2 5" xfId="18069" xr:uid="{00000000-0005-0000-0000-000091460000}"/>
    <cellStyle name="Nota 2 2 8 3 3" xfId="18070" xr:uid="{00000000-0005-0000-0000-000092460000}"/>
    <cellStyle name="Nota 2 2 8 3 3 2" xfId="18071" xr:uid="{00000000-0005-0000-0000-000093460000}"/>
    <cellStyle name="Nota 2 2 8 3 3 3" xfId="18072" xr:uid="{00000000-0005-0000-0000-000094460000}"/>
    <cellStyle name="Nota 2 2 8 3 3 4" xfId="18073" xr:uid="{00000000-0005-0000-0000-000095460000}"/>
    <cellStyle name="Nota 2 2 8 3 3 5" xfId="18074" xr:uid="{00000000-0005-0000-0000-000096460000}"/>
    <cellStyle name="Nota 2 2 8 3 4" xfId="18075" xr:uid="{00000000-0005-0000-0000-000097460000}"/>
    <cellStyle name="Nota 2 2 8 3 5" xfId="18076" xr:uid="{00000000-0005-0000-0000-000098460000}"/>
    <cellStyle name="Nota 2 2 8 3 6" xfId="18077" xr:uid="{00000000-0005-0000-0000-000099460000}"/>
    <cellStyle name="Nota 2 2 8 3 7" xfId="18078" xr:uid="{00000000-0005-0000-0000-00009A460000}"/>
    <cellStyle name="Nota 2 2 8 4" xfId="18079" xr:uid="{00000000-0005-0000-0000-00009B460000}"/>
    <cellStyle name="Nota 2 2 8 4 2" xfId="18080" xr:uid="{00000000-0005-0000-0000-00009C460000}"/>
    <cellStyle name="Nota 2 2 8 4 3" xfId="18081" xr:uid="{00000000-0005-0000-0000-00009D460000}"/>
    <cellStyle name="Nota 2 2 8 4 4" xfId="18082" xr:uid="{00000000-0005-0000-0000-00009E460000}"/>
    <cellStyle name="Nota 2 2 8 4 5" xfId="18083" xr:uid="{00000000-0005-0000-0000-00009F460000}"/>
    <cellStyle name="Nota 2 2 8 5" xfId="18084" xr:uid="{00000000-0005-0000-0000-0000A0460000}"/>
    <cellStyle name="Nota 2 2 8 6" xfId="18085" xr:uid="{00000000-0005-0000-0000-0000A1460000}"/>
    <cellStyle name="Nota 2 2 8 7" xfId="18086" xr:uid="{00000000-0005-0000-0000-0000A2460000}"/>
    <cellStyle name="Nota 2 2 8 8" xfId="18087" xr:uid="{00000000-0005-0000-0000-0000A3460000}"/>
    <cellStyle name="Nota 2 2 8 9" xfId="18088" xr:uid="{00000000-0005-0000-0000-0000A4460000}"/>
    <cellStyle name="Nota 2 2 9" xfId="18089" xr:uid="{00000000-0005-0000-0000-0000A5460000}"/>
    <cellStyle name="Nota 2 2 9 2" xfId="18090" xr:uid="{00000000-0005-0000-0000-0000A6460000}"/>
    <cellStyle name="Nota 2 2 9 2 2" xfId="18091" xr:uid="{00000000-0005-0000-0000-0000A7460000}"/>
    <cellStyle name="Nota 2 2 9 2 2 2" xfId="18092" xr:uid="{00000000-0005-0000-0000-0000A8460000}"/>
    <cellStyle name="Nota 2 2 9 2 2 3" xfId="18093" xr:uid="{00000000-0005-0000-0000-0000A9460000}"/>
    <cellStyle name="Nota 2 2 9 2 2 4" xfId="18094" xr:uid="{00000000-0005-0000-0000-0000AA460000}"/>
    <cellStyle name="Nota 2 2 9 2 2 5" xfId="18095" xr:uid="{00000000-0005-0000-0000-0000AB460000}"/>
    <cellStyle name="Nota 2 2 9 2 3" xfId="18096" xr:uid="{00000000-0005-0000-0000-0000AC460000}"/>
    <cellStyle name="Nota 2 2 9 2 4" xfId="18097" xr:uid="{00000000-0005-0000-0000-0000AD460000}"/>
    <cellStyle name="Nota 2 2 9 2 5" xfId="18098" xr:uid="{00000000-0005-0000-0000-0000AE460000}"/>
    <cellStyle name="Nota 2 2 9 2 6" xfId="18099" xr:uid="{00000000-0005-0000-0000-0000AF460000}"/>
    <cellStyle name="Nota 2 2 9 3" xfId="18100" xr:uid="{00000000-0005-0000-0000-0000B0460000}"/>
    <cellStyle name="Nota 2 2 9 3 2" xfId="18101" xr:uid="{00000000-0005-0000-0000-0000B1460000}"/>
    <cellStyle name="Nota 2 2 9 3 2 2" xfId="18102" xr:uid="{00000000-0005-0000-0000-0000B2460000}"/>
    <cellStyle name="Nota 2 2 9 3 2 3" xfId="18103" xr:uid="{00000000-0005-0000-0000-0000B3460000}"/>
    <cellStyle name="Nota 2 2 9 3 2 4" xfId="18104" xr:uid="{00000000-0005-0000-0000-0000B4460000}"/>
    <cellStyle name="Nota 2 2 9 3 2 5" xfId="18105" xr:uid="{00000000-0005-0000-0000-0000B5460000}"/>
    <cellStyle name="Nota 2 2 9 3 3" xfId="18106" xr:uid="{00000000-0005-0000-0000-0000B6460000}"/>
    <cellStyle name="Nota 2 2 9 3 3 2" xfId="18107" xr:uid="{00000000-0005-0000-0000-0000B7460000}"/>
    <cellStyle name="Nota 2 2 9 3 3 3" xfId="18108" xr:uid="{00000000-0005-0000-0000-0000B8460000}"/>
    <cellStyle name="Nota 2 2 9 3 3 4" xfId="18109" xr:uid="{00000000-0005-0000-0000-0000B9460000}"/>
    <cellStyle name="Nota 2 2 9 3 3 5" xfId="18110" xr:uid="{00000000-0005-0000-0000-0000BA460000}"/>
    <cellStyle name="Nota 2 2 9 3 4" xfId="18111" xr:uid="{00000000-0005-0000-0000-0000BB460000}"/>
    <cellStyle name="Nota 2 2 9 3 5" xfId="18112" xr:uid="{00000000-0005-0000-0000-0000BC460000}"/>
    <cellStyle name="Nota 2 2 9 3 6" xfId="18113" xr:uid="{00000000-0005-0000-0000-0000BD460000}"/>
    <cellStyle name="Nota 2 2 9 3 7" xfId="18114" xr:uid="{00000000-0005-0000-0000-0000BE460000}"/>
    <cellStyle name="Nota 2 2 9 4" xfId="18115" xr:uid="{00000000-0005-0000-0000-0000BF460000}"/>
    <cellStyle name="Nota 2 2 9 4 2" xfId="18116" xr:uid="{00000000-0005-0000-0000-0000C0460000}"/>
    <cellStyle name="Nota 2 2 9 4 3" xfId="18117" xr:uid="{00000000-0005-0000-0000-0000C1460000}"/>
    <cellStyle name="Nota 2 2 9 4 4" xfId="18118" xr:uid="{00000000-0005-0000-0000-0000C2460000}"/>
    <cellStyle name="Nota 2 2 9 4 5" xfId="18119" xr:uid="{00000000-0005-0000-0000-0000C3460000}"/>
    <cellStyle name="Nota 2 2 9 5" xfId="18120" xr:uid="{00000000-0005-0000-0000-0000C4460000}"/>
    <cellStyle name="Nota 2 2 9 6" xfId="18121" xr:uid="{00000000-0005-0000-0000-0000C5460000}"/>
    <cellStyle name="Nota 2 2 9 7" xfId="18122" xr:uid="{00000000-0005-0000-0000-0000C6460000}"/>
    <cellStyle name="Nota 2 2 9 8" xfId="18123" xr:uid="{00000000-0005-0000-0000-0000C7460000}"/>
    <cellStyle name="Nota 2 2 9 9" xfId="18124" xr:uid="{00000000-0005-0000-0000-0000C8460000}"/>
    <cellStyle name="Nota 2 3" xfId="18125" xr:uid="{00000000-0005-0000-0000-0000C9460000}"/>
    <cellStyle name="Nota 2 3 2" xfId="18126" xr:uid="{00000000-0005-0000-0000-0000CA460000}"/>
    <cellStyle name="Nota 2 3 2 2" xfId="18127" xr:uid="{00000000-0005-0000-0000-0000CB460000}"/>
    <cellStyle name="Nota 2 3 2 2 2" xfId="18128" xr:uid="{00000000-0005-0000-0000-0000CC460000}"/>
    <cellStyle name="Nota 2 3 2 2 3" xfId="18129" xr:uid="{00000000-0005-0000-0000-0000CD460000}"/>
    <cellStyle name="Nota 2 3 2 2 4" xfId="18130" xr:uid="{00000000-0005-0000-0000-0000CE460000}"/>
    <cellStyle name="Nota 2 3 2 2 5" xfId="18131" xr:uid="{00000000-0005-0000-0000-0000CF460000}"/>
    <cellStyle name="Nota 2 3 2 3" xfId="18132" xr:uid="{00000000-0005-0000-0000-0000D0460000}"/>
    <cellStyle name="Nota 2 3 2 3 2" xfId="18133" xr:uid="{00000000-0005-0000-0000-0000D1460000}"/>
    <cellStyle name="Nota 2 3 2 4" xfId="18134" xr:uid="{00000000-0005-0000-0000-0000D2460000}"/>
    <cellStyle name="Nota 2 3 2 5" xfId="18135" xr:uid="{00000000-0005-0000-0000-0000D3460000}"/>
    <cellStyle name="Nota 2 3 2 6" xfId="18136" xr:uid="{00000000-0005-0000-0000-0000D4460000}"/>
    <cellStyle name="Nota 2 3 3" xfId="18137" xr:uid="{00000000-0005-0000-0000-0000D5460000}"/>
    <cellStyle name="Nota 2 3 3 2" xfId="18138" xr:uid="{00000000-0005-0000-0000-0000D6460000}"/>
    <cellStyle name="Nota 2 3 3 2 2" xfId="18139" xr:uid="{00000000-0005-0000-0000-0000D7460000}"/>
    <cellStyle name="Nota 2 3 3 2 3" xfId="18140" xr:uid="{00000000-0005-0000-0000-0000D8460000}"/>
    <cellStyle name="Nota 2 3 3 2 4" xfId="18141" xr:uid="{00000000-0005-0000-0000-0000D9460000}"/>
    <cellStyle name="Nota 2 3 3 2 5" xfId="18142" xr:uid="{00000000-0005-0000-0000-0000DA460000}"/>
    <cellStyle name="Nota 2 3 3 3" xfId="18143" xr:uid="{00000000-0005-0000-0000-0000DB460000}"/>
    <cellStyle name="Nota 2 3 3 3 2" xfId="18144" xr:uid="{00000000-0005-0000-0000-0000DC460000}"/>
    <cellStyle name="Nota 2 3 3 3 3" xfId="18145" xr:uid="{00000000-0005-0000-0000-0000DD460000}"/>
    <cellStyle name="Nota 2 3 3 3 4" xfId="18146" xr:uid="{00000000-0005-0000-0000-0000DE460000}"/>
    <cellStyle name="Nota 2 3 3 3 5" xfId="18147" xr:uid="{00000000-0005-0000-0000-0000DF460000}"/>
    <cellStyle name="Nota 2 3 3 4" xfId="18148" xr:uid="{00000000-0005-0000-0000-0000E0460000}"/>
    <cellStyle name="Nota 2 3 3 5" xfId="18149" xr:uid="{00000000-0005-0000-0000-0000E1460000}"/>
    <cellStyle name="Nota 2 3 3 6" xfId="18150" xr:uid="{00000000-0005-0000-0000-0000E2460000}"/>
    <cellStyle name="Nota 2 3 3 7" xfId="18151" xr:uid="{00000000-0005-0000-0000-0000E3460000}"/>
    <cellStyle name="Nota 2 3 4" xfId="18152" xr:uid="{00000000-0005-0000-0000-0000E4460000}"/>
    <cellStyle name="Nota 2 3 4 2" xfId="18153" xr:uid="{00000000-0005-0000-0000-0000E5460000}"/>
    <cellStyle name="Nota 2 3 4 2 2" xfId="18154" xr:uid="{00000000-0005-0000-0000-0000E6460000}"/>
    <cellStyle name="Nota 2 3 4 2 3" xfId="18155" xr:uid="{00000000-0005-0000-0000-0000E7460000}"/>
    <cellStyle name="Nota 2 3 4 2 4" xfId="18156" xr:uid="{00000000-0005-0000-0000-0000E8460000}"/>
    <cellStyle name="Nota 2 3 4 2 5" xfId="18157" xr:uid="{00000000-0005-0000-0000-0000E9460000}"/>
    <cellStyle name="Nota 2 3 4 3" xfId="18158" xr:uid="{00000000-0005-0000-0000-0000EA460000}"/>
    <cellStyle name="Nota 2 3 4 4" xfId="18159" xr:uid="{00000000-0005-0000-0000-0000EB460000}"/>
    <cellStyle name="Nota 2 3 4 5" xfId="18160" xr:uid="{00000000-0005-0000-0000-0000EC460000}"/>
    <cellStyle name="Nota 2 3 4 6" xfId="18161" xr:uid="{00000000-0005-0000-0000-0000ED460000}"/>
    <cellStyle name="Nota 2 3 5" xfId="18162" xr:uid="{00000000-0005-0000-0000-0000EE460000}"/>
    <cellStyle name="Nota 2 3 5 2" xfId="18163" xr:uid="{00000000-0005-0000-0000-0000EF460000}"/>
    <cellStyle name="Nota 2 3 5 3" xfId="18164" xr:uid="{00000000-0005-0000-0000-0000F0460000}"/>
    <cellStyle name="Nota 2 3 5 4" xfId="18165" xr:uid="{00000000-0005-0000-0000-0000F1460000}"/>
    <cellStyle name="Nota 2 3 5 5" xfId="18166" xr:uid="{00000000-0005-0000-0000-0000F2460000}"/>
    <cellStyle name="Nota 2 3 6" xfId="18167" xr:uid="{00000000-0005-0000-0000-0000F3460000}"/>
    <cellStyle name="Nota 2 3 7" xfId="18168" xr:uid="{00000000-0005-0000-0000-0000F4460000}"/>
    <cellStyle name="Nota 2 3 8" xfId="18169" xr:uid="{00000000-0005-0000-0000-0000F5460000}"/>
    <cellStyle name="Nota 2 3 9" xfId="18170" xr:uid="{00000000-0005-0000-0000-0000F6460000}"/>
    <cellStyle name="Nota 2 4" xfId="18171" xr:uid="{00000000-0005-0000-0000-0000F7460000}"/>
    <cellStyle name="Nota 2 4 2" xfId="18172" xr:uid="{00000000-0005-0000-0000-0000F8460000}"/>
    <cellStyle name="Nota 2 4 2 2" xfId="18173" xr:uid="{00000000-0005-0000-0000-0000F9460000}"/>
    <cellStyle name="Nota 2 4 3" xfId="18174" xr:uid="{00000000-0005-0000-0000-0000FA460000}"/>
    <cellStyle name="Nota 2 4 4" xfId="18175" xr:uid="{00000000-0005-0000-0000-0000FB460000}"/>
    <cellStyle name="Nota 2 4 5" xfId="18176" xr:uid="{00000000-0005-0000-0000-0000FC460000}"/>
    <cellStyle name="Nota 2 5" xfId="18177" xr:uid="{00000000-0005-0000-0000-0000FD460000}"/>
    <cellStyle name="Nota 2 5 2" xfId="18178" xr:uid="{00000000-0005-0000-0000-0000FE460000}"/>
    <cellStyle name="Nota 2 6" xfId="18179" xr:uid="{00000000-0005-0000-0000-0000FF460000}"/>
    <cellStyle name="Nota 3" xfId="18180" xr:uid="{00000000-0005-0000-0000-000000470000}"/>
    <cellStyle name="Nota 3 2" xfId="18181" xr:uid="{00000000-0005-0000-0000-000001470000}"/>
    <cellStyle name="Nota 3 2 10" xfId="18182" xr:uid="{00000000-0005-0000-0000-000002470000}"/>
    <cellStyle name="Nota 3 2 10 2" xfId="18183" xr:uid="{00000000-0005-0000-0000-000003470000}"/>
    <cellStyle name="Nota 3 2 10 2 2" xfId="18184" xr:uid="{00000000-0005-0000-0000-000004470000}"/>
    <cellStyle name="Nota 3 2 10 2 2 2" xfId="18185" xr:uid="{00000000-0005-0000-0000-000005470000}"/>
    <cellStyle name="Nota 3 2 10 2 2 3" xfId="18186" xr:uid="{00000000-0005-0000-0000-000006470000}"/>
    <cellStyle name="Nota 3 2 10 2 2 4" xfId="18187" xr:uid="{00000000-0005-0000-0000-000007470000}"/>
    <cellStyle name="Nota 3 2 10 2 2 5" xfId="18188" xr:uid="{00000000-0005-0000-0000-000008470000}"/>
    <cellStyle name="Nota 3 2 10 2 3" xfId="18189" xr:uid="{00000000-0005-0000-0000-000009470000}"/>
    <cellStyle name="Nota 3 2 10 2 4" xfId="18190" xr:uid="{00000000-0005-0000-0000-00000A470000}"/>
    <cellStyle name="Nota 3 2 10 2 5" xfId="18191" xr:uid="{00000000-0005-0000-0000-00000B470000}"/>
    <cellStyle name="Nota 3 2 10 2 6" xfId="18192" xr:uid="{00000000-0005-0000-0000-00000C470000}"/>
    <cellStyle name="Nota 3 2 10 3" xfId="18193" xr:uid="{00000000-0005-0000-0000-00000D470000}"/>
    <cellStyle name="Nota 3 2 10 3 2" xfId="18194" xr:uid="{00000000-0005-0000-0000-00000E470000}"/>
    <cellStyle name="Nota 3 2 10 3 2 2" xfId="18195" xr:uid="{00000000-0005-0000-0000-00000F470000}"/>
    <cellStyle name="Nota 3 2 10 3 2 3" xfId="18196" xr:uid="{00000000-0005-0000-0000-000010470000}"/>
    <cellStyle name="Nota 3 2 10 3 2 4" xfId="18197" xr:uid="{00000000-0005-0000-0000-000011470000}"/>
    <cellStyle name="Nota 3 2 10 3 2 5" xfId="18198" xr:uid="{00000000-0005-0000-0000-000012470000}"/>
    <cellStyle name="Nota 3 2 10 3 3" xfId="18199" xr:uid="{00000000-0005-0000-0000-000013470000}"/>
    <cellStyle name="Nota 3 2 10 3 3 2" xfId="18200" xr:uid="{00000000-0005-0000-0000-000014470000}"/>
    <cellStyle name="Nota 3 2 10 3 3 3" xfId="18201" xr:uid="{00000000-0005-0000-0000-000015470000}"/>
    <cellStyle name="Nota 3 2 10 3 3 4" xfId="18202" xr:uid="{00000000-0005-0000-0000-000016470000}"/>
    <cellStyle name="Nota 3 2 10 3 3 5" xfId="18203" xr:uid="{00000000-0005-0000-0000-000017470000}"/>
    <cellStyle name="Nota 3 2 10 3 4" xfId="18204" xr:uid="{00000000-0005-0000-0000-000018470000}"/>
    <cellStyle name="Nota 3 2 10 3 5" xfId="18205" xr:uid="{00000000-0005-0000-0000-000019470000}"/>
    <cellStyle name="Nota 3 2 10 3 6" xfId="18206" xr:uid="{00000000-0005-0000-0000-00001A470000}"/>
    <cellStyle name="Nota 3 2 10 3 7" xfId="18207" xr:uid="{00000000-0005-0000-0000-00001B470000}"/>
    <cellStyle name="Nota 3 2 10 4" xfId="18208" xr:uid="{00000000-0005-0000-0000-00001C470000}"/>
    <cellStyle name="Nota 3 2 10 4 2" xfId="18209" xr:uid="{00000000-0005-0000-0000-00001D470000}"/>
    <cellStyle name="Nota 3 2 10 4 3" xfId="18210" xr:uid="{00000000-0005-0000-0000-00001E470000}"/>
    <cellStyle name="Nota 3 2 10 4 4" xfId="18211" xr:uid="{00000000-0005-0000-0000-00001F470000}"/>
    <cellStyle name="Nota 3 2 10 4 5" xfId="18212" xr:uid="{00000000-0005-0000-0000-000020470000}"/>
    <cellStyle name="Nota 3 2 10 5" xfId="18213" xr:uid="{00000000-0005-0000-0000-000021470000}"/>
    <cellStyle name="Nota 3 2 10 6" xfId="18214" xr:uid="{00000000-0005-0000-0000-000022470000}"/>
    <cellStyle name="Nota 3 2 10 7" xfId="18215" xr:uid="{00000000-0005-0000-0000-000023470000}"/>
    <cellStyle name="Nota 3 2 10 8" xfId="18216" xr:uid="{00000000-0005-0000-0000-000024470000}"/>
    <cellStyle name="Nota 3 2 11" xfId="18217" xr:uid="{00000000-0005-0000-0000-000025470000}"/>
    <cellStyle name="Nota 3 2 11 2" xfId="18218" xr:uid="{00000000-0005-0000-0000-000026470000}"/>
    <cellStyle name="Nota 3 2 11 3" xfId="18219" xr:uid="{00000000-0005-0000-0000-000027470000}"/>
    <cellStyle name="Nota 3 2 11 4" xfId="18220" xr:uid="{00000000-0005-0000-0000-000028470000}"/>
    <cellStyle name="Nota 3 2 11 5" xfId="18221" xr:uid="{00000000-0005-0000-0000-000029470000}"/>
    <cellStyle name="Nota 3 2 12" xfId="18222" xr:uid="{00000000-0005-0000-0000-00002A470000}"/>
    <cellStyle name="Nota 3 2 2" xfId="18223" xr:uid="{00000000-0005-0000-0000-00002B470000}"/>
    <cellStyle name="Nota 3 2 2 2" xfId="18224" xr:uid="{00000000-0005-0000-0000-00002C470000}"/>
    <cellStyle name="Nota 3 2 2 2 10" xfId="18225" xr:uid="{00000000-0005-0000-0000-00002D470000}"/>
    <cellStyle name="Nota 3 2 2 2 2" xfId="18226" xr:uid="{00000000-0005-0000-0000-00002E470000}"/>
    <cellStyle name="Nota 3 2 2 2 2 2" xfId="18227" xr:uid="{00000000-0005-0000-0000-00002F470000}"/>
    <cellStyle name="Nota 3 2 2 2 2 2 10" xfId="18228" xr:uid="{00000000-0005-0000-0000-000030470000}"/>
    <cellStyle name="Nota 3 2 2 2 2 2 11" xfId="18229" xr:uid="{00000000-0005-0000-0000-000031470000}"/>
    <cellStyle name="Nota 3 2 2 2 2 2 12" xfId="18230" xr:uid="{00000000-0005-0000-0000-000032470000}"/>
    <cellStyle name="Nota 3 2 2 2 2 2 13" xfId="18231" xr:uid="{00000000-0005-0000-0000-000033470000}"/>
    <cellStyle name="Nota 3 2 2 2 2 2 14" xfId="18232" xr:uid="{00000000-0005-0000-0000-000034470000}"/>
    <cellStyle name="Nota 3 2 2 2 2 2 2" xfId="18233" xr:uid="{00000000-0005-0000-0000-000035470000}"/>
    <cellStyle name="Nota 3 2 2 2 2 2 2 10" xfId="18234" xr:uid="{00000000-0005-0000-0000-000036470000}"/>
    <cellStyle name="Nota 3 2 2 2 2 2 2 11" xfId="18235" xr:uid="{00000000-0005-0000-0000-000037470000}"/>
    <cellStyle name="Nota 3 2 2 2 2 2 2 12" xfId="18236" xr:uid="{00000000-0005-0000-0000-000038470000}"/>
    <cellStyle name="Nota 3 2 2 2 2 2 2 2" xfId="18237" xr:uid="{00000000-0005-0000-0000-000039470000}"/>
    <cellStyle name="Nota 3 2 2 2 2 2 2 2 2" xfId="18238" xr:uid="{00000000-0005-0000-0000-00003A470000}"/>
    <cellStyle name="Nota 3 2 2 2 2 2 2 2 2 2" xfId="18239" xr:uid="{00000000-0005-0000-0000-00003B470000}"/>
    <cellStyle name="Nota 3 2 2 2 2 2 2 2 2 2 2" xfId="18240" xr:uid="{00000000-0005-0000-0000-00003C470000}"/>
    <cellStyle name="Nota 3 2 2 2 2 2 2 2 2 2 3" xfId="18241" xr:uid="{00000000-0005-0000-0000-00003D470000}"/>
    <cellStyle name="Nota 3 2 2 2 2 2 2 2 2 2 4" xfId="18242" xr:uid="{00000000-0005-0000-0000-00003E470000}"/>
    <cellStyle name="Nota 3 2 2 2 2 2 2 2 2 2 5" xfId="18243" xr:uid="{00000000-0005-0000-0000-00003F470000}"/>
    <cellStyle name="Nota 3 2 2 2 2 2 2 2 2 3" xfId="18244" xr:uid="{00000000-0005-0000-0000-000040470000}"/>
    <cellStyle name="Nota 3 2 2 2 2 2 2 2 2 4" xfId="18245" xr:uid="{00000000-0005-0000-0000-000041470000}"/>
    <cellStyle name="Nota 3 2 2 2 2 2 2 2 2 5" xfId="18246" xr:uid="{00000000-0005-0000-0000-000042470000}"/>
    <cellStyle name="Nota 3 2 2 2 2 2 2 2 2 6" xfId="18247" xr:uid="{00000000-0005-0000-0000-000043470000}"/>
    <cellStyle name="Nota 3 2 2 2 2 2 2 2 3" xfId="18248" xr:uid="{00000000-0005-0000-0000-000044470000}"/>
    <cellStyle name="Nota 3 2 2 2 2 2 2 2 3 2" xfId="18249" xr:uid="{00000000-0005-0000-0000-000045470000}"/>
    <cellStyle name="Nota 3 2 2 2 2 2 2 2 3 2 2" xfId="18250" xr:uid="{00000000-0005-0000-0000-000046470000}"/>
    <cellStyle name="Nota 3 2 2 2 2 2 2 2 3 2 3" xfId="18251" xr:uid="{00000000-0005-0000-0000-000047470000}"/>
    <cellStyle name="Nota 3 2 2 2 2 2 2 2 3 2 4" xfId="18252" xr:uid="{00000000-0005-0000-0000-000048470000}"/>
    <cellStyle name="Nota 3 2 2 2 2 2 2 2 3 2 5" xfId="18253" xr:uid="{00000000-0005-0000-0000-000049470000}"/>
    <cellStyle name="Nota 3 2 2 2 2 2 2 2 3 3" xfId="18254" xr:uid="{00000000-0005-0000-0000-00004A470000}"/>
    <cellStyle name="Nota 3 2 2 2 2 2 2 2 3 3 2" xfId="18255" xr:uid="{00000000-0005-0000-0000-00004B470000}"/>
    <cellStyle name="Nota 3 2 2 2 2 2 2 2 3 3 3" xfId="18256" xr:uid="{00000000-0005-0000-0000-00004C470000}"/>
    <cellStyle name="Nota 3 2 2 2 2 2 2 2 3 3 4" xfId="18257" xr:uid="{00000000-0005-0000-0000-00004D470000}"/>
    <cellStyle name="Nota 3 2 2 2 2 2 2 2 3 3 5" xfId="18258" xr:uid="{00000000-0005-0000-0000-00004E470000}"/>
    <cellStyle name="Nota 3 2 2 2 2 2 2 2 3 4" xfId="18259" xr:uid="{00000000-0005-0000-0000-00004F470000}"/>
    <cellStyle name="Nota 3 2 2 2 2 2 2 2 3 5" xfId="18260" xr:uid="{00000000-0005-0000-0000-000050470000}"/>
    <cellStyle name="Nota 3 2 2 2 2 2 2 2 3 6" xfId="18261" xr:uid="{00000000-0005-0000-0000-000051470000}"/>
    <cellStyle name="Nota 3 2 2 2 2 2 2 2 3 7" xfId="18262" xr:uid="{00000000-0005-0000-0000-000052470000}"/>
    <cellStyle name="Nota 3 2 2 2 2 2 2 2 4" xfId="18263" xr:uid="{00000000-0005-0000-0000-000053470000}"/>
    <cellStyle name="Nota 3 2 2 2 2 2 2 2 4 2" xfId="18264" xr:uid="{00000000-0005-0000-0000-000054470000}"/>
    <cellStyle name="Nota 3 2 2 2 2 2 2 2 4 3" xfId="18265" xr:uid="{00000000-0005-0000-0000-000055470000}"/>
    <cellStyle name="Nota 3 2 2 2 2 2 2 2 4 4" xfId="18266" xr:uid="{00000000-0005-0000-0000-000056470000}"/>
    <cellStyle name="Nota 3 2 2 2 2 2 2 2 4 5" xfId="18267" xr:uid="{00000000-0005-0000-0000-000057470000}"/>
    <cellStyle name="Nota 3 2 2 2 2 2 2 2 5" xfId="18268" xr:uid="{00000000-0005-0000-0000-000058470000}"/>
    <cellStyle name="Nota 3 2 2 2 2 2 2 2 6" xfId="18269" xr:uid="{00000000-0005-0000-0000-000059470000}"/>
    <cellStyle name="Nota 3 2 2 2 2 2 2 2 7" xfId="18270" xr:uid="{00000000-0005-0000-0000-00005A470000}"/>
    <cellStyle name="Nota 3 2 2 2 2 2 2 2 8" xfId="18271" xr:uid="{00000000-0005-0000-0000-00005B470000}"/>
    <cellStyle name="Nota 3 2 2 2 2 2 2 2 9" xfId="18272" xr:uid="{00000000-0005-0000-0000-00005C470000}"/>
    <cellStyle name="Nota 3 2 2 2 2 2 2 3" xfId="18273" xr:uid="{00000000-0005-0000-0000-00005D470000}"/>
    <cellStyle name="Nota 3 2 2 2 2 2 2 3 2" xfId="18274" xr:uid="{00000000-0005-0000-0000-00005E470000}"/>
    <cellStyle name="Nota 3 2 2 2 2 2 2 3 2 2" xfId="18275" xr:uid="{00000000-0005-0000-0000-00005F470000}"/>
    <cellStyle name="Nota 3 2 2 2 2 2 2 3 2 2 2" xfId="18276" xr:uid="{00000000-0005-0000-0000-000060470000}"/>
    <cellStyle name="Nota 3 2 2 2 2 2 2 3 2 2 3" xfId="18277" xr:uid="{00000000-0005-0000-0000-000061470000}"/>
    <cellStyle name="Nota 3 2 2 2 2 2 2 3 2 2 4" xfId="18278" xr:uid="{00000000-0005-0000-0000-000062470000}"/>
    <cellStyle name="Nota 3 2 2 2 2 2 2 3 2 2 5" xfId="18279" xr:uid="{00000000-0005-0000-0000-000063470000}"/>
    <cellStyle name="Nota 3 2 2 2 2 2 2 3 2 3" xfId="18280" xr:uid="{00000000-0005-0000-0000-000064470000}"/>
    <cellStyle name="Nota 3 2 2 2 2 2 2 3 2 4" xfId="18281" xr:uid="{00000000-0005-0000-0000-000065470000}"/>
    <cellStyle name="Nota 3 2 2 2 2 2 2 3 2 5" xfId="18282" xr:uid="{00000000-0005-0000-0000-000066470000}"/>
    <cellStyle name="Nota 3 2 2 2 2 2 2 3 2 6" xfId="18283" xr:uid="{00000000-0005-0000-0000-000067470000}"/>
    <cellStyle name="Nota 3 2 2 2 2 2 2 3 3" xfId="18284" xr:uid="{00000000-0005-0000-0000-000068470000}"/>
    <cellStyle name="Nota 3 2 2 2 2 2 2 3 3 2" xfId="18285" xr:uid="{00000000-0005-0000-0000-000069470000}"/>
    <cellStyle name="Nota 3 2 2 2 2 2 2 3 3 2 2" xfId="18286" xr:uid="{00000000-0005-0000-0000-00006A470000}"/>
    <cellStyle name="Nota 3 2 2 2 2 2 2 3 3 2 3" xfId="18287" xr:uid="{00000000-0005-0000-0000-00006B470000}"/>
    <cellStyle name="Nota 3 2 2 2 2 2 2 3 3 2 4" xfId="18288" xr:uid="{00000000-0005-0000-0000-00006C470000}"/>
    <cellStyle name="Nota 3 2 2 2 2 2 2 3 3 2 5" xfId="18289" xr:uid="{00000000-0005-0000-0000-00006D470000}"/>
    <cellStyle name="Nota 3 2 2 2 2 2 2 3 3 3" xfId="18290" xr:uid="{00000000-0005-0000-0000-00006E470000}"/>
    <cellStyle name="Nota 3 2 2 2 2 2 2 3 3 3 2" xfId="18291" xr:uid="{00000000-0005-0000-0000-00006F470000}"/>
    <cellStyle name="Nota 3 2 2 2 2 2 2 3 3 3 3" xfId="18292" xr:uid="{00000000-0005-0000-0000-000070470000}"/>
    <cellStyle name="Nota 3 2 2 2 2 2 2 3 3 3 4" xfId="18293" xr:uid="{00000000-0005-0000-0000-000071470000}"/>
    <cellStyle name="Nota 3 2 2 2 2 2 2 3 3 3 5" xfId="18294" xr:uid="{00000000-0005-0000-0000-000072470000}"/>
    <cellStyle name="Nota 3 2 2 2 2 2 2 3 3 4" xfId="18295" xr:uid="{00000000-0005-0000-0000-000073470000}"/>
    <cellStyle name="Nota 3 2 2 2 2 2 2 3 3 5" xfId="18296" xr:uid="{00000000-0005-0000-0000-000074470000}"/>
    <cellStyle name="Nota 3 2 2 2 2 2 2 3 3 6" xfId="18297" xr:uid="{00000000-0005-0000-0000-000075470000}"/>
    <cellStyle name="Nota 3 2 2 2 2 2 2 3 3 7" xfId="18298" xr:uid="{00000000-0005-0000-0000-000076470000}"/>
    <cellStyle name="Nota 3 2 2 2 2 2 2 3 4" xfId="18299" xr:uid="{00000000-0005-0000-0000-000077470000}"/>
    <cellStyle name="Nota 3 2 2 2 2 2 2 3 4 2" xfId="18300" xr:uid="{00000000-0005-0000-0000-000078470000}"/>
    <cellStyle name="Nota 3 2 2 2 2 2 2 3 4 3" xfId="18301" xr:uid="{00000000-0005-0000-0000-000079470000}"/>
    <cellStyle name="Nota 3 2 2 2 2 2 2 3 4 4" xfId="18302" xr:uid="{00000000-0005-0000-0000-00007A470000}"/>
    <cellStyle name="Nota 3 2 2 2 2 2 2 3 4 5" xfId="18303" xr:uid="{00000000-0005-0000-0000-00007B470000}"/>
    <cellStyle name="Nota 3 2 2 2 2 2 2 3 5" xfId="18304" xr:uid="{00000000-0005-0000-0000-00007C470000}"/>
    <cellStyle name="Nota 3 2 2 2 2 2 2 3 6" xfId="18305" xr:uid="{00000000-0005-0000-0000-00007D470000}"/>
    <cellStyle name="Nota 3 2 2 2 2 2 2 3 7" xfId="18306" xr:uid="{00000000-0005-0000-0000-00007E470000}"/>
    <cellStyle name="Nota 3 2 2 2 2 2 2 3 8" xfId="18307" xr:uid="{00000000-0005-0000-0000-00007F470000}"/>
    <cellStyle name="Nota 3 2 2 2 2 2 2 3 9" xfId="18308" xr:uid="{00000000-0005-0000-0000-000080470000}"/>
    <cellStyle name="Nota 3 2 2 2 2 2 2 4" xfId="18309" xr:uid="{00000000-0005-0000-0000-000081470000}"/>
    <cellStyle name="Nota 3 2 2 2 2 2 2 4 2" xfId="18310" xr:uid="{00000000-0005-0000-0000-000082470000}"/>
    <cellStyle name="Nota 3 2 2 2 2 2 2 4 2 2" xfId="18311" xr:uid="{00000000-0005-0000-0000-000083470000}"/>
    <cellStyle name="Nota 3 2 2 2 2 2 2 4 2 3" xfId="18312" xr:uid="{00000000-0005-0000-0000-000084470000}"/>
    <cellStyle name="Nota 3 2 2 2 2 2 2 4 2 4" xfId="18313" xr:uid="{00000000-0005-0000-0000-000085470000}"/>
    <cellStyle name="Nota 3 2 2 2 2 2 2 4 2 5" xfId="18314" xr:uid="{00000000-0005-0000-0000-000086470000}"/>
    <cellStyle name="Nota 3 2 2 2 2 2 2 4 3" xfId="18315" xr:uid="{00000000-0005-0000-0000-000087470000}"/>
    <cellStyle name="Nota 3 2 2 2 2 2 2 4 4" xfId="18316" xr:uid="{00000000-0005-0000-0000-000088470000}"/>
    <cellStyle name="Nota 3 2 2 2 2 2 2 4 5" xfId="18317" xr:uid="{00000000-0005-0000-0000-000089470000}"/>
    <cellStyle name="Nota 3 2 2 2 2 2 2 4 6" xfId="18318" xr:uid="{00000000-0005-0000-0000-00008A470000}"/>
    <cellStyle name="Nota 3 2 2 2 2 2 2 5" xfId="18319" xr:uid="{00000000-0005-0000-0000-00008B470000}"/>
    <cellStyle name="Nota 3 2 2 2 2 2 2 5 2" xfId="18320" xr:uid="{00000000-0005-0000-0000-00008C470000}"/>
    <cellStyle name="Nota 3 2 2 2 2 2 2 5 2 2" xfId="18321" xr:uid="{00000000-0005-0000-0000-00008D470000}"/>
    <cellStyle name="Nota 3 2 2 2 2 2 2 5 2 3" xfId="18322" xr:uid="{00000000-0005-0000-0000-00008E470000}"/>
    <cellStyle name="Nota 3 2 2 2 2 2 2 5 2 4" xfId="18323" xr:uid="{00000000-0005-0000-0000-00008F470000}"/>
    <cellStyle name="Nota 3 2 2 2 2 2 2 5 2 5" xfId="18324" xr:uid="{00000000-0005-0000-0000-000090470000}"/>
    <cellStyle name="Nota 3 2 2 2 2 2 2 5 3" xfId="18325" xr:uid="{00000000-0005-0000-0000-000091470000}"/>
    <cellStyle name="Nota 3 2 2 2 2 2 2 5 3 2" xfId="18326" xr:uid="{00000000-0005-0000-0000-000092470000}"/>
    <cellStyle name="Nota 3 2 2 2 2 2 2 5 3 3" xfId="18327" xr:uid="{00000000-0005-0000-0000-000093470000}"/>
    <cellStyle name="Nota 3 2 2 2 2 2 2 5 3 4" xfId="18328" xr:uid="{00000000-0005-0000-0000-000094470000}"/>
    <cellStyle name="Nota 3 2 2 2 2 2 2 5 3 5" xfId="18329" xr:uid="{00000000-0005-0000-0000-000095470000}"/>
    <cellStyle name="Nota 3 2 2 2 2 2 2 5 4" xfId="18330" xr:uid="{00000000-0005-0000-0000-000096470000}"/>
    <cellStyle name="Nota 3 2 2 2 2 2 2 5 5" xfId="18331" xr:uid="{00000000-0005-0000-0000-000097470000}"/>
    <cellStyle name="Nota 3 2 2 2 2 2 2 5 6" xfId="18332" xr:uid="{00000000-0005-0000-0000-000098470000}"/>
    <cellStyle name="Nota 3 2 2 2 2 2 2 5 7" xfId="18333" xr:uid="{00000000-0005-0000-0000-000099470000}"/>
    <cellStyle name="Nota 3 2 2 2 2 2 2 6" xfId="18334" xr:uid="{00000000-0005-0000-0000-00009A470000}"/>
    <cellStyle name="Nota 3 2 2 2 2 2 2 6 2" xfId="18335" xr:uid="{00000000-0005-0000-0000-00009B470000}"/>
    <cellStyle name="Nota 3 2 2 2 2 2 2 6 3" xfId="18336" xr:uid="{00000000-0005-0000-0000-00009C470000}"/>
    <cellStyle name="Nota 3 2 2 2 2 2 2 6 4" xfId="18337" xr:uid="{00000000-0005-0000-0000-00009D470000}"/>
    <cellStyle name="Nota 3 2 2 2 2 2 2 6 5" xfId="18338" xr:uid="{00000000-0005-0000-0000-00009E470000}"/>
    <cellStyle name="Nota 3 2 2 2 2 2 2 7" xfId="18339" xr:uid="{00000000-0005-0000-0000-00009F470000}"/>
    <cellStyle name="Nota 3 2 2 2 2 2 2 8" xfId="18340" xr:uid="{00000000-0005-0000-0000-0000A0470000}"/>
    <cellStyle name="Nota 3 2 2 2 2 2 2 9" xfId="18341" xr:uid="{00000000-0005-0000-0000-0000A1470000}"/>
    <cellStyle name="Nota 3 2 2 2 2 2 3" xfId="18342" xr:uid="{00000000-0005-0000-0000-0000A2470000}"/>
    <cellStyle name="Nota 3 2 2 2 2 2 3 10" xfId="18343" xr:uid="{00000000-0005-0000-0000-0000A3470000}"/>
    <cellStyle name="Nota 3 2 2 2 2 2 3 2" xfId="18344" xr:uid="{00000000-0005-0000-0000-0000A4470000}"/>
    <cellStyle name="Nota 3 2 2 2 2 2 3 2 2" xfId="18345" xr:uid="{00000000-0005-0000-0000-0000A5470000}"/>
    <cellStyle name="Nota 3 2 2 2 2 2 3 2 2 2" xfId="18346" xr:uid="{00000000-0005-0000-0000-0000A6470000}"/>
    <cellStyle name="Nota 3 2 2 2 2 2 3 2 2 3" xfId="18347" xr:uid="{00000000-0005-0000-0000-0000A7470000}"/>
    <cellStyle name="Nota 3 2 2 2 2 2 3 2 2 4" xfId="18348" xr:uid="{00000000-0005-0000-0000-0000A8470000}"/>
    <cellStyle name="Nota 3 2 2 2 2 2 3 2 2 5" xfId="18349" xr:uid="{00000000-0005-0000-0000-0000A9470000}"/>
    <cellStyle name="Nota 3 2 2 2 2 2 3 2 3" xfId="18350" xr:uid="{00000000-0005-0000-0000-0000AA470000}"/>
    <cellStyle name="Nota 3 2 2 2 2 2 3 2 4" xfId="18351" xr:uid="{00000000-0005-0000-0000-0000AB470000}"/>
    <cellStyle name="Nota 3 2 2 2 2 2 3 2 5" xfId="18352" xr:uid="{00000000-0005-0000-0000-0000AC470000}"/>
    <cellStyle name="Nota 3 2 2 2 2 2 3 2 6" xfId="18353" xr:uid="{00000000-0005-0000-0000-0000AD470000}"/>
    <cellStyle name="Nota 3 2 2 2 2 2 3 3" xfId="18354" xr:uid="{00000000-0005-0000-0000-0000AE470000}"/>
    <cellStyle name="Nota 3 2 2 2 2 2 3 3 2" xfId="18355" xr:uid="{00000000-0005-0000-0000-0000AF470000}"/>
    <cellStyle name="Nota 3 2 2 2 2 2 3 3 2 2" xfId="18356" xr:uid="{00000000-0005-0000-0000-0000B0470000}"/>
    <cellStyle name="Nota 3 2 2 2 2 2 3 3 2 3" xfId="18357" xr:uid="{00000000-0005-0000-0000-0000B1470000}"/>
    <cellStyle name="Nota 3 2 2 2 2 2 3 3 2 4" xfId="18358" xr:uid="{00000000-0005-0000-0000-0000B2470000}"/>
    <cellStyle name="Nota 3 2 2 2 2 2 3 3 2 5" xfId="18359" xr:uid="{00000000-0005-0000-0000-0000B3470000}"/>
    <cellStyle name="Nota 3 2 2 2 2 2 3 3 3" xfId="18360" xr:uid="{00000000-0005-0000-0000-0000B4470000}"/>
    <cellStyle name="Nota 3 2 2 2 2 2 3 3 3 2" xfId="18361" xr:uid="{00000000-0005-0000-0000-0000B5470000}"/>
    <cellStyle name="Nota 3 2 2 2 2 2 3 3 3 3" xfId="18362" xr:uid="{00000000-0005-0000-0000-0000B6470000}"/>
    <cellStyle name="Nota 3 2 2 2 2 2 3 3 3 4" xfId="18363" xr:uid="{00000000-0005-0000-0000-0000B7470000}"/>
    <cellStyle name="Nota 3 2 2 2 2 2 3 3 3 5" xfId="18364" xr:uid="{00000000-0005-0000-0000-0000B8470000}"/>
    <cellStyle name="Nota 3 2 2 2 2 2 3 3 4" xfId="18365" xr:uid="{00000000-0005-0000-0000-0000B9470000}"/>
    <cellStyle name="Nota 3 2 2 2 2 2 3 3 5" xfId="18366" xr:uid="{00000000-0005-0000-0000-0000BA470000}"/>
    <cellStyle name="Nota 3 2 2 2 2 2 3 3 6" xfId="18367" xr:uid="{00000000-0005-0000-0000-0000BB470000}"/>
    <cellStyle name="Nota 3 2 2 2 2 2 3 3 7" xfId="18368" xr:uid="{00000000-0005-0000-0000-0000BC470000}"/>
    <cellStyle name="Nota 3 2 2 2 2 2 3 4" xfId="18369" xr:uid="{00000000-0005-0000-0000-0000BD470000}"/>
    <cellStyle name="Nota 3 2 2 2 2 2 3 4 2" xfId="18370" xr:uid="{00000000-0005-0000-0000-0000BE470000}"/>
    <cellStyle name="Nota 3 2 2 2 2 2 3 4 3" xfId="18371" xr:uid="{00000000-0005-0000-0000-0000BF470000}"/>
    <cellStyle name="Nota 3 2 2 2 2 2 3 4 4" xfId="18372" xr:uid="{00000000-0005-0000-0000-0000C0470000}"/>
    <cellStyle name="Nota 3 2 2 2 2 2 3 4 5" xfId="18373" xr:uid="{00000000-0005-0000-0000-0000C1470000}"/>
    <cellStyle name="Nota 3 2 2 2 2 2 3 5" xfId="18374" xr:uid="{00000000-0005-0000-0000-0000C2470000}"/>
    <cellStyle name="Nota 3 2 2 2 2 2 3 6" xfId="18375" xr:uid="{00000000-0005-0000-0000-0000C3470000}"/>
    <cellStyle name="Nota 3 2 2 2 2 2 3 7" xfId="18376" xr:uid="{00000000-0005-0000-0000-0000C4470000}"/>
    <cellStyle name="Nota 3 2 2 2 2 2 3 8" xfId="18377" xr:uid="{00000000-0005-0000-0000-0000C5470000}"/>
    <cellStyle name="Nota 3 2 2 2 2 2 3 9" xfId="18378" xr:uid="{00000000-0005-0000-0000-0000C6470000}"/>
    <cellStyle name="Nota 3 2 2 2 2 2 4" xfId="18379" xr:uid="{00000000-0005-0000-0000-0000C7470000}"/>
    <cellStyle name="Nota 3 2 2 2 2 2 4 10" xfId="18380" xr:uid="{00000000-0005-0000-0000-0000C8470000}"/>
    <cellStyle name="Nota 3 2 2 2 2 2 4 2" xfId="18381" xr:uid="{00000000-0005-0000-0000-0000C9470000}"/>
    <cellStyle name="Nota 3 2 2 2 2 2 4 2 2" xfId="18382" xr:uid="{00000000-0005-0000-0000-0000CA470000}"/>
    <cellStyle name="Nota 3 2 2 2 2 2 4 2 2 2" xfId="18383" xr:uid="{00000000-0005-0000-0000-0000CB470000}"/>
    <cellStyle name="Nota 3 2 2 2 2 2 4 2 2 3" xfId="18384" xr:uid="{00000000-0005-0000-0000-0000CC470000}"/>
    <cellStyle name="Nota 3 2 2 2 2 2 4 2 2 4" xfId="18385" xr:uid="{00000000-0005-0000-0000-0000CD470000}"/>
    <cellStyle name="Nota 3 2 2 2 2 2 4 2 2 5" xfId="18386" xr:uid="{00000000-0005-0000-0000-0000CE470000}"/>
    <cellStyle name="Nota 3 2 2 2 2 2 4 2 3" xfId="18387" xr:uid="{00000000-0005-0000-0000-0000CF470000}"/>
    <cellStyle name="Nota 3 2 2 2 2 2 4 2 4" xfId="18388" xr:uid="{00000000-0005-0000-0000-0000D0470000}"/>
    <cellStyle name="Nota 3 2 2 2 2 2 4 2 5" xfId="18389" xr:uid="{00000000-0005-0000-0000-0000D1470000}"/>
    <cellStyle name="Nota 3 2 2 2 2 2 4 2 6" xfId="18390" xr:uid="{00000000-0005-0000-0000-0000D2470000}"/>
    <cellStyle name="Nota 3 2 2 2 2 2 4 3" xfId="18391" xr:uid="{00000000-0005-0000-0000-0000D3470000}"/>
    <cellStyle name="Nota 3 2 2 2 2 2 4 3 2" xfId="18392" xr:uid="{00000000-0005-0000-0000-0000D4470000}"/>
    <cellStyle name="Nota 3 2 2 2 2 2 4 3 2 2" xfId="18393" xr:uid="{00000000-0005-0000-0000-0000D5470000}"/>
    <cellStyle name="Nota 3 2 2 2 2 2 4 3 2 3" xfId="18394" xr:uid="{00000000-0005-0000-0000-0000D6470000}"/>
    <cellStyle name="Nota 3 2 2 2 2 2 4 3 2 4" xfId="18395" xr:uid="{00000000-0005-0000-0000-0000D7470000}"/>
    <cellStyle name="Nota 3 2 2 2 2 2 4 3 2 5" xfId="18396" xr:uid="{00000000-0005-0000-0000-0000D8470000}"/>
    <cellStyle name="Nota 3 2 2 2 2 2 4 3 3" xfId="18397" xr:uid="{00000000-0005-0000-0000-0000D9470000}"/>
    <cellStyle name="Nota 3 2 2 2 2 2 4 3 3 2" xfId="18398" xr:uid="{00000000-0005-0000-0000-0000DA470000}"/>
    <cellStyle name="Nota 3 2 2 2 2 2 4 3 3 3" xfId="18399" xr:uid="{00000000-0005-0000-0000-0000DB470000}"/>
    <cellStyle name="Nota 3 2 2 2 2 2 4 3 3 4" xfId="18400" xr:uid="{00000000-0005-0000-0000-0000DC470000}"/>
    <cellStyle name="Nota 3 2 2 2 2 2 4 3 3 5" xfId="18401" xr:uid="{00000000-0005-0000-0000-0000DD470000}"/>
    <cellStyle name="Nota 3 2 2 2 2 2 4 3 4" xfId="18402" xr:uid="{00000000-0005-0000-0000-0000DE470000}"/>
    <cellStyle name="Nota 3 2 2 2 2 2 4 3 5" xfId="18403" xr:uid="{00000000-0005-0000-0000-0000DF470000}"/>
    <cellStyle name="Nota 3 2 2 2 2 2 4 3 6" xfId="18404" xr:uid="{00000000-0005-0000-0000-0000E0470000}"/>
    <cellStyle name="Nota 3 2 2 2 2 2 4 3 7" xfId="18405" xr:uid="{00000000-0005-0000-0000-0000E1470000}"/>
    <cellStyle name="Nota 3 2 2 2 2 2 4 4" xfId="18406" xr:uid="{00000000-0005-0000-0000-0000E2470000}"/>
    <cellStyle name="Nota 3 2 2 2 2 2 4 4 2" xfId="18407" xr:uid="{00000000-0005-0000-0000-0000E3470000}"/>
    <cellStyle name="Nota 3 2 2 2 2 2 4 4 3" xfId="18408" xr:uid="{00000000-0005-0000-0000-0000E4470000}"/>
    <cellStyle name="Nota 3 2 2 2 2 2 4 4 4" xfId="18409" xr:uid="{00000000-0005-0000-0000-0000E5470000}"/>
    <cellStyle name="Nota 3 2 2 2 2 2 4 4 5" xfId="18410" xr:uid="{00000000-0005-0000-0000-0000E6470000}"/>
    <cellStyle name="Nota 3 2 2 2 2 2 4 5" xfId="18411" xr:uid="{00000000-0005-0000-0000-0000E7470000}"/>
    <cellStyle name="Nota 3 2 2 2 2 2 4 6" xfId="18412" xr:uid="{00000000-0005-0000-0000-0000E8470000}"/>
    <cellStyle name="Nota 3 2 2 2 2 2 4 7" xfId="18413" xr:uid="{00000000-0005-0000-0000-0000E9470000}"/>
    <cellStyle name="Nota 3 2 2 2 2 2 4 8" xfId="18414" xr:uid="{00000000-0005-0000-0000-0000EA470000}"/>
    <cellStyle name="Nota 3 2 2 2 2 2 4 9" xfId="18415" xr:uid="{00000000-0005-0000-0000-0000EB470000}"/>
    <cellStyle name="Nota 3 2 2 2 2 2 5" xfId="18416" xr:uid="{00000000-0005-0000-0000-0000EC470000}"/>
    <cellStyle name="Nota 3 2 2 2 2 2 5 2" xfId="18417" xr:uid="{00000000-0005-0000-0000-0000ED470000}"/>
    <cellStyle name="Nota 3 2 2 2 2 2 5 2 2" xfId="18418" xr:uid="{00000000-0005-0000-0000-0000EE470000}"/>
    <cellStyle name="Nota 3 2 2 2 2 2 5 2 2 2" xfId="18419" xr:uid="{00000000-0005-0000-0000-0000EF470000}"/>
    <cellStyle name="Nota 3 2 2 2 2 2 5 2 2 3" xfId="18420" xr:uid="{00000000-0005-0000-0000-0000F0470000}"/>
    <cellStyle name="Nota 3 2 2 2 2 2 5 2 2 4" xfId="18421" xr:uid="{00000000-0005-0000-0000-0000F1470000}"/>
    <cellStyle name="Nota 3 2 2 2 2 2 5 2 2 5" xfId="18422" xr:uid="{00000000-0005-0000-0000-0000F2470000}"/>
    <cellStyle name="Nota 3 2 2 2 2 2 5 2 3" xfId="18423" xr:uid="{00000000-0005-0000-0000-0000F3470000}"/>
    <cellStyle name="Nota 3 2 2 2 2 2 5 2 4" xfId="18424" xr:uid="{00000000-0005-0000-0000-0000F4470000}"/>
    <cellStyle name="Nota 3 2 2 2 2 2 5 2 5" xfId="18425" xr:uid="{00000000-0005-0000-0000-0000F5470000}"/>
    <cellStyle name="Nota 3 2 2 2 2 2 5 2 6" xfId="18426" xr:uid="{00000000-0005-0000-0000-0000F6470000}"/>
    <cellStyle name="Nota 3 2 2 2 2 2 5 3" xfId="18427" xr:uid="{00000000-0005-0000-0000-0000F7470000}"/>
    <cellStyle name="Nota 3 2 2 2 2 2 5 3 2" xfId="18428" xr:uid="{00000000-0005-0000-0000-0000F8470000}"/>
    <cellStyle name="Nota 3 2 2 2 2 2 5 3 2 2" xfId="18429" xr:uid="{00000000-0005-0000-0000-0000F9470000}"/>
    <cellStyle name="Nota 3 2 2 2 2 2 5 3 2 3" xfId="18430" xr:uid="{00000000-0005-0000-0000-0000FA470000}"/>
    <cellStyle name="Nota 3 2 2 2 2 2 5 3 2 4" xfId="18431" xr:uid="{00000000-0005-0000-0000-0000FB470000}"/>
    <cellStyle name="Nota 3 2 2 2 2 2 5 3 2 5" xfId="18432" xr:uid="{00000000-0005-0000-0000-0000FC470000}"/>
    <cellStyle name="Nota 3 2 2 2 2 2 5 3 3" xfId="18433" xr:uid="{00000000-0005-0000-0000-0000FD470000}"/>
    <cellStyle name="Nota 3 2 2 2 2 2 5 3 3 2" xfId="18434" xr:uid="{00000000-0005-0000-0000-0000FE470000}"/>
    <cellStyle name="Nota 3 2 2 2 2 2 5 3 3 3" xfId="18435" xr:uid="{00000000-0005-0000-0000-0000FF470000}"/>
    <cellStyle name="Nota 3 2 2 2 2 2 5 3 3 4" xfId="18436" xr:uid="{00000000-0005-0000-0000-000000480000}"/>
    <cellStyle name="Nota 3 2 2 2 2 2 5 3 3 5" xfId="18437" xr:uid="{00000000-0005-0000-0000-000001480000}"/>
    <cellStyle name="Nota 3 2 2 2 2 2 5 3 4" xfId="18438" xr:uid="{00000000-0005-0000-0000-000002480000}"/>
    <cellStyle name="Nota 3 2 2 2 2 2 5 3 5" xfId="18439" xr:uid="{00000000-0005-0000-0000-000003480000}"/>
    <cellStyle name="Nota 3 2 2 2 2 2 5 3 6" xfId="18440" xr:uid="{00000000-0005-0000-0000-000004480000}"/>
    <cellStyle name="Nota 3 2 2 2 2 2 5 3 7" xfId="18441" xr:uid="{00000000-0005-0000-0000-000005480000}"/>
    <cellStyle name="Nota 3 2 2 2 2 2 5 4" xfId="18442" xr:uid="{00000000-0005-0000-0000-000006480000}"/>
    <cellStyle name="Nota 3 2 2 2 2 2 5 4 2" xfId="18443" xr:uid="{00000000-0005-0000-0000-000007480000}"/>
    <cellStyle name="Nota 3 2 2 2 2 2 5 4 3" xfId="18444" xr:uid="{00000000-0005-0000-0000-000008480000}"/>
    <cellStyle name="Nota 3 2 2 2 2 2 5 4 4" xfId="18445" xr:uid="{00000000-0005-0000-0000-000009480000}"/>
    <cellStyle name="Nota 3 2 2 2 2 2 5 4 5" xfId="18446" xr:uid="{00000000-0005-0000-0000-00000A480000}"/>
    <cellStyle name="Nota 3 2 2 2 2 2 5 5" xfId="18447" xr:uid="{00000000-0005-0000-0000-00000B480000}"/>
    <cellStyle name="Nota 3 2 2 2 2 2 5 6" xfId="18448" xr:uid="{00000000-0005-0000-0000-00000C480000}"/>
    <cellStyle name="Nota 3 2 2 2 2 2 5 7" xfId="18449" xr:uid="{00000000-0005-0000-0000-00000D480000}"/>
    <cellStyle name="Nota 3 2 2 2 2 2 5 8" xfId="18450" xr:uid="{00000000-0005-0000-0000-00000E480000}"/>
    <cellStyle name="Nota 3 2 2 2 2 2 6" xfId="18451" xr:uid="{00000000-0005-0000-0000-00000F480000}"/>
    <cellStyle name="Nota 3 2 2 2 2 2 6 2" xfId="18452" xr:uid="{00000000-0005-0000-0000-000010480000}"/>
    <cellStyle name="Nota 3 2 2 2 2 2 6 2 2" xfId="18453" xr:uid="{00000000-0005-0000-0000-000011480000}"/>
    <cellStyle name="Nota 3 2 2 2 2 2 6 2 3" xfId="18454" xr:uid="{00000000-0005-0000-0000-000012480000}"/>
    <cellStyle name="Nota 3 2 2 2 2 2 6 2 4" xfId="18455" xr:uid="{00000000-0005-0000-0000-000013480000}"/>
    <cellStyle name="Nota 3 2 2 2 2 2 6 2 5" xfId="18456" xr:uid="{00000000-0005-0000-0000-000014480000}"/>
    <cellStyle name="Nota 3 2 2 2 2 2 6 3" xfId="18457" xr:uid="{00000000-0005-0000-0000-000015480000}"/>
    <cellStyle name="Nota 3 2 2 2 2 2 6 4" xfId="18458" xr:uid="{00000000-0005-0000-0000-000016480000}"/>
    <cellStyle name="Nota 3 2 2 2 2 2 6 5" xfId="18459" xr:uid="{00000000-0005-0000-0000-000017480000}"/>
    <cellStyle name="Nota 3 2 2 2 2 2 6 6" xfId="18460" xr:uid="{00000000-0005-0000-0000-000018480000}"/>
    <cellStyle name="Nota 3 2 2 2 2 2 7" xfId="18461" xr:uid="{00000000-0005-0000-0000-000019480000}"/>
    <cellStyle name="Nota 3 2 2 2 2 2 7 2" xfId="18462" xr:uid="{00000000-0005-0000-0000-00001A480000}"/>
    <cellStyle name="Nota 3 2 2 2 2 2 7 2 2" xfId="18463" xr:uid="{00000000-0005-0000-0000-00001B480000}"/>
    <cellStyle name="Nota 3 2 2 2 2 2 7 2 3" xfId="18464" xr:uid="{00000000-0005-0000-0000-00001C480000}"/>
    <cellStyle name="Nota 3 2 2 2 2 2 7 2 4" xfId="18465" xr:uid="{00000000-0005-0000-0000-00001D480000}"/>
    <cellStyle name="Nota 3 2 2 2 2 2 7 2 5" xfId="18466" xr:uid="{00000000-0005-0000-0000-00001E480000}"/>
    <cellStyle name="Nota 3 2 2 2 2 2 7 3" xfId="18467" xr:uid="{00000000-0005-0000-0000-00001F480000}"/>
    <cellStyle name="Nota 3 2 2 2 2 2 7 3 2" xfId="18468" xr:uid="{00000000-0005-0000-0000-000020480000}"/>
    <cellStyle name="Nota 3 2 2 2 2 2 7 3 3" xfId="18469" xr:uid="{00000000-0005-0000-0000-000021480000}"/>
    <cellStyle name="Nota 3 2 2 2 2 2 7 3 4" xfId="18470" xr:uid="{00000000-0005-0000-0000-000022480000}"/>
    <cellStyle name="Nota 3 2 2 2 2 2 7 3 5" xfId="18471" xr:uid="{00000000-0005-0000-0000-000023480000}"/>
    <cellStyle name="Nota 3 2 2 2 2 2 7 4" xfId="18472" xr:uid="{00000000-0005-0000-0000-000024480000}"/>
    <cellStyle name="Nota 3 2 2 2 2 2 7 5" xfId="18473" xr:uid="{00000000-0005-0000-0000-000025480000}"/>
    <cellStyle name="Nota 3 2 2 2 2 2 7 6" xfId="18474" xr:uid="{00000000-0005-0000-0000-000026480000}"/>
    <cellStyle name="Nota 3 2 2 2 2 2 7 7" xfId="18475" xr:uid="{00000000-0005-0000-0000-000027480000}"/>
    <cellStyle name="Nota 3 2 2 2 2 2 8" xfId="18476" xr:uid="{00000000-0005-0000-0000-000028480000}"/>
    <cellStyle name="Nota 3 2 2 2 2 2 8 2" xfId="18477" xr:uid="{00000000-0005-0000-0000-000029480000}"/>
    <cellStyle name="Nota 3 2 2 2 2 2 8 3" xfId="18478" xr:uid="{00000000-0005-0000-0000-00002A480000}"/>
    <cellStyle name="Nota 3 2 2 2 2 2 8 4" xfId="18479" xr:uid="{00000000-0005-0000-0000-00002B480000}"/>
    <cellStyle name="Nota 3 2 2 2 2 2 8 5" xfId="18480" xr:uid="{00000000-0005-0000-0000-00002C480000}"/>
    <cellStyle name="Nota 3 2 2 2 2 2 9" xfId="18481" xr:uid="{00000000-0005-0000-0000-00002D480000}"/>
    <cellStyle name="Nota 3 2 2 2 2 3" xfId="18482" xr:uid="{00000000-0005-0000-0000-00002E480000}"/>
    <cellStyle name="Nota 3 2 2 2 2 3 10" xfId="18483" xr:uid="{00000000-0005-0000-0000-00002F480000}"/>
    <cellStyle name="Nota 3 2 2 2 2 3 11" xfId="18484" xr:uid="{00000000-0005-0000-0000-000030480000}"/>
    <cellStyle name="Nota 3 2 2 2 2 3 12" xfId="18485" xr:uid="{00000000-0005-0000-0000-000031480000}"/>
    <cellStyle name="Nota 3 2 2 2 2 3 2" xfId="18486" xr:uid="{00000000-0005-0000-0000-000032480000}"/>
    <cellStyle name="Nota 3 2 2 2 2 3 2 10" xfId="18487" xr:uid="{00000000-0005-0000-0000-000033480000}"/>
    <cellStyle name="Nota 3 2 2 2 2 3 2 2" xfId="18488" xr:uid="{00000000-0005-0000-0000-000034480000}"/>
    <cellStyle name="Nota 3 2 2 2 2 3 2 2 2" xfId="18489" xr:uid="{00000000-0005-0000-0000-000035480000}"/>
    <cellStyle name="Nota 3 2 2 2 2 3 2 2 2 2" xfId="18490" xr:uid="{00000000-0005-0000-0000-000036480000}"/>
    <cellStyle name="Nota 3 2 2 2 2 3 2 2 2 3" xfId="18491" xr:uid="{00000000-0005-0000-0000-000037480000}"/>
    <cellStyle name="Nota 3 2 2 2 2 3 2 2 2 4" xfId="18492" xr:uid="{00000000-0005-0000-0000-000038480000}"/>
    <cellStyle name="Nota 3 2 2 2 2 3 2 2 2 5" xfId="18493" xr:uid="{00000000-0005-0000-0000-000039480000}"/>
    <cellStyle name="Nota 3 2 2 2 2 3 2 2 3" xfId="18494" xr:uid="{00000000-0005-0000-0000-00003A480000}"/>
    <cellStyle name="Nota 3 2 2 2 2 3 2 2 4" xfId="18495" xr:uid="{00000000-0005-0000-0000-00003B480000}"/>
    <cellStyle name="Nota 3 2 2 2 2 3 2 2 5" xfId="18496" xr:uid="{00000000-0005-0000-0000-00003C480000}"/>
    <cellStyle name="Nota 3 2 2 2 2 3 2 2 6" xfId="18497" xr:uid="{00000000-0005-0000-0000-00003D480000}"/>
    <cellStyle name="Nota 3 2 2 2 2 3 2 3" xfId="18498" xr:uid="{00000000-0005-0000-0000-00003E480000}"/>
    <cellStyle name="Nota 3 2 2 2 2 3 2 3 2" xfId="18499" xr:uid="{00000000-0005-0000-0000-00003F480000}"/>
    <cellStyle name="Nota 3 2 2 2 2 3 2 3 2 2" xfId="18500" xr:uid="{00000000-0005-0000-0000-000040480000}"/>
    <cellStyle name="Nota 3 2 2 2 2 3 2 3 2 3" xfId="18501" xr:uid="{00000000-0005-0000-0000-000041480000}"/>
    <cellStyle name="Nota 3 2 2 2 2 3 2 3 2 4" xfId="18502" xr:uid="{00000000-0005-0000-0000-000042480000}"/>
    <cellStyle name="Nota 3 2 2 2 2 3 2 3 2 5" xfId="18503" xr:uid="{00000000-0005-0000-0000-000043480000}"/>
    <cellStyle name="Nota 3 2 2 2 2 3 2 3 3" xfId="18504" xr:uid="{00000000-0005-0000-0000-000044480000}"/>
    <cellStyle name="Nota 3 2 2 2 2 3 2 3 3 2" xfId="18505" xr:uid="{00000000-0005-0000-0000-000045480000}"/>
    <cellStyle name="Nota 3 2 2 2 2 3 2 3 3 3" xfId="18506" xr:uid="{00000000-0005-0000-0000-000046480000}"/>
    <cellStyle name="Nota 3 2 2 2 2 3 2 3 3 4" xfId="18507" xr:uid="{00000000-0005-0000-0000-000047480000}"/>
    <cellStyle name="Nota 3 2 2 2 2 3 2 3 3 5" xfId="18508" xr:uid="{00000000-0005-0000-0000-000048480000}"/>
    <cellStyle name="Nota 3 2 2 2 2 3 2 3 4" xfId="18509" xr:uid="{00000000-0005-0000-0000-000049480000}"/>
    <cellStyle name="Nota 3 2 2 2 2 3 2 3 5" xfId="18510" xr:uid="{00000000-0005-0000-0000-00004A480000}"/>
    <cellStyle name="Nota 3 2 2 2 2 3 2 3 6" xfId="18511" xr:uid="{00000000-0005-0000-0000-00004B480000}"/>
    <cellStyle name="Nota 3 2 2 2 2 3 2 3 7" xfId="18512" xr:uid="{00000000-0005-0000-0000-00004C480000}"/>
    <cellStyle name="Nota 3 2 2 2 2 3 2 4" xfId="18513" xr:uid="{00000000-0005-0000-0000-00004D480000}"/>
    <cellStyle name="Nota 3 2 2 2 2 3 2 4 2" xfId="18514" xr:uid="{00000000-0005-0000-0000-00004E480000}"/>
    <cellStyle name="Nota 3 2 2 2 2 3 2 4 3" xfId="18515" xr:uid="{00000000-0005-0000-0000-00004F480000}"/>
    <cellStyle name="Nota 3 2 2 2 2 3 2 4 4" xfId="18516" xr:uid="{00000000-0005-0000-0000-000050480000}"/>
    <cellStyle name="Nota 3 2 2 2 2 3 2 4 5" xfId="18517" xr:uid="{00000000-0005-0000-0000-000051480000}"/>
    <cellStyle name="Nota 3 2 2 2 2 3 2 5" xfId="18518" xr:uid="{00000000-0005-0000-0000-000052480000}"/>
    <cellStyle name="Nota 3 2 2 2 2 3 2 6" xfId="18519" xr:uid="{00000000-0005-0000-0000-000053480000}"/>
    <cellStyle name="Nota 3 2 2 2 2 3 2 7" xfId="18520" xr:uid="{00000000-0005-0000-0000-000054480000}"/>
    <cellStyle name="Nota 3 2 2 2 2 3 2 8" xfId="18521" xr:uid="{00000000-0005-0000-0000-000055480000}"/>
    <cellStyle name="Nota 3 2 2 2 2 3 2 9" xfId="18522" xr:uid="{00000000-0005-0000-0000-000056480000}"/>
    <cellStyle name="Nota 3 2 2 2 2 3 3" xfId="18523" xr:uid="{00000000-0005-0000-0000-000057480000}"/>
    <cellStyle name="Nota 3 2 2 2 2 3 3 10" xfId="18524" xr:uid="{00000000-0005-0000-0000-000058480000}"/>
    <cellStyle name="Nota 3 2 2 2 2 3 3 2" xfId="18525" xr:uid="{00000000-0005-0000-0000-000059480000}"/>
    <cellStyle name="Nota 3 2 2 2 2 3 3 2 2" xfId="18526" xr:uid="{00000000-0005-0000-0000-00005A480000}"/>
    <cellStyle name="Nota 3 2 2 2 2 3 3 2 2 2" xfId="18527" xr:uid="{00000000-0005-0000-0000-00005B480000}"/>
    <cellStyle name="Nota 3 2 2 2 2 3 3 2 2 3" xfId="18528" xr:uid="{00000000-0005-0000-0000-00005C480000}"/>
    <cellStyle name="Nota 3 2 2 2 2 3 3 2 2 4" xfId="18529" xr:uid="{00000000-0005-0000-0000-00005D480000}"/>
    <cellStyle name="Nota 3 2 2 2 2 3 3 2 2 5" xfId="18530" xr:uid="{00000000-0005-0000-0000-00005E480000}"/>
    <cellStyle name="Nota 3 2 2 2 2 3 3 2 3" xfId="18531" xr:uid="{00000000-0005-0000-0000-00005F480000}"/>
    <cellStyle name="Nota 3 2 2 2 2 3 3 2 4" xfId="18532" xr:uid="{00000000-0005-0000-0000-000060480000}"/>
    <cellStyle name="Nota 3 2 2 2 2 3 3 2 5" xfId="18533" xr:uid="{00000000-0005-0000-0000-000061480000}"/>
    <cellStyle name="Nota 3 2 2 2 2 3 3 2 6" xfId="18534" xr:uid="{00000000-0005-0000-0000-000062480000}"/>
    <cellStyle name="Nota 3 2 2 2 2 3 3 3" xfId="18535" xr:uid="{00000000-0005-0000-0000-000063480000}"/>
    <cellStyle name="Nota 3 2 2 2 2 3 3 3 2" xfId="18536" xr:uid="{00000000-0005-0000-0000-000064480000}"/>
    <cellStyle name="Nota 3 2 2 2 2 3 3 3 2 2" xfId="18537" xr:uid="{00000000-0005-0000-0000-000065480000}"/>
    <cellStyle name="Nota 3 2 2 2 2 3 3 3 2 3" xfId="18538" xr:uid="{00000000-0005-0000-0000-000066480000}"/>
    <cellStyle name="Nota 3 2 2 2 2 3 3 3 2 4" xfId="18539" xr:uid="{00000000-0005-0000-0000-000067480000}"/>
    <cellStyle name="Nota 3 2 2 2 2 3 3 3 2 5" xfId="18540" xr:uid="{00000000-0005-0000-0000-000068480000}"/>
    <cellStyle name="Nota 3 2 2 2 2 3 3 3 3" xfId="18541" xr:uid="{00000000-0005-0000-0000-000069480000}"/>
    <cellStyle name="Nota 3 2 2 2 2 3 3 3 3 2" xfId="18542" xr:uid="{00000000-0005-0000-0000-00006A480000}"/>
    <cellStyle name="Nota 3 2 2 2 2 3 3 3 3 3" xfId="18543" xr:uid="{00000000-0005-0000-0000-00006B480000}"/>
    <cellStyle name="Nota 3 2 2 2 2 3 3 3 3 4" xfId="18544" xr:uid="{00000000-0005-0000-0000-00006C480000}"/>
    <cellStyle name="Nota 3 2 2 2 2 3 3 3 3 5" xfId="18545" xr:uid="{00000000-0005-0000-0000-00006D480000}"/>
    <cellStyle name="Nota 3 2 2 2 2 3 3 3 4" xfId="18546" xr:uid="{00000000-0005-0000-0000-00006E480000}"/>
    <cellStyle name="Nota 3 2 2 2 2 3 3 3 5" xfId="18547" xr:uid="{00000000-0005-0000-0000-00006F480000}"/>
    <cellStyle name="Nota 3 2 2 2 2 3 3 3 6" xfId="18548" xr:uid="{00000000-0005-0000-0000-000070480000}"/>
    <cellStyle name="Nota 3 2 2 2 2 3 3 3 7" xfId="18549" xr:uid="{00000000-0005-0000-0000-000071480000}"/>
    <cellStyle name="Nota 3 2 2 2 2 3 3 4" xfId="18550" xr:uid="{00000000-0005-0000-0000-000072480000}"/>
    <cellStyle name="Nota 3 2 2 2 2 3 3 4 2" xfId="18551" xr:uid="{00000000-0005-0000-0000-000073480000}"/>
    <cellStyle name="Nota 3 2 2 2 2 3 3 4 3" xfId="18552" xr:uid="{00000000-0005-0000-0000-000074480000}"/>
    <cellStyle name="Nota 3 2 2 2 2 3 3 4 4" xfId="18553" xr:uid="{00000000-0005-0000-0000-000075480000}"/>
    <cellStyle name="Nota 3 2 2 2 2 3 3 4 5" xfId="18554" xr:uid="{00000000-0005-0000-0000-000076480000}"/>
    <cellStyle name="Nota 3 2 2 2 2 3 3 5" xfId="18555" xr:uid="{00000000-0005-0000-0000-000077480000}"/>
    <cellStyle name="Nota 3 2 2 2 2 3 3 6" xfId="18556" xr:uid="{00000000-0005-0000-0000-000078480000}"/>
    <cellStyle name="Nota 3 2 2 2 2 3 3 7" xfId="18557" xr:uid="{00000000-0005-0000-0000-000079480000}"/>
    <cellStyle name="Nota 3 2 2 2 2 3 3 8" xfId="18558" xr:uid="{00000000-0005-0000-0000-00007A480000}"/>
    <cellStyle name="Nota 3 2 2 2 2 3 3 9" xfId="18559" xr:uid="{00000000-0005-0000-0000-00007B480000}"/>
    <cellStyle name="Nota 3 2 2 2 2 3 4" xfId="18560" xr:uid="{00000000-0005-0000-0000-00007C480000}"/>
    <cellStyle name="Nota 3 2 2 2 2 3 4 2" xfId="18561" xr:uid="{00000000-0005-0000-0000-00007D480000}"/>
    <cellStyle name="Nota 3 2 2 2 2 3 4 2 2" xfId="18562" xr:uid="{00000000-0005-0000-0000-00007E480000}"/>
    <cellStyle name="Nota 3 2 2 2 2 3 4 2 3" xfId="18563" xr:uid="{00000000-0005-0000-0000-00007F480000}"/>
    <cellStyle name="Nota 3 2 2 2 2 3 4 2 4" xfId="18564" xr:uid="{00000000-0005-0000-0000-000080480000}"/>
    <cellStyle name="Nota 3 2 2 2 2 3 4 2 5" xfId="18565" xr:uid="{00000000-0005-0000-0000-000081480000}"/>
    <cellStyle name="Nota 3 2 2 2 2 3 4 3" xfId="18566" xr:uid="{00000000-0005-0000-0000-000082480000}"/>
    <cellStyle name="Nota 3 2 2 2 2 3 4 4" xfId="18567" xr:uid="{00000000-0005-0000-0000-000083480000}"/>
    <cellStyle name="Nota 3 2 2 2 2 3 4 5" xfId="18568" xr:uid="{00000000-0005-0000-0000-000084480000}"/>
    <cellStyle name="Nota 3 2 2 2 2 3 4 6" xfId="18569" xr:uid="{00000000-0005-0000-0000-000085480000}"/>
    <cellStyle name="Nota 3 2 2 2 2 3 5" xfId="18570" xr:uid="{00000000-0005-0000-0000-000086480000}"/>
    <cellStyle name="Nota 3 2 2 2 2 3 5 2" xfId="18571" xr:uid="{00000000-0005-0000-0000-000087480000}"/>
    <cellStyle name="Nota 3 2 2 2 2 3 5 2 2" xfId="18572" xr:uid="{00000000-0005-0000-0000-000088480000}"/>
    <cellStyle name="Nota 3 2 2 2 2 3 5 2 3" xfId="18573" xr:uid="{00000000-0005-0000-0000-000089480000}"/>
    <cellStyle name="Nota 3 2 2 2 2 3 5 2 4" xfId="18574" xr:uid="{00000000-0005-0000-0000-00008A480000}"/>
    <cellStyle name="Nota 3 2 2 2 2 3 5 2 5" xfId="18575" xr:uid="{00000000-0005-0000-0000-00008B480000}"/>
    <cellStyle name="Nota 3 2 2 2 2 3 5 3" xfId="18576" xr:uid="{00000000-0005-0000-0000-00008C480000}"/>
    <cellStyle name="Nota 3 2 2 2 2 3 5 3 2" xfId="18577" xr:uid="{00000000-0005-0000-0000-00008D480000}"/>
    <cellStyle name="Nota 3 2 2 2 2 3 5 3 3" xfId="18578" xr:uid="{00000000-0005-0000-0000-00008E480000}"/>
    <cellStyle name="Nota 3 2 2 2 2 3 5 3 4" xfId="18579" xr:uid="{00000000-0005-0000-0000-00008F480000}"/>
    <cellStyle name="Nota 3 2 2 2 2 3 5 3 5" xfId="18580" xr:uid="{00000000-0005-0000-0000-000090480000}"/>
    <cellStyle name="Nota 3 2 2 2 2 3 5 4" xfId="18581" xr:uid="{00000000-0005-0000-0000-000091480000}"/>
    <cellStyle name="Nota 3 2 2 2 2 3 5 5" xfId="18582" xr:uid="{00000000-0005-0000-0000-000092480000}"/>
    <cellStyle name="Nota 3 2 2 2 2 3 5 6" xfId="18583" xr:uid="{00000000-0005-0000-0000-000093480000}"/>
    <cellStyle name="Nota 3 2 2 2 2 3 5 7" xfId="18584" xr:uid="{00000000-0005-0000-0000-000094480000}"/>
    <cellStyle name="Nota 3 2 2 2 2 3 6" xfId="18585" xr:uid="{00000000-0005-0000-0000-000095480000}"/>
    <cellStyle name="Nota 3 2 2 2 2 3 6 2" xfId="18586" xr:uid="{00000000-0005-0000-0000-000096480000}"/>
    <cellStyle name="Nota 3 2 2 2 2 3 6 3" xfId="18587" xr:uid="{00000000-0005-0000-0000-000097480000}"/>
    <cellStyle name="Nota 3 2 2 2 2 3 6 4" xfId="18588" xr:uid="{00000000-0005-0000-0000-000098480000}"/>
    <cellStyle name="Nota 3 2 2 2 2 3 6 5" xfId="18589" xr:uid="{00000000-0005-0000-0000-000099480000}"/>
    <cellStyle name="Nota 3 2 2 2 2 3 7" xfId="18590" xr:uid="{00000000-0005-0000-0000-00009A480000}"/>
    <cellStyle name="Nota 3 2 2 2 2 3 8" xfId="18591" xr:uid="{00000000-0005-0000-0000-00009B480000}"/>
    <cellStyle name="Nota 3 2 2 2 2 3 9" xfId="18592" xr:uid="{00000000-0005-0000-0000-00009C480000}"/>
    <cellStyle name="Nota 3 2 2 2 2 4" xfId="18593" xr:uid="{00000000-0005-0000-0000-00009D480000}"/>
    <cellStyle name="Nota 3 2 2 2 2 4 10" xfId="18594" xr:uid="{00000000-0005-0000-0000-00009E480000}"/>
    <cellStyle name="Nota 3 2 2 2 2 4 2" xfId="18595" xr:uid="{00000000-0005-0000-0000-00009F480000}"/>
    <cellStyle name="Nota 3 2 2 2 2 4 2 2" xfId="18596" xr:uid="{00000000-0005-0000-0000-0000A0480000}"/>
    <cellStyle name="Nota 3 2 2 2 2 4 2 2 2" xfId="18597" xr:uid="{00000000-0005-0000-0000-0000A1480000}"/>
    <cellStyle name="Nota 3 2 2 2 2 4 2 2 3" xfId="18598" xr:uid="{00000000-0005-0000-0000-0000A2480000}"/>
    <cellStyle name="Nota 3 2 2 2 2 4 2 2 4" xfId="18599" xr:uid="{00000000-0005-0000-0000-0000A3480000}"/>
    <cellStyle name="Nota 3 2 2 2 2 4 2 2 5" xfId="18600" xr:uid="{00000000-0005-0000-0000-0000A4480000}"/>
    <cellStyle name="Nota 3 2 2 2 2 4 2 3" xfId="18601" xr:uid="{00000000-0005-0000-0000-0000A5480000}"/>
    <cellStyle name="Nota 3 2 2 2 2 4 2 4" xfId="18602" xr:uid="{00000000-0005-0000-0000-0000A6480000}"/>
    <cellStyle name="Nota 3 2 2 2 2 4 2 5" xfId="18603" xr:uid="{00000000-0005-0000-0000-0000A7480000}"/>
    <cellStyle name="Nota 3 2 2 2 2 4 2 6" xfId="18604" xr:uid="{00000000-0005-0000-0000-0000A8480000}"/>
    <cellStyle name="Nota 3 2 2 2 2 4 3" xfId="18605" xr:uid="{00000000-0005-0000-0000-0000A9480000}"/>
    <cellStyle name="Nota 3 2 2 2 2 4 3 2" xfId="18606" xr:uid="{00000000-0005-0000-0000-0000AA480000}"/>
    <cellStyle name="Nota 3 2 2 2 2 4 3 2 2" xfId="18607" xr:uid="{00000000-0005-0000-0000-0000AB480000}"/>
    <cellStyle name="Nota 3 2 2 2 2 4 3 2 3" xfId="18608" xr:uid="{00000000-0005-0000-0000-0000AC480000}"/>
    <cellStyle name="Nota 3 2 2 2 2 4 3 2 4" xfId="18609" xr:uid="{00000000-0005-0000-0000-0000AD480000}"/>
    <cellStyle name="Nota 3 2 2 2 2 4 3 2 5" xfId="18610" xr:uid="{00000000-0005-0000-0000-0000AE480000}"/>
    <cellStyle name="Nota 3 2 2 2 2 4 3 3" xfId="18611" xr:uid="{00000000-0005-0000-0000-0000AF480000}"/>
    <cellStyle name="Nota 3 2 2 2 2 4 3 3 2" xfId="18612" xr:uid="{00000000-0005-0000-0000-0000B0480000}"/>
    <cellStyle name="Nota 3 2 2 2 2 4 3 3 3" xfId="18613" xr:uid="{00000000-0005-0000-0000-0000B1480000}"/>
    <cellStyle name="Nota 3 2 2 2 2 4 3 3 4" xfId="18614" xr:uid="{00000000-0005-0000-0000-0000B2480000}"/>
    <cellStyle name="Nota 3 2 2 2 2 4 3 3 5" xfId="18615" xr:uid="{00000000-0005-0000-0000-0000B3480000}"/>
    <cellStyle name="Nota 3 2 2 2 2 4 3 4" xfId="18616" xr:uid="{00000000-0005-0000-0000-0000B4480000}"/>
    <cellStyle name="Nota 3 2 2 2 2 4 3 5" xfId="18617" xr:uid="{00000000-0005-0000-0000-0000B5480000}"/>
    <cellStyle name="Nota 3 2 2 2 2 4 3 6" xfId="18618" xr:uid="{00000000-0005-0000-0000-0000B6480000}"/>
    <cellStyle name="Nota 3 2 2 2 2 4 3 7" xfId="18619" xr:uid="{00000000-0005-0000-0000-0000B7480000}"/>
    <cellStyle name="Nota 3 2 2 2 2 4 4" xfId="18620" xr:uid="{00000000-0005-0000-0000-0000B8480000}"/>
    <cellStyle name="Nota 3 2 2 2 2 4 4 2" xfId="18621" xr:uid="{00000000-0005-0000-0000-0000B9480000}"/>
    <cellStyle name="Nota 3 2 2 2 2 4 4 3" xfId="18622" xr:uid="{00000000-0005-0000-0000-0000BA480000}"/>
    <cellStyle name="Nota 3 2 2 2 2 4 4 4" xfId="18623" xr:uid="{00000000-0005-0000-0000-0000BB480000}"/>
    <cellStyle name="Nota 3 2 2 2 2 4 4 5" xfId="18624" xr:uid="{00000000-0005-0000-0000-0000BC480000}"/>
    <cellStyle name="Nota 3 2 2 2 2 4 5" xfId="18625" xr:uid="{00000000-0005-0000-0000-0000BD480000}"/>
    <cellStyle name="Nota 3 2 2 2 2 4 6" xfId="18626" xr:uid="{00000000-0005-0000-0000-0000BE480000}"/>
    <cellStyle name="Nota 3 2 2 2 2 4 7" xfId="18627" xr:uid="{00000000-0005-0000-0000-0000BF480000}"/>
    <cellStyle name="Nota 3 2 2 2 2 4 8" xfId="18628" xr:uid="{00000000-0005-0000-0000-0000C0480000}"/>
    <cellStyle name="Nota 3 2 2 2 2 4 9" xfId="18629" xr:uid="{00000000-0005-0000-0000-0000C1480000}"/>
    <cellStyle name="Nota 3 2 2 2 2 5" xfId="18630" xr:uid="{00000000-0005-0000-0000-0000C2480000}"/>
    <cellStyle name="Nota 3 2 2 2 2 5 2" xfId="18631" xr:uid="{00000000-0005-0000-0000-0000C3480000}"/>
    <cellStyle name="Nota 3 2 2 2 2 5 2 2" xfId="18632" xr:uid="{00000000-0005-0000-0000-0000C4480000}"/>
    <cellStyle name="Nota 3 2 2 2 2 5 2 2 2" xfId="18633" xr:uid="{00000000-0005-0000-0000-0000C5480000}"/>
    <cellStyle name="Nota 3 2 2 2 2 5 2 2 3" xfId="18634" xr:uid="{00000000-0005-0000-0000-0000C6480000}"/>
    <cellStyle name="Nota 3 2 2 2 2 5 2 2 4" xfId="18635" xr:uid="{00000000-0005-0000-0000-0000C7480000}"/>
    <cellStyle name="Nota 3 2 2 2 2 5 2 2 5" xfId="18636" xr:uid="{00000000-0005-0000-0000-0000C8480000}"/>
    <cellStyle name="Nota 3 2 2 2 2 5 2 3" xfId="18637" xr:uid="{00000000-0005-0000-0000-0000C9480000}"/>
    <cellStyle name="Nota 3 2 2 2 2 5 2 4" xfId="18638" xr:uid="{00000000-0005-0000-0000-0000CA480000}"/>
    <cellStyle name="Nota 3 2 2 2 2 5 2 5" xfId="18639" xr:uid="{00000000-0005-0000-0000-0000CB480000}"/>
    <cellStyle name="Nota 3 2 2 2 2 5 2 6" xfId="18640" xr:uid="{00000000-0005-0000-0000-0000CC480000}"/>
    <cellStyle name="Nota 3 2 2 2 2 5 3" xfId="18641" xr:uid="{00000000-0005-0000-0000-0000CD480000}"/>
    <cellStyle name="Nota 3 2 2 2 2 5 3 2" xfId="18642" xr:uid="{00000000-0005-0000-0000-0000CE480000}"/>
    <cellStyle name="Nota 3 2 2 2 2 5 3 2 2" xfId="18643" xr:uid="{00000000-0005-0000-0000-0000CF480000}"/>
    <cellStyle name="Nota 3 2 2 2 2 5 3 2 3" xfId="18644" xr:uid="{00000000-0005-0000-0000-0000D0480000}"/>
    <cellStyle name="Nota 3 2 2 2 2 5 3 2 4" xfId="18645" xr:uid="{00000000-0005-0000-0000-0000D1480000}"/>
    <cellStyle name="Nota 3 2 2 2 2 5 3 2 5" xfId="18646" xr:uid="{00000000-0005-0000-0000-0000D2480000}"/>
    <cellStyle name="Nota 3 2 2 2 2 5 3 3" xfId="18647" xr:uid="{00000000-0005-0000-0000-0000D3480000}"/>
    <cellStyle name="Nota 3 2 2 2 2 5 3 3 2" xfId="18648" xr:uid="{00000000-0005-0000-0000-0000D4480000}"/>
    <cellStyle name="Nota 3 2 2 2 2 5 3 3 3" xfId="18649" xr:uid="{00000000-0005-0000-0000-0000D5480000}"/>
    <cellStyle name="Nota 3 2 2 2 2 5 3 3 4" xfId="18650" xr:uid="{00000000-0005-0000-0000-0000D6480000}"/>
    <cellStyle name="Nota 3 2 2 2 2 5 3 3 5" xfId="18651" xr:uid="{00000000-0005-0000-0000-0000D7480000}"/>
    <cellStyle name="Nota 3 2 2 2 2 5 3 4" xfId="18652" xr:uid="{00000000-0005-0000-0000-0000D8480000}"/>
    <cellStyle name="Nota 3 2 2 2 2 5 3 5" xfId="18653" xr:uid="{00000000-0005-0000-0000-0000D9480000}"/>
    <cellStyle name="Nota 3 2 2 2 2 5 3 6" xfId="18654" xr:uid="{00000000-0005-0000-0000-0000DA480000}"/>
    <cellStyle name="Nota 3 2 2 2 2 5 3 7" xfId="18655" xr:uid="{00000000-0005-0000-0000-0000DB480000}"/>
    <cellStyle name="Nota 3 2 2 2 2 5 4" xfId="18656" xr:uid="{00000000-0005-0000-0000-0000DC480000}"/>
    <cellStyle name="Nota 3 2 2 2 2 5 4 2" xfId="18657" xr:uid="{00000000-0005-0000-0000-0000DD480000}"/>
    <cellStyle name="Nota 3 2 2 2 2 5 4 3" xfId="18658" xr:uid="{00000000-0005-0000-0000-0000DE480000}"/>
    <cellStyle name="Nota 3 2 2 2 2 5 4 4" xfId="18659" xr:uid="{00000000-0005-0000-0000-0000DF480000}"/>
    <cellStyle name="Nota 3 2 2 2 2 5 4 5" xfId="18660" xr:uid="{00000000-0005-0000-0000-0000E0480000}"/>
    <cellStyle name="Nota 3 2 2 2 2 5 5" xfId="18661" xr:uid="{00000000-0005-0000-0000-0000E1480000}"/>
    <cellStyle name="Nota 3 2 2 2 2 5 6" xfId="18662" xr:uid="{00000000-0005-0000-0000-0000E2480000}"/>
    <cellStyle name="Nota 3 2 2 2 2 5 7" xfId="18663" xr:uid="{00000000-0005-0000-0000-0000E3480000}"/>
    <cellStyle name="Nota 3 2 2 2 2 5 8" xfId="18664" xr:uid="{00000000-0005-0000-0000-0000E4480000}"/>
    <cellStyle name="Nota 3 2 2 2 2 5 9" xfId="18665" xr:uid="{00000000-0005-0000-0000-0000E5480000}"/>
    <cellStyle name="Nota 3 2 2 2 2 6" xfId="18666" xr:uid="{00000000-0005-0000-0000-0000E6480000}"/>
    <cellStyle name="Nota 3 2 2 2 2 6 2" xfId="18667" xr:uid="{00000000-0005-0000-0000-0000E7480000}"/>
    <cellStyle name="Nota 3 2 2 2 2 6 2 2" xfId="18668" xr:uid="{00000000-0005-0000-0000-0000E8480000}"/>
    <cellStyle name="Nota 3 2 2 2 2 6 2 2 2" xfId="18669" xr:uid="{00000000-0005-0000-0000-0000E9480000}"/>
    <cellStyle name="Nota 3 2 2 2 2 6 2 2 3" xfId="18670" xr:uid="{00000000-0005-0000-0000-0000EA480000}"/>
    <cellStyle name="Nota 3 2 2 2 2 6 2 2 4" xfId="18671" xr:uid="{00000000-0005-0000-0000-0000EB480000}"/>
    <cellStyle name="Nota 3 2 2 2 2 6 2 2 5" xfId="18672" xr:uid="{00000000-0005-0000-0000-0000EC480000}"/>
    <cellStyle name="Nota 3 2 2 2 2 6 2 3" xfId="18673" xr:uid="{00000000-0005-0000-0000-0000ED480000}"/>
    <cellStyle name="Nota 3 2 2 2 2 6 2 4" xfId="18674" xr:uid="{00000000-0005-0000-0000-0000EE480000}"/>
    <cellStyle name="Nota 3 2 2 2 2 6 2 5" xfId="18675" xr:uid="{00000000-0005-0000-0000-0000EF480000}"/>
    <cellStyle name="Nota 3 2 2 2 2 6 2 6" xfId="18676" xr:uid="{00000000-0005-0000-0000-0000F0480000}"/>
    <cellStyle name="Nota 3 2 2 2 2 6 3" xfId="18677" xr:uid="{00000000-0005-0000-0000-0000F1480000}"/>
    <cellStyle name="Nota 3 2 2 2 2 6 3 2" xfId="18678" xr:uid="{00000000-0005-0000-0000-0000F2480000}"/>
    <cellStyle name="Nota 3 2 2 2 2 6 3 2 2" xfId="18679" xr:uid="{00000000-0005-0000-0000-0000F3480000}"/>
    <cellStyle name="Nota 3 2 2 2 2 6 3 2 3" xfId="18680" xr:uid="{00000000-0005-0000-0000-0000F4480000}"/>
    <cellStyle name="Nota 3 2 2 2 2 6 3 2 4" xfId="18681" xr:uid="{00000000-0005-0000-0000-0000F5480000}"/>
    <cellStyle name="Nota 3 2 2 2 2 6 3 2 5" xfId="18682" xr:uid="{00000000-0005-0000-0000-0000F6480000}"/>
    <cellStyle name="Nota 3 2 2 2 2 6 3 3" xfId="18683" xr:uid="{00000000-0005-0000-0000-0000F7480000}"/>
    <cellStyle name="Nota 3 2 2 2 2 6 3 3 2" xfId="18684" xr:uid="{00000000-0005-0000-0000-0000F8480000}"/>
    <cellStyle name="Nota 3 2 2 2 2 6 3 3 3" xfId="18685" xr:uid="{00000000-0005-0000-0000-0000F9480000}"/>
    <cellStyle name="Nota 3 2 2 2 2 6 3 3 4" xfId="18686" xr:uid="{00000000-0005-0000-0000-0000FA480000}"/>
    <cellStyle name="Nota 3 2 2 2 2 6 3 3 5" xfId="18687" xr:uid="{00000000-0005-0000-0000-0000FB480000}"/>
    <cellStyle name="Nota 3 2 2 2 2 6 3 4" xfId="18688" xr:uid="{00000000-0005-0000-0000-0000FC480000}"/>
    <cellStyle name="Nota 3 2 2 2 2 6 3 5" xfId="18689" xr:uid="{00000000-0005-0000-0000-0000FD480000}"/>
    <cellStyle name="Nota 3 2 2 2 2 6 3 6" xfId="18690" xr:uid="{00000000-0005-0000-0000-0000FE480000}"/>
    <cellStyle name="Nota 3 2 2 2 2 6 3 7" xfId="18691" xr:uid="{00000000-0005-0000-0000-0000FF480000}"/>
    <cellStyle name="Nota 3 2 2 2 2 6 4" xfId="18692" xr:uid="{00000000-0005-0000-0000-000000490000}"/>
    <cellStyle name="Nota 3 2 2 2 2 6 4 2" xfId="18693" xr:uid="{00000000-0005-0000-0000-000001490000}"/>
    <cellStyle name="Nota 3 2 2 2 2 6 4 3" xfId="18694" xr:uid="{00000000-0005-0000-0000-000002490000}"/>
    <cellStyle name="Nota 3 2 2 2 2 6 4 4" xfId="18695" xr:uid="{00000000-0005-0000-0000-000003490000}"/>
    <cellStyle name="Nota 3 2 2 2 2 6 4 5" xfId="18696" xr:uid="{00000000-0005-0000-0000-000004490000}"/>
    <cellStyle name="Nota 3 2 2 2 2 6 5" xfId="18697" xr:uid="{00000000-0005-0000-0000-000005490000}"/>
    <cellStyle name="Nota 3 2 2 2 2 6 6" xfId="18698" xr:uid="{00000000-0005-0000-0000-000006490000}"/>
    <cellStyle name="Nota 3 2 2 2 2 6 7" xfId="18699" xr:uid="{00000000-0005-0000-0000-000007490000}"/>
    <cellStyle name="Nota 3 2 2 2 2 6 8" xfId="18700" xr:uid="{00000000-0005-0000-0000-000008490000}"/>
    <cellStyle name="Nota 3 2 2 2 2 7" xfId="18701" xr:uid="{00000000-0005-0000-0000-000009490000}"/>
    <cellStyle name="Nota 3 2 2 2 2 7 2" xfId="18702" xr:uid="{00000000-0005-0000-0000-00000A490000}"/>
    <cellStyle name="Nota 3 2 2 2 2 7 3" xfId="18703" xr:uid="{00000000-0005-0000-0000-00000B490000}"/>
    <cellStyle name="Nota 3 2 2 2 2 7 4" xfId="18704" xr:uid="{00000000-0005-0000-0000-00000C490000}"/>
    <cellStyle name="Nota 3 2 2 2 2 7 5" xfId="18705" xr:uid="{00000000-0005-0000-0000-00000D490000}"/>
    <cellStyle name="Nota 3 2 2 2 2 8" xfId="18706" xr:uid="{00000000-0005-0000-0000-00000E490000}"/>
    <cellStyle name="Nota 3 2 2 2 2 9" xfId="18707" xr:uid="{00000000-0005-0000-0000-00000F490000}"/>
    <cellStyle name="Nota 3 2 2 2 3" xfId="18708" xr:uid="{00000000-0005-0000-0000-000010490000}"/>
    <cellStyle name="Nota 3 2 2 2 3 10" xfId="18709" xr:uid="{00000000-0005-0000-0000-000011490000}"/>
    <cellStyle name="Nota 3 2 2 2 3 11" xfId="18710" xr:uid="{00000000-0005-0000-0000-000012490000}"/>
    <cellStyle name="Nota 3 2 2 2 3 12" xfId="18711" xr:uid="{00000000-0005-0000-0000-000013490000}"/>
    <cellStyle name="Nota 3 2 2 2 3 13" xfId="18712" xr:uid="{00000000-0005-0000-0000-000014490000}"/>
    <cellStyle name="Nota 3 2 2 2 3 14" xfId="18713" xr:uid="{00000000-0005-0000-0000-000015490000}"/>
    <cellStyle name="Nota 3 2 2 2 3 2" xfId="18714" xr:uid="{00000000-0005-0000-0000-000016490000}"/>
    <cellStyle name="Nota 3 2 2 2 3 2 10" xfId="18715" xr:uid="{00000000-0005-0000-0000-000017490000}"/>
    <cellStyle name="Nota 3 2 2 2 3 2 11" xfId="18716" xr:uid="{00000000-0005-0000-0000-000018490000}"/>
    <cellStyle name="Nota 3 2 2 2 3 2 12" xfId="18717" xr:uid="{00000000-0005-0000-0000-000019490000}"/>
    <cellStyle name="Nota 3 2 2 2 3 2 2" xfId="18718" xr:uid="{00000000-0005-0000-0000-00001A490000}"/>
    <cellStyle name="Nota 3 2 2 2 3 2 2 2" xfId="18719" xr:uid="{00000000-0005-0000-0000-00001B490000}"/>
    <cellStyle name="Nota 3 2 2 2 3 2 2 2 2" xfId="18720" xr:uid="{00000000-0005-0000-0000-00001C490000}"/>
    <cellStyle name="Nota 3 2 2 2 3 2 2 2 2 2" xfId="18721" xr:uid="{00000000-0005-0000-0000-00001D490000}"/>
    <cellStyle name="Nota 3 2 2 2 3 2 2 2 2 3" xfId="18722" xr:uid="{00000000-0005-0000-0000-00001E490000}"/>
    <cellStyle name="Nota 3 2 2 2 3 2 2 2 2 4" xfId="18723" xr:uid="{00000000-0005-0000-0000-00001F490000}"/>
    <cellStyle name="Nota 3 2 2 2 3 2 2 2 2 5" xfId="18724" xr:uid="{00000000-0005-0000-0000-000020490000}"/>
    <cellStyle name="Nota 3 2 2 2 3 2 2 2 3" xfId="18725" xr:uid="{00000000-0005-0000-0000-000021490000}"/>
    <cellStyle name="Nota 3 2 2 2 3 2 2 2 4" xfId="18726" xr:uid="{00000000-0005-0000-0000-000022490000}"/>
    <cellStyle name="Nota 3 2 2 2 3 2 2 2 5" xfId="18727" xr:uid="{00000000-0005-0000-0000-000023490000}"/>
    <cellStyle name="Nota 3 2 2 2 3 2 2 2 6" xfId="18728" xr:uid="{00000000-0005-0000-0000-000024490000}"/>
    <cellStyle name="Nota 3 2 2 2 3 2 2 3" xfId="18729" xr:uid="{00000000-0005-0000-0000-000025490000}"/>
    <cellStyle name="Nota 3 2 2 2 3 2 2 3 2" xfId="18730" xr:uid="{00000000-0005-0000-0000-000026490000}"/>
    <cellStyle name="Nota 3 2 2 2 3 2 2 3 2 2" xfId="18731" xr:uid="{00000000-0005-0000-0000-000027490000}"/>
    <cellStyle name="Nota 3 2 2 2 3 2 2 3 2 3" xfId="18732" xr:uid="{00000000-0005-0000-0000-000028490000}"/>
    <cellStyle name="Nota 3 2 2 2 3 2 2 3 2 4" xfId="18733" xr:uid="{00000000-0005-0000-0000-000029490000}"/>
    <cellStyle name="Nota 3 2 2 2 3 2 2 3 2 5" xfId="18734" xr:uid="{00000000-0005-0000-0000-00002A490000}"/>
    <cellStyle name="Nota 3 2 2 2 3 2 2 3 3" xfId="18735" xr:uid="{00000000-0005-0000-0000-00002B490000}"/>
    <cellStyle name="Nota 3 2 2 2 3 2 2 3 3 2" xfId="18736" xr:uid="{00000000-0005-0000-0000-00002C490000}"/>
    <cellStyle name="Nota 3 2 2 2 3 2 2 3 3 3" xfId="18737" xr:uid="{00000000-0005-0000-0000-00002D490000}"/>
    <cellStyle name="Nota 3 2 2 2 3 2 2 3 3 4" xfId="18738" xr:uid="{00000000-0005-0000-0000-00002E490000}"/>
    <cellStyle name="Nota 3 2 2 2 3 2 2 3 3 5" xfId="18739" xr:uid="{00000000-0005-0000-0000-00002F490000}"/>
    <cellStyle name="Nota 3 2 2 2 3 2 2 3 4" xfId="18740" xr:uid="{00000000-0005-0000-0000-000030490000}"/>
    <cellStyle name="Nota 3 2 2 2 3 2 2 3 5" xfId="18741" xr:uid="{00000000-0005-0000-0000-000031490000}"/>
    <cellStyle name="Nota 3 2 2 2 3 2 2 3 6" xfId="18742" xr:uid="{00000000-0005-0000-0000-000032490000}"/>
    <cellStyle name="Nota 3 2 2 2 3 2 2 3 7" xfId="18743" xr:uid="{00000000-0005-0000-0000-000033490000}"/>
    <cellStyle name="Nota 3 2 2 2 3 2 2 4" xfId="18744" xr:uid="{00000000-0005-0000-0000-000034490000}"/>
    <cellStyle name="Nota 3 2 2 2 3 2 2 4 2" xfId="18745" xr:uid="{00000000-0005-0000-0000-000035490000}"/>
    <cellStyle name="Nota 3 2 2 2 3 2 2 4 3" xfId="18746" xr:uid="{00000000-0005-0000-0000-000036490000}"/>
    <cellStyle name="Nota 3 2 2 2 3 2 2 4 4" xfId="18747" xr:uid="{00000000-0005-0000-0000-000037490000}"/>
    <cellStyle name="Nota 3 2 2 2 3 2 2 4 5" xfId="18748" xr:uid="{00000000-0005-0000-0000-000038490000}"/>
    <cellStyle name="Nota 3 2 2 2 3 2 2 5" xfId="18749" xr:uid="{00000000-0005-0000-0000-000039490000}"/>
    <cellStyle name="Nota 3 2 2 2 3 2 2 6" xfId="18750" xr:uid="{00000000-0005-0000-0000-00003A490000}"/>
    <cellStyle name="Nota 3 2 2 2 3 2 2 7" xfId="18751" xr:uid="{00000000-0005-0000-0000-00003B490000}"/>
    <cellStyle name="Nota 3 2 2 2 3 2 2 8" xfId="18752" xr:uid="{00000000-0005-0000-0000-00003C490000}"/>
    <cellStyle name="Nota 3 2 2 2 3 2 2 9" xfId="18753" xr:uid="{00000000-0005-0000-0000-00003D490000}"/>
    <cellStyle name="Nota 3 2 2 2 3 2 3" xfId="18754" xr:uid="{00000000-0005-0000-0000-00003E490000}"/>
    <cellStyle name="Nota 3 2 2 2 3 2 3 2" xfId="18755" xr:uid="{00000000-0005-0000-0000-00003F490000}"/>
    <cellStyle name="Nota 3 2 2 2 3 2 3 2 2" xfId="18756" xr:uid="{00000000-0005-0000-0000-000040490000}"/>
    <cellStyle name="Nota 3 2 2 2 3 2 3 2 2 2" xfId="18757" xr:uid="{00000000-0005-0000-0000-000041490000}"/>
    <cellStyle name="Nota 3 2 2 2 3 2 3 2 2 3" xfId="18758" xr:uid="{00000000-0005-0000-0000-000042490000}"/>
    <cellStyle name="Nota 3 2 2 2 3 2 3 2 2 4" xfId="18759" xr:uid="{00000000-0005-0000-0000-000043490000}"/>
    <cellStyle name="Nota 3 2 2 2 3 2 3 2 2 5" xfId="18760" xr:uid="{00000000-0005-0000-0000-000044490000}"/>
    <cellStyle name="Nota 3 2 2 2 3 2 3 2 3" xfId="18761" xr:uid="{00000000-0005-0000-0000-000045490000}"/>
    <cellStyle name="Nota 3 2 2 2 3 2 3 2 4" xfId="18762" xr:uid="{00000000-0005-0000-0000-000046490000}"/>
    <cellStyle name="Nota 3 2 2 2 3 2 3 2 5" xfId="18763" xr:uid="{00000000-0005-0000-0000-000047490000}"/>
    <cellStyle name="Nota 3 2 2 2 3 2 3 2 6" xfId="18764" xr:uid="{00000000-0005-0000-0000-000048490000}"/>
    <cellStyle name="Nota 3 2 2 2 3 2 3 3" xfId="18765" xr:uid="{00000000-0005-0000-0000-000049490000}"/>
    <cellStyle name="Nota 3 2 2 2 3 2 3 3 2" xfId="18766" xr:uid="{00000000-0005-0000-0000-00004A490000}"/>
    <cellStyle name="Nota 3 2 2 2 3 2 3 3 2 2" xfId="18767" xr:uid="{00000000-0005-0000-0000-00004B490000}"/>
    <cellStyle name="Nota 3 2 2 2 3 2 3 3 2 3" xfId="18768" xr:uid="{00000000-0005-0000-0000-00004C490000}"/>
    <cellStyle name="Nota 3 2 2 2 3 2 3 3 2 4" xfId="18769" xr:uid="{00000000-0005-0000-0000-00004D490000}"/>
    <cellStyle name="Nota 3 2 2 2 3 2 3 3 2 5" xfId="18770" xr:uid="{00000000-0005-0000-0000-00004E490000}"/>
    <cellStyle name="Nota 3 2 2 2 3 2 3 3 3" xfId="18771" xr:uid="{00000000-0005-0000-0000-00004F490000}"/>
    <cellStyle name="Nota 3 2 2 2 3 2 3 3 3 2" xfId="18772" xr:uid="{00000000-0005-0000-0000-000050490000}"/>
    <cellStyle name="Nota 3 2 2 2 3 2 3 3 3 3" xfId="18773" xr:uid="{00000000-0005-0000-0000-000051490000}"/>
    <cellStyle name="Nota 3 2 2 2 3 2 3 3 3 4" xfId="18774" xr:uid="{00000000-0005-0000-0000-000052490000}"/>
    <cellStyle name="Nota 3 2 2 2 3 2 3 3 3 5" xfId="18775" xr:uid="{00000000-0005-0000-0000-000053490000}"/>
    <cellStyle name="Nota 3 2 2 2 3 2 3 3 4" xfId="18776" xr:uid="{00000000-0005-0000-0000-000054490000}"/>
    <cellStyle name="Nota 3 2 2 2 3 2 3 3 5" xfId="18777" xr:uid="{00000000-0005-0000-0000-000055490000}"/>
    <cellStyle name="Nota 3 2 2 2 3 2 3 3 6" xfId="18778" xr:uid="{00000000-0005-0000-0000-000056490000}"/>
    <cellStyle name="Nota 3 2 2 2 3 2 3 3 7" xfId="18779" xr:uid="{00000000-0005-0000-0000-000057490000}"/>
    <cellStyle name="Nota 3 2 2 2 3 2 3 4" xfId="18780" xr:uid="{00000000-0005-0000-0000-000058490000}"/>
    <cellStyle name="Nota 3 2 2 2 3 2 3 4 2" xfId="18781" xr:uid="{00000000-0005-0000-0000-000059490000}"/>
    <cellStyle name="Nota 3 2 2 2 3 2 3 4 3" xfId="18782" xr:uid="{00000000-0005-0000-0000-00005A490000}"/>
    <cellStyle name="Nota 3 2 2 2 3 2 3 4 4" xfId="18783" xr:uid="{00000000-0005-0000-0000-00005B490000}"/>
    <cellStyle name="Nota 3 2 2 2 3 2 3 4 5" xfId="18784" xr:uid="{00000000-0005-0000-0000-00005C490000}"/>
    <cellStyle name="Nota 3 2 2 2 3 2 3 5" xfId="18785" xr:uid="{00000000-0005-0000-0000-00005D490000}"/>
    <cellStyle name="Nota 3 2 2 2 3 2 3 6" xfId="18786" xr:uid="{00000000-0005-0000-0000-00005E490000}"/>
    <cellStyle name="Nota 3 2 2 2 3 2 3 7" xfId="18787" xr:uid="{00000000-0005-0000-0000-00005F490000}"/>
    <cellStyle name="Nota 3 2 2 2 3 2 3 8" xfId="18788" xr:uid="{00000000-0005-0000-0000-000060490000}"/>
    <cellStyle name="Nota 3 2 2 2 3 2 3 9" xfId="18789" xr:uid="{00000000-0005-0000-0000-000061490000}"/>
    <cellStyle name="Nota 3 2 2 2 3 2 4" xfId="18790" xr:uid="{00000000-0005-0000-0000-000062490000}"/>
    <cellStyle name="Nota 3 2 2 2 3 2 4 2" xfId="18791" xr:uid="{00000000-0005-0000-0000-000063490000}"/>
    <cellStyle name="Nota 3 2 2 2 3 2 4 2 2" xfId="18792" xr:uid="{00000000-0005-0000-0000-000064490000}"/>
    <cellStyle name="Nota 3 2 2 2 3 2 4 2 3" xfId="18793" xr:uid="{00000000-0005-0000-0000-000065490000}"/>
    <cellStyle name="Nota 3 2 2 2 3 2 4 2 4" xfId="18794" xr:uid="{00000000-0005-0000-0000-000066490000}"/>
    <cellStyle name="Nota 3 2 2 2 3 2 4 2 5" xfId="18795" xr:uid="{00000000-0005-0000-0000-000067490000}"/>
    <cellStyle name="Nota 3 2 2 2 3 2 4 3" xfId="18796" xr:uid="{00000000-0005-0000-0000-000068490000}"/>
    <cellStyle name="Nota 3 2 2 2 3 2 4 4" xfId="18797" xr:uid="{00000000-0005-0000-0000-000069490000}"/>
    <cellStyle name="Nota 3 2 2 2 3 2 4 5" xfId="18798" xr:uid="{00000000-0005-0000-0000-00006A490000}"/>
    <cellStyle name="Nota 3 2 2 2 3 2 4 6" xfId="18799" xr:uid="{00000000-0005-0000-0000-00006B490000}"/>
    <cellStyle name="Nota 3 2 2 2 3 2 5" xfId="18800" xr:uid="{00000000-0005-0000-0000-00006C490000}"/>
    <cellStyle name="Nota 3 2 2 2 3 2 5 2" xfId="18801" xr:uid="{00000000-0005-0000-0000-00006D490000}"/>
    <cellStyle name="Nota 3 2 2 2 3 2 5 2 2" xfId="18802" xr:uid="{00000000-0005-0000-0000-00006E490000}"/>
    <cellStyle name="Nota 3 2 2 2 3 2 5 2 3" xfId="18803" xr:uid="{00000000-0005-0000-0000-00006F490000}"/>
    <cellStyle name="Nota 3 2 2 2 3 2 5 2 4" xfId="18804" xr:uid="{00000000-0005-0000-0000-000070490000}"/>
    <cellStyle name="Nota 3 2 2 2 3 2 5 2 5" xfId="18805" xr:uid="{00000000-0005-0000-0000-000071490000}"/>
    <cellStyle name="Nota 3 2 2 2 3 2 5 3" xfId="18806" xr:uid="{00000000-0005-0000-0000-000072490000}"/>
    <cellStyle name="Nota 3 2 2 2 3 2 5 3 2" xfId="18807" xr:uid="{00000000-0005-0000-0000-000073490000}"/>
    <cellStyle name="Nota 3 2 2 2 3 2 5 3 3" xfId="18808" xr:uid="{00000000-0005-0000-0000-000074490000}"/>
    <cellStyle name="Nota 3 2 2 2 3 2 5 3 4" xfId="18809" xr:uid="{00000000-0005-0000-0000-000075490000}"/>
    <cellStyle name="Nota 3 2 2 2 3 2 5 3 5" xfId="18810" xr:uid="{00000000-0005-0000-0000-000076490000}"/>
    <cellStyle name="Nota 3 2 2 2 3 2 5 4" xfId="18811" xr:uid="{00000000-0005-0000-0000-000077490000}"/>
    <cellStyle name="Nota 3 2 2 2 3 2 5 5" xfId="18812" xr:uid="{00000000-0005-0000-0000-000078490000}"/>
    <cellStyle name="Nota 3 2 2 2 3 2 5 6" xfId="18813" xr:uid="{00000000-0005-0000-0000-000079490000}"/>
    <cellStyle name="Nota 3 2 2 2 3 2 5 7" xfId="18814" xr:uid="{00000000-0005-0000-0000-00007A490000}"/>
    <cellStyle name="Nota 3 2 2 2 3 2 6" xfId="18815" xr:uid="{00000000-0005-0000-0000-00007B490000}"/>
    <cellStyle name="Nota 3 2 2 2 3 2 6 2" xfId="18816" xr:uid="{00000000-0005-0000-0000-00007C490000}"/>
    <cellStyle name="Nota 3 2 2 2 3 2 6 3" xfId="18817" xr:uid="{00000000-0005-0000-0000-00007D490000}"/>
    <cellStyle name="Nota 3 2 2 2 3 2 6 4" xfId="18818" xr:uid="{00000000-0005-0000-0000-00007E490000}"/>
    <cellStyle name="Nota 3 2 2 2 3 2 6 5" xfId="18819" xr:uid="{00000000-0005-0000-0000-00007F490000}"/>
    <cellStyle name="Nota 3 2 2 2 3 2 7" xfId="18820" xr:uid="{00000000-0005-0000-0000-000080490000}"/>
    <cellStyle name="Nota 3 2 2 2 3 2 8" xfId="18821" xr:uid="{00000000-0005-0000-0000-000081490000}"/>
    <cellStyle name="Nota 3 2 2 2 3 2 9" xfId="18822" xr:uid="{00000000-0005-0000-0000-000082490000}"/>
    <cellStyle name="Nota 3 2 2 2 3 3" xfId="18823" xr:uid="{00000000-0005-0000-0000-000083490000}"/>
    <cellStyle name="Nota 3 2 2 2 3 3 10" xfId="18824" xr:uid="{00000000-0005-0000-0000-000084490000}"/>
    <cellStyle name="Nota 3 2 2 2 3 3 2" xfId="18825" xr:uid="{00000000-0005-0000-0000-000085490000}"/>
    <cellStyle name="Nota 3 2 2 2 3 3 2 2" xfId="18826" xr:uid="{00000000-0005-0000-0000-000086490000}"/>
    <cellStyle name="Nota 3 2 2 2 3 3 2 2 2" xfId="18827" xr:uid="{00000000-0005-0000-0000-000087490000}"/>
    <cellStyle name="Nota 3 2 2 2 3 3 2 2 3" xfId="18828" xr:uid="{00000000-0005-0000-0000-000088490000}"/>
    <cellStyle name="Nota 3 2 2 2 3 3 2 2 4" xfId="18829" xr:uid="{00000000-0005-0000-0000-000089490000}"/>
    <cellStyle name="Nota 3 2 2 2 3 3 2 2 5" xfId="18830" xr:uid="{00000000-0005-0000-0000-00008A490000}"/>
    <cellStyle name="Nota 3 2 2 2 3 3 2 3" xfId="18831" xr:uid="{00000000-0005-0000-0000-00008B490000}"/>
    <cellStyle name="Nota 3 2 2 2 3 3 2 4" xfId="18832" xr:uid="{00000000-0005-0000-0000-00008C490000}"/>
    <cellStyle name="Nota 3 2 2 2 3 3 2 5" xfId="18833" xr:uid="{00000000-0005-0000-0000-00008D490000}"/>
    <cellStyle name="Nota 3 2 2 2 3 3 2 6" xfId="18834" xr:uid="{00000000-0005-0000-0000-00008E490000}"/>
    <cellStyle name="Nota 3 2 2 2 3 3 3" xfId="18835" xr:uid="{00000000-0005-0000-0000-00008F490000}"/>
    <cellStyle name="Nota 3 2 2 2 3 3 3 2" xfId="18836" xr:uid="{00000000-0005-0000-0000-000090490000}"/>
    <cellStyle name="Nota 3 2 2 2 3 3 3 2 2" xfId="18837" xr:uid="{00000000-0005-0000-0000-000091490000}"/>
    <cellStyle name="Nota 3 2 2 2 3 3 3 2 3" xfId="18838" xr:uid="{00000000-0005-0000-0000-000092490000}"/>
    <cellStyle name="Nota 3 2 2 2 3 3 3 2 4" xfId="18839" xr:uid="{00000000-0005-0000-0000-000093490000}"/>
    <cellStyle name="Nota 3 2 2 2 3 3 3 2 5" xfId="18840" xr:uid="{00000000-0005-0000-0000-000094490000}"/>
    <cellStyle name="Nota 3 2 2 2 3 3 3 3" xfId="18841" xr:uid="{00000000-0005-0000-0000-000095490000}"/>
    <cellStyle name="Nota 3 2 2 2 3 3 3 3 2" xfId="18842" xr:uid="{00000000-0005-0000-0000-000096490000}"/>
    <cellStyle name="Nota 3 2 2 2 3 3 3 3 3" xfId="18843" xr:uid="{00000000-0005-0000-0000-000097490000}"/>
    <cellStyle name="Nota 3 2 2 2 3 3 3 3 4" xfId="18844" xr:uid="{00000000-0005-0000-0000-000098490000}"/>
    <cellStyle name="Nota 3 2 2 2 3 3 3 3 5" xfId="18845" xr:uid="{00000000-0005-0000-0000-000099490000}"/>
    <cellStyle name="Nota 3 2 2 2 3 3 3 4" xfId="18846" xr:uid="{00000000-0005-0000-0000-00009A490000}"/>
    <cellStyle name="Nota 3 2 2 2 3 3 3 5" xfId="18847" xr:uid="{00000000-0005-0000-0000-00009B490000}"/>
    <cellStyle name="Nota 3 2 2 2 3 3 3 6" xfId="18848" xr:uid="{00000000-0005-0000-0000-00009C490000}"/>
    <cellStyle name="Nota 3 2 2 2 3 3 3 7" xfId="18849" xr:uid="{00000000-0005-0000-0000-00009D490000}"/>
    <cellStyle name="Nota 3 2 2 2 3 3 4" xfId="18850" xr:uid="{00000000-0005-0000-0000-00009E490000}"/>
    <cellStyle name="Nota 3 2 2 2 3 3 4 2" xfId="18851" xr:uid="{00000000-0005-0000-0000-00009F490000}"/>
    <cellStyle name="Nota 3 2 2 2 3 3 4 3" xfId="18852" xr:uid="{00000000-0005-0000-0000-0000A0490000}"/>
    <cellStyle name="Nota 3 2 2 2 3 3 4 4" xfId="18853" xr:uid="{00000000-0005-0000-0000-0000A1490000}"/>
    <cellStyle name="Nota 3 2 2 2 3 3 4 5" xfId="18854" xr:uid="{00000000-0005-0000-0000-0000A2490000}"/>
    <cellStyle name="Nota 3 2 2 2 3 3 5" xfId="18855" xr:uid="{00000000-0005-0000-0000-0000A3490000}"/>
    <cellStyle name="Nota 3 2 2 2 3 3 6" xfId="18856" xr:uid="{00000000-0005-0000-0000-0000A4490000}"/>
    <cellStyle name="Nota 3 2 2 2 3 3 7" xfId="18857" xr:uid="{00000000-0005-0000-0000-0000A5490000}"/>
    <cellStyle name="Nota 3 2 2 2 3 3 8" xfId="18858" xr:uid="{00000000-0005-0000-0000-0000A6490000}"/>
    <cellStyle name="Nota 3 2 2 2 3 3 9" xfId="18859" xr:uid="{00000000-0005-0000-0000-0000A7490000}"/>
    <cellStyle name="Nota 3 2 2 2 3 4" xfId="18860" xr:uid="{00000000-0005-0000-0000-0000A8490000}"/>
    <cellStyle name="Nota 3 2 2 2 3 4 10" xfId="18861" xr:uid="{00000000-0005-0000-0000-0000A9490000}"/>
    <cellStyle name="Nota 3 2 2 2 3 4 2" xfId="18862" xr:uid="{00000000-0005-0000-0000-0000AA490000}"/>
    <cellStyle name="Nota 3 2 2 2 3 4 2 2" xfId="18863" xr:uid="{00000000-0005-0000-0000-0000AB490000}"/>
    <cellStyle name="Nota 3 2 2 2 3 4 2 2 2" xfId="18864" xr:uid="{00000000-0005-0000-0000-0000AC490000}"/>
    <cellStyle name="Nota 3 2 2 2 3 4 2 2 3" xfId="18865" xr:uid="{00000000-0005-0000-0000-0000AD490000}"/>
    <cellStyle name="Nota 3 2 2 2 3 4 2 2 4" xfId="18866" xr:uid="{00000000-0005-0000-0000-0000AE490000}"/>
    <cellStyle name="Nota 3 2 2 2 3 4 2 2 5" xfId="18867" xr:uid="{00000000-0005-0000-0000-0000AF490000}"/>
    <cellStyle name="Nota 3 2 2 2 3 4 2 3" xfId="18868" xr:uid="{00000000-0005-0000-0000-0000B0490000}"/>
    <cellStyle name="Nota 3 2 2 2 3 4 2 4" xfId="18869" xr:uid="{00000000-0005-0000-0000-0000B1490000}"/>
    <cellStyle name="Nota 3 2 2 2 3 4 2 5" xfId="18870" xr:uid="{00000000-0005-0000-0000-0000B2490000}"/>
    <cellStyle name="Nota 3 2 2 2 3 4 2 6" xfId="18871" xr:uid="{00000000-0005-0000-0000-0000B3490000}"/>
    <cellStyle name="Nota 3 2 2 2 3 4 3" xfId="18872" xr:uid="{00000000-0005-0000-0000-0000B4490000}"/>
    <cellStyle name="Nota 3 2 2 2 3 4 3 2" xfId="18873" xr:uid="{00000000-0005-0000-0000-0000B5490000}"/>
    <cellStyle name="Nota 3 2 2 2 3 4 3 2 2" xfId="18874" xr:uid="{00000000-0005-0000-0000-0000B6490000}"/>
    <cellStyle name="Nota 3 2 2 2 3 4 3 2 3" xfId="18875" xr:uid="{00000000-0005-0000-0000-0000B7490000}"/>
    <cellStyle name="Nota 3 2 2 2 3 4 3 2 4" xfId="18876" xr:uid="{00000000-0005-0000-0000-0000B8490000}"/>
    <cellStyle name="Nota 3 2 2 2 3 4 3 2 5" xfId="18877" xr:uid="{00000000-0005-0000-0000-0000B9490000}"/>
    <cellStyle name="Nota 3 2 2 2 3 4 3 3" xfId="18878" xr:uid="{00000000-0005-0000-0000-0000BA490000}"/>
    <cellStyle name="Nota 3 2 2 2 3 4 3 3 2" xfId="18879" xr:uid="{00000000-0005-0000-0000-0000BB490000}"/>
    <cellStyle name="Nota 3 2 2 2 3 4 3 3 3" xfId="18880" xr:uid="{00000000-0005-0000-0000-0000BC490000}"/>
    <cellStyle name="Nota 3 2 2 2 3 4 3 3 4" xfId="18881" xr:uid="{00000000-0005-0000-0000-0000BD490000}"/>
    <cellStyle name="Nota 3 2 2 2 3 4 3 3 5" xfId="18882" xr:uid="{00000000-0005-0000-0000-0000BE490000}"/>
    <cellStyle name="Nota 3 2 2 2 3 4 3 4" xfId="18883" xr:uid="{00000000-0005-0000-0000-0000BF490000}"/>
    <cellStyle name="Nota 3 2 2 2 3 4 3 5" xfId="18884" xr:uid="{00000000-0005-0000-0000-0000C0490000}"/>
    <cellStyle name="Nota 3 2 2 2 3 4 3 6" xfId="18885" xr:uid="{00000000-0005-0000-0000-0000C1490000}"/>
    <cellStyle name="Nota 3 2 2 2 3 4 3 7" xfId="18886" xr:uid="{00000000-0005-0000-0000-0000C2490000}"/>
    <cellStyle name="Nota 3 2 2 2 3 4 4" xfId="18887" xr:uid="{00000000-0005-0000-0000-0000C3490000}"/>
    <cellStyle name="Nota 3 2 2 2 3 4 4 2" xfId="18888" xr:uid="{00000000-0005-0000-0000-0000C4490000}"/>
    <cellStyle name="Nota 3 2 2 2 3 4 4 3" xfId="18889" xr:uid="{00000000-0005-0000-0000-0000C5490000}"/>
    <cellStyle name="Nota 3 2 2 2 3 4 4 4" xfId="18890" xr:uid="{00000000-0005-0000-0000-0000C6490000}"/>
    <cellStyle name="Nota 3 2 2 2 3 4 4 5" xfId="18891" xr:uid="{00000000-0005-0000-0000-0000C7490000}"/>
    <cellStyle name="Nota 3 2 2 2 3 4 5" xfId="18892" xr:uid="{00000000-0005-0000-0000-0000C8490000}"/>
    <cellStyle name="Nota 3 2 2 2 3 4 6" xfId="18893" xr:uid="{00000000-0005-0000-0000-0000C9490000}"/>
    <cellStyle name="Nota 3 2 2 2 3 4 7" xfId="18894" xr:uid="{00000000-0005-0000-0000-0000CA490000}"/>
    <cellStyle name="Nota 3 2 2 2 3 4 8" xfId="18895" xr:uid="{00000000-0005-0000-0000-0000CB490000}"/>
    <cellStyle name="Nota 3 2 2 2 3 4 9" xfId="18896" xr:uid="{00000000-0005-0000-0000-0000CC490000}"/>
    <cellStyle name="Nota 3 2 2 2 3 5" xfId="18897" xr:uid="{00000000-0005-0000-0000-0000CD490000}"/>
    <cellStyle name="Nota 3 2 2 2 3 5 2" xfId="18898" xr:uid="{00000000-0005-0000-0000-0000CE490000}"/>
    <cellStyle name="Nota 3 2 2 2 3 5 2 2" xfId="18899" xr:uid="{00000000-0005-0000-0000-0000CF490000}"/>
    <cellStyle name="Nota 3 2 2 2 3 5 2 2 2" xfId="18900" xr:uid="{00000000-0005-0000-0000-0000D0490000}"/>
    <cellStyle name="Nota 3 2 2 2 3 5 2 2 3" xfId="18901" xr:uid="{00000000-0005-0000-0000-0000D1490000}"/>
    <cellStyle name="Nota 3 2 2 2 3 5 2 2 4" xfId="18902" xr:uid="{00000000-0005-0000-0000-0000D2490000}"/>
    <cellStyle name="Nota 3 2 2 2 3 5 2 2 5" xfId="18903" xr:uid="{00000000-0005-0000-0000-0000D3490000}"/>
    <cellStyle name="Nota 3 2 2 2 3 5 2 3" xfId="18904" xr:uid="{00000000-0005-0000-0000-0000D4490000}"/>
    <cellStyle name="Nota 3 2 2 2 3 5 2 4" xfId="18905" xr:uid="{00000000-0005-0000-0000-0000D5490000}"/>
    <cellStyle name="Nota 3 2 2 2 3 5 2 5" xfId="18906" xr:uid="{00000000-0005-0000-0000-0000D6490000}"/>
    <cellStyle name="Nota 3 2 2 2 3 5 2 6" xfId="18907" xr:uid="{00000000-0005-0000-0000-0000D7490000}"/>
    <cellStyle name="Nota 3 2 2 2 3 5 3" xfId="18908" xr:uid="{00000000-0005-0000-0000-0000D8490000}"/>
    <cellStyle name="Nota 3 2 2 2 3 5 3 2" xfId="18909" xr:uid="{00000000-0005-0000-0000-0000D9490000}"/>
    <cellStyle name="Nota 3 2 2 2 3 5 3 2 2" xfId="18910" xr:uid="{00000000-0005-0000-0000-0000DA490000}"/>
    <cellStyle name="Nota 3 2 2 2 3 5 3 2 3" xfId="18911" xr:uid="{00000000-0005-0000-0000-0000DB490000}"/>
    <cellStyle name="Nota 3 2 2 2 3 5 3 2 4" xfId="18912" xr:uid="{00000000-0005-0000-0000-0000DC490000}"/>
    <cellStyle name="Nota 3 2 2 2 3 5 3 2 5" xfId="18913" xr:uid="{00000000-0005-0000-0000-0000DD490000}"/>
    <cellStyle name="Nota 3 2 2 2 3 5 3 3" xfId="18914" xr:uid="{00000000-0005-0000-0000-0000DE490000}"/>
    <cellStyle name="Nota 3 2 2 2 3 5 3 3 2" xfId="18915" xr:uid="{00000000-0005-0000-0000-0000DF490000}"/>
    <cellStyle name="Nota 3 2 2 2 3 5 3 3 3" xfId="18916" xr:uid="{00000000-0005-0000-0000-0000E0490000}"/>
    <cellStyle name="Nota 3 2 2 2 3 5 3 3 4" xfId="18917" xr:uid="{00000000-0005-0000-0000-0000E1490000}"/>
    <cellStyle name="Nota 3 2 2 2 3 5 3 3 5" xfId="18918" xr:uid="{00000000-0005-0000-0000-0000E2490000}"/>
    <cellStyle name="Nota 3 2 2 2 3 5 3 4" xfId="18919" xr:uid="{00000000-0005-0000-0000-0000E3490000}"/>
    <cellStyle name="Nota 3 2 2 2 3 5 3 5" xfId="18920" xr:uid="{00000000-0005-0000-0000-0000E4490000}"/>
    <cellStyle name="Nota 3 2 2 2 3 5 3 6" xfId="18921" xr:uid="{00000000-0005-0000-0000-0000E5490000}"/>
    <cellStyle name="Nota 3 2 2 2 3 5 3 7" xfId="18922" xr:uid="{00000000-0005-0000-0000-0000E6490000}"/>
    <cellStyle name="Nota 3 2 2 2 3 5 4" xfId="18923" xr:uid="{00000000-0005-0000-0000-0000E7490000}"/>
    <cellStyle name="Nota 3 2 2 2 3 5 4 2" xfId="18924" xr:uid="{00000000-0005-0000-0000-0000E8490000}"/>
    <cellStyle name="Nota 3 2 2 2 3 5 4 3" xfId="18925" xr:uid="{00000000-0005-0000-0000-0000E9490000}"/>
    <cellStyle name="Nota 3 2 2 2 3 5 4 4" xfId="18926" xr:uid="{00000000-0005-0000-0000-0000EA490000}"/>
    <cellStyle name="Nota 3 2 2 2 3 5 4 5" xfId="18927" xr:uid="{00000000-0005-0000-0000-0000EB490000}"/>
    <cellStyle name="Nota 3 2 2 2 3 5 5" xfId="18928" xr:uid="{00000000-0005-0000-0000-0000EC490000}"/>
    <cellStyle name="Nota 3 2 2 2 3 5 6" xfId="18929" xr:uid="{00000000-0005-0000-0000-0000ED490000}"/>
    <cellStyle name="Nota 3 2 2 2 3 5 7" xfId="18930" xr:uid="{00000000-0005-0000-0000-0000EE490000}"/>
    <cellStyle name="Nota 3 2 2 2 3 5 8" xfId="18931" xr:uid="{00000000-0005-0000-0000-0000EF490000}"/>
    <cellStyle name="Nota 3 2 2 2 3 6" xfId="18932" xr:uid="{00000000-0005-0000-0000-0000F0490000}"/>
    <cellStyle name="Nota 3 2 2 2 3 6 2" xfId="18933" xr:uid="{00000000-0005-0000-0000-0000F1490000}"/>
    <cellStyle name="Nota 3 2 2 2 3 6 2 2" xfId="18934" xr:uid="{00000000-0005-0000-0000-0000F2490000}"/>
    <cellStyle name="Nota 3 2 2 2 3 6 2 3" xfId="18935" xr:uid="{00000000-0005-0000-0000-0000F3490000}"/>
    <cellStyle name="Nota 3 2 2 2 3 6 2 4" xfId="18936" xr:uid="{00000000-0005-0000-0000-0000F4490000}"/>
    <cellStyle name="Nota 3 2 2 2 3 6 2 5" xfId="18937" xr:uid="{00000000-0005-0000-0000-0000F5490000}"/>
    <cellStyle name="Nota 3 2 2 2 3 6 3" xfId="18938" xr:uid="{00000000-0005-0000-0000-0000F6490000}"/>
    <cellStyle name="Nota 3 2 2 2 3 6 4" xfId="18939" xr:uid="{00000000-0005-0000-0000-0000F7490000}"/>
    <cellStyle name="Nota 3 2 2 2 3 6 5" xfId="18940" xr:uid="{00000000-0005-0000-0000-0000F8490000}"/>
    <cellStyle name="Nota 3 2 2 2 3 6 6" xfId="18941" xr:uid="{00000000-0005-0000-0000-0000F9490000}"/>
    <cellStyle name="Nota 3 2 2 2 3 7" xfId="18942" xr:uid="{00000000-0005-0000-0000-0000FA490000}"/>
    <cellStyle name="Nota 3 2 2 2 3 7 2" xfId="18943" xr:uid="{00000000-0005-0000-0000-0000FB490000}"/>
    <cellStyle name="Nota 3 2 2 2 3 7 2 2" xfId="18944" xr:uid="{00000000-0005-0000-0000-0000FC490000}"/>
    <cellStyle name="Nota 3 2 2 2 3 7 2 3" xfId="18945" xr:uid="{00000000-0005-0000-0000-0000FD490000}"/>
    <cellStyle name="Nota 3 2 2 2 3 7 2 4" xfId="18946" xr:uid="{00000000-0005-0000-0000-0000FE490000}"/>
    <cellStyle name="Nota 3 2 2 2 3 7 2 5" xfId="18947" xr:uid="{00000000-0005-0000-0000-0000FF490000}"/>
    <cellStyle name="Nota 3 2 2 2 3 7 3" xfId="18948" xr:uid="{00000000-0005-0000-0000-0000004A0000}"/>
    <cellStyle name="Nota 3 2 2 2 3 7 3 2" xfId="18949" xr:uid="{00000000-0005-0000-0000-0000014A0000}"/>
    <cellStyle name="Nota 3 2 2 2 3 7 3 3" xfId="18950" xr:uid="{00000000-0005-0000-0000-0000024A0000}"/>
    <cellStyle name="Nota 3 2 2 2 3 7 3 4" xfId="18951" xr:uid="{00000000-0005-0000-0000-0000034A0000}"/>
    <cellStyle name="Nota 3 2 2 2 3 7 3 5" xfId="18952" xr:uid="{00000000-0005-0000-0000-0000044A0000}"/>
    <cellStyle name="Nota 3 2 2 2 3 7 4" xfId="18953" xr:uid="{00000000-0005-0000-0000-0000054A0000}"/>
    <cellStyle name="Nota 3 2 2 2 3 7 5" xfId="18954" xr:uid="{00000000-0005-0000-0000-0000064A0000}"/>
    <cellStyle name="Nota 3 2 2 2 3 7 6" xfId="18955" xr:uid="{00000000-0005-0000-0000-0000074A0000}"/>
    <cellStyle name="Nota 3 2 2 2 3 7 7" xfId="18956" xr:uid="{00000000-0005-0000-0000-0000084A0000}"/>
    <cellStyle name="Nota 3 2 2 2 3 8" xfId="18957" xr:uid="{00000000-0005-0000-0000-0000094A0000}"/>
    <cellStyle name="Nota 3 2 2 2 3 8 2" xfId="18958" xr:uid="{00000000-0005-0000-0000-00000A4A0000}"/>
    <cellStyle name="Nota 3 2 2 2 3 8 3" xfId="18959" xr:uid="{00000000-0005-0000-0000-00000B4A0000}"/>
    <cellStyle name="Nota 3 2 2 2 3 8 4" xfId="18960" xr:uid="{00000000-0005-0000-0000-00000C4A0000}"/>
    <cellStyle name="Nota 3 2 2 2 3 8 5" xfId="18961" xr:uid="{00000000-0005-0000-0000-00000D4A0000}"/>
    <cellStyle name="Nota 3 2 2 2 3 9" xfId="18962" xr:uid="{00000000-0005-0000-0000-00000E4A0000}"/>
    <cellStyle name="Nota 3 2 2 2 4" xfId="18963" xr:uid="{00000000-0005-0000-0000-00000F4A0000}"/>
    <cellStyle name="Nota 3 2 2 2 4 10" xfId="18964" xr:uid="{00000000-0005-0000-0000-0000104A0000}"/>
    <cellStyle name="Nota 3 2 2 2 4 11" xfId="18965" xr:uid="{00000000-0005-0000-0000-0000114A0000}"/>
    <cellStyle name="Nota 3 2 2 2 4 12" xfId="18966" xr:uid="{00000000-0005-0000-0000-0000124A0000}"/>
    <cellStyle name="Nota 3 2 2 2 4 2" xfId="18967" xr:uid="{00000000-0005-0000-0000-0000134A0000}"/>
    <cellStyle name="Nota 3 2 2 2 4 2 10" xfId="18968" xr:uid="{00000000-0005-0000-0000-0000144A0000}"/>
    <cellStyle name="Nota 3 2 2 2 4 2 2" xfId="18969" xr:uid="{00000000-0005-0000-0000-0000154A0000}"/>
    <cellStyle name="Nota 3 2 2 2 4 2 2 2" xfId="18970" xr:uid="{00000000-0005-0000-0000-0000164A0000}"/>
    <cellStyle name="Nota 3 2 2 2 4 2 2 2 2" xfId="18971" xr:uid="{00000000-0005-0000-0000-0000174A0000}"/>
    <cellStyle name="Nota 3 2 2 2 4 2 2 2 3" xfId="18972" xr:uid="{00000000-0005-0000-0000-0000184A0000}"/>
    <cellStyle name="Nota 3 2 2 2 4 2 2 2 4" xfId="18973" xr:uid="{00000000-0005-0000-0000-0000194A0000}"/>
    <cellStyle name="Nota 3 2 2 2 4 2 2 2 5" xfId="18974" xr:uid="{00000000-0005-0000-0000-00001A4A0000}"/>
    <cellStyle name="Nota 3 2 2 2 4 2 2 3" xfId="18975" xr:uid="{00000000-0005-0000-0000-00001B4A0000}"/>
    <cellStyle name="Nota 3 2 2 2 4 2 2 4" xfId="18976" xr:uid="{00000000-0005-0000-0000-00001C4A0000}"/>
    <cellStyle name="Nota 3 2 2 2 4 2 2 5" xfId="18977" xr:uid="{00000000-0005-0000-0000-00001D4A0000}"/>
    <cellStyle name="Nota 3 2 2 2 4 2 2 6" xfId="18978" xr:uid="{00000000-0005-0000-0000-00001E4A0000}"/>
    <cellStyle name="Nota 3 2 2 2 4 2 3" xfId="18979" xr:uid="{00000000-0005-0000-0000-00001F4A0000}"/>
    <cellStyle name="Nota 3 2 2 2 4 2 3 2" xfId="18980" xr:uid="{00000000-0005-0000-0000-0000204A0000}"/>
    <cellStyle name="Nota 3 2 2 2 4 2 3 2 2" xfId="18981" xr:uid="{00000000-0005-0000-0000-0000214A0000}"/>
    <cellStyle name="Nota 3 2 2 2 4 2 3 2 3" xfId="18982" xr:uid="{00000000-0005-0000-0000-0000224A0000}"/>
    <cellStyle name="Nota 3 2 2 2 4 2 3 2 4" xfId="18983" xr:uid="{00000000-0005-0000-0000-0000234A0000}"/>
    <cellStyle name="Nota 3 2 2 2 4 2 3 2 5" xfId="18984" xr:uid="{00000000-0005-0000-0000-0000244A0000}"/>
    <cellStyle name="Nota 3 2 2 2 4 2 3 3" xfId="18985" xr:uid="{00000000-0005-0000-0000-0000254A0000}"/>
    <cellStyle name="Nota 3 2 2 2 4 2 3 3 2" xfId="18986" xr:uid="{00000000-0005-0000-0000-0000264A0000}"/>
    <cellStyle name="Nota 3 2 2 2 4 2 3 3 3" xfId="18987" xr:uid="{00000000-0005-0000-0000-0000274A0000}"/>
    <cellStyle name="Nota 3 2 2 2 4 2 3 3 4" xfId="18988" xr:uid="{00000000-0005-0000-0000-0000284A0000}"/>
    <cellStyle name="Nota 3 2 2 2 4 2 3 3 5" xfId="18989" xr:uid="{00000000-0005-0000-0000-0000294A0000}"/>
    <cellStyle name="Nota 3 2 2 2 4 2 3 4" xfId="18990" xr:uid="{00000000-0005-0000-0000-00002A4A0000}"/>
    <cellStyle name="Nota 3 2 2 2 4 2 3 5" xfId="18991" xr:uid="{00000000-0005-0000-0000-00002B4A0000}"/>
    <cellStyle name="Nota 3 2 2 2 4 2 3 6" xfId="18992" xr:uid="{00000000-0005-0000-0000-00002C4A0000}"/>
    <cellStyle name="Nota 3 2 2 2 4 2 3 7" xfId="18993" xr:uid="{00000000-0005-0000-0000-00002D4A0000}"/>
    <cellStyle name="Nota 3 2 2 2 4 2 4" xfId="18994" xr:uid="{00000000-0005-0000-0000-00002E4A0000}"/>
    <cellStyle name="Nota 3 2 2 2 4 2 4 2" xfId="18995" xr:uid="{00000000-0005-0000-0000-00002F4A0000}"/>
    <cellStyle name="Nota 3 2 2 2 4 2 4 3" xfId="18996" xr:uid="{00000000-0005-0000-0000-0000304A0000}"/>
    <cellStyle name="Nota 3 2 2 2 4 2 4 4" xfId="18997" xr:uid="{00000000-0005-0000-0000-0000314A0000}"/>
    <cellStyle name="Nota 3 2 2 2 4 2 4 5" xfId="18998" xr:uid="{00000000-0005-0000-0000-0000324A0000}"/>
    <cellStyle name="Nota 3 2 2 2 4 2 5" xfId="18999" xr:uid="{00000000-0005-0000-0000-0000334A0000}"/>
    <cellStyle name="Nota 3 2 2 2 4 2 6" xfId="19000" xr:uid="{00000000-0005-0000-0000-0000344A0000}"/>
    <cellStyle name="Nota 3 2 2 2 4 2 7" xfId="19001" xr:uid="{00000000-0005-0000-0000-0000354A0000}"/>
    <cellStyle name="Nota 3 2 2 2 4 2 8" xfId="19002" xr:uid="{00000000-0005-0000-0000-0000364A0000}"/>
    <cellStyle name="Nota 3 2 2 2 4 2 9" xfId="19003" xr:uid="{00000000-0005-0000-0000-0000374A0000}"/>
    <cellStyle name="Nota 3 2 2 2 4 3" xfId="19004" xr:uid="{00000000-0005-0000-0000-0000384A0000}"/>
    <cellStyle name="Nota 3 2 2 2 4 3 10" xfId="19005" xr:uid="{00000000-0005-0000-0000-0000394A0000}"/>
    <cellStyle name="Nota 3 2 2 2 4 3 2" xfId="19006" xr:uid="{00000000-0005-0000-0000-00003A4A0000}"/>
    <cellStyle name="Nota 3 2 2 2 4 3 2 2" xfId="19007" xr:uid="{00000000-0005-0000-0000-00003B4A0000}"/>
    <cellStyle name="Nota 3 2 2 2 4 3 2 2 2" xfId="19008" xr:uid="{00000000-0005-0000-0000-00003C4A0000}"/>
    <cellStyle name="Nota 3 2 2 2 4 3 2 2 3" xfId="19009" xr:uid="{00000000-0005-0000-0000-00003D4A0000}"/>
    <cellStyle name="Nota 3 2 2 2 4 3 2 2 4" xfId="19010" xr:uid="{00000000-0005-0000-0000-00003E4A0000}"/>
    <cellStyle name="Nota 3 2 2 2 4 3 2 2 5" xfId="19011" xr:uid="{00000000-0005-0000-0000-00003F4A0000}"/>
    <cellStyle name="Nota 3 2 2 2 4 3 2 3" xfId="19012" xr:uid="{00000000-0005-0000-0000-0000404A0000}"/>
    <cellStyle name="Nota 3 2 2 2 4 3 2 4" xfId="19013" xr:uid="{00000000-0005-0000-0000-0000414A0000}"/>
    <cellStyle name="Nota 3 2 2 2 4 3 2 5" xfId="19014" xr:uid="{00000000-0005-0000-0000-0000424A0000}"/>
    <cellStyle name="Nota 3 2 2 2 4 3 2 6" xfId="19015" xr:uid="{00000000-0005-0000-0000-0000434A0000}"/>
    <cellStyle name="Nota 3 2 2 2 4 3 3" xfId="19016" xr:uid="{00000000-0005-0000-0000-0000444A0000}"/>
    <cellStyle name="Nota 3 2 2 2 4 3 3 2" xfId="19017" xr:uid="{00000000-0005-0000-0000-0000454A0000}"/>
    <cellStyle name="Nota 3 2 2 2 4 3 3 2 2" xfId="19018" xr:uid="{00000000-0005-0000-0000-0000464A0000}"/>
    <cellStyle name="Nota 3 2 2 2 4 3 3 2 3" xfId="19019" xr:uid="{00000000-0005-0000-0000-0000474A0000}"/>
    <cellStyle name="Nota 3 2 2 2 4 3 3 2 4" xfId="19020" xr:uid="{00000000-0005-0000-0000-0000484A0000}"/>
    <cellStyle name="Nota 3 2 2 2 4 3 3 2 5" xfId="19021" xr:uid="{00000000-0005-0000-0000-0000494A0000}"/>
    <cellStyle name="Nota 3 2 2 2 4 3 3 3" xfId="19022" xr:uid="{00000000-0005-0000-0000-00004A4A0000}"/>
    <cellStyle name="Nota 3 2 2 2 4 3 3 3 2" xfId="19023" xr:uid="{00000000-0005-0000-0000-00004B4A0000}"/>
    <cellStyle name="Nota 3 2 2 2 4 3 3 3 3" xfId="19024" xr:uid="{00000000-0005-0000-0000-00004C4A0000}"/>
    <cellStyle name="Nota 3 2 2 2 4 3 3 3 4" xfId="19025" xr:uid="{00000000-0005-0000-0000-00004D4A0000}"/>
    <cellStyle name="Nota 3 2 2 2 4 3 3 3 5" xfId="19026" xr:uid="{00000000-0005-0000-0000-00004E4A0000}"/>
    <cellStyle name="Nota 3 2 2 2 4 3 3 4" xfId="19027" xr:uid="{00000000-0005-0000-0000-00004F4A0000}"/>
    <cellStyle name="Nota 3 2 2 2 4 3 3 5" xfId="19028" xr:uid="{00000000-0005-0000-0000-0000504A0000}"/>
    <cellStyle name="Nota 3 2 2 2 4 3 3 6" xfId="19029" xr:uid="{00000000-0005-0000-0000-0000514A0000}"/>
    <cellStyle name="Nota 3 2 2 2 4 3 3 7" xfId="19030" xr:uid="{00000000-0005-0000-0000-0000524A0000}"/>
    <cellStyle name="Nota 3 2 2 2 4 3 4" xfId="19031" xr:uid="{00000000-0005-0000-0000-0000534A0000}"/>
    <cellStyle name="Nota 3 2 2 2 4 3 4 2" xfId="19032" xr:uid="{00000000-0005-0000-0000-0000544A0000}"/>
    <cellStyle name="Nota 3 2 2 2 4 3 4 3" xfId="19033" xr:uid="{00000000-0005-0000-0000-0000554A0000}"/>
    <cellStyle name="Nota 3 2 2 2 4 3 4 4" xfId="19034" xr:uid="{00000000-0005-0000-0000-0000564A0000}"/>
    <cellStyle name="Nota 3 2 2 2 4 3 4 5" xfId="19035" xr:uid="{00000000-0005-0000-0000-0000574A0000}"/>
    <cellStyle name="Nota 3 2 2 2 4 3 5" xfId="19036" xr:uid="{00000000-0005-0000-0000-0000584A0000}"/>
    <cellStyle name="Nota 3 2 2 2 4 3 6" xfId="19037" xr:uid="{00000000-0005-0000-0000-0000594A0000}"/>
    <cellStyle name="Nota 3 2 2 2 4 3 7" xfId="19038" xr:uid="{00000000-0005-0000-0000-00005A4A0000}"/>
    <cellStyle name="Nota 3 2 2 2 4 3 8" xfId="19039" xr:uid="{00000000-0005-0000-0000-00005B4A0000}"/>
    <cellStyle name="Nota 3 2 2 2 4 3 9" xfId="19040" xr:uid="{00000000-0005-0000-0000-00005C4A0000}"/>
    <cellStyle name="Nota 3 2 2 2 4 4" xfId="19041" xr:uid="{00000000-0005-0000-0000-00005D4A0000}"/>
    <cellStyle name="Nota 3 2 2 2 4 4 2" xfId="19042" xr:uid="{00000000-0005-0000-0000-00005E4A0000}"/>
    <cellStyle name="Nota 3 2 2 2 4 4 2 2" xfId="19043" xr:uid="{00000000-0005-0000-0000-00005F4A0000}"/>
    <cellStyle name="Nota 3 2 2 2 4 4 2 3" xfId="19044" xr:uid="{00000000-0005-0000-0000-0000604A0000}"/>
    <cellStyle name="Nota 3 2 2 2 4 4 2 4" xfId="19045" xr:uid="{00000000-0005-0000-0000-0000614A0000}"/>
    <cellStyle name="Nota 3 2 2 2 4 4 2 5" xfId="19046" xr:uid="{00000000-0005-0000-0000-0000624A0000}"/>
    <cellStyle name="Nota 3 2 2 2 4 4 3" xfId="19047" xr:uid="{00000000-0005-0000-0000-0000634A0000}"/>
    <cellStyle name="Nota 3 2 2 2 4 4 4" xfId="19048" xr:uid="{00000000-0005-0000-0000-0000644A0000}"/>
    <cellStyle name="Nota 3 2 2 2 4 4 5" xfId="19049" xr:uid="{00000000-0005-0000-0000-0000654A0000}"/>
    <cellStyle name="Nota 3 2 2 2 4 4 6" xfId="19050" xr:uid="{00000000-0005-0000-0000-0000664A0000}"/>
    <cellStyle name="Nota 3 2 2 2 4 5" xfId="19051" xr:uid="{00000000-0005-0000-0000-0000674A0000}"/>
    <cellStyle name="Nota 3 2 2 2 4 5 2" xfId="19052" xr:uid="{00000000-0005-0000-0000-0000684A0000}"/>
    <cellStyle name="Nota 3 2 2 2 4 5 2 2" xfId="19053" xr:uid="{00000000-0005-0000-0000-0000694A0000}"/>
    <cellStyle name="Nota 3 2 2 2 4 5 2 3" xfId="19054" xr:uid="{00000000-0005-0000-0000-00006A4A0000}"/>
    <cellStyle name="Nota 3 2 2 2 4 5 2 4" xfId="19055" xr:uid="{00000000-0005-0000-0000-00006B4A0000}"/>
    <cellStyle name="Nota 3 2 2 2 4 5 2 5" xfId="19056" xr:uid="{00000000-0005-0000-0000-00006C4A0000}"/>
    <cellStyle name="Nota 3 2 2 2 4 5 3" xfId="19057" xr:uid="{00000000-0005-0000-0000-00006D4A0000}"/>
    <cellStyle name="Nota 3 2 2 2 4 5 3 2" xfId="19058" xr:uid="{00000000-0005-0000-0000-00006E4A0000}"/>
    <cellStyle name="Nota 3 2 2 2 4 5 3 3" xfId="19059" xr:uid="{00000000-0005-0000-0000-00006F4A0000}"/>
    <cellStyle name="Nota 3 2 2 2 4 5 3 4" xfId="19060" xr:uid="{00000000-0005-0000-0000-0000704A0000}"/>
    <cellStyle name="Nota 3 2 2 2 4 5 3 5" xfId="19061" xr:uid="{00000000-0005-0000-0000-0000714A0000}"/>
    <cellStyle name="Nota 3 2 2 2 4 5 4" xfId="19062" xr:uid="{00000000-0005-0000-0000-0000724A0000}"/>
    <cellStyle name="Nota 3 2 2 2 4 5 5" xfId="19063" xr:uid="{00000000-0005-0000-0000-0000734A0000}"/>
    <cellStyle name="Nota 3 2 2 2 4 5 6" xfId="19064" xr:uid="{00000000-0005-0000-0000-0000744A0000}"/>
    <cellStyle name="Nota 3 2 2 2 4 5 7" xfId="19065" xr:uid="{00000000-0005-0000-0000-0000754A0000}"/>
    <cellStyle name="Nota 3 2 2 2 4 6" xfId="19066" xr:uid="{00000000-0005-0000-0000-0000764A0000}"/>
    <cellStyle name="Nota 3 2 2 2 4 6 2" xfId="19067" xr:uid="{00000000-0005-0000-0000-0000774A0000}"/>
    <cellStyle name="Nota 3 2 2 2 4 6 3" xfId="19068" xr:uid="{00000000-0005-0000-0000-0000784A0000}"/>
    <cellStyle name="Nota 3 2 2 2 4 6 4" xfId="19069" xr:uid="{00000000-0005-0000-0000-0000794A0000}"/>
    <cellStyle name="Nota 3 2 2 2 4 6 5" xfId="19070" xr:uid="{00000000-0005-0000-0000-00007A4A0000}"/>
    <cellStyle name="Nota 3 2 2 2 4 7" xfId="19071" xr:uid="{00000000-0005-0000-0000-00007B4A0000}"/>
    <cellStyle name="Nota 3 2 2 2 4 8" xfId="19072" xr:uid="{00000000-0005-0000-0000-00007C4A0000}"/>
    <cellStyle name="Nota 3 2 2 2 4 9" xfId="19073" xr:uid="{00000000-0005-0000-0000-00007D4A0000}"/>
    <cellStyle name="Nota 3 2 2 2 5" xfId="19074" xr:uid="{00000000-0005-0000-0000-00007E4A0000}"/>
    <cellStyle name="Nota 3 2 2 2 5 10" xfId="19075" xr:uid="{00000000-0005-0000-0000-00007F4A0000}"/>
    <cellStyle name="Nota 3 2 2 2 5 2" xfId="19076" xr:uid="{00000000-0005-0000-0000-0000804A0000}"/>
    <cellStyle name="Nota 3 2 2 2 5 2 2" xfId="19077" xr:uid="{00000000-0005-0000-0000-0000814A0000}"/>
    <cellStyle name="Nota 3 2 2 2 5 2 2 2" xfId="19078" xr:uid="{00000000-0005-0000-0000-0000824A0000}"/>
    <cellStyle name="Nota 3 2 2 2 5 2 2 3" xfId="19079" xr:uid="{00000000-0005-0000-0000-0000834A0000}"/>
    <cellStyle name="Nota 3 2 2 2 5 2 2 4" xfId="19080" xr:uid="{00000000-0005-0000-0000-0000844A0000}"/>
    <cellStyle name="Nota 3 2 2 2 5 2 2 5" xfId="19081" xr:uid="{00000000-0005-0000-0000-0000854A0000}"/>
    <cellStyle name="Nota 3 2 2 2 5 2 3" xfId="19082" xr:uid="{00000000-0005-0000-0000-0000864A0000}"/>
    <cellStyle name="Nota 3 2 2 2 5 2 4" xfId="19083" xr:uid="{00000000-0005-0000-0000-0000874A0000}"/>
    <cellStyle name="Nota 3 2 2 2 5 2 5" xfId="19084" xr:uid="{00000000-0005-0000-0000-0000884A0000}"/>
    <cellStyle name="Nota 3 2 2 2 5 2 6" xfId="19085" xr:uid="{00000000-0005-0000-0000-0000894A0000}"/>
    <cellStyle name="Nota 3 2 2 2 5 3" xfId="19086" xr:uid="{00000000-0005-0000-0000-00008A4A0000}"/>
    <cellStyle name="Nota 3 2 2 2 5 3 2" xfId="19087" xr:uid="{00000000-0005-0000-0000-00008B4A0000}"/>
    <cellStyle name="Nota 3 2 2 2 5 3 2 2" xfId="19088" xr:uid="{00000000-0005-0000-0000-00008C4A0000}"/>
    <cellStyle name="Nota 3 2 2 2 5 3 2 3" xfId="19089" xr:uid="{00000000-0005-0000-0000-00008D4A0000}"/>
    <cellStyle name="Nota 3 2 2 2 5 3 2 4" xfId="19090" xr:uid="{00000000-0005-0000-0000-00008E4A0000}"/>
    <cellStyle name="Nota 3 2 2 2 5 3 2 5" xfId="19091" xr:uid="{00000000-0005-0000-0000-00008F4A0000}"/>
    <cellStyle name="Nota 3 2 2 2 5 3 3" xfId="19092" xr:uid="{00000000-0005-0000-0000-0000904A0000}"/>
    <cellStyle name="Nota 3 2 2 2 5 3 3 2" xfId="19093" xr:uid="{00000000-0005-0000-0000-0000914A0000}"/>
    <cellStyle name="Nota 3 2 2 2 5 3 3 3" xfId="19094" xr:uid="{00000000-0005-0000-0000-0000924A0000}"/>
    <cellStyle name="Nota 3 2 2 2 5 3 3 4" xfId="19095" xr:uid="{00000000-0005-0000-0000-0000934A0000}"/>
    <cellStyle name="Nota 3 2 2 2 5 3 3 5" xfId="19096" xr:uid="{00000000-0005-0000-0000-0000944A0000}"/>
    <cellStyle name="Nota 3 2 2 2 5 3 4" xfId="19097" xr:uid="{00000000-0005-0000-0000-0000954A0000}"/>
    <cellStyle name="Nota 3 2 2 2 5 3 5" xfId="19098" xr:uid="{00000000-0005-0000-0000-0000964A0000}"/>
    <cellStyle name="Nota 3 2 2 2 5 3 6" xfId="19099" xr:uid="{00000000-0005-0000-0000-0000974A0000}"/>
    <cellStyle name="Nota 3 2 2 2 5 3 7" xfId="19100" xr:uid="{00000000-0005-0000-0000-0000984A0000}"/>
    <cellStyle name="Nota 3 2 2 2 5 4" xfId="19101" xr:uid="{00000000-0005-0000-0000-0000994A0000}"/>
    <cellStyle name="Nota 3 2 2 2 5 4 2" xfId="19102" xr:uid="{00000000-0005-0000-0000-00009A4A0000}"/>
    <cellStyle name="Nota 3 2 2 2 5 4 3" xfId="19103" xr:uid="{00000000-0005-0000-0000-00009B4A0000}"/>
    <cellStyle name="Nota 3 2 2 2 5 4 4" xfId="19104" xr:uid="{00000000-0005-0000-0000-00009C4A0000}"/>
    <cellStyle name="Nota 3 2 2 2 5 4 5" xfId="19105" xr:uid="{00000000-0005-0000-0000-00009D4A0000}"/>
    <cellStyle name="Nota 3 2 2 2 5 5" xfId="19106" xr:uid="{00000000-0005-0000-0000-00009E4A0000}"/>
    <cellStyle name="Nota 3 2 2 2 5 6" xfId="19107" xr:uid="{00000000-0005-0000-0000-00009F4A0000}"/>
    <cellStyle name="Nota 3 2 2 2 5 7" xfId="19108" xr:uid="{00000000-0005-0000-0000-0000A04A0000}"/>
    <cellStyle name="Nota 3 2 2 2 5 8" xfId="19109" xr:uid="{00000000-0005-0000-0000-0000A14A0000}"/>
    <cellStyle name="Nota 3 2 2 2 5 9" xfId="19110" xr:uid="{00000000-0005-0000-0000-0000A24A0000}"/>
    <cellStyle name="Nota 3 2 2 2 6" xfId="19111" xr:uid="{00000000-0005-0000-0000-0000A34A0000}"/>
    <cellStyle name="Nota 3 2 2 2 6 2" xfId="19112" xr:uid="{00000000-0005-0000-0000-0000A44A0000}"/>
    <cellStyle name="Nota 3 2 2 2 6 2 2" xfId="19113" xr:uid="{00000000-0005-0000-0000-0000A54A0000}"/>
    <cellStyle name="Nota 3 2 2 2 6 2 2 2" xfId="19114" xr:uid="{00000000-0005-0000-0000-0000A64A0000}"/>
    <cellStyle name="Nota 3 2 2 2 6 2 2 3" xfId="19115" xr:uid="{00000000-0005-0000-0000-0000A74A0000}"/>
    <cellStyle name="Nota 3 2 2 2 6 2 2 4" xfId="19116" xr:uid="{00000000-0005-0000-0000-0000A84A0000}"/>
    <cellStyle name="Nota 3 2 2 2 6 2 2 5" xfId="19117" xr:uid="{00000000-0005-0000-0000-0000A94A0000}"/>
    <cellStyle name="Nota 3 2 2 2 6 2 3" xfId="19118" xr:uid="{00000000-0005-0000-0000-0000AA4A0000}"/>
    <cellStyle name="Nota 3 2 2 2 6 2 4" xfId="19119" xr:uid="{00000000-0005-0000-0000-0000AB4A0000}"/>
    <cellStyle name="Nota 3 2 2 2 6 2 5" xfId="19120" xr:uid="{00000000-0005-0000-0000-0000AC4A0000}"/>
    <cellStyle name="Nota 3 2 2 2 6 2 6" xfId="19121" xr:uid="{00000000-0005-0000-0000-0000AD4A0000}"/>
    <cellStyle name="Nota 3 2 2 2 6 3" xfId="19122" xr:uid="{00000000-0005-0000-0000-0000AE4A0000}"/>
    <cellStyle name="Nota 3 2 2 2 6 3 2" xfId="19123" xr:uid="{00000000-0005-0000-0000-0000AF4A0000}"/>
    <cellStyle name="Nota 3 2 2 2 6 3 2 2" xfId="19124" xr:uid="{00000000-0005-0000-0000-0000B04A0000}"/>
    <cellStyle name="Nota 3 2 2 2 6 3 2 3" xfId="19125" xr:uid="{00000000-0005-0000-0000-0000B14A0000}"/>
    <cellStyle name="Nota 3 2 2 2 6 3 2 4" xfId="19126" xr:uid="{00000000-0005-0000-0000-0000B24A0000}"/>
    <cellStyle name="Nota 3 2 2 2 6 3 2 5" xfId="19127" xr:uid="{00000000-0005-0000-0000-0000B34A0000}"/>
    <cellStyle name="Nota 3 2 2 2 6 3 3" xfId="19128" xr:uid="{00000000-0005-0000-0000-0000B44A0000}"/>
    <cellStyle name="Nota 3 2 2 2 6 3 3 2" xfId="19129" xr:uid="{00000000-0005-0000-0000-0000B54A0000}"/>
    <cellStyle name="Nota 3 2 2 2 6 3 3 3" xfId="19130" xr:uid="{00000000-0005-0000-0000-0000B64A0000}"/>
    <cellStyle name="Nota 3 2 2 2 6 3 3 4" xfId="19131" xr:uid="{00000000-0005-0000-0000-0000B74A0000}"/>
    <cellStyle name="Nota 3 2 2 2 6 3 3 5" xfId="19132" xr:uid="{00000000-0005-0000-0000-0000B84A0000}"/>
    <cellStyle name="Nota 3 2 2 2 6 3 4" xfId="19133" xr:uid="{00000000-0005-0000-0000-0000B94A0000}"/>
    <cellStyle name="Nota 3 2 2 2 6 3 5" xfId="19134" xr:uid="{00000000-0005-0000-0000-0000BA4A0000}"/>
    <cellStyle name="Nota 3 2 2 2 6 3 6" xfId="19135" xr:uid="{00000000-0005-0000-0000-0000BB4A0000}"/>
    <cellStyle name="Nota 3 2 2 2 6 3 7" xfId="19136" xr:uid="{00000000-0005-0000-0000-0000BC4A0000}"/>
    <cellStyle name="Nota 3 2 2 2 6 4" xfId="19137" xr:uid="{00000000-0005-0000-0000-0000BD4A0000}"/>
    <cellStyle name="Nota 3 2 2 2 6 4 2" xfId="19138" xr:uid="{00000000-0005-0000-0000-0000BE4A0000}"/>
    <cellStyle name="Nota 3 2 2 2 6 4 3" xfId="19139" xr:uid="{00000000-0005-0000-0000-0000BF4A0000}"/>
    <cellStyle name="Nota 3 2 2 2 6 4 4" xfId="19140" xr:uid="{00000000-0005-0000-0000-0000C04A0000}"/>
    <cellStyle name="Nota 3 2 2 2 6 4 5" xfId="19141" xr:uid="{00000000-0005-0000-0000-0000C14A0000}"/>
    <cellStyle name="Nota 3 2 2 2 6 5" xfId="19142" xr:uid="{00000000-0005-0000-0000-0000C24A0000}"/>
    <cellStyle name="Nota 3 2 2 2 6 6" xfId="19143" xr:uid="{00000000-0005-0000-0000-0000C34A0000}"/>
    <cellStyle name="Nota 3 2 2 2 6 7" xfId="19144" xr:uid="{00000000-0005-0000-0000-0000C44A0000}"/>
    <cellStyle name="Nota 3 2 2 2 6 8" xfId="19145" xr:uid="{00000000-0005-0000-0000-0000C54A0000}"/>
    <cellStyle name="Nota 3 2 2 2 6 9" xfId="19146" xr:uid="{00000000-0005-0000-0000-0000C64A0000}"/>
    <cellStyle name="Nota 3 2 2 2 7" xfId="19147" xr:uid="{00000000-0005-0000-0000-0000C74A0000}"/>
    <cellStyle name="Nota 3 2 2 2 7 2" xfId="19148" xr:uid="{00000000-0005-0000-0000-0000C84A0000}"/>
    <cellStyle name="Nota 3 2 2 2 7 2 2" xfId="19149" xr:uid="{00000000-0005-0000-0000-0000C94A0000}"/>
    <cellStyle name="Nota 3 2 2 2 7 2 2 2" xfId="19150" xr:uid="{00000000-0005-0000-0000-0000CA4A0000}"/>
    <cellStyle name="Nota 3 2 2 2 7 2 2 3" xfId="19151" xr:uid="{00000000-0005-0000-0000-0000CB4A0000}"/>
    <cellStyle name="Nota 3 2 2 2 7 2 2 4" xfId="19152" xr:uid="{00000000-0005-0000-0000-0000CC4A0000}"/>
    <cellStyle name="Nota 3 2 2 2 7 2 2 5" xfId="19153" xr:uid="{00000000-0005-0000-0000-0000CD4A0000}"/>
    <cellStyle name="Nota 3 2 2 2 7 2 3" xfId="19154" xr:uid="{00000000-0005-0000-0000-0000CE4A0000}"/>
    <cellStyle name="Nota 3 2 2 2 7 2 4" xfId="19155" xr:uid="{00000000-0005-0000-0000-0000CF4A0000}"/>
    <cellStyle name="Nota 3 2 2 2 7 2 5" xfId="19156" xr:uid="{00000000-0005-0000-0000-0000D04A0000}"/>
    <cellStyle name="Nota 3 2 2 2 7 2 6" xfId="19157" xr:uid="{00000000-0005-0000-0000-0000D14A0000}"/>
    <cellStyle name="Nota 3 2 2 2 7 3" xfId="19158" xr:uid="{00000000-0005-0000-0000-0000D24A0000}"/>
    <cellStyle name="Nota 3 2 2 2 7 3 2" xfId="19159" xr:uid="{00000000-0005-0000-0000-0000D34A0000}"/>
    <cellStyle name="Nota 3 2 2 2 7 3 2 2" xfId="19160" xr:uid="{00000000-0005-0000-0000-0000D44A0000}"/>
    <cellStyle name="Nota 3 2 2 2 7 3 2 3" xfId="19161" xr:uid="{00000000-0005-0000-0000-0000D54A0000}"/>
    <cellStyle name="Nota 3 2 2 2 7 3 2 4" xfId="19162" xr:uid="{00000000-0005-0000-0000-0000D64A0000}"/>
    <cellStyle name="Nota 3 2 2 2 7 3 2 5" xfId="19163" xr:uid="{00000000-0005-0000-0000-0000D74A0000}"/>
    <cellStyle name="Nota 3 2 2 2 7 3 3" xfId="19164" xr:uid="{00000000-0005-0000-0000-0000D84A0000}"/>
    <cellStyle name="Nota 3 2 2 2 7 3 3 2" xfId="19165" xr:uid="{00000000-0005-0000-0000-0000D94A0000}"/>
    <cellStyle name="Nota 3 2 2 2 7 3 3 3" xfId="19166" xr:uid="{00000000-0005-0000-0000-0000DA4A0000}"/>
    <cellStyle name="Nota 3 2 2 2 7 3 3 4" xfId="19167" xr:uid="{00000000-0005-0000-0000-0000DB4A0000}"/>
    <cellStyle name="Nota 3 2 2 2 7 3 3 5" xfId="19168" xr:uid="{00000000-0005-0000-0000-0000DC4A0000}"/>
    <cellStyle name="Nota 3 2 2 2 7 3 4" xfId="19169" xr:uid="{00000000-0005-0000-0000-0000DD4A0000}"/>
    <cellStyle name="Nota 3 2 2 2 7 3 5" xfId="19170" xr:uid="{00000000-0005-0000-0000-0000DE4A0000}"/>
    <cellStyle name="Nota 3 2 2 2 7 3 6" xfId="19171" xr:uid="{00000000-0005-0000-0000-0000DF4A0000}"/>
    <cellStyle name="Nota 3 2 2 2 7 3 7" xfId="19172" xr:uid="{00000000-0005-0000-0000-0000E04A0000}"/>
    <cellStyle name="Nota 3 2 2 2 7 4" xfId="19173" xr:uid="{00000000-0005-0000-0000-0000E14A0000}"/>
    <cellStyle name="Nota 3 2 2 2 7 4 2" xfId="19174" xr:uid="{00000000-0005-0000-0000-0000E24A0000}"/>
    <cellStyle name="Nota 3 2 2 2 7 4 3" xfId="19175" xr:uid="{00000000-0005-0000-0000-0000E34A0000}"/>
    <cellStyle name="Nota 3 2 2 2 7 4 4" xfId="19176" xr:uid="{00000000-0005-0000-0000-0000E44A0000}"/>
    <cellStyle name="Nota 3 2 2 2 7 4 5" xfId="19177" xr:uid="{00000000-0005-0000-0000-0000E54A0000}"/>
    <cellStyle name="Nota 3 2 2 2 7 5" xfId="19178" xr:uid="{00000000-0005-0000-0000-0000E64A0000}"/>
    <cellStyle name="Nota 3 2 2 2 7 6" xfId="19179" xr:uid="{00000000-0005-0000-0000-0000E74A0000}"/>
    <cellStyle name="Nota 3 2 2 2 7 7" xfId="19180" xr:uid="{00000000-0005-0000-0000-0000E84A0000}"/>
    <cellStyle name="Nota 3 2 2 2 7 8" xfId="19181" xr:uid="{00000000-0005-0000-0000-0000E94A0000}"/>
    <cellStyle name="Nota 3 2 2 2 8" xfId="19182" xr:uid="{00000000-0005-0000-0000-0000EA4A0000}"/>
    <cellStyle name="Nota 3 2 2 2 8 2" xfId="19183" xr:uid="{00000000-0005-0000-0000-0000EB4A0000}"/>
    <cellStyle name="Nota 3 2 2 2 8 3" xfId="19184" xr:uid="{00000000-0005-0000-0000-0000EC4A0000}"/>
    <cellStyle name="Nota 3 2 2 2 8 4" xfId="19185" xr:uid="{00000000-0005-0000-0000-0000ED4A0000}"/>
    <cellStyle name="Nota 3 2 2 2 8 5" xfId="19186" xr:uid="{00000000-0005-0000-0000-0000EE4A0000}"/>
    <cellStyle name="Nota 3 2 2 2 9" xfId="19187" xr:uid="{00000000-0005-0000-0000-0000EF4A0000}"/>
    <cellStyle name="Nota 3 2 2 3" xfId="19188" xr:uid="{00000000-0005-0000-0000-0000F04A0000}"/>
    <cellStyle name="Nota 3 2 2 3 2" xfId="19189" xr:uid="{00000000-0005-0000-0000-0000F14A0000}"/>
    <cellStyle name="Nota 3 2 2 3 2 2" xfId="19190" xr:uid="{00000000-0005-0000-0000-0000F24A0000}"/>
    <cellStyle name="Nota 3 2 2 3 2 2 2" xfId="19191" xr:uid="{00000000-0005-0000-0000-0000F34A0000}"/>
    <cellStyle name="Nota 3 2 2 3 2 2 3" xfId="19192" xr:uid="{00000000-0005-0000-0000-0000F44A0000}"/>
    <cellStyle name="Nota 3 2 2 3 2 2 4" xfId="19193" xr:uid="{00000000-0005-0000-0000-0000F54A0000}"/>
    <cellStyle name="Nota 3 2 2 3 2 2 5" xfId="19194" xr:uid="{00000000-0005-0000-0000-0000F64A0000}"/>
    <cellStyle name="Nota 3 2 2 3 2 3" xfId="19195" xr:uid="{00000000-0005-0000-0000-0000F74A0000}"/>
    <cellStyle name="Nota 3 2 2 3 2 3 2" xfId="19196" xr:uid="{00000000-0005-0000-0000-0000F84A0000}"/>
    <cellStyle name="Nota 3 2 2 3 2 4" xfId="19197" xr:uid="{00000000-0005-0000-0000-0000F94A0000}"/>
    <cellStyle name="Nota 3 2 2 3 2 5" xfId="19198" xr:uid="{00000000-0005-0000-0000-0000FA4A0000}"/>
    <cellStyle name="Nota 3 2 2 3 2 6" xfId="19199" xr:uid="{00000000-0005-0000-0000-0000FB4A0000}"/>
    <cellStyle name="Nota 3 2 2 3 3" xfId="19200" xr:uid="{00000000-0005-0000-0000-0000FC4A0000}"/>
    <cellStyle name="Nota 3 2 2 3 3 2" xfId="19201" xr:uid="{00000000-0005-0000-0000-0000FD4A0000}"/>
    <cellStyle name="Nota 3 2 2 3 3 2 2" xfId="19202" xr:uid="{00000000-0005-0000-0000-0000FE4A0000}"/>
    <cellStyle name="Nota 3 2 2 3 3 2 3" xfId="19203" xr:uid="{00000000-0005-0000-0000-0000FF4A0000}"/>
    <cellStyle name="Nota 3 2 2 3 3 2 4" xfId="19204" xr:uid="{00000000-0005-0000-0000-0000004B0000}"/>
    <cellStyle name="Nota 3 2 2 3 3 2 5" xfId="19205" xr:uid="{00000000-0005-0000-0000-0000014B0000}"/>
    <cellStyle name="Nota 3 2 2 3 3 3" xfId="19206" xr:uid="{00000000-0005-0000-0000-0000024B0000}"/>
    <cellStyle name="Nota 3 2 2 3 3 3 2" xfId="19207" xr:uid="{00000000-0005-0000-0000-0000034B0000}"/>
    <cellStyle name="Nota 3 2 2 3 3 3 3" xfId="19208" xr:uid="{00000000-0005-0000-0000-0000044B0000}"/>
    <cellStyle name="Nota 3 2 2 3 3 3 4" xfId="19209" xr:uid="{00000000-0005-0000-0000-0000054B0000}"/>
    <cellStyle name="Nota 3 2 2 3 3 3 5" xfId="19210" xr:uid="{00000000-0005-0000-0000-0000064B0000}"/>
    <cellStyle name="Nota 3 2 2 3 3 4" xfId="19211" xr:uid="{00000000-0005-0000-0000-0000074B0000}"/>
    <cellStyle name="Nota 3 2 2 3 3 5" xfId="19212" xr:uid="{00000000-0005-0000-0000-0000084B0000}"/>
    <cellStyle name="Nota 3 2 2 3 3 6" xfId="19213" xr:uid="{00000000-0005-0000-0000-0000094B0000}"/>
    <cellStyle name="Nota 3 2 2 3 3 7" xfId="19214" xr:uid="{00000000-0005-0000-0000-00000A4B0000}"/>
    <cellStyle name="Nota 3 2 2 3 4" xfId="19215" xr:uid="{00000000-0005-0000-0000-00000B4B0000}"/>
    <cellStyle name="Nota 3 2 2 3 4 2" xfId="19216" xr:uid="{00000000-0005-0000-0000-00000C4B0000}"/>
    <cellStyle name="Nota 3 2 2 3 4 2 2" xfId="19217" xr:uid="{00000000-0005-0000-0000-00000D4B0000}"/>
    <cellStyle name="Nota 3 2 2 3 4 2 3" xfId="19218" xr:uid="{00000000-0005-0000-0000-00000E4B0000}"/>
    <cellStyle name="Nota 3 2 2 3 4 2 4" xfId="19219" xr:uid="{00000000-0005-0000-0000-00000F4B0000}"/>
    <cellStyle name="Nota 3 2 2 3 4 2 5" xfId="19220" xr:uid="{00000000-0005-0000-0000-0000104B0000}"/>
    <cellStyle name="Nota 3 2 2 3 4 3" xfId="19221" xr:uid="{00000000-0005-0000-0000-0000114B0000}"/>
    <cellStyle name="Nota 3 2 2 3 4 4" xfId="19222" xr:uid="{00000000-0005-0000-0000-0000124B0000}"/>
    <cellStyle name="Nota 3 2 2 3 4 5" xfId="19223" xr:uid="{00000000-0005-0000-0000-0000134B0000}"/>
    <cellStyle name="Nota 3 2 2 3 4 6" xfId="19224" xr:uid="{00000000-0005-0000-0000-0000144B0000}"/>
    <cellStyle name="Nota 3 2 2 3 5" xfId="19225" xr:uid="{00000000-0005-0000-0000-0000154B0000}"/>
    <cellStyle name="Nota 3 2 2 3 5 2" xfId="19226" xr:uid="{00000000-0005-0000-0000-0000164B0000}"/>
    <cellStyle name="Nota 3 2 2 3 5 3" xfId="19227" xr:uid="{00000000-0005-0000-0000-0000174B0000}"/>
    <cellStyle name="Nota 3 2 2 3 5 4" xfId="19228" xr:uid="{00000000-0005-0000-0000-0000184B0000}"/>
    <cellStyle name="Nota 3 2 2 3 5 5" xfId="19229" xr:uid="{00000000-0005-0000-0000-0000194B0000}"/>
    <cellStyle name="Nota 3 2 2 3 6" xfId="19230" xr:uid="{00000000-0005-0000-0000-00001A4B0000}"/>
    <cellStyle name="Nota 3 2 2 3 7" xfId="19231" xr:uid="{00000000-0005-0000-0000-00001B4B0000}"/>
    <cellStyle name="Nota 3 2 2 3 8" xfId="19232" xr:uid="{00000000-0005-0000-0000-00001C4B0000}"/>
    <cellStyle name="Nota 3 2 2 3 9" xfId="19233" xr:uid="{00000000-0005-0000-0000-00001D4B0000}"/>
    <cellStyle name="Nota 3 2 2 4" xfId="19234" xr:uid="{00000000-0005-0000-0000-00001E4B0000}"/>
    <cellStyle name="Nota 3 2 2 4 2" xfId="19235" xr:uid="{00000000-0005-0000-0000-00001F4B0000}"/>
    <cellStyle name="Nota 3 2 2 4 2 2" xfId="19236" xr:uid="{00000000-0005-0000-0000-0000204B0000}"/>
    <cellStyle name="Nota 3 2 2 4 3" xfId="19237" xr:uid="{00000000-0005-0000-0000-0000214B0000}"/>
    <cellStyle name="Nota 3 2 2 4 4" xfId="19238" xr:uid="{00000000-0005-0000-0000-0000224B0000}"/>
    <cellStyle name="Nota 3 2 2 4 5" xfId="19239" xr:uid="{00000000-0005-0000-0000-0000234B0000}"/>
    <cellStyle name="Nota 3 2 2 5" xfId="19240" xr:uid="{00000000-0005-0000-0000-0000244B0000}"/>
    <cellStyle name="Nota 3 2 2 5 2" xfId="19241" xr:uid="{00000000-0005-0000-0000-0000254B0000}"/>
    <cellStyle name="Nota 3 2 3" xfId="19242" xr:uid="{00000000-0005-0000-0000-0000264B0000}"/>
    <cellStyle name="Nota 3 2 3 2" xfId="19243" xr:uid="{00000000-0005-0000-0000-0000274B0000}"/>
    <cellStyle name="Nota 3 2 3 2 2" xfId="19244" xr:uid="{00000000-0005-0000-0000-0000284B0000}"/>
    <cellStyle name="Nota 3 2 3 2 2 10" xfId="19245" xr:uid="{00000000-0005-0000-0000-0000294B0000}"/>
    <cellStyle name="Nota 3 2 3 2 2 2" xfId="19246" xr:uid="{00000000-0005-0000-0000-00002A4B0000}"/>
    <cellStyle name="Nota 3 2 3 2 2 2 2" xfId="19247" xr:uid="{00000000-0005-0000-0000-00002B4B0000}"/>
    <cellStyle name="Nota 3 2 3 2 2 2 2 10" xfId="19248" xr:uid="{00000000-0005-0000-0000-00002C4B0000}"/>
    <cellStyle name="Nota 3 2 3 2 2 2 2 11" xfId="19249" xr:uid="{00000000-0005-0000-0000-00002D4B0000}"/>
    <cellStyle name="Nota 3 2 3 2 2 2 2 12" xfId="19250" xr:uid="{00000000-0005-0000-0000-00002E4B0000}"/>
    <cellStyle name="Nota 3 2 3 2 2 2 2 13" xfId="19251" xr:uid="{00000000-0005-0000-0000-00002F4B0000}"/>
    <cellStyle name="Nota 3 2 3 2 2 2 2 14" xfId="19252" xr:uid="{00000000-0005-0000-0000-0000304B0000}"/>
    <cellStyle name="Nota 3 2 3 2 2 2 2 2" xfId="19253" xr:uid="{00000000-0005-0000-0000-0000314B0000}"/>
    <cellStyle name="Nota 3 2 3 2 2 2 2 2 10" xfId="19254" xr:uid="{00000000-0005-0000-0000-0000324B0000}"/>
    <cellStyle name="Nota 3 2 3 2 2 2 2 2 11" xfId="19255" xr:uid="{00000000-0005-0000-0000-0000334B0000}"/>
    <cellStyle name="Nota 3 2 3 2 2 2 2 2 12" xfId="19256" xr:uid="{00000000-0005-0000-0000-0000344B0000}"/>
    <cellStyle name="Nota 3 2 3 2 2 2 2 2 2" xfId="19257" xr:uid="{00000000-0005-0000-0000-0000354B0000}"/>
    <cellStyle name="Nota 3 2 3 2 2 2 2 2 2 2" xfId="19258" xr:uid="{00000000-0005-0000-0000-0000364B0000}"/>
    <cellStyle name="Nota 3 2 3 2 2 2 2 2 2 2 2" xfId="19259" xr:uid="{00000000-0005-0000-0000-0000374B0000}"/>
    <cellStyle name="Nota 3 2 3 2 2 2 2 2 2 2 2 2" xfId="19260" xr:uid="{00000000-0005-0000-0000-0000384B0000}"/>
    <cellStyle name="Nota 3 2 3 2 2 2 2 2 2 2 2 3" xfId="19261" xr:uid="{00000000-0005-0000-0000-0000394B0000}"/>
    <cellStyle name="Nota 3 2 3 2 2 2 2 2 2 2 2 4" xfId="19262" xr:uid="{00000000-0005-0000-0000-00003A4B0000}"/>
    <cellStyle name="Nota 3 2 3 2 2 2 2 2 2 2 2 5" xfId="19263" xr:uid="{00000000-0005-0000-0000-00003B4B0000}"/>
    <cellStyle name="Nota 3 2 3 2 2 2 2 2 2 2 3" xfId="19264" xr:uid="{00000000-0005-0000-0000-00003C4B0000}"/>
    <cellStyle name="Nota 3 2 3 2 2 2 2 2 2 2 4" xfId="19265" xr:uid="{00000000-0005-0000-0000-00003D4B0000}"/>
    <cellStyle name="Nota 3 2 3 2 2 2 2 2 2 2 5" xfId="19266" xr:uid="{00000000-0005-0000-0000-00003E4B0000}"/>
    <cellStyle name="Nota 3 2 3 2 2 2 2 2 2 2 6" xfId="19267" xr:uid="{00000000-0005-0000-0000-00003F4B0000}"/>
    <cellStyle name="Nota 3 2 3 2 2 2 2 2 2 3" xfId="19268" xr:uid="{00000000-0005-0000-0000-0000404B0000}"/>
    <cellStyle name="Nota 3 2 3 2 2 2 2 2 2 3 2" xfId="19269" xr:uid="{00000000-0005-0000-0000-0000414B0000}"/>
    <cellStyle name="Nota 3 2 3 2 2 2 2 2 2 3 2 2" xfId="19270" xr:uid="{00000000-0005-0000-0000-0000424B0000}"/>
    <cellStyle name="Nota 3 2 3 2 2 2 2 2 2 3 2 3" xfId="19271" xr:uid="{00000000-0005-0000-0000-0000434B0000}"/>
    <cellStyle name="Nota 3 2 3 2 2 2 2 2 2 3 2 4" xfId="19272" xr:uid="{00000000-0005-0000-0000-0000444B0000}"/>
    <cellStyle name="Nota 3 2 3 2 2 2 2 2 2 3 2 5" xfId="19273" xr:uid="{00000000-0005-0000-0000-0000454B0000}"/>
    <cellStyle name="Nota 3 2 3 2 2 2 2 2 2 3 3" xfId="19274" xr:uid="{00000000-0005-0000-0000-0000464B0000}"/>
    <cellStyle name="Nota 3 2 3 2 2 2 2 2 2 3 3 2" xfId="19275" xr:uid="{00000000-0005-0000-0000-0000474B0000}"/>
    <cellStyle name="Nota 3 2 3 2 2 2 2 2 2 3 3 3" xfId="19276" xr:uid="{00000000-0005-0000-0000-0000484B0000}"/>
    <cellStyle name="Nota 3 2 3 2 2 2 2 2 2 3 3 4" xfId="19277" xr:uid="{00000000-0005-0000-0000-0000494B0000}"/>
    <cellStyle name="Nota 3 2 3 2 2 2 2 2 2 3 3 5" xfId="19278" xr:uid="{00000000-0005-0000-0000-00004A4B0000}"/>
    <cellStyle name="Nota 3 2 3 2 2 2 2 2 2 3 4" xfId="19279" xr:uid="{00000000-0005-0000-0000-00004B4B0000}"/>
    <cellStyle name="Nota 3 2 3 2 2 2 2 2 2 3 5" xfId="19280" xr:uid="{00000000-0005-0000-0000-00004C4B0000}"/>
    <cellStyle name="Nota 3 2 3 2 2 2 2 2 2 3 6" xfId="19281" xr:uid="{00000000-0005-0000-0000-00004D4B0000}"/>
    <cellStyle name="Nota 3 2 3 2 2 2 2 2 2 3 7" xfId="19282" xr:uid="{00000000-0005-0000-0000-00004E4B0000}"/>
    <cellStyle name="Nota 3 2 3 2 2 2 2 2 2 4" xfId="19283" xr:uid="{00000000-0005-0000-0000-00004F4B0000}"/>
    <cellStyle name="Nota 3 2 3 2 2 2 2 2 2 4 2" xfId="19284" xr:uid="{00000000-0005-0000-0000-0000504B0000}"/>
    <cellStyle name="Nota 3 2 3 2 2 2 2 2 2 4 3" xfId="19285" xr:uid="{00000000-0005-0000-0000-0000514B0000}"/>
    <cellStyle name="Nota 3 2 3 2 2 2 2 2 2 4 4" xfId="19286" xr:uid="{00000000-0005-0000-0000-0000524B0000}"/>
    <cellStyle name="Nota 3 2 3 2 2 2 2 2 2 4 5" xfId="19287" xr:uid="{00000000-0005-0000-0000-0000534B0000}"/>
    <cellStyle name="Nota 3 2 3 2 2 2 2 2 2 5" xfId="19288" xr:uid="{00000000-0005-0000-0000-0000544B0000}"/>
    <cellStyle name="Nota 3 2 3 2 2 2 2 2 2 6" xfId="19289" xr:uid="{00000000-0005-0000-0000-0000554B0000}"/>
    <cellStyle name="Nota 3 2 3 2 2 2 2 2 2 7" xfId="19290" xr:uid="{00000000-0005-0000-0000-0000564B0000}"/>
    <cellStyle name="Nota 3 2 3 2 2 2 2 2 2 8" xfId="19291" xr:uid="{00000000-0005-0000-0000-0000574B0000}"/>
    <cellStyle name="Nota 3 2 3 2 2 2 2 2 2 9" xfId="19292" xr:uid="{00000000-0005-0000-0000-0000584B0000}"/>
    <cellStyle name="Nota 3 2 3 2 2 2 2 2 3" xfId="19293" xr:uid="{00000000-0005-0000-0000-0000594B0000}"/>
    <cellStyle name="Nota 3 2 3 2 2 2 2 2 3 2" xfId="19294" xr:uid="{00000000-0005-0000-0000-00005A4B0000}"/>
    <cellStyle name="Nota 3 2 3 2 2 2 2 2 3 2 2" xfId="19295" xr:uid="{00000000-0005-0000-0000-00005B4B0000}"/>
    <cellStyle name="Nota 3 2 3 2 2 2 2 2 3 2 2 2" xfId="19296" xr:uid="{00000000-0005-0000-0000-00005C4B0000}"/>
    <cellStyle name="Nota 3 2 3 2 2 2 2 2 3 2 2 3" xfId="19297" xr:uid="{00000000-0005-0000-0000-00005D4B0000}"/>
    <cellStyle name="Nota 3 2 3 2 2 2 2 2 3 2 2 4" xfId="19298" xr:uid="{00000000-0005-0000-0000-00005E4B0000}"/>
    <cellStyle name="Nota 3 2 3 2 2 2 2 2 3 2 2 5" xfId="19299" xr:uid="{00000000-0005-0000-0000-00005F4B0000}"/>
    <cellStyle name="Nota 3 2 3 2 2 2 2 2 3 2 3" xfId="19300" xr:uid="{00000000-0005-0000-0000-0000604B0000}"/>
    <cellStyle name="Nota 3 2 3 2 2 2 2 2 3 2 4" xfId="19301" xr:uid="{00000000-0005-0000-0000-0000614B0000}"/>
    <cellStyle name="Nota 3 2 3 2 2 2 2 2 3 2 5" xfId="19302" xr:uid="{00000000-0005-0000-0000-0000624B0000}"/>
    <cellStyle name="Nota 3 2 3 2 2 2 2 2 3 2 6" xfId="19303" xr:uid="{00000000-0005-0000-0000-0000634B0000}"/>
    <cellStyle name="Nota 3 2 3 2 2 2 2 2 3 3" xfId="19304" xr:uid="{00000000-0005-0000-0000-0000644B0000}"/>
    <cellStyle name="Nota 3 2 3 2 2 2 2 2 3 3 2" xfId="19305" xr:uid="{00000000-0005-0000-0000-0000654B0000}"/>
    <cellStyle name="Nota 3 2 3 2 2 2 2 2 3 3 2 2" xfId="19306" xr:uid="{00000000-0005-0000-0000-0000664B0000}"/>
    <cellStyle name="Nota 3 2 3 2 2 2 2 2 3 3 2 3" xfId="19307" xr:uid="{00000000-0005-0000-0000-0000674B0000}"/>
    <cellStyle name="Nota 3 2 3 2 2 2 2 2 3 3 2 4" xfId="19308" xr:uid="{00000000-0005-0000-0000-0000684B0000}"/>
    <cellStyle name="Nota 3 2 3 2 2 2 2 2 3 3 2 5" xfId="19309" xr:uid="{00000000-0005-0000-0000-0000694B0000}"/>
    <cellStyle name="Nota 3 2 3 2 2 2 2 2 3 3 3" xfId="19310" xr:uid="{00000000-0005-0000-0000-00006A4B0000}"/>
    <cellStyle name="Nota 3 2 3 2 2 2 2 2 3 3 3 2" xfId="19311" xr:uid="{00000000-0005-0000-0000-00006B4B0000}"/>
    <cellStyle name="Nota 3 2 3 2 2 2 2 2 3 3 3 3" xfId="19312" xr:uid="{00000000-0005-0000-0000-00006C4B0000}"/>
    <cellStyle name="Nota 3 2 3 2 2 2 2 2 3 3 3 4" xfId="19313" xr:uid="{00000000-0005-0000-0000-00006D4B0000}"/>
    <cellStyle name="Nota 3 2 3 2 2 2 2 2 3 3 3 5" xfId="19314" xr:uid="{00000000-0005-0000-0000-00006E4B0000}"/>
    <cellStyle name="Nota 3 2 3 2 2 2 2 2 3 3 4" xfId="19315" xr:uid="{00000000-0005-0000-0000-00006F4B0000}"/>
    <cellStyle name="Nota 3 2 3 2 2 2 2 2 3 3 5" xfId="19316" xr:uid="{00000000-0005-0000-0000-0000704B0000}"/>
    <cellStyle name="Nota 3 2 3 2 2 2 2 2 3 3 6" xfId="19317" xr:uid="{00000000-0005-0000-0000-0000714B0000}"/>
    <cellStyle name="Nota 3 2 3 2 2 2 2 2 3 3 7" xfId="19318" xr:uid="{00000000-0005-0000-0000-0000724B0000}"/>
    <cellStyle name="Nota 3 2 3 2 2 2 2 2 3 4" xfId="19319" xr:uid="{00000000-0005-0000-0000-0000734B0000}"/>
    <cellStyle name="Nota 3 2 3 2 2 2 2 2 3 4 2" xfId="19320" xr:uid="{00000000-0005-0000-0000-0000744B0000}"/>
    <cellStyle name="Nota 3 2 3 2 2 2 2 2 3 4 3" xfId="19321" xr:uid="{00000000-0005-0000-0000-0000754B0000}"/>
    <cellStyle name="Nota 3 2 3 2 2 2 2 2 3 4 4" xfId="19322" xr:uid="{00000000-0005-0000-0000-0000764B0000}"/>
    <cellStyle name="Nota 3 2 3 2 2 2 2 2 3 4 5" xfId="19323" xr:uid="{00000000-0005-0000-0000-0000774B0000}"/>
    <cellStyle name="Nota 3 2 3 2 2 2 2 2 3 5" xfId="19324" xr:uid="{00000000-0005-0000-0000-0000784B0000}"/>
    <cellStyle name="Nota 3 2 3 2 2 2 2 2 3 6" xfId="19325" xr:uid="{00000000-0005-0000-0000-0000794B0000}"/>
    <cellStyle name="Nota 3 2 3 2 2 2 2 2 3 7" xfId="19326" xr:uid="{00000000-0005-0000-0000-00007A4B0000}"/>
    <cellStyle name="Nota 3 2 3 2 2 2 2 2 3 8" xfId="19327" xr:uid="{00000000-0005-0000-0000-00007B4B0000}"/>
    <cellStyle name="Nota 3 2 3 2 2 2 2 2 3 9" xfId="19328" xr:uid="{00000000-0005-0000-0000-00007C4B0000}"/>
    <cellStyle name="Nota 3 2 3 2 2 2 2 2 4" xfId="19329" xr:uid="{00000000-0005-0000-0000-00007D4B0000}"/>
    <cellStyle name="Nota 3 2 3 2 2 2 2 2 4 2" xfId="19330" xr:uid="{00000000-0005-0000-0000-00007E4B0000}"/>
    <cellStyle name="Nota 3 2 3 2 2 2 2 2 4 2 2" xfId="19331" xr:uid="{00000000-0005-0000-0000-00007F4B0000}"/>
    <cellStyle name="Nota 3 2 3 2 2 2 2 2 4 2 3" xfId="19332" xr:uid="{00000000-0005-0000-0000-0000804B0000}"/>
    <cellStyle name="Nota 3 2 3 2 2 2 2 2 4 2 4" xfId="19333" xr:uid="{00000000-0005-0000-0000-0000814B0000}"/>
    <cellStyle name="Nota 3 2 3 2 2 2 2 2 4 2 5" xfId="19334" xr:uid="{00000000-0005-0000-0000-0000824B0000}"/>
    <cellStyle name="Nota 3 2 3 2 2 2 2 2 4 3" xfId="19335" xr:uid="{00000000-0005-0000-0000-0000834B0000}"/>
    <cellStyle name="Nota 3 2 3 2 2 2 2 2 4 4" xfId="19336" xr:uid="{00000000-0005-0000-0000-0000844B0000}"/>
    <cellStyle name="Nota 3 2 3 2 2 2 2 2 4 5" xfId="19337" xr:uid="{00000000-0005-0000-0000-0000854B0000}"/>
    <cellStyle name="Nota 3 2 3 2 2 2 2 2 4 6" xfId="19338" xr:uid="{00000000-0005-0000-0000-0000864B0000}"/>
    <cellStyle name="Nota 3 2 3 2 2 2 2 2 5" xfId="19339" xr:uid="{00000000-0005-0000-0000-0000874B0000}"/>
    <cellStyle name="Nota 3 2 3 2 2 2 2 2 5 2" xfId="19340" xr:uid="{00000000-0005-0000-0000-0000884B0000}"/>
    <cellStyle name="Nota 3 2 3 2 2 2 2 2 5 2 2" xfId="19341" xr:uid="{00000000-0005-0000-0000-0000894B0000}"/>
    <cellStyle name="Nota 3 2 3 2 2 2 2 2 5 2 3" xfId="19342" xr:uid="{00000000-0005-0000-0000-00008A4B0000}"/>
    <cellStyle name="Nota 3 2 3 2 2 2 2 2 5 2 4" xfId="19343" xr:uid="{00000000-0005-0000-0000-00008B4B0000}"/>
    <cellStyle name="Nota 3 2 3 2 2 2 2 2 5 2 5" xfId="19344" xr:uid="{00000000-0005-0000-0000-00008C4B0000}"/>
    <cellStyle name="Nota 3 2 3 2 2 2 2 2 5 3" xfId="19345" xr:uid="{00000000-0005-0000-0000-00008D4B0000}"/>
    <cellStyle name="Nota 3 2 3 2 2 2 2 2 5 3 2" xfId="19346" xr:uid="{00000000-0005-0000-0000-00008E4B0000}"/>
    <cellStyle name="Nota 3 2 3 2 2 2 2 2 5 3 3" xfId="19347" xr:uid="{00000000-0005-0000-0000-00008F4B0000}"/>
    <cellStyle name="Nota 3 2 3 2 2 2 2 2 5 3 4" xfId="19348" xr:uid="{00000000-0005-0000-0000-0000904B0000}"/>
    <cellStyle name="Nota 3 2 3 2 2 2 2 2 5 3 5" xfId="19349" xr:uid="{00000000-0005-0000-0000-0000914B0000}"/>
    <cellStyle name="Nota 3 2 3 2 2 2 2 2 5 4" xfId="19350" xr:uid="{00000000-0005-0000-0000-0000924B0000}"/>
    <cellStyle name="Nota 3 2 3 2 2 2 2 2 5 5" xfId="19351" xr:uid="{00000000-0005-0000-0000-0000934B0000}"/>
    <cellStyle name="Nota 3 2 3 2 2 2 2 2 5 6" xfId="19352" xr:uid="{00000000-0005-0000-0000-0000944B0000}"/>
    <cellStyle name="Nota 3 2 3 2 2 2 2 2 5 7" xfId="19353" xr:uid="{00000000-0005-0000-0000-0000954B0000}"/>
    <cellStyle name="Nota 3 2 3 2 2 2 2 2 6" xfId="19354" xr:uid="{00000000-0005-0000-0000-0000964B0000}"/>
    <cellStyle name="Nota 3 2 3 2 2 2 2 2 6 2" xfId="19355" xr:uid="{00000000-0005-0000-0000-0000974B0000}"/>
    <cellStyle name="Nota 3 2 3 2 2 2 2 2 6 3" xfId="19356" xr:uid="{00000000-0005-0000-0000-0000984B0000}"/>
    <cellStyle name="Nota 3 2 3 2 2 2 2 2 6 4" xfId="19357" xr:uid="{00000000-0005-0000-0000-0000994B0000}"/>
    <cellStyle name="Nota 3 2 3 2 2 2 2 2 6 5" xfId="19358" xr:uid="{00000000-0005-0000-0000-00009A4B0000}"/>
    <cellStyle name="Nota 3 2 3 2 2 2 2 2 7" xfId="19359" xr:uid="{00000000-0005-0000-0000-00009B4B0000}"/>
    <cellStyle name="Nota 3 2 3 2 2 2 2 2 8" xfId="19360" xr:uid="{00000000-0005-0000-0000-00009C4B0000}"/>
    <cellStyle name="Nota 3 2 3 2 2 2 2 2 9" xfId="19361" xr:uid="{00000000-0005-0000-0000-00009D4B0000}"/>
    <cellStyle name="Nota 3 2 3 2 2 2 2 3" xfId="19362" xr:uid="{00000000-0005-0000-0000-00009E4B0000}"/>
    <cellStyle name="Nota 3 2 3 2 2 2 2 3 10" xfId="19363" xr:uid="{00000000-0005-0000-0000-00009F4B0000}"/>
    <cellStyle name="Nota 3 2 3 2 2 2 2 3 2" xfId="19364" xr:uid="{00000000-0005-0000-0000-0000A04B0000}"/>
    <cellStyle name="Nota 3 2 3 2 2 2 2 3 2 2" xfId="19365" xr:uid="{00000000-0005-0000-0000-0000A14B0000}"/>
    <cellStyle name="Nota 3 2 3 2 2 2 2 3 2 2 2" xfId="19366" xr:uid="{00000000-0005-0000-0000-0000A24B0000}"/>
    <cellStyle name="Nota 3 2 3 2 2 2 2 3 2 2 3" xfId="19367" xr:uid="{00000000-0005-0000-0000-0000A34B0000}"/>
    <cellStyle name="Nota 3 2 3 2 2 2 2 3 2 2 4" xfId="19368" xr:uid="{00000000-0005-0000-0000-0000A44B0000}"/>
    <cellStyle name="Nota 3 2 3 2 2 2 2 3 2 2 5" xfId="19369" xr:uid="{00000000-0005-0000-0000-0000A54B0000}"/>
    <cellStyle name="Nota 3 2 3 2 2 2 2 3 2 3" xfId="19370" xr:uid="{00000000-0005-0000-0000-0000A64B0000}"/>
    <cellStyle name="Nota 3 2 3 2 2 2 2 3 2 4" xfId="19371" xr:uid="{00000000-0005-0000-0000-0000A74B0000}"/>
    <cellStyle name="Nota 3 2 3 2 2 2 2 3 2 5" xfId="19372" xr:uid="{00000000-0005-0000-0000-0000A84B0000}"/>
    <cellStyle name="Nota 3 2 3 2 2 2 2 3 2 6" xfId="19373" xr:uid="{00000000-0005-0000-0000-0000A94B0000}"/>
    <cellStyle name="Nota 3 2 3 2 2 2 2 3 3" xfId="19374" xr:uid="{00000000-0005-0000-0000-0000AA4B0000}"/>
    <cellStyle name="Nota 3 2 3 2 2 2 2 3 3 2" xfId="19375" xr:uid="{00000000-0005-0000-0000-0000AB4B0000}"/>
    <cellStyle name="Nota 3 2 3 2 2 2 2 3 3 2 2" xfId="19376" xr:uid="{00000000-0005-0000-0000-0000AC4B0000}"/>
    <cellStyle name="Nota 3 2 3 2 2 2 2 3 3 2 3" xfId="19377" xr:uid="{00000000-0005-0000-0000-0000AD4B0000}"/>
    <cellStyle name="Nota 3 2 3 2 2 2 2 3 3 2 4" xfId="19378" xr:uid="{00000000-0005-0000-0000-0000AE4B0000}"/>
    <cellStyle name="Nota 3 2 3 2 2 2 2 3 3 2 5" xfId="19379" xr:uid="{00000000-0005-0000-0000-0000AF4B0000}"/>
    <cellStyle name="Nota 3 2 3 2 2 2 2 3 3 3" xfId="19380" xr:uid="{00000000-0005-0000-0000-0000B04B0000}"/>
    <cellStyle name="Nota 3 2 3 2 2 2 2 3 3 3 2" xfId="19381" xr:uid="{00000000-0005-0000-0000-0000B14B0000}"/>
    <cellStyle name="Nota 3 2 3 2 2 2 2 3 3 3 3" xfId="19382" xr:uid="{00000000-0005-0000-0000-0000B24B0000}"/>
    <cellStyle name="Nota 3 2 3 2 2 2 2 3 3 3 4" xfId="19383" xr:uid="{00000000-0005-0000-0000-0000B34B0000}"/>
    <cellStyle name="Nota 3 2 3 2 2 2 2 3 3 3 5" xfId="19384" xr:uid="{00000000-0005-0000-0000-0000B44B0000}"/>
    <cellStyle name="Nota 3 2 3 2 2 2 2 3 3 4" xfId="19385" xr:uid="{00000000-0005-0000-0000-0000B54B0000}"/>
    <cellStyle name="Nota 3 2 3 2 2 2 2 3 3 5" xfId="19386" xr:uid="{00000000-0005-0000-0000-0000B64B0000}"/>
    <cellStyle name="Nota 3 2 3 2 2 2 2 3 3 6" xfId="19387" xr:uid="{00000000-0005-0000-0000-0000B74B0000}"/>
    <cellStyle name="Nota 3 2 3 2 2 2 2 3 3 7" xfId="19388" xr:uid="{00000000-0005-0000-0000-0000B84B0000}"/>
    <cellStyle name="Nota 3 2 3 2 2 2 2 3 4" xfId="19389" xr:uid="{00000000-0005-0000-0000-0000B94B0000}"/>
    <cellStyle name="Nota 3 2 3 2 2 2 2 3 4 2" xfId="19390" xr:uid="{00000000-0005-0000-0000-0000BA4B0000}"/>
    <cellStyle name="Nota 3 2 3 2 2 2 2 3 4 3" xfId="19391" xr:uid="{00000000-0005-0000-0000-0000BB4B0000}"/>
    <cellStyle name="Nota 3 2 3 2 2 2 2 3 4 4" xfId="19392" xr:uid="{00000000-0005-0000-0000-0000BC4B0000}"/>
    <cellStyle name="Nota 3 2 3 2 2 2 2 3 4 5" xfId="19393" xr:uid="{00000000-0005-0000-0000-0000BD4B0000}"/>
    <cellStyle name="Nota 3 2 3 2 2 2 2 3 5" xfId="19394" xr:uid="{00000000-0005-0000-0000-0000BE4B0000}"/>
    <cellStyle name="Nota 3 2 3 2 2 2 2 3 6" xfId="19395" xr:uid="{00000000-0005-0000-0000-0000BF4B0000}"/>
    <cellStyle name="Nota 3 2 3 2 2 2 2 3 7" xfId="19396" xr:uid="{00000000-0005-0000-0000-0000C04B0000}"/>
    <cellStyle name="Nota 3 2 3 2 2 2 2 3 8" xfId="19397" xr:uid="{00000000-0005-0000-0000-0000C14B0000}"/>
    <cellStyle name="Nota 3 2 3 2 2 2 2 3 9" xfId="19398" xr:uid="{00000000-0005-0000-0000-0000C24B0000}"/>
    <cellStyle name="Nota 3 2 3 2 2 2 2 4" xfId="19399" xr:uid="{00000000-0005-0000-0000-0000C34B0000}"/>
    <cellStyle name="Nota 3 2 3 2 2 2 2 4 10" xfId="19400" xr:uid="{00000000-0005-0000-0000-0000C44B0000}"/>
    <cellStyle name="Nota 3 2 3 2 2 2 2 4 2" xfId="19401" xr:uid="{00000000-0005-0000-0000-0000C54B0000}"/>
    <cellStyle name="Nota 3 2 3 2 2 2 2 4 2 2" xfId="19402" xr:uid="{00000000-0005-0000-0000-0000C64B0000}"/>
    <cellStyle name="Nota 3 2 3 2 2 2 2 4 2 2 2" xfId="19403" xr:uid="{00000000-0005-0000-0000-0000C74B0000}"/>
    <cellStyle name="Nota 3 2 3 2 2 2 2 4 2 2 3" xfId="19404" xr:uid="{00000000-0005-0000-0000-0000C84B0000}"/>
    <cellStyle name="Nota 3 2 3 2 2 2 2 4 2 2 4" xfId="19405" xr:uid="{00000000-0005-0000-0000-0000C94B0000}"/>
    <cellStyle name="Nota 3 2 3 2 2 2 2 4 2 2 5" xfId="19406" xr:uid="{00000000-0005-0000-0000-0000CA4B0000}"/>
    <cellStyle name="Nota 3 2 3 2 2 2 2 4 2 3" xfId="19407" xr:uid="{00000000-0005-0000-0000-0000CB4B0000}"/>
    <cellStyle name="Nota 3 2 3 2 2 2 2 4 2 4" xfId="19408" xr:uid="{00000000-0005-0000-0000-0000CC4B0000}"/>
    <cellStyle name="Nota 3 2 3 2 2 2 2 4 2 5" xfId="19409" xr:uid="{00000000-0005-0000-0000-0000CD4B0000}"/>
    <cellStyle name="Nota 3 2 3 2 2 2 2 4 2 6" xfId="19410" xr:uid="{00000000-0005-0000-0000-0000CE4B0000}"/>
    <cellStyle name="Nota 3 2 3 2 2 2 2 4 3" xfId="19411" xr:uid="{00000000-0005-0000-0000-0000CF4B0000}"/>
    <cellStyle name="Nota 3 2 3 2 2 2 2 4 3 2" xfId="19412" xr:uid="{00000000-0005-0000-0000-0000D04B0000}"/>
    <cellStyle name="Nota 3 2 3 2 2 2 2 4 3 2 2" xfId="19413" xr:uid="{00000000-0005-0000-0000-0000D14B0000}"/>
    <cellStyle name="Nota 3 2 3 2 2 2 2 4 3 2 3" xfId="19414" xr:uid="{00000000-0005-0000-0000-0000D24B0000}"/>
    <cellStyle name="Nota 3 2 3 2 2 2 2 4 3 2 4" xfId="19415" xr:uid="{00000000-0005-0000-0000-0000D34B0000}"/>
    <cellStyle name="Nota 3 2 3 2 2 2 2 4 3 2 5" xfId="19416" xr:uid="{00000000-0005-0000-0000-0000D44B0000}"/>
    <cellStyle name="Nota 3 2 3 2 2 2 2 4 3 3" xfId="19417" xr:uid="{00000000-0005-0000-0000-0000D54B0000}"/>
    <cellStyle name="Nota 3 2 3 2 2 2 2 4 3 3 2" xfId="19418" xr:uid="{00000000-0005-0000-0000-0000D64B0000}"/>
    <cellStyle name="Nota 3 2 3 2 2 2 2 4 3 3 3" xfId="19419" xr:uid="{00000000-0005-0000-0000-0000D74B0000}"/>
    <cellStyle name="Nota 3 2 3 2 2 2 2 4 3 3 4" xfId="19420" xr:uid="{00000000-0005-0000-0000-0000D84B0000}"/>
    <cellStyle name="Nota 3 2 3 2 2 2 2 4 3 3 5" xfId="19421" xr:uid="{00000000-0005-0000-0000-0000D94B0000}"/>
    <cellStyle name="Nota 3 2 3 2 2 2 2 4 3 4" xfId="19422" xr:uid="{00000000-0005-0000-0000-0000DA4B0000}"/>
    <cellStyle name="Nota 3 2 3 2 2 2 2 4 3 5" xfId="19423" xr:uid="{00000000-0005-0000-0000-0000DB4B0000}"/>
    <cellStyle name="Nota 3 2 3 2 2 2 2 4 3 6" xfId="19424" xr:uid="{00000000-0005-0000-0000-0000DC4B0000}"/>
    <cellStyle name="Nota 3 2 3 2 2 2 2 4 3 7" xfId="19425" xr:uid="{00000000-0005-0000-0000-0000DD4B0000}"/>
    <cellStyle name="Nota 3 2 3 2 2 2 2 4 4" xfId="19426" xr:uid="{00000000-0005-0000-0000-0000DE4B0000}"/>
    <cellStyle name="Nota 3 2 3 2 2 2 2 4 4 2" xfId="19427" xr:uid="{00000000-0005-0000-0000-0000DF4B0000}"/>
    <cellStyle name="Nota 3 2 3 2 2 2 2 4 4 3" xfId="19428" xr:uid="{00000000-0005-0000-0000-0000E04B0000}"/>
    <cellStyle name="Nota 3 2 3 2 2 2 2 4 4 4" xfId="19429" xr:uid="{00000000-0005-0000-0000-0000E14B0000}"/>
    <cellStyle name="Nota 3 2 3 2 2 2 2 4 4 5" xfId="19430" xr:uid="{00000000-0005-0000-0000-0000E24B0000}"/>
    <cellStyle name="Nota 3 2 3 2 2 2 2 4 5" xfId="19431" xr:uid="{00000000-0005-0000-0000-0000E34B0000}"/>
    <cellStyle name="Nota 3 2 3 2 2 2 2 4 6" xfId="19432" xr:uid="{00000000-0005-0000-0000-0000E44B0000}"/>
    <cellStyle name="Nota 3 2 3 2 2 2 2 4 7" xfId="19433" xr:uid="{00000000-0005-0000-0000-0000E54B0000}"/>
    <cellStyle name="Nota 3 2 3 2 2 2 2 4 8" xfId="19434" xr:uid="{00000000-0005-0000-0000-0000E64B0000}"/>
    <cellStyle name="Nota 3 2 3 2 2 2 2 4 9" xfId="19435" xr:uid="{00000000-0005-0000-0000-0000E74B0000}"/>
    <cellStyle name="Nota 3 2 3 2 2 2 2 5" xfId="19436" xr:uid="{00000000-0005-0000-0000-0000E84B0000}"/>
    <cellStyle name="Nota 3 2 3 2 2 2 2 5 2" xfId="19437" xr:uid="{00000000-0005-0000-0000-0000E94B0000}"/>
    <cellStyle name="Nota 3 2 3 2 2 2 2 5 2 2" xfId="19438" xr:uid="{00000000-0005-0000-0000-0000EA4B0000}"/>
    <cellStyle name="Nota 3 2 3 2 2 2 2 5 2 2 2" xfId="19439" xr:uid="{00000000-0005-0000-0000-0000EB4B0000}"/>
    <cellStyle name="Nota 3 2 3 2 2 2 2 5 2 2 3" xfId="19440" xr:uid="{00000000-0005-0000-0000-0000EC4B0000}"/>
    <cellStyle name="Nota 3 2 3 2 2 2 2 5 2 2 4" xfId="19441" xr:uid="{00000000-0005-0000-0000-0000ED4B0000}"/>
    <cellStyle name="Nota 3 2 3 2 2 2 2 5 2 2 5" xfId="19442" xr:uid="{00000000-0005-0000-0000-0000EE4B0000}"/>
    <cellStyle name="Nota 3 2 3 2 2 2 2 5 2 3" xfId="19443" xr:uid="{00000000-0005-0000-0000-0000EF4B0000}"/>
    <cellStyle name="Nota 3 2 3 2 2 2 2 5 2 4" xfId="19444" xr:uid="{00000000-0005-0000-0000-0000F04B0000}"/>
    <cellStyle name="Nota 3 2 3 2 2 2 2 5 2 5" xfId="19445" xr:uid="{00000000-0005-0000-0000-0000F14B0000}"/>
    <cellStyle name="Nota 3 2 3 2 2 2 2 5 2 6" xfId="19446" xr:uid="{00000000-0005-0000-0000-0000F24B0000}"/>
    <cellStyle name="Nota 3 2 3 2 2 2 2 5 3" xfId="19447" xr:uid="{00000000-0005-0000-0000-0000F34B0000}"/>
    <cellStyle name="Nota 3 2 3 2 2 2 2 5 3 2" xfId="19448" xr:uid="{00000000-0005-0000-0000-0000F44B0000}"/>
    <cellStyle name="Nota 3 2 3 2 2 2 2 5 3 2 2" xfId="19449" xr:uid="{00000000-0005-0000-0000-0000F54B0000}"/>
    <cellStyle name="Nota 3 2 3 2 2 2 2 5 3 2 3" xfId="19450" xr:uid="{00000000-0005-0000-0000-0000F64B0000}"/>
    <cellStyle name="Nota 3 2 3 2 2 2 2 5 3 2 4" xfId="19451" xr:uid="{00000000-0005-0000-0000-0000F74B0000}"/>
    <cellStyle name="Nota 3 2 3 2 2 2 2 5 3 2 5" xfId="19452" xr:uid="{00000000-0005-0000-0000-0000F84B0000}"/>
    <cellStyle name="Nota 3 2 3 2 2 2 2 5 3 3" xfId="19453" xr:uid="{00000000-0005-0000-0000-0000F94B0000}"/>
    <cellStyle name="Nota 3 2 3 2 2 2 2 5 3 3 2" xfId="19454" xr:uid="{00000000-0005-0000-0000-0000FA4B0000}"/>
    <cellStyle name="Nota 3 2 3 2 2 2 2 5 3 3 3" xfId="19455" xr:uid="{00000000-0005-0000-0000-0000FB4B0000}"/>
    <cellStyle name="Nota 3 2 3 2 2 2 2 5 3 3 4" xfId="19456" xr:uid="{00000000-0005-0000-0000-0000FC4B0000}"/>
    <cellStyle name="Nota 3 2 3 2 2 2 2 5 3 3 5" xfId="19457" xr:uid="{00000000-0005-0000-0000-0000FD4B0000}"/>
    <cellStyle name="Nota 3 2 3 2 2 2 2 5 3 4" xfId="19458" xr:uid="{00000000-0005-0000-0000-0000FE4B0000}"/>
    <cellStyle name="Nota 3 2 3 2 2 2 2 5 3 5" xfId="19459" xr:uid="{00000000-0005-0000-0000-0000FF4B0000}"/>
    <cellStyle name="Nota 3 2 3 2 2 2 2 5 3 6" xfId="19460" xr:uid="{00000000-0005-0000-0000-0000004C0000}"/>
    <cellStyle name="Nota 3 2 3 2 2 2 2 5 3 7" xfId="19461" xr:uid="{00000000-0005-0000-0000-0000014C0000}"/>
    <cellStyle name="Nota 3 2 3 2 2 2 2 5 4" xfId="19462" xr:uid="{00000000-0005-0000-0000-0000024C0000}"/>
    <cellStyle name="Nota 3 2 3 2 2 2 2 5 4 2" xfId="19463" xr:uid="{00000000-0005-0000-0000-0000034C0000}"/>
    <cellStyle name="Nota 3 2 3 2 2 2 2 5 4 3" xfId="19464" xr:uid="{00000000-0005-0000-0000-0000044C0000}"/>
    <cellStyle name="Nota 3 2 3 2 2 2 2 5 4 4" xfId="19465" xr:uid="{00000000-0005-0000-0000-0000054C0000}"/>
    <cellStyle name="Nota 3 2 3 2 2 2 2 5 4 5" xfId="19466" xr:uid="{00000000-0005-0000-0000-0000064C0000}"/>
    <cellStyle name="Nota 3 2 3 2 2 2 2 5 5" xfId="19467" xr:uid="{00000000-0005-0000-0000-0000074C0000}"/>
    <cellStyle name="Nota 3 2 3 2 2 2 2 5 6" xfId="19468" xr:uid="{00000000-0005-0000-0000-0000084C0000}"/>
    <cellStyle name="Nota 3 2 3 2 2 2 2 5 7" xfId="19469" xr:uid="{00000000-0005-0000-0000-0000094C0000}"/>
    <cellStyle name="Nota 3 2 3 2 2 2 2 5 8" xfId="19470" xr:uid="{00000000-0005-0000-0000-00000A4C0000}"/>
    <cellStyle name="Nota 3 2 3 2 2 2 2 6" xfId="19471" xr:uid="{00000000-0005-0000-0000-00000B4C0000}"/>
    <cellStyle name="Nota 3 2 3 2 2 2 2 6 2" xfId="19472" xr:uid="{00000000-0005-0000-0000-00000C4C0000}"/>
    <cellStyle name="Nota 3 2 3 2 2 2 2 6 2 2" xfId="19473" xr:uid="{00000000-0005-0000-0000-00000D4C0000}"/>
    <cellStyle name="Nota 3 2 3 2 2 2 2 6 2 3" xfId="19474" xr:uid="{00000000-0005-0000-0000-00000E4C0000}"/>
    <cellStyle name="Nota 3 2 3 2 2 2 2 6 2 4" xfId="19475" xr:uid="{00000000-0005-0000-0000-00000F4C0000}"/>
    <cellStyle name="Nota 3 2 3 2 2 2 2 6 2 5" xfId="19476" xr:uid="{00000000-0005-0000-0000-0000104C0000}"/>
    <cellStyle name="Nota 3 2 3 2 2 2 2 6 3" xfId="19477" xr:uid="{00000000-0005-0000-0000-0000114C0000}"/>
    <cellStyle name="Nota 3 2 3 2 2 2 2 6 4" xfId="19478" xr:uid="{00000000-0005-0000-0000-0000124C0000}"/>
    <cellStyle name="Nota 3 2 3 2 2 2 2 6 5" xfId="19479" xr:uid="{00000000-0005-0000-0000-0000134C0000}"/>
    <cellStyle name="Nota 3 2 3 2 2 2 2 6 6" xfId="19480" xr:uid="{00000000-0005-0000-0000-0000144C0000}"/>
    <cellStyle name="Nota 3 2 3 2 2 2 2 7" xfId="19481" xr:uid="{00000000-0005-0000-0000-0000154C0000}"/>
    <cellStyle name="Nota 3 2 3 2 2 2 2 7 2" xfId="19482" xr:uid="{00000000-0005-0000-0000-0000164C0000}"/>
    <cellStyle name="Nota 3 2 3 2 2 2 2 7 2 2" xfId="19483" xr:uid="{00000000-0005-0000-0000-0000174C0000}"/>
    <cellStyle name="Nota 3 2 3 2 2 2 2 7 2 3" xfId="19484" xr:uid="{00000000-0005-0000-0000-0000184C0000}"/>
    <cellStyle name="Nota 3 2 3 2 2 2 2 7 2 4" xfId="19485" xr:uid="{00000000-0005-0000-0000-0000194C0000}"/>
    <cellStyle name="Nota 3 2 3 2 2 2 2 7 2 5" xfId="19486" xr:uid="{00000000-0005-0000-0000-00001A4C0000}"/>
    <cellStyle name="Nota 3 2 3 2 2 2 2 7 3" xfId="19487" xr:uid="{00000000-0005-0000-0000-00001B4C0000}"/>
    <cellStyle name="Nota 3 2 3 2 2 2 2 7 3 2" xfId="19488" xr:uid="{00000000-0005-0000-0000-00001C4C0000}"/>
    <cellStyle name="Nota 3 2 3 2 2 2 2 7 3 3" xfId="19489" xr:uid="{00000000-0005-0000-0000-00001D4C0000}"/>
    <cellStyle name="Nota 3 2 3 2 2 2 2 7 3 4" xfId="19490" xr:uid="{00000000-0005-0000-0000-00001E4C0000}"/>
    <cellStyle name="Nota 3 2 3 2 2 2 2 7 3 5" xfId="19491" xr:uid="{00000000-0005-0000-0000-00001F4C0000}"/>
    <cellStyle name="Nota 3 2 3 2 2 2 2 7 4" xfId="19492" xr:uid="{00000000-0005-0000-0000-0000204C0000}"/>
    <cellStyle name="Nota 3 2 3 2 2 2 2 7 5" xfId="19493" xr:uid="{00000000-0005-0000-0000-0000214C0000}"/>
    <cellStyle name="Nota 3 2 3 2 2 2 2 7 6" xfId="19494" xr:uid="{00000000-0005-0000-0000-0000224C0000}"/>
    <cellStyle name="Nota 3 2 3 2 2 2 2 7 7" xfId="19495" xr:uid="{00000000-0005-0000-0000-0000234C0000}"/>
    <cellStyle name="Nota 3 2 3 2 2 2 2 8" xfId="19496" xr:uid="{00000000-0005-0000-0000-0000244C0000}"/>
    <cellStyle name="Nota 3 2 3 2 2 2 2 8 2" xfId="19497" xr:uid="{00000000-0005-0000-0000-0000254C0000}"/>
    <cellStyle name="Nota 3 2 3 2 2 2 2 8 3" xfId="19498" xr:uid="{00000000-0005-0000-0000-0000264C0000}"/>
    <cellStyle name="Nota 3 2 3 2 2 2 2 8 4" xfId="19499" xr:uid="{00000000-0005-0000-0000-0000274C0000}"/>
    <cellStyle name="Nota 3 2 3 2 2 2 2 8 5" xfId="19500" xr:uid="{00000000-0005-0000-0000-0000284C0000}"/>
    <cellStyle name="Nota 3 2 3 2 2 2 2 9" xfId="19501" xr:uid="{00000000-0005-0000-0000-0000294C0000}"/>
    <cellStyle name="Nota 3 2 3 2 2 2 3" xfId="19502" xr:uid="{00000000-0005-0000-0000-00002A4C0000}"/>
    <cellStyle name="Nota 3 2 3 2 2 2 3 10" xfId="19503" xr:uid="{00000000-0005-0000-0000-00002B4C0000}"/>
    <cellStyle name="Nota 3 2 3 2 2 2 3 11" xfId="19504" xr:uid="{00000000-0005-0000-0000-00002C4C0000}"/>
    <cellStyle name="Nota 3 2 3 2 2 2 3 12" xfId="19505" xr:uid="{00000000-0005-0000-0000-00002D4C0000}"/>
    <cellStyle name="Nota 3 2 3 2 2 2 3 2" xfId="19506" xr:uid="{00000000-0005-0000-0000-00002E4C0000}"/>
    <cellStyle name="Nota 3 2 3 2 2 2 3 2 10" xfId="19507" xr:uid="{00000000-0005-0000-0000-00002F4C0000}"/>
    <cellStyle name="Nota 3 2 3 2 2 2 3 2 2" xfId="19508" xr:uid="{00000000-0005-0000-0000-0000304C0000}"/>
    <cellStyle name="Nota 3 2 3 2 2 2 3 2 2 2" xfId="19509" xr:uid="{00000000-0005-0000-0000-0000314C0000}"/>
    <cellStyle name="Nota 3 2 3 2 2 2 3 2 2 2 2" xfId="19510" xr:uid="{00000000-0005-0000-0000-0000324C0000}"/>
    <cellStyle name="Nota 3 2 3 2 2 2 3 2 2 2 3" xfId="19511" xr:uid="{00000000-0005-0000-0000-0000334C0000}"/>
    <cellStyle name="Nota 3 2 3 2 2 2 3 2 2 2 4" xfId="19512" xr:uid="{00000000-0005-0000-0000-0000344C0000}"/>
    <cellStyle name="Nota 3 2 3 2 2 2 3 2 2 2 5" xfId="19513" xr:uid="{00000000-0005-0000-0000-0000354C0000}"/>
    <cellStyle name="Nota 3 2 3 2 2 2 3 2 2 3" xfId="19514" xr:uid="{00000000-0005-0000-0000-0000364C0000}"/>
    <cellStyle name="Nota 3 2 3 2 2 2 3 2 2 4" xfId="19515" xr:uid="{00000000-0005-0000-0000-0000374C0000}"/>
    <cellStyle name="Nota 3 2 3 2 2 2 3 2 2 5" xfId="19516" xr:uid="{00000000-0005-0000-0000-0000384C0000}"/>
    <cellStyle name="Nota 3 2 3 2 2 2 3 2 2 6" xfId="19517" xr:uid="{00000000-0005-0000-0000-0000394C0000}"/>
    <cellStyle name="Nota 3 2 3 2 2 2 3 2 3" xfId="19518" xr:uid="{00000000-0005-0000-0000-00003A4C0000}"/>
    <cellStyle name="Nota 3 2 3 2 2 2 3 2 3 2" xfId="19519" xr:uid="{00000000-0005-0000-0000-00003B4C0000}"/>
    <cellStyle name="Nota 3 2 3 2 2 2 3 2 3 2 2" xfId="19520" xr:uid="{00000000-0005-0000-0000-00003C4C0000}"/>
    <cellStyle name="Nota 3 2 3 2 2 2 3 2 3 2 3" xfId="19521" xr:uid="{00000000-0005-0000-0000-00003D4C0000}"/>
    <cellStyle name="Nota 3 2 3 2 2 2 3 2 3 2 4" xfId="19522" xr:uid="{00000000-0005-0000-0000-00003E4C0000}"/>
    <cellStyle name="Nota 3 2 3 2 2 2 3 2 3 2 5" xfId="19523" xr:uid="{00000000-0005-0000-0000-00003F4C0000}"/>
    <cellStyle name="Nota 3 2 3 2 2 2 3 2 3 3" xfId="19524" xr:uid="{00000000-0005-0000-0000-0000404C0000}"/>
    <cellStyle name="Nota 3 2 3 2 2 2 3 2 3 3 2" xfId="19525" xr:uid="{00000000-0005-0000-0000-0000414C0000}"/>
    <cellStyle name="Nota 3 2 3 2 2 2 3 2 3 3 3" xfId="19526" xr:uid="{00000000-0005-0000-0000-0000424C0000}"/>
    <cellStyle name="Nota 3 2 3 2 2 2 3 2 3 3 4" xfId="19527" xr:uid="{00000000-0005-0000-0000-0000434C0000}"/>
    <cellStyle name="Nota 3 2 3 2 2 2 3 2 3 3 5" xfId="19528" xr:uid="{00000000-0005-0000-0000-0000444C0000}"/>
    <cellStyle name="Nota 3 2 3 2 2 2 3 2 3 4" xfId="19529" xr:uid="{00000000-0005-0000-0000-0000454C0000}"/>
    <cellStyle name="Nota 3 2 3 2 2 2 3 2 3 5" xfId="19530" xr:uid="{00000000-0005-0000-0000-0000464C0000}"/>
    <cellStyle name="Nota 3 2 3 2 2 2 3 2 3 6" xfId="19531" xr:uid="{00000000-0005-0000-0000-0000474C0000}"/>
    <cellStyle name="Nota 3 2 3 2 2 2 3 2 3 7" xfId="19532" xr:uid="{00000000-0005-0000-0000-0000484C0000}"/>
    <cellStyle name="Nota 3 2 3 2 2 2 3 2 4" xfId="19533" xr:uid="{00000000-0005-0000-0000-0000494C0000}"/>
    <cellStyle name="Nota 3 2 3 2 2 2 3 2 4 2" xfId="19534" xr:uid="{00000000-0005-0000-0000-00004A4C0000}"/>
    <cellStyle name="Nota 3 2 3 2 2 2 3 2 4 3" xfId="19535" xr:uid="{00000000-0005-0000-0000-00004B4C0000}"/>
    <cellStyle name="Nota 3 2 3 2 2 2 3 2 4 4" xfId="19536" xr:uid="{00000000-0005-0000-0000-00004C4C0000}"/>
    <cellStyle name="Nota 3 2 3 2 2 2 3 2 4 5" xfId="19537" xr:uid="{00000000-0005-0000-0000-00004D4C0000}"/>
    <cellStyle name="Nota 3 2 3 2 2 2 3 2 5" xfId="19538" xr:uid="{00000000-0005-0000-0000-00004E4C0000}"/>
    <cellStyle name="Nota 3 2 3 2 2 2 3 2 6" xfId="19539" xr:uid="{00000000-0005-0000-0000-00004F4C0000}"/>
    <cellStyle name="Nota 3 2 3 2 2 2 3 2 7" xfId="19540" xr:uid="{00000000-0005-0000-0000-0000504C0000}"/>
    <cellStyle name="Nota 3 2 3 2 2 2 3 2 8" xfId="19541" xr:uid="{00000000-0005-0000-0000-0000514C0000}"/>
    <cellStyle name="Nota 3 2 3 2 2 2 3 2 9" xfId="19542" xr:uid="{00000000-0005-0000-0000-0000524C0000}"/>
    <cellStyle name="Nota 3 2 3 2 2 2 3 3" xfId="19543" xr:uid="{00000000-0005-0000-0000-0000534C0000}"/>
    <cellStyle name="Nota 3 2 3 2 2 2 3 3 10" xfId="19544" xr:uid="{00000000-0005-0000-0000-0000544C0000}"/>
    <cellStyle name="Nota 3 2 3 2 2 2 3 3 2" xfId="19545" xr:uid="{00000000-0005-0000-0000-0000554C0000}"/>
    <cellStyle name="Nota 3 2 3 2 2 2 3 3 2 2" xfId="19546" xr:uid="{00000000-0005-0000-0000-0000564C0000}"/>
    <cellStyle name="Nota 3 2 3 2 2 2 3 3 2 2 2" xfId="19547" xr:uid="{00000000-0005-0000-0000-0000574C0000}"/>
    <cellStyle name="Nota 3 2 3 2 2 2 3 3 2 2 3" xfId="19548" xr:uid="{00000000-0005-0000-0000-0000584C0000}"/>
    <cellStyle name="Nota 3 2 3 2 2 2 3 3 2 2 4" xfId="19549" xr:uid="{00000000-0005-0000-0000-0000594C0000}"/>
    <cellStyle name="Nota 3 2 3 2 2 2 3 3 2 2 5" xfId="19550" xr:uid="{00000000-0005-0000-0000-00005A4C0000}"/>
    <cellStyle name="Nota 3 2 3 2 2 2 3 3 2 3" xfId="19551" xr:uid="{00000000-0005-0000-0000-00005B4C0000}"/>
    <cellStyle name="Nota 3 2 3 2 2 2 3 3 2 4" xfId="19552" xr:uid="{00000000-0005-0000-0000-00005C4C0000}"/>
    <cellStyle name="Nota 3 2 3 2 2 2 3 3 2 5" xfId="19553" xr:uid="{00000000-0005-0000-0000-00005D4C0000}"/>
    <cellStyle name="Nota 3 2 3 2 2 2 3 3 2 6" xfId="19554" xr:uid="{00000000-0005-0000-0000-00005E4C0000}"/>
    <cellStyle name="Nota 3 2 3 2 2 2 3 3 3" xfId="19555" xr:uid="{00000000-0005-0000-0000-00005F4C0000}"/>
    <cellStyle name="Nota 3 2 3 2 2 2 3 3 3 2" xfId="19556" xr:uid="{00000000-0005-0000-0000-0000604C0000}"/>
    <cellStyle name="Nota 3 2 3 2 2 2 3 3 3 2 2" xfId="19557" xr:uid="{00000000-0005-0000-0000-0000614C0000}"/>
    <cellStyle name="Nota 3 2 3 2 2 2 3 3 3 2 3" xfId="19558" xr:uid="{00000000-0005-0000-0000-0000624C0000}"/>
    <cellStyle name="Nota 3 2 3 2 2 2 3 3 3 2 4" xfId="19559" xr:uid="{00000000-0005-0000-0000-0000634C0000}"/>
    <cellStyle name="Nota 3 2 3 2 2 2 3 3 3 2 5" xfId="19560" xr:uid="{00000000-0005-0000-0000-0000644C0000}"/>
    <cellStyle name="Nota 3 2 3 2 2 2 3 3 3 3" xfId="19561" xr:uid="{00000000-0005-0000-0000-0000654C0000}"/>
    <cellStyle name="Nota 3 2 3 2 2 2 3 3 3 3 2" xfId="19562" xr:uid="{00000000-0005-0000-0000-0000664C0000}"/>
    <cellStyle name="Nota 3 2 3 2 2 2 3 3 3 3 3" xfId="19563" xr:uid="{00000000-0005-0000-0000-0000674C0000}"/>
    <cellStyle name="Nota 3 2 3 2 2 2 3 3 3 3 4" xfId="19564" xr:uid="{00000000-0005-0000-0000-0000684C0000}"/>
    <cellStyle name="Nota 3 2 3 2 2 2 3 3 3 3 5" xfId="19565" xr:uid="{00000000-0005-0000-0000-0000694C0000}"/>
    <cellStyle name="Nota 3 2 3 2 2 2 3 3 3 4" xfId="19566" xr:uid="{00000000-0005-0000-0000-00006A4C0000}"/>
    <cellStyle name="Nota 3 2 3 2 2 2 3 3 3 5" xfId="19567" xr:uid="{00000000-0005-0000-0000-00006B4C0000}"/>
    <cellStyle name="Nota 3 2 3 2 2 2 3 3 3 6" xfId="19568" xr:uid="{00000000-0005-0000-0000-00006C4C0000}"/>
    <cellStyle name="Nota 3 2 3 2 2 2 3 3 3 7" xfId="19569" xr:uid="{00000000-0005-0000-0000-00006D4C0000}"/>
    <cellStyle name="Nota 3 2 3 2 2 2 3 3 4" xfId="19570" xr:uid="{00000000-0005-0000-0000-00006E4C0000}"/>
    <cellStyle name="Nota 3 2 3 2 2 2 3 3 4 2" xfId="19571" xr:uid="{00000000-0005-0000-0000-00006F4C0000}"/>
    <cellStyle name="Nota 3 2 3 2 2 2 3 3 4 3" xfId="19572" xr:uid="{00000000-0005-0000-0000-0000704C0000}"/>
    <cellStyle name="Nota 3 2 3 2 2 2 3 3 4 4" xfId="19573" xr:uid="{00000000-0005-0000-0000-0000714C0000}"/>
    <cellStyle name="Nota 3 2 3 2 2 2 3 3 4 5" xfId="19574" xr:uid="{00000000-0005-0000-0000-0000724C0000}"/>
    <cellStyle name="Nota 3 2 3 2 2 2 3 3 5" xfId="19575" xr:uid="{00000000-0005-0000-0000-0000734C0000}"/>
    <cellStyle name="Nota 3 2 3 2 2 2 3 3 6" xfId="19576" xr:uid="{00000000-0005-0000-0000-0000744C0000}"/>
    <cellStyle name="Nota 3 2 3 2 2 2 3 3 7" xfId="19577" xr:uid="{00000000-0005-0000-0000-0000754C0000}"/>
    <cellStyle name="Nota 3 2 3 2 2 2 3 3 8" xfId="19578" xr:uid="{00000000-0005-0000-0000-0000764C0000}"/>
    <cellStyle name="Nota 3 2 3 2 2 2 3 3 9" xfId="19579" xr:uid="{00000000-0005-0000-0000-0000774C0000}"/>
    <cellStyle name="Nota 3 2 3 2 2 2 3 4" xfId="19580" xr:uid="{00000000-0005-0000-0000-0000784C0000}"/>
    <cellStyle name="Nota 3 2 3 2 2 2 3 4 2" xfId="19581" xr:uid="{00000000-0005-0000-0000-0000794C0000}"/>
    <cellStyle name="Nota 3 2 3 2 2 2 3 4 2 2" xfId="19582" xr:uid="{00000000-0005-0000-0000-00007A4C0000}"/>
    <cellStyle name="Nota 3 2 3 2 2 2 3 4 2 3" xfId="19583" xr:uid="{00000000-0005-0000-0000-00007B4C0000}"/>
    <cellStyle name="Nota 3 2 3 2 2 2 3 4 2 4" xfId="19584" xr:uid="{00000000-0005-0000-0000-00007C4C0000}"/>
    <cellStyle name="Nota 3 2 3 2 2 2 3 4 2 5" xfId="19585" xr:uid="{00000000-0005-0000-0000-00007D4C0000}"/>
    <cellStyle name="Nota 3 2 3 2 2 2 3 4 3" xfId="19586" xr:uid="{00000000-0005-0000-0000-00007E4C0000}"/>
    <cellStyle name="Nota 3 2 3 2 2 2 3 4 4" xfId="19587" xr:uid="{00000000-0005-0000-0000-00007F4C0000}"/>
    <cellStyle name="Nota 3 2 3 2 2 2 3 4 5" xfId="19588" xr:uid="{00000000-0005-0000-0000-0000804C0000}"/>
    <cellStyle name="Nota 3 2 3 2 2 2 3 4 6" xfId="19589" xr:uid="{00000000-0005-0000-0000-0000814C0000}"/>
    <cellStyle name="Nota 3 2 3 2 2 2 3 5" xfId="19590" xr:uid="{00000000-0005-0000-0000-0000824C0000}"/>
    <cellStyle name="Nota 3 2 3 2 2 2 3 5 2" xfId="19591" xr:uid="{00000000-0005-0000-0000-0000834C0000}"/>
    <cellStyle name="Nota 3 2 3 2 2 2 3 5 2 2" xfId="19592" xr:uid="{00000000-0005-0000-0000-0000844C0000}"/>
    <cellStyle name="Nota 3 2 3 2 2 2 3 5 2 3" xfId="19593" xr:uid="{00000000-0005-0000-0000-0000854C0000}"/>
    <cellStyle name="Nota 3 2 3 2 2 2 3 5 2 4" xfId="19594" xr:uid="{00000000-0005-0000-0000-0000864C0000}"/>
    <cellStyle name="Nota 3 2 3 2 2 2 3 5 2 5" xfId="19595" xr:uid="{00000000-0005-0000-0000-0000874C0000}"/>
    <cellStyle name="Nota 3 2 3 2 2 2 3 5 3" xfId="19596" xr:uid="{00000000-0005-0000-0000-0000884C0000}"/>
    <cellStyle name="Nota 3 2 3 2 2 2 3 5 3 2" xfId="19597" xr:uid="{00000000-0005-0000-0000-0000894C0000}"/>
    <cellStyle name="Nota 3 2 3 2 2 2 3 5 3 3" xfId="19598" xr:uid="{00000000-0005-0000-0000-00008A4C0000}"/>
    <cellStyle name="Nota 3 2 3 2 2 2 3 5 3 4" xfId="19599" xr:uid="{00000000-0005-0000-0000-00008B4C0000}"/>
    <cellStyle name="Nota 3 2 3 2 2 2 3 5 3 5" xfId="19600" xr:uid="{00000000-0005-0000-0000-00008C4C0000}"/>
    <cellStyle name="Nota 3 2 3 2 2 2 3 5 4" xfId="19601" xr:uid="{00000000-0005-0000-0000-00008D4C0000}"/>
    <cellStyle name="Nota 3 2 3 2 2 2 3 5 5" xfId="19602" xr:uid="{00000000-0005-0000-0000-00008E4C0000}"/>
    <cellStyle name="Nota 3 2 3 2 2 2 3 5 6" xfId="19603" xr:uid="{00000000-0005-0000-0000-00008F4C0000}"/>
    <cellStyle name="Nota 3 2 3 2 2 2 3 5 7" xfId="19604" xr:uid="{00000000-0005-0000-0000-0000904C0000}"/>
    <cellStyle name="Nota 3 2 3 2 2 2 3 6" xfId="19605" xr:uid="{00000000-0005-0000-0000-0000914C0000}"/>
    <cellStyle name="Nota 3 2 3 2 2 2 3 6 2" xfId="19606" xr:uid="{00000000-0005-0000-0000-0000924C0000}"/>
    <cellStyle name="Nota 3 2 3 2 2 2 3 6 3" xfId="19607" xr:uid="{00000000-0005-0000-0000-0000934C0000}"/>
    <cellStyle name="Nota 3 2 3 2 2 2 3 6 4" xfId="19608" xr:uid="{00000000-0005-0000-0000-0000944C0000}"/>
    <cellStyle name="Nota 3 2 3 2 2 2 3 6 5" xfId="19609" xr:uid="{00000000-0005-0000-0000-0000954C0000}"/>
    <cellStyle name="Nota 3 2 3 2 2 2 3 7" xfId="19610" xr:uid="{00000000-0005-0000-0000-0000964C0000}"/>
    <cellStyle name="Nota 3 2 3 2 2 2 3 8" xfId="19611" xr:uid="{00000000-0005-0000-0000-0000974C0000}"/>
    <cellStyle name="Nota 3 2 3 2 2 2 3 9" xfId="19612" xr:uid="{00000000-0005-0000-0000-0000984C0000}"/>
    <cellStyle name="Nota 3 2 3 2 2 2 4" xfId="19613" xr:uid="{00000000-0005-0000-0000-0000994C0000}"/>
    <cellStyle name="Nota 3 2 3 2 2 2 4 10" xfId="19614" xr:uid="{00000000-0005-0000-0000-00009A4C0000}"/>
    <cellStyle name="Nota 3 2 3 2 2 2 4 2" xfId="19615" xr:uid="{00000000-0005-0000-0000-00009B4C0000}"/>
    <cellStyle name="Nota 3 2 3 2 2 2 4 2 2" xfId="19616" xr:uid="{00000000-0005-0000-0000-00009C4C0000}"/>
    <cellStyle name="Nota 3 2 3 2 2 2 4 2 2 2" xfId="19617" xr:uid="{00000000-0005-0000-0000-00009D4C0000}"/>
    <cellStyle name="Nota 3 2 3 2 2 2 4 2 2 3" xfId="19618" xr:uid="{00000000-0005-0000-0000-00009E4C0000}"/>
    <cellStyle name="Nota 3 2 3 2 2 2 4 2 2 4" xfId="19619" xr:uid="{00000000-0005-0000-0000-00009F4C0000}"/>
    <cellStyle name="Nota 3 2 3 2 2 2 4 2 2 5" xfId="19620" xr:uid="{00000000-0005-0000-0000-0000A04C0000}"/>
    <cellStyle name="Nota 3 2 3 2 2 2 4 2 3" xfId="19621" xr:uid="{00000000-0005-0000-0000-0000A14C0000}"/>
    <cellStyle name="Nota 3 2 3 2 2 2 4 2 4" xfId="19622" xr:uid="{00000000-0005-0000-0000-0000A24C0000}"/>
    <cellStyle name="Nota 3 2 3 2 2 2 4 2 5" xfId="19623" xr:uid="{00000000-0005-0000-0000-0000A34C0000}"/>
    <cellStyle name="Nota 3 2 3 2 2 2 4 2 6" xfId="19624" xr:uid="{00000000-0005-0000-0000-0000A44C0000}"/>
    <cellStyle name="Nota 3 2 3 2 2 2 4 3" xfId="19625" xr:uid="{00000000-0005-0000-0000-0000A54C0000}"/>
    <cellStyle name="Nota 3 2 3 2 2 2 4 3 2" xfId="19626" xr:uid="{00000000-0005-0000-0000-0000A64C0000}"/>
    <cellStyle name="Nota 3 2 3 2 2 2 4 3 2 2" xfId="19627" xr:uid="{00000000-0005-0000-0000-0000A74C0000}"/>
    <cellStyle name="Nota 3 2 3 2 2 2 4 3 2 3" xfId="19628" xr:uid="{00000000-0005-0000-0000-0000A84C0000}"/>
    <cellStyle name="Nota 3 2 3 2 2 2 4 3 2 4" xfId="19629" xr:uid="{00000000-0005-0000-0000-0000A94C0000}"/>
    <cellStyle name="Nota 3 2 3 2 2 2 4 3 2 5" xfId="19630" xr:uid="{00000000-0005-0000-0000-0000AA4C0000}"/>
    <cellStyle name="Nota 3 2 3 2 2 2 4 3 3" xfId="19631" xr:uid="{00000000-0005-0000-0000-0000AB4C0000}"/>
    <cellStyle name="Nota 3 2 3 2 2 2 4 3 3 2" xfId="19632" xr:uid="{00000000-0005-0000-0000-0000AC4C0000}"/>
    <cellStyle name="Nota 3 2 3 2 2 2 4 3 3 3" xfId="19633" xr:uid="{00000000-0005-0000-0000-0000AD4C0000}"/>
    <cellStyle name="Nota 3 2 3 2 2 2 4 3 3 4" xfId="19634" xr:uid="{00000000-0005-0000-0000-0000AE4C0000}"/>
    <cellStyle name="Nota 3 2 3 2 2 2 4 3 3 5" xfId="19635" xr:uid="{00000000-0005-0000-0000-0000AF4C0000}"/>
    <cellStyle name="Nota 3 2 3 2 2 2 4 3 4" xfId="19636" xr:uid="{00000000-0005-0000-0000-0000B04C0000}"/>
    <cellStyle name="Nota 3 2 3 2 2 2 4 3 5" xfId="19637" xr:uid="{00000000-0005-0000-0000-0000B14C0000}"/>
    <cellStyle name="Nota 3 2 3 2 2 2 4 3 6" xfId="19638" xr:uid="{00000000-0005-0000-0000-0000B24C0000}"/>
    <cellStyle name="Nota 3 2 3 2 2 2 4 3 7" xfId="19639" xr:uid="{00000000-0005-0000-0000-0000B34C0000}"/>
    <cellStyle name="Nota 3 2 3 2 2 2 4 4" xfId="19640" xr:uid="{00000000-0005-0000-0000-0000B44C0000}"/>
    <cellStyle name="Nota 3 2 3 2 2 2 4 4 2" xfId="19641" xr:uid="{00000000-0005-0000-0000-0000B54C0000}"/>
    <cellStyle name="Nota 3 2 3 2 2 2 4 4 3" xfId="19642" xr:uid="{00000000-0005-0000-0000-0000B64C0000}"/>
    <cellStyle name="Nota 3 2 3 2 2 2 4 4 4" xfId="19643" xr:uid="{00000000-0005-0000-0000-0000B74C0000}"/>
    <cellStyle name="Nota 3 2 3 2 2 2 4 4 5" xfId="19644" xr:uid="{00000000-0005-0000-0000-0000B84C0000}"/>
    <cellStyle name="Nota 3 2 3 2 2 2 4 5" xfId="19645" xr:uid="{00000000-0005-0000-0000-0000B94C0000}"/>
    <cellStyle name="Nota 3 2 3 2 2 2 4 6" xfId="19646" xr:uid="{00000000-0005-0000-0000-0000BA4C0000}"/>
    <cellStyle name="Nota 3 2 3 2 2 2 4 7" xfId="19647" xr:uid="{00000000-0005-0000-0000-0000BB4C0000}"/>
    <cellStyle name="Nota 3 2 3 2 2 2 4 8" xfId="19648" xr:uid="{00000000-0005-0000-0000-0000BC4C0000}"/>
    <cellStyle name="Nota 3 2 3 2 2 2 4 9" xfId="19649" xr:uid="{00000000-0005-0000-0000-0000BD4C0000}"/>
    <cellStyle name="Nota 3 2 3 2 2 2 5" xfId="19650" xr:uid="{00000000-0005-0000-0000-0000BE4C0000}"/>
    <cellStyle name="Nota 3 2 3 2 2 2 5 2" xfId="19651" xr:uid="{00000000-0005-0000-0000-0000BF4C0000}"/>
    <cellStyle name="Nota 3 2 3 2 2 2 5 2 2" xfId="19652" xr:uid="{00000000-0005-0000-0000-0000C04C0000}"/>
    <cellStyle name="Nota 3 2 3 2 2 2 5 2 2 2" xfId="19653" xr:uid="{00000000-0005-0000-0000-0000C14C0000}"/>
    <cellStyle name="Nota 3 2 3 2 2 2 5 2 2 3" xfId="19654" xr:uid="{00000000-0005-0000-0000-0000C24C0000}"/>
    <cellStyle name="Nota 3 2 3 2 2 2 5 2 2 4" xfId="19655" xr:uid="{00000000-0005-0000-0000-0000C34C0000}"/>
    <cellStyle name="Nota 3 2 3 2 2 2 5 2 2 5" xfId="19656" xr:uid="{00000000-0005-0000-0000-0000C44C0000}"/>
    <cellStyle name="Nota 3 2 3 2 2 2 5 2 3" xfId="19657" xr:uid="{00000000-0005-0000-0000-0000C54C0000}"/>
    <cellStyle name="Nota 3 2 3 2 2 2 5 2 4" xfId="19658" xr:uid="{00000000-0005-0000-0000-0000C64C0000}"/>
    <cellStyle name="Nota 3 2 3 2 2 2 5 2 5" xfId="19659" xr:uid="{00000000-0005-0000-0000-0000C74C0000}"/>
    <cellStyle name="Nota 3 2 3 2 2 2 5 2 6" xfId="19660" xr:uid="{00000000-0005-0000-0000-0000C84C0000}"/>
    <cellStyle name="Nota 3 2 3 2 2 2 5 3" xfId="19661" xr:uid="{00000000-0005-0000-0000-0000C94C0000}"/>
    <cellStyle name="Nota 3 2 3 2 2 2 5 3 2" xfId="19662" xr:uid="{00000000-0005-0000-0000-0000CA4C0000}"/>
    <cellStyle name="Nota 3 2 3 2 2 2 5 3 2 2" xfId="19663" xr:uid="{00000000-0005-0000-0000-0000CB4C0000}"/>
    <cellStyle name="Nota 3 2 3 2 2 2 5 3 2 3" xfId="19664" xr:uid="{00000000-0005-0000-0000-0000CC4C0000}"/>
    <cellStyle name="Nota 3 2 3 2 2 2 5 3 2 4" xfId="19665" xr:uid="{00000000-0005-0000-0000-0000CD4C0000}"/>
    <cellStyle name="Nota 3 2 3 2 2 2 5 3 2 5" xfId="19666" xr:uid="{00000000-0005-0000-0000-0000CE4C0000}"/>
    <cellStyle name="Nota 3 2 3 2 2 2 5 3 3" xfId="19667" xr:uid="{00000000-0005-0000-0000-0000CF4C0000}"/>
    <cellStyle name="Nota 3 2 3 2 2 2 5 3 3 2" xfId="19668" xr:uid="{00000000-0005-0000-0000-0000D04C0000}"/>
    <cellStyle name="Nota 3 2 3 2 2 2 5 3 3 3" xfId="19669" xr:uid="{00000000-0005-0000-0000-0000D14C0000}"/>
    <cellStyle name="Nota 3 2 3 2 2 2 5 3 3 4" xfId="19670" xr:uid="{00000000-0005-0000-0000-0000D24C0000}"/>
    <cellStyle name="Nota 3 2 3 2 2 2 5 3 3 5" xfId="19671" xr:uid="{00000000-0005-0000-0000-0000D34C0000}"/>
    <cellStyle name="Nota 3 2 3 2 2 2 5 3 4" xfId="19672" xr:uid="{00000000-0005-0000-0000-0000D44C0000}"/>
    <cellStyle name="Nota 3 2 3 2 2 2 5 3 5" xfId="19673" xr:uid="{00000000-0005-0000-0000-0000D54C0000}"/>
    <cellStyle name="Nota 3 2 3 2 2 2 5 3 6" xfId="19674" xr:uid="{00000000-0005-0000-0000-0000D64C0000}"/>
    <cellStyle name="Nota 3 2 3 2 2 2 5 3 7" xfId="19675" xr:uid="{00000000-0005-0000-0000-0000D74C0000}"/>
    <cellStyle name="Nota 3 2 3 2 2 2 5 4" xfId="19676" xr:uid="{00000000-0005-0000-0000-0000D84C0000}"/>
    <cellStyle name="Nota 3 2 3 2 2 2 5 4 2" xfId="19677" xr:uid="{00000000-0005-0000-0000-0000D94C0000}"/>
    <cellStyle name="Nota 3 2 3 2 2 2 5 4 3" xfId="19678" xr:uid="{00000000-0005-0000-0000-0000DA4C0000}"/>
    <cellStyle name="Nota 3 2 3 2 2 2 5 4 4" xfId="19679" xr:uid="{00000000-0005-0000-0000-0000DB4C0000}"/>
    <cellStyle name="Nota 3 2 3 2 2 2 5 4 5" xfId="19680" xr:uid="{00000000-0005-0000-0000-0000DC4C0000}"/>
    <cellStyle name="Nota 3 2 3 2 2 2 5 5" xfId="19681" xr:uid="{00000000-0005-0000-0000-0000DD4C0000}"/>
    <cellStyle name="Nota 3 2 3 2 2 2 5 6" xfId="19682" xr:uid="{00000000-0005-0000-0000-0000DE4C0000}"/>
    <cellStyle name="Nota 3 2 3 2 2 2 5 7" xfId="19683" xr:uid="{00000000-0005-0000-0000-0000DF4C0000}"/>
    <cellStyle name="Nota 3 2 3 2 2 2 5 8" xfId="19684" xr:uid="{00000000-0005-0000-0000-0000E04C0000}"/>
    <cellStyle name="Nota 3 2 3 2 2 2 5 9" xfId="19685" xr:uid="{00000000-0005-0000-0000-0000E14C0000}"/>
    <cellStyle name="Nota 3 2 3 2 2 2 6" xfId="19686" xr:uid="{00000000-0005-0000-0000-0000E24C0000}"/>
    <cellStyle name="Nota 3 2 3 2 2 2 6 2" xfId="19687" xr:uid="{00000000-0005-0000-0000-0000E34C0000}"/>
    <cellStyle name="Nota 3 2 3 2 2 2 6 2 2" xfId="19688" xr:uid="{00000000-0005-0000-0000-0000E44C0000}"/>
    <cellStyle name="Nota 3 2 3 2 2 2 6 2 2 2" xfId="19689" xr:uid="{00000000-0005-0000-0000-0000E54C0000}"/>
    <cellStyle name="Nota 3 2 3 2 2 2 6 2 2 3" xfId="19690" xr:uid="{00000000-0005-0000-0000-0000E64C0000}"/>
    <cellStyle name="Nota 3 2 3 2 2 2 6 2 2 4" xfId="19691" xr:uid="{00000000-0005-0000-0000-0000E74C0000}"/>
    <cellStyle name="Nota 3 2 3 2 2 2 6 2 2 5" xfId="19692" xr:uid="{00000000-0005-0000-0000-0000E84C0000}"/>
    <cellStyle name="Nota 3 2 3 2 2 2 6 2 3" xfId="19693" xr:uid="{00000000-0005-0000-0000-0000E94C0000}"/>
    <cellStyle name="Nota 3 2 3 2 2 2 6 2 4" xfId="19694" xr:uid="{00000000-0005-0000-0000-0000EA4C0000}"/>
    <cellStyle name="Nota 3 2 3 2 2 2 6 2 5" xfId="19695" xr:uid="{00000000-0005-0000-0000-0000EB4C0000}"/>
    <cellStyle name="Nota 3 2 3 2 2 2 6 2 6" xfId="19696" xr:uid="{00000000-0005-0000-0000-0000EC4C0000}"/>
    <cellStyle name="Nota 3 2 3 2 2 2 6 3" xfId="19697" xr:uid="{00000000-0005-0000-0000-0000ED4C0000}"/>
    <cellStyle name="Nota 3 2 3 2 2 2 6 3 2" xfId="19698" xr:uid="{00000000-0005-0000-0000-0000EE4C0000}"/>
    <cellStyle name="Nota 3 2 3 2 2 2 6 3 2 2" xfId="19699" xr:uid="{00000000-0005-0000-0000-0000EF4C0000}"/>
    <cellStyle name="Nota 3 2 3 2 2 2 6 3 2 3" xfId="19700" xr:uid="{00000000-0005-0000-0000-0000F04C0000}"/>
    <cellStyle name="Nota 3 2 3 2 2 2 6 3 2 4" xfId="19701" xr:uid="{00000000-0005-0000-0000-0000F14C0000}"/>
    <cellStyle name="Nota 3 2 3 2 2 2 6 3 2 5" xfId="19702" xr:uid="{00000000-0005-0000-0000-0000F24C0000}"/>
    <cellStyle name="Nota 3 2 3 2 2 2 6 3 3" xfId="19703" xr:uid="{00000000-0005-0000-0000-0000F34C0000}"/>
    <cellStyle name="Nota 3 2 3 2 2 2 6 3 3 2" xfId="19704" xr:uid="{00000000-0005-0000-0000-0000F44C0000}"/>
    <cellStyle name="Nota 3 2 3 2 2 2 6 3 3 3" xfId="19705" xr:uid="{00000000-0005-0000-0000-0000F54C0000}"/>
    <cellStyle name="Nota 3 2 3 2 2 2 6 3 3 4" xfId="19706" xr:uid="{00000000-0005-0000-0000-0000F64C0000}"/>
    <cellStyle name="Nota 3 2 3 2 2 2 6 3 3 5" xfId="19707" xr:uid="{00000000-0005-0000-0000-0000F74C0000}"/>
    <cellStyle name="Nota 3 2 3 2 2 2 6 3 4" xfId="19708" xr:uid="{00000000-0005-0000-0000-0000F84C0000}"/>
    <cellStyle name="Nota 3 2 3 2 2 2 6 3 5" xfId="19709" xr:uid="{00000000-0005-0000-0000-0000F94C0000}"/>
    <cellStyle name="Nota 3 2 3 2 2 2 6 3 6" xfId="19710" xr:uid="{00000000-0005-0000-0000-0000FA4C0000}"/>
    <cellStyle name="Nota 3 2 3 2 2 2 6 3 7" xfId="19711" xr:uid="{00000000-0005-0000-0000-0000FB4C0000}"/>
    <cellStyle name="Nota 3 2 3 2 2 2 6 4" xfId="19712" xr:uid="{00000000-0005-0000-0000-0000FC4C0000}"/>
    <cellStyle name="Nota 3 2 3 2 2 2 6 4 2" xfId="19713" xr:uid="{00000000-0005-0000-0000-0000FD4C0000}"/>
    <cellStyle name="Nota 3 2 3 2 2 2 6 4 3" xfId="19714" xr:uid="{00000000-0005-0000-0000-0000FE4C0000}"/>
    <cellStyle name="Nota 3 2 3 2 2 2 6 4 4" xfId="19715" xr:uid="{00000000-0005-0000-0000-0000FF4C0000}"/>
    <cellStyle name="Nota 3 2 3 2 2 2 6 4 5" xfId="19716" xr:uid="{00000000-0005-0000-0000-0000004D0000}"/>
    <cellStyle name="Nota 3 2 3 2 2 2 6 5" xfId="19717" xr:uid="{00000000-0005-0000-0000-0000014D0000}"/>
    <cellStyle name="Nota 3 2 3 2 2 2 6 6" xfId="19718" xr:uid="{00000000-0005-0000-0000-0000024D0000}"/>
    <cellStyle name="Nota 3 2 3 2 2 2 6 7" xfId="19719" xr:uid="{00000000-0005-0000-0000-0000034D0000}"/>
    <cellStyle name="Nota 3 2 3 2 2 2 6 8" xfId="19720" xr:uid="{00000000-0005-0000-0000-0000044D0000}"/>
    <cellStyle name="Nota 3 2 3 2 2 2 7" xfId="19721" xr:uid="{00000000-0005-0000-0000-0000054D0000}"/>
    <cellStyle name="Nota 3 2 3 2 2 2 7 2" xfId="19722" xr:uid="{00000000-0005-0000-0000-0000064D0000}"/>
    <cellStyle name="Nota 3 2 3 2 2 2 7 3" xfId="19723" xr:uid="{00000000-0005-0000-0000-0000074D0000}"/>
    <cellStyle name="Nota 3 2 3 2 2 2 7 4" xfId="19724" xr:uid="{00000000-0005-0000-0000-0000084D0000}"/>
    <cellStyle name="Nota 3 2 3 2 2 2 7 5" xfId="19725" xr:uid="{00000000-0005-0000-0000-0000094D0000}"/>
    <cellStyle name="Nota 3 2 3 2 2 2 8" xfId="19726" xr:uid="{00000000-0005-0000-0000-00000A4D0000}"/>
    <cellStyle name="Nota 3 2 3 2 2 2 9" xfId="19727" xr:uid="{00000000-0005-0000-0000-00000B4D0000}"/>
    <cellStyle name="Nota 3 2 3 2 2 3" xfId="19728" xr:uid="{00000000-0005-0000-0000-00000C4D0000}"/>
    <cellStyle name="Nota 3 2 3 2 2 3 10" xfId="19729" xr:uid="{00000000-0005-0000-0000-00000D4D0000}"/>
    <cellStyle name="Nota 3 2 3 2 2 3 11" xfId="19730" xr:uid="{00000000-0005-0000-0000-00000E4D0000}"/>
    <cellStyle name="Nota 3 2 3 2 2 3 12" xfId="19731" xr:uid="{00000000-0005-0000-0000-00000F4D0000}"/>
    <cellStyle name="Nota 3 2 3 2 2 3 13" xfId="19732" xr:uid="{00000000-0005-0000-0000-0000104D0000}"/>
    <cellStyle name="Nota 3 2 3 2 2 3 14" xfId="19733" xr:uid="{00000000-0005-0000-0000-0000114D0000}"/>
    <cellStyle name="Nota 3 2 3 2 2 3 2" xfId="19734" xr:uid="{00000000-0005-0000-0000-0000124D0000}"/>
    <cellStyle name="Nota 3 2 3 2 2 3 2 10" xfId="19735" xr:uid="{00000000-0005-0000-0000-0000134D0000}"/>
    <cellStyle name="Nota 3 2 3 2 2 3 2 11" xfId="19736" xr:uid="{00000000-0005-0000-0000-0000144D0000}"/>
    <cellStyle name="Nota 3 2 3 2 2 3 2 12" xfId="19737" xr:uid="{00000000-0005-0000-0000-0000154D0000}"/>
    <cellStyle name="Nota 3 2 3 2 2 3 2 2" xfId="19738" xr:uid="{00000000-0005-0000-0000-0000164D0000}"/>
    <cellStyle name="Nota 3 2 3 2 2 3 2 2 2" xfId="19739" xr:uid="{00000000-0005-0000-0000-0000174D0000}"/>
    <cellStyle name="Nota 3 2 3 2 2 3 2 2 2 2" xfId="19740" xr:uid="{00000000-0005-0000-0000-0000184D0000}"/>
    <cellStyle name="Nota 3 2 3 2 2 3 2 2 2 2 2" xfId="19741" xr:uid="{00000000-0005-0000-0000-0000194D0000}"/>
    <cellStyle name="Nota 3 2 3 2 2 3 2 2 2 2 3" xfId="19742" xr:uid="{00000000-0005-0000-0000-00001A4D0000}"/>
    <cellStyle name="Nota 3 2 3 2 2 3 2 2 2 2 4" xfId="19743" xr:uid="{00000000-0005-0000-0000-00001B4D0000}"/>
    <cellStyle name="Nota 3 2 3 2 2 3 2 2 2 2 5" xfId="19744" xr:uid="{00000000-0005-0000-0000-00001C4D0000}"/>
    <cellStyle name="Nota 3 2 3 2 2 3 2 2 2 3" xfId="19745" xr:uid="{00000000-0005-0000-0000-00001D4D0000}"/>
    <cellStyle name="Nota 3 2 3 2 2 3 2 2 2 4" xfId="19746" xr:uid="{00000000-0005-0000-0000-00001E4D0000}"/>
    <cellStyle name="Nota 3 2 3 2 2 3 2 2 2 5" xfId="19747" xr:uid="{00000000-0005-0000-0000-00001F4D0000}"/>
    <cellStyle name="Nota 3 2 3 2 2 3 2 2 2 6" xfId="19748" xr:uid="{00000000-0005-0000-0000-0000204D0000}"/>
    <cellStyle name="Nota 3 2 3 2 2 3 2 2 3" xfId="19749" xr:uid="{00000000-0005-0000-0000-0000214D0000}"/>
    <cellStyle name="Nota 3 2 3 2 2 3 2 2 3 2" xfId="19750" xr:uid="{00000000-0005-0000-0000-0000224D0000}"/>
    <cellStyle name="Nota 3 2 3 2 2 3 2 2 3 2 2" xfId="19751" xr:uid="{00000000-0005-0000-0000-0000234D0000}"/>
    <cellStyle name="Nota 3 2 3 2 2 3 2 2 3 2 3" xfId="19752" xr:uid="{00000000-0005-0000-0000-0000244D0000}"/>
    <cellStyle name="Nota 3 2 3 2 2 3 2 2 3 2 4" xfId="19753" xr:uid="{00000000-0005-0000-0000-0000254D0000}"/>
    <cellStyle name="Nota 3 2 3 2 2 3 2 2 3 2 5" xfId="19754" xr:uid="{00000000-0005-0000-0000-0000264D0000}"/>
    <cellStyle name="Nota 3 2 3 2 2 3 2 2 3 3" xfId="19755" xr:uid="{00000000-0005-0000-0000-0000274D0000}"/>
    <cellStyle name="Nota 3 2 3 2 2 3 2 2 3 3 2" xfId="19756" xr:uid="{00000000-0005-0000-0000-0000284D0000}"/>
    <cellStyle name="Nota 3 2 3 2 2 3 2 2 3 3 3" xfId="19757" xr:uid="{00000000-0005-0000-0000-0000294D0000}"/>
    <cellStyle name="Nota 3 2 3 2 2 3 2 2 3 3 4" xfId="19758" xr:uid="{00000000-0005-0000-0000-00002A4D0000}"/>
    <cellStyle name="Nota 3 2 3 2 2 3 2 2 3 3 5" xfId="19759" xr:uid="{00000000-0005-0000-0000-00002B4D0000}"/>
    <cellStyle name="Nota 3 2 3 2 2 3 2 2 3 4" xfId="19760" xr:uid="{00000000-0005-0000-0000-00002C4D0000}"/>
    <cellStyle name="Nota 3 2 3 2 2 3 2 2 3 5" xfId="19761" xr:uid="{00000000-0005-0000-0000-00002D4D0000}"/>
    <cellStyle name="Nota 3 2 3 2 2 3 2 2 3 6" xfId="19762" xr:uid="{00000000-0005-0000-0000-00002E4D0000}"/>
    <cellStyle name="Nota 3 2 3 2 2 3 2 2 3 7" xfId="19763" xr:uid="{00000000-0005-0000-0000-00002F4D0000}"/>
    <cellStyle name="Nota 3 2 3 2 2 3 2 2 4" xfId="19764" xr:uid="{00000000-0005-0000-0000-0000304D0000}"/>
    <cellStyle name="Nota 3 2 3 2 2 3 2 2 4 2" xfId="19765" xr:uid="{00000000-0005-0000-0000-0000314D0000}"/>
    <cellStyle name="Nota 3 2 3 2 2 3 2 2 4 3" xfId="19766" xr:uid="{00000000-0005-0000-0000-0000324D0000}"/>
    <cellStyle name="Nota 3 2 3 2 2 3 2 2 4 4" xfId="19767" xr:uid="{00000000-0005-0000-0000-0000334D0000}"/>
    <cellStyle name="Nota 3 2 3 2 2 3 2 2 4 5" xfId="19768" xr:uid="{00000000-0005-0000-0000-0000344D0000}"/>
    <cellStyle name="Nota 3 2 3 2 2 3 2 2 5" xfId="19769" xr:uid="{00000000-0005-0000-0000-0000354D0000}"/>
    <cellStyle name="Nota 3 2 3 2 2 3 2 2 6" xfId="19770" xr:uid="{00000000-0005-0000-0000-0000364D0000}"/>
    <cellStyle name="Nota 3 2 3 2 2 3 2 2 7" xfId="19771" xr:uid="{00000000-0005-0000-0000-0000374D0000}"/>
    <cellStyle name="Nota 3 2 3 2 2 3 2 2 8" xfId="19772" xr:uid="{00000000-0005-0000-0000-0000384D0000}"/>
    <cellStyle name="Nota 3 2 3 2 2 3 2 2 9" xfId="19773" xr:uid="{00000000-0005-0000-0000-0000394D0000}"/>
    <cellStyle name="Nota 3 2 3 2 2 3 2 3" xfId="19774" xr:uid="{00000000-0005-0000-0000-00003A4D0000}"/>
    <cellStyle name="Nota 3 2 3 2 2 3 2 3 2" xfId="19775" xr:uid="{00000000-0005-0000-0000-00003B4D0000}"/>
    <cellStyle name="Nota 3 2 3 2 2 3 2 3 2 2" xfId="19776" xr:uid="{00000000-0005-0000-0000-00003C4D0000}"/>
    <cellStyle name="Nota 3 2 3 2 2 3 2 3 2 2 2" xfId="19777" xr:uid="{00000000-0005-0000-0000-00003D4D0000}"/>
    <cellStyle name="Nota 3 2 3 2 2 3 2 3 2 2 3" xfId="19778" xr:uid="{00000000-0005-0000-0000-00003E4D0000}"/>
    <cellStyle name="Nota 3 2 3 2 2 3 2 3 2 2 4" xfId="19779" xr:uid="{00000000-0005-0000-0000-00003F4D0000}"/>
    <cellStyle name="Nota 3 2 3 2 2 3 2 3 2 2 5" xfId="19780" xr:uid="{00000000-0005-0000-0000-0000404D0000}"/>
    <cellStyle name="Nota 3 2 3 2 2 3 2 3 2 3" xfId="19781" xr:uid="{00000000-0005-0000-0000-0000414D0000}"/>
    <cellStyle name="Nota 3 2 3 2 2 3 2 3 2 4" xfId="19782" xr:uid="{00000000-0005-0000-0000-0000424D0000}"/>
    <cellStyle name="Nota 3 2 3 2 2 3 2 3 2 5" xfId="19783" xr:uid="{00000000-0005-0000-0000-0000434D0000}"/>
    <cellStyle name="Nota 3 2 3 2 2 3 2 3 2 6" xfId="19784" xr:uid="{00000000-0005-0000-0000-0000444D0000}"/>
    <cellStyle name="Nota 3 2 3 2 2 3 2 3 3" xfId="19785" xr:uid="{00000000-0005-0000-0000-0000454D0000}"/>
    <cellStyle name="Nota 3 2 3 2 2 3 2 3 3 2" xfId="19786" xr:uid="{00000000-0005-0000-0000-0000464D0000}"/>
    <cellStyle name="Nota 3 2 3 2 2 3 2 3 3 2 2" xfId="19787" xr:uid="{00000000-0005-0000-0000-0000474D0000}"/>
    <cellStyle name="Nota 3 2 3 2 2 3 2 3 3 2 3" xfId="19788" xr:uid="{00000000-0005-0000-0000-0000484D0000}"/>
    <cellStyle name="Nota 3 2 3 2 2 3 2 3 3 2 4" xfId="19789" xr:uid="{00000000-0005-0000-0000-0000494D0000}"/>
    <cellStyle name="Nota 3 2 3 2 2 3 2 3 3 2 5" xfId="19790" xr:uid="{00000000-0005-0000-0000-00004A4D0000}"/>
    <cellStyle name="Nota 3 2 3 2 2 3 2 3 3 3" xfId="19791" xr:uid="{00000000-0005-0000-0000-00004B4D0000}"/>
    <cellStyle name="Nota 3 2 3 2 2 3 2 3 3 3 2" xfId="19792" xr:uid="{00000000-0005-0000-0000-00004C4D0000}"/>
    <cellStyle name="Nota 3 2 3 2 2 3 2 3 3 3 3" xfId="19793" xr:uid="{00000000-0005-0000-0000-00004D4D0000}"/>
    <cellStyle name="Nota 3 2 3 2 2 3 2 3 3 3 4" xfId="19794" xr:uid="{00000000-0005-0000-0000-00004E4D0000}"/>
    <cellStyle name="Nota 3 2 3 2 2 3 2 3 3 3 5" xfId="19795" xr:uid="{00000000-0005-0000-0000-00004F4D0000}"/>
    <cellStyle name="Nota 3 2 3 2 2 3 2 3 3 4" xfId="19796" xr:uid="{00000000-0005-0000-0000-0000504D0000}"/>
    <cellStyle name="Nota 3 2 3 2 2 3 2 3 3 5" xfId="19797" xr:uid="{00000000-0005-0000-0000-0000514D0000}"/>
    <cellStyle name="Nota 3 2 3 2 2 3 2 3 3 6" xfId="19798" xr:uid="{00000000-0005-0000-0000-0000524D0000}"/>
    <cellStyle name="Nota 3 2 3 2 2 3 2 3 3 7" xfId="19799" xr:uid="{00000000-0005-0000-0000-0000534D0000}"/>
    <cellStyle name="Nota 3 2 3 2 2 3 2 3 4" xfId="19800" xr:uid="{00000000-0005-0000-0000-0000544D0000}"/>
    <cellStyle name="Nota 3 2 3 2 2 3 2 3 4 2" xfId="19801" xr:uid="{00000000-0005-0000-0000-0000554D0000}"/>
    <cellStyle name="Nota 3 2 3 2 2 3 2 3 4 3" xfId="19802" xr:uid="{00000000-0005-0000-0000-0000564D0000}"/>
    <cellStyle name="Nota 3 2 3 2 2 3 2 3 4 4" xfId="19803" xr:uid="{00000000-0005-0000-0000-0000574D0000}"/>
    <cellStyle name="Nota 3 2 3 2 2 3 2 3 4 5" xfId="19804" xr:uid="{00000000-0005-0000-0000-0000584D0000}"/>
    <cellStyle name="Nota 3 2 3 2 2 3 2 3 5" xfId="19805" xr:uid="{00000000-0005-0000-0000-0000594D0000}"/>
    <cellStyle name="Nota 3 2 3 2 2 3 2 3 6" xfId="19806" xr:uid="{00000000-0005-0000-0000-00005A4D0000}"/>
    <cellStyle name="Nota 3 2 3 2 2 3 2 3 7" xfId="19807" xr:uid="{00000000-0005-0000-0000-00005B4D0000}"/>
    <cellStyle name="Nota 3 2 3 2 2 3 2 3 8" xfId="19808" xr:uid="{00000000-0005-0000-0000-00005C4D0000}"/>
    <cellStyle name="Nota 3 2 3 2 2 3 2 3 9" xfId="19809" xr:uid="{00000000-0005-0000-0000-00005D4D0000}"/>
    <cellStyle name="Nota 3 2 3 2 2 3 2 4" xfId="19810" xr:uid="{00000000-0005-0000-0000-00005E4D0000}"/>
    <cellStyle name="Nota 3 2 3 2 2 3 2 4 2" xfId="19811" xr:uid="{00000000-0005-0000-0000-00005F4D0000}"/>
    <cellStyle name="Nota 3 2 3 2 2 3 2 4 2 2" xfId="19812" xr:uid="{00000000-0005-0000-0000-0000604D0000}"/>
    <cellStyle name="Nota 3 2 3 2 2 3 2 4 2 3" xfId="19813" xr:uid="{00000000-0005-0000-0000-0000614D0000}"/>
    <cellStyle name="Nota 3 2 3 2 2 3 2 4 2 4" xfId="19814" xr:uid="{00000000-0005-0000-0000-0000624D0000}"/>
    <cellStyle name="Nota 3 2 3 2 2 3 2 4 2 5" xfId="19815" xr:uid="{00000000-0005-0000-0000-0000634D0000}"/>
    <cellStyle name="Nota 3 2 3 2 2 3 2 4 3" xfId="19816" xr:uid="{00000000-0005-0000-0000-0000644D0000}"/>
    <cellStyle name="Nota 3 2 3 2 2 3 2 4 4" xfId="19817" xr:uid="{00000000-0005-0000-0000-0000654D0000}"/>
    <cellStyle name="Nota 3 2 3 2 2 3 2 4 5" xfId="19818" xr:uid="{00000000-0005-0000-0000-0000664D0000}"/>
    <cellStyle name="Nota 3 2 3 2 2 3 2 4 6" xfId="19819" xr:uid="{00000000-0005-0000-0000-0000674D0000}"/>
    <cellStyle name="Nota 3 2 3 2 2 3 2 5" xfId="19820" xr:uid="{00000000-0005-0000-0000-0000684D0000}"/>
    <cellStyle name="Nota 3 2 3 2 2 3 2 5 2" xfId="19821" xr:uid="{00000000-0005-0000-0000-0000694D0000}"/>
    <cellStyle name="Nota 3 2 3 2 2 3 2 5 2 2" xfId="19822" xr:uid="{00000000-0005-0000-0000-00006A4D0000}"/>
    <cellStyle name="Nota 3 2 3 2 2 3 2 5 2 3" xfId="19823" xr:uid="{00000000-0005-0000-0000-00006B4D0000}"/>
    <cellStyle name="Nota 3 2 3 2 2 3 2 5 2 4" xfId="19824" xr:uid="{00000000-0005-0000-0000-00006C4D0000}"/>
    <cellStyle name="Nota 3 2 3 2 2 3 2 5 2 5" xfId="19825" xr:uid="{00000000-0005-0000-0000-00006D4D0000}"/>
    <cellStyle name="Nota 3 2 3 2 2 3 2 5 3" xfId="19826" xr:uid="{00000000-0005-0000-0000-00006E4D0000}"/>
    <cellStyle name="Nota 3 2 3 2 2 3 2 5 3 2" xfId="19827" xr:uid="{00000000-0005-0000-0000-00006F4D0000}"/>
    <cellStyle name="Nota 3 2 3 2 2 3 2 5 3 3" xfId="19828" xr:uid="{00000000-0005-0000-0000-0000704D0000}"/>
    <cellStyle name="Nota 3 2 3 2 2 3 2 5 3 4" xfId="19829" xr:uid="{00000000-0005-0000-0000-0000714D0000}"/>
    <cellStyle name="Nota 3 2 3 2 2 3 2 5 3 5" xfId="19830" xr:uid="{00000000-0005-0000-0000-0000724D0000}"/>
    <cellStyle name="Nota 3 2 3 2 2 3 2 5 4" xfId="19831" xr:uid="{00000000-0005-0000-0000-0000734D0000}"/>
    <cellStyle name="Nota 3 2 3 2 2 3 2 5 5" xfId="19832" xr:uid="{00000000-0005-0000-0000-0000744D0000}"/>
    <cellStyle name="Nota 3 2 3 2 2 3 2 5 6" xfId="19833" xr:uid="{00000000-0005-0000-0000-0000754D0000}"/>
    <cellStyle name="Nota 3 2 3 2 2 3 2 5 7" xfId="19834" xr:uid="{00000000-0005-0000-0000-0000764D0000}"/>
    <cellStyle name="Nota 3 2 3 2 2 3 2 6" xfId="19835" xr:uid="{00000000-0005-0000-0000-0000774D0000}"/>
    <cellStyle name="Nota 3 2 3 2 2 3 2 6 2" xfId="19836" xr:uid="{00000000-0005-0000-0000-0000784D0000}"/>
    <cellStyle name="Nota 3 2 3 2 2 3 2 6 3" xfId="19837" xr:uid="{00000000-0005-0000-0000-0000794D0000}"/>
    <cellStyle name="Nota 3 2 3 2 2 3 2 6 4" xfId="19838" xr:uid="{00000000-0005-0000-0000-00007A4D0000}"/>
    <cellStyle name="Nota 3 2 3 2 2 3 2 6 5" xfId="19839" xr:uid="{00000000-0005-0000-0000-00007B4D0000}"/>
    <cellStyle name="Nota 3 2 3 2 2 3 2 7" xfId="19840" xr:uid="{00000000-0005-0000-0000-00007C4D0000}"/>
    <cellStyle name="Nota 3 2 3 2 2 3 2 8" xfId="19841" xr:uid="{00000000-0005-0000-0000-00007D4D0000}"/>
    <cellStyle name="Nota 3 2 3 2 2 3 2 9" xfId="19842" xr:uid="{00000000-0005-0000-0000-00007E4D0000}"/>
    <cellStyle name="Nota 3 2 3 2 2 3 3" xfId="19843" xr:uid="{00000000-0005-0000-0000-00007F4D0000}"/>
    <cellStyle name="Nota 3 2 3 2 2 3 3 10" xfId="19844" xr:uid="{00000000-0005-0000-0000-0000804D0000}"/>
    <cellStyle name="Nota 3 2 3 2 2 3 3 2" xfId="19845" xr:uid="{00000000-0005-0000-0000-0000814D0000}"/>
    <cellStyle name="Nota 3 2 3 2 2 3 3 2 2" xfId="19846" xr:uid="{00000000-0005-0000-0000-0000824D0000}"/>
    <cellStyle name="Nota 3 2 3 2 2 3 3 2 2 2" xfId="19847" xr:uid="{00000000-0005-0000-0000-0000834D0000}"/>
    <cellStyle name="Nota 3 2 3 2 2 3 3 2 2 3" xfId="19848" xr:uid="{00000000-0005-0000-0000-0000844D0000}"/>
    <cellStyle name="Nota 3 2 3 2 2 3 3 2 2 4" xfId="19849" xr:uid="{00000000-0005-0000-0000-0000854D0000}"/>
    <cellStyle name="Nota 3 2 3 2 2 3 3 2 2 5" xfId="19850" xr:uid="{00000000-0005-0000-0000-0000864D0000}"/>
    <cellStyle name="Nota 3 2 3 2 2 3 3 2 3" xfId="19851" xr:uid="{00000000-0005-0000-0000-0000874D0000}"/>
    <cellStyle name="Nota 3 2 3 2 2 3 3 2 4" xfId="19852" xr:uid="{00000000-0005-0000-0000-0000884D0000}"/>
    <cellStyle name="Nota 3 2 3 2 2 3 3 2 5" xfId="19853" xr:uid="{00000000-0005-0000-0000-0000894D0000}"/>
    <cellStyle name="Nota 3 2 3 2 2 3 3 2 6" xfId="19854" xr:uid="{00000000-0005-0000-0000-00008A4D0000}"/>
    <cellStyle name="Nota 3 2 3 2 2 3 3 3" xfId="19855" xr:uid="{00000000-0005-0000-0000-00008B4D0000}"/>
    <cellStyle name="Nota 3 2 3 2 2 3 3 3 2" xfId="19856" xr:uid="{00000000-0005-0000-0000-00008C4D0000}"/>
    <cellStyle name="Nota 3 2 3 2 2 3 3 3 2 2" xfId="19857" xr:uid="{00000000-0005-0000-0000-00008D4D0000}"/>
    <cellStyle name="Nota 3 2 3 2 2 3 3 3 2 3" xfId="19858" xr:uid="{00000000-0005-0000-0000-00008E4D0000}"/>
    <cellStyle name="Nota 3 2 3 2 2 3 3 3 2 4" xfId="19859" xr:uid="{00000000-0005-0000-0000-00008F4D0000}"/>
    <cellStyle name="Nota 3 2 3 2 2 3 3 3 2 5" xfId="19860" xr:uid="{00000000-0005-0000-0000-0000904D0000}"/>
    <cellStyle name="Nota 3 2 3 2 2 3 3 3 3" xfId="19861" xr:uid="{00000000-0005-0000-0000-0000914D0000}"/>
    <cellStyle name="Nota 3 2 3 2 2 3 3 3 3 2" xfId="19862" xr:uid="{00000000-0005-0000-0000-0000924D0000}"/>
    <cellStyle name="Nota 3 2 3 2 2 3 3 3 3 3" xfId="19863" xr:uid="{00000000-0005-0000-0000-0000934D0000}"/>
    <cellStyle name="Nota 3 2 3 2 2 3 3 3 3 4" xfId="19864" xr:uid="{00000000-0005-0000-0000-0000944D0000}"/>
    <cellStyle name="Nota 3 2 3 2 2 3 3 3 3 5" xfId="19865" xr:uid="{00000000-0005-0000-0000-0000954D0000}"/>
    <cellStyle name="Nota 3 2 3 2 2 3 3 3 4" xfId="19866" xr:uid="{00000000-0005-0000-0000-0000964D0000}"/>
    <cellStyle name="Nota 3 2 3 2 2 3 3 3 5" xfId="19867" xr:uid="{00000000-0005-0000-0000-0000974D0000}"/>
    <cellStyle name="Nota 3 2 3 2 2 3 3 3 6" xfId="19868" xr:uid="{00000000-0005-0000-0000-0000984D0000}"/>
    <cellStyle name="Nota 3 2 3 2 2 3 3 3 7" xfId="19869" xr:uid="{00000000-0005-0000-0000-0000994D0000}"/>
    <cellStyle name="Nota 3 2 3 2 2 3 3 4" xfId="19870" xr:uid="{00000000-0005-0000-0000-00009A4D0000}"/>
    <cellStyle name="Nota 3 2 3 2 2 3 3 4 2" xfId="19871" xr:uid="{00000000-0005-0000-0000-00009B4D0000}"/>
    <cellStyle name="Nota 3 2 3 2 2 3 3 4 3" xfId="19872" xr:uid="{00000000-0005-0000-0000-00009C4D0000}"/>
    <cellStyle name="Nota 3 2 3 2 2 3 3 4 4" xfId="19873" xr:uid="{00000000-0005-0000-0000-00009D4D0000}"/>
    <cellStyle name="Nota 3 2 3 2 2 3 3 4 5" xfId="19874" xr:uid="{00000000-0005-0000-0000-00009E4D0000}"/>
    <cellStyle name="Nota 3 2 3 2 2 3 3 5" xfId="19875" xr:uid="{00000000-0005-0000-0000-00009F4D0000}"/>
    <cellStyle name="Nota 3 2 3 2 2 3 3 6" xfId="19876" xr:uid="{00000000-0005-0000-0000-0000A04D0000}"/>
    <cellStyle name="Nota 3 2 3 2 2 3 3 7" xfId="19877" xr:uid="{00000000-0005-0000-0000-0000A14D0000}"/>
    <cellStyle name="Nota 3 2 3 2 2 3 3 8" xfId="19878" xr:uid="{00000000-0005-0000-0000-0000A24D0000}"/>
    <cellStyle name="Nota 3 2 3 2 2 3 3 9" xfId="19879" xr:uid="{00000000-0005-0000-0000-0000A34D0000}"/>
    <cellStyle name="Nota 3 2 3 2 2 3 4" xfId="19880" xr:uid="{00000000-0005-0000-0000-0000A44D0000}"/>
    <cellStyle name="Nota 3 2 3 2 2 3 4 10" xfId="19881" xr:uid="{00000000-0005-0000-0000-0000A54D0000}"/>
    <cellStyle name="Nota 3 2 3 2 2 3 4 2" xfId="19882" xr:uid="{00000000-0005-0000-0000-0000A64D0000}"/>
    <cellStyle name="Nota 3 2 3 2 2 3 4 2 2" xfId="19883" xr:uid="{00000000-0005-0000-0000-0000A74D0000}"/>
    <cellStyle name="Nota 3 2 3 2 2 3 4 2 2 2" xfId="19884" xr:uid="{00000000-0005-0000-0000-0000A84D0000}"/>
    <cellStyle name="Nota 3 2 3 2 2 3 4 2 2 3" xfId="19885" xr:uid="{00000000-0005-0000-0000-0000A94D0000}"/>
    <cellStyle name="Nota 3 2 3 2 2 3 4 2 2 4" xfId="19886" xr:uid="{00000000-0005-0000-0000-0000AA4D0000}"/>
    <cellStyle name="Nota 3 2 3 2 2 3 4 2 2 5" xfId="19887" xr:uid="{00000000-0005-0000-0000-0000AB4D0000}"/>
    <cellStyle name="Nota 3 2 3 2 2 3 4 2 3" xfId="19888" xr:uid="{00000000-0005-0000-0000-0000AC4D0000}"/>
    <cellStyle name="Nota 3 2 3 2 2 3 4 2 4" xfId="19889" xr:uid="{00000000-0005-0000-0000-0000AD4D0000}"/>
    <cellStyle name="Nota 3 2 3 2 2 3 4 2 5" xfId="19890" xr:uid="{00000000-0005-0000-0000-0000AE4D0000}"/>
    <cellStyle name="Nota 3 2 3 2 2 3 4 2 6" xfId="19891" xr:uid="{00000000-0005-0000-0000-0000AF4D0000}"/>
    <cellStyle name="Nota 3 2 3 2 2 3 4 3" xfId="19892" xr:uid="{00000000-0005-0000-0000-0000B04D0000}"/>
    <cellStyle name="Nota 3 2 3 2 2 3 4 3 2" xfId="19893" xr:uid="{00000000-0005-0000-0000-0000B14D0000}"/>
    <cellStyle name="Nota 3 2 3 2 2 3 4 3 2 2" xfId="19894" xr:uid="{00000000-0005-0000-0000-0000B24D0000}"/>
    <cellStyle name="Nota 3 2 3 2 2 3 4 3 2 3" xfId="19895" xr:uid="{00000000-0005-0000-0000-0000B34D0000}"/>
    <cellStyle name="Nota 3 2 3 2 2 3 4 3 2 4" xfId="19896" xr:uid="{00000000-0005-0000-0000-0000B44D0000}"/>
    <cellStyle name="Nota 3 2 3 2 2 3 4 3 2 5" xfId="19897" xr:uid="{00000000-0005-0000-0000-0000B54D0000}"/>
    <cellStyle name="Nota 3 2 3 2 2 3 4 3 3" xfId="19898" xr:uid="{00000000-0005-0000-0000-0000B64D0000}"/>
    <cellStyle name="Nota 3 2 3 2 2 3 4 3 3 2" xfId="19899" xr:uid="{00000000-0005-0000-0000-0000B74D0000}"/>
    <cellStyle name="Nota 3 2 3 2 2 3 4 3 3 3" xfId="19900" xr:uid="{00000000-0005-0000-0000-0000B84D0000}"/>
    <cellStyle name="Nota 3 2 3 2 2 3 4 3 3 4" xfId="19901" xr:uid="{00000000-0005-0000-0000-0000B94D0000}"/>
    <cellStyle name="Nota 3 2 3 2 2 3 4 3 3 5" xfId="19902" xr:uid="{00000000-0005-0000-0000-0000BA4D0000}"/>
    <cellStyle name="Nota 3 2 3 2 2 3 4 3 4" xfId="19903" xr:uid="{00000000-0005-0000-0000-0000BB4D0000}"/>
    <cellStyle name="Nota 3 2 3 2 2 3 4 3 5" xfId="19904" xr:uid="{00000000-0005-0000-0000-0000BC4D0000}"/>
    <cellStyle name="Nota 3 2 3 2 2 3 4 3 6" xfId="19905" xr:uid="{00000000-0005-0000-0000-0000BD4D0000}"/>
    <cellStyle name="Nota 3 2 3 2 2 3 4 3 7" xfId="19906" xr:uid="{00000000-0005-0000-0000-0000BE4D0000}"/>
    <cellStyle name="Nota 3 2 3 2 2 3 4 4" xfId="19907" xr:uid="{00000000-0005-0000-0000-0000BF4D0000}"/>
    <cellStyle name="Nota 3 2 3 2 2 3 4 4 2" xfId="19908" xr:uid="{00000000-0005-0000-0000-0000C04D0000}"/>
    <cellStyle name="Nota 3 2 3 2 2 3 4 4 3" xfId="19909" xr:uid="{00000000-0005-0000-0000-0000C14D0000}"/>
    <cellStyle name="Nota 3 2 3 2 2 3 4 4 4" xfId="19910" xr:uid="{00000000-0005-0000-0000-0000C24D0000}"/>
    <cellStyle name="Nota 3 2 3 2 2 3 4 4 5" xfId="19911" xr:uid="{00000000-0005-0000-0000-0000C34D0000}"/>
    <cellStyle name="Nota 3 2 3 2 2 3 4 5" xfId="19912" xr:uid="{00000000-0005-0000-0000-0000C44D0000}"/>
    <cellStyle name="Nota 3 2 3 2 2 3 4 6" xfId="19913" xr:uid="{00000000-0005-0000-0000-0000C54D0000}"/>
    <cellStyle name="Nota 3 2 3 2 2 3 4 7" xfId="19914" xr:uid="{00000000-0005-0000-0000-0000C64D0000}"/>
    <cellStyle name="Nota 3 2 3 2 2 3 4 8" xfId="19915" xr:uid="{00000000-0005-0000-0000-0000C74D0000}"/>
    <cellStyle name="Nota 3 2 3 2 2 3 4 9" xfId="19916" xr:uid="{00000000-0005-0000-0000-0000C84D0000}"/>
    <cellStyle name="Nota 3 2 3 2 2 3 5" xfId="19917" xr:uid="{00000000-0005-0000-0000-0000C94D0000}"/>
    <cellStyle name="Nota 3 2 3 2 2 3 5 2" xfId="19918" xr:uid="{00000000-0005-0000-0000-0000CA4D0000}"/>
    <cellStyle name="Nota 3 2 3 2 2 3 5 2 2" xfId="19919" xr:uid="{00000000-0005-0000-0000-0000CB4D0000}"/>
    <cellStyle name="Nota 3 2 3 2 2 3 5 2 2 2" xfId="19920" xr:uid="{00000000-0005-0000-0000-0000CC4D0000}"/>
    <cellStyle name="Nota 3 2 3 2 2 3 5 2 2 3" xfId="19921" xr:uid="{00000000-0005-0000-0000-0000CD4D0000}"/>
    <cellStyle name="Nota 3 2 3 2 2 3 5 2 2 4" xfId="19922" xr:uid="{00000000-0005-0000-0000-0000CE4D0000}"/>
    <cellStyle name="Nota 3 2 3 2 2 3 5 2 2 5" xfId="19923" xr:uid="{00000000-0005-0000-0000-0000CF4D0000}"/>
    <cellStyle name="Nota 3 2 3 2 2 3 5 2 3" xfId="19924" xr:uid="{00000000-0005-0000-0000-0000D04D0000}"/>
    <cellStyle name="Nota 3 2 3 2 2 3 5 2 4" xfId="19925" xr:uid="{00000000-0005-0000-0000-0000D14D0000}"/>
    <cellStyle name="Nota 3 2 3 2 2 3 5 2 5" xfId="19926" xr:uid="{00000000-0005-0000-0000-0000D24D0000}"/>
    <cellStyle name="Nota 3 2 3 2 2 3 5 2 6" xfId="19927" xr:uid="{00000000-0005-0000-0000-0000D34D0000}"/>
    <cellStyle name="Nota 3 2 3 2 2 3 5 3" xfId="19928" xr:uid="{00000000-0005-0000-0000-0000D44D0000}"/>
    <cellStyle name="Nota 3 2 3 2 2 3 5 3 2" xfId="19929" xr:uid="{00000000-0005-0000-0000-0000D54D0000}"/>
    <cellStyle name="Nota 3 2 3 2 2 3 5 3 2 2" xfId="19930" xr:uid="{00000000-0005-0000-0000-0000D64D0000}"/>
    <cellStyle name="Nota 3 2 3 2 2 3 5 3 2 3" xfId="19931" xr:uid="{00000000-0005-0000-0000-0000D74D0000}"/>
    <cellStyle name="Nota 3 2 3 2 2 3 5 3 2 4" xfId="19932" xr:uid="{00000000-0005-0000-0000-0000D84D0000}"/>
    <cellStyle name="Nota 3 2 3 2 2 3 5 3 2 5" xfId="19933" xr:uid="{00000000-0005-0000-0000-0000D94D0000}"/>
    <cellStyle name="Nota 3 2 3 2 2 3 5 3 3" xfId="19934" xr:uid="{00000000-0005-0000-0000-0000DA4D0000}"/>
    <cellStyle name="Nota 3 2 3 2 2 3 5 3 3 2" xfId="19935" xr:uid="{00000000-0005-0000-0000-0000DB4D0000}"/>
    <cellStyle name="Nota 3 2 3 2 2 3 5 3 3 3" xfId="19936" xr:uid="{00000000-0005-0000-0000-0000DC4D0000}"/>
    <cellStyle name="Nota 3 2 3 2 2 3 5 3 3 4" xfId="19937" xr:uid="{00000000-0005-0000-0000-0000DD4D0000}"/>
    <cellStyle name="Nota 3 2 3 2 2 3 5 3 3 5" xfId="19938" xr:uid="{00000000-0005-0000-0000-0000DE4D0000}"/>
    <cellStyle name="Nota 3 2 3 2 2 3 5 3 4" xfId="19939" xr:uid="{00000000-0005-0000-0000-0000DF4D0000}"/>
    <cellStyle name="Nota 3 2 3 2 2 3 5 3 5" xfId="19940" xr:uid="{00000000-0005-0000-0000-0000E04D0000}"/>
    <cellStyle name="Nota 3 2 3 2 2 3 5 3 6" xfId="19941" xr:uid="{00000000-0005-0000-0000-0000E14D0000}"/>
    <cellStyle name="Nota 3 2 3 2 2 3 5 3 7" xfId="19942" xr:uid="{00000000-0005-0000-0000-0000E24D0000}"/>
    <cellStyle name="Nota 3 2 3 2 2 3 5 4" xfId="19943" xr:uid="{00000000-0005-0000-0000-0000E34D0000}"/>
    <cellStyle name="Nota 3 2 3 2 2 3 5 4 2" xfId="19944" xr:uid="{00000000-0005-0000-0000-0000E44D0000}"/>
    <cellStyle name="Nota 3 2 3 2 2 3 5 4 3" xfId="19945" xr:uid="{00000000-0005-0000-0000-0000E54D0000}"/>
    <cellStyle name="Nota 3 2 3 2 2 3 5 4 4" xfId="19946" xr:uid="{00000000-0005-0000-0000-0000E64D0000}"/>
    <cellStyle name="Nota 3 2 3 2 2 3 5 4 5" xfId="19947" xr:uid="{00000000-0005-0000-0000-0000E74D0000}"/>
    <cellStyle name="Nota 3 2 3 2 2 3 5 5" xfId="19948" xr:uid="{00000000-0005-0000-0000-0000E84D0000}"/>
    <cellStyle name="Nota 3 2 3 2 2 3 5 6" xfId="19949" xr:uid="{00000000-0005-0000-0000-0000E94D0000}"/>
    <cellStyle name="Nota 3 2 3 2 2 3 5 7" xfId="19950" xr:uid="{00000000-0005-0000-0000-0000EA4D0000}"/>
    <cellStyle name="Nota 3 2 3 2 2 3 5 8" xfId="19951" xr:uid="{00000000-0005-0000-0000-0000EB4D0000}"/>
    <cellStyle name="Nota 3 2 3 2 2 3 6" xfId="19952" xr:uid="{00000000-0005-0000-0000-0000EC4D0000}"/>
    <cellStyle name="Nota 3 2 3 2 2 3 6 2" xfId="19953" xr:uid="{00000000-0005-0000-0000-0000ED4D0000}"/>
    <cellStyle name="Nota 3 2 3 2 2 3 6 2 2" xfId="19954" xr:uid="{00000000-0005-0000-0000-0000EE4D0000}"/>
    <cellStyle name="Nota 3 2 3 2 2 3 6 2 3" xfId="19955" xr:uid="{00000000-0005-0000-0000-0000EF4D0000}"/>
    <cellStyle name="Nota 3 2 3 2 2 3 6 2 4" xfId="19956" xr:uid="{00000000-0005-0000-0000-0000F04D0000}"/>
    <cellStyle name="Nota 3 2 3 2 2 3 6 2 5" xfId="19957" xr:uid="{00000000-0005-0000-0000-0000F14D0000}"/>
    <cellStyle name="Nota 3 2 3 2 2 3 6 3" xfId="19958" xr:uid="{00000000-0005-0000-0000-0000F24D0000}"/>
    <cellStyle name="Nota 3 2 3 2 2 3 6 4" xfId="19959" xr:uid="{00000000-0005-0000-0000-0000F34D0000}"/>
    <cellStyle name="Nota 3 2 3 2 2 3 6 5" xfId="19960" xr:uid="{00000000-0005-0000-0000-0000F44D0000}"/>
    <cellStyle name="Nota 3 2 3 2 2 3 6 6" xfId="19961" xr:uid="{00000000-0005-0000-0000-0000F54D0000}"/>
    <cellStyle name="Nota 3 2 3 2 2 3 7" xfId="19962" xr:uid="{00000000-0005-0000-0000-0000F64D0000}"/>
    <cellStyle name="Nota 3 2 3 2 2 3 7 2" xfId="19963" xr:uid="{00000000-0005-0000-0000-0000F74D0000}"/>
    <cellStyle name="Nota 3 2 3 2 2 3 7 2 2" xfId="19964" xr:uid="{00000000-0005-0000-0000-0000F84D0000}"/>
    <cellStyle name="Nota 3 2 3 2 2 3 7 2 3" xfId="19965" xr:uid="{00000000-0005-0000-0000-0000F94D0000}"/>
    <cellStyle name="Nota 3 2 3 2 2 3 7 2 4" xfId="19966" xr:uid="{00000000-0005-0000-0000-0000FA4D0000}"/>
    <cellStyle name="Nota 3 2 3 2 2 3 7 2 5" xfId="19967" xr:uid="{00000000-0005-0000-0000-0000FB4D0000}"/>
    <cellStyle name="Nota 3 2 3 2 2 3 7 3" xfId="19968" xr:uid="{00000000-0005-0000-0000-0000FC4D0000}"/>
    <cellStyle name="Nota 3 2 3 2 2 3 7 3 2" xfId="19969" xr:uid="{00000000-0005-0000-0000-0000FD4D0000}"/>
    <cellStyle name="Nota 3 2 3 2 2 3 7 3 3" xfId="19970" xr:uid="{00000000-0005-0000-0000-0000FE4D0000}"/>
    <cellStyle name="Nota 3 2 3 2 2 3 7 3 4" xfId="19971" xr:uid="{00000000-0005-0000-0000-0000FF4D0000}"/>
    <cellStyle name="Nota 3 2 3 2 2 3 7 3 5" xfId="19972" xr:uid="{00000000-0005-0000-0000-0000004E0000}"/>
    <cellStyle name="Nota 3 2 3 2 2 3 7 4" xfId="19973" xr:uid="{00000000-0005-0000-0000-0000014E0000}"/>
    <cellStyle name="Nota 3 2 3 2 2 3 7 5" xfId="19974" xr:uid="{00000000-0005-0000-0000-0000024E0000}"/>
    <cellStyle name="Nota 3 2 3 2 2 3 7 6" xfId="19975" xr:uid="{00000000-0005-0000-0000-0000034E0000}"/>
    <cellStyle name="Nota 3 2 3 2 2 3 7 7" xfId="19976" xr:uid="{00000000-0005-0000-0000-0000044E0000}"/>
    <cellStyle name="Nota 3 2 3 2 2 3 8" xfId="19977" xr:uid="{00000000-0005-0000-0000-0000054E0000}"/>
    <cellStyle name="Nota 3 2 3 2 2 3 8 2" xfId="19978" xr:uid="{00000000-0005-0000-0000-0000064E0000}"/>
    <cellStyle name="Nota 3 2 3 2 2 3 8 3" xfId="19979" xr:uid="{00000000-0005-0000-0000-0000074E0000}"/>
    <cellStyle name="Nota 3 2 3 2 2 3 8 4" xfId="19980" xr:uid="{00000000-0005-0000-0000-0000084E0000}"/>
    <cellStyle name="Nota 3 2 3 2 2 3 8 5" xfId="19981" xr:uid="{00000000-0005-0000-0000-0000094E0000}"/>
    <cellStyle name="Nota 3 2 3 2 2 3 9" xfId="19982" xr:uid="{00000000-0005-0000-0000-00000A4E0000}"/>
    <cellStyle name="Nota 3 2 3 2 2 4" xfId="19983" xr:uid="{00000000-0005-0000-0000-00000B4E0000}"/>
    <cellStyle name="Nota 3 2 3 2 2 4 10" xfId="19984" xr:uid="{00000000-0005-0000-0000-00000C4E0000}"/>
    <cellStyle name="Nota 3 2 3 2 2 4 11" xfId="19985" xr:uid="{00000000-0005-0000-0000-00000D4E0000}"/>
    <cellStyle name="Nota 3 2 3 2 2 4 12" xfId="19986" xr:uid="{00000000-0005-0000-0000-00000E4E0000}"/>
    <cellStyle name="Nota 3 2 3 2 2 4 2" xfId="19987" xr:uid="{00000000-0005-0000-0000-00000F4E0000}"/>
    <cellStyle name="Nota 3 2 3 2 2 4 2 10" xfId="19988" xr:uid="{00000000-0005-0000-0000-0000104E0000}"/>
    <cellStyle name="Nota 3 2 3 2 2 4 2 2" xfId="19989" xr:uid="{00000000-0005-0000-0000-0000114E0000}"/>
    <cellStyle name="Nota 3 2 3 2 2 4 2 2 2" xfId="19990" xr:uid="{00000000-0005-0000-0000-0000124E0000}"/>
    <cellStyle name="Nota 3 2 3 2 2 4 2 2 2 2" xfId="19991" xr:uid="{00000000-0005-0000-0000-0000134E0000}"/>
    <cellStyle name="Nota 3 2 3 2 2 4 2 2 2 3" xfId="19992" xr:uid="{00000000-0005-0000-0000-0000144E0000}"/>
    <cellStyle name="Nota 3 2 3 2 2 4 2 2 2 4" xfId="19993" xr:uid="{00000000-0005-0000-0000-0000154E0000}"/>
    <cellStyle name="Nota 3 2 3 2 2 4 2 2 2 5" xfId="19994" xr:uid="{00000000-0005-0000-0000-0000164E0000}"/>
    <cellStyle name="Nota 3 2 3 2 2 4 2 2 3" xfId="19995" xr:uid="{00000000-0005-0000-0000-0000174E0000}"/>
    <cellStyle name="Nota 3 2 3 2 2 4 2 2 4" xfId="19996" xr:uid="{00000000-0005-0000-0000-0000184E0000}"/>
    <cellStyle name="Nota 3 2 3 2 2 4 2 2 5" xfId="19997" xr:uid="{00000000-0005-0000-0000-0000194E0000}"/>
    <cellStyle name="Nota 3 2 3 2 2 4 2 2 6" xfId="19998" xr:uid="{00000000-0005-0000-0000-00001A4E0000}"/>
    <cellStyle name="Nota 3 2 3 2 2 4 2 3" xfId="19999" xr:uid="{00000000-0005-0000-0000-00001B4E0000}"/>
    <cellStyle name="Nota 3 2 3 2 2 4 2 3 2" xfId="20000" xr:uid="{00000000-0005-0000-0000-00001C4E0000}"/>
    <cellStyle name="Nota 3 2 3 2 2 4 2 3 2 2" xfId="20001" xr:uid="{00000000-0005-0000-0000-00001D4E0000}"/>
    <cellStyle name="Nota 3 2 3 2 2 4 2 3 2 3" xfId="20002" xr:uid="{00000000-0005-0000-0000-00001E4E0000}"/>
    <cellStyle name="Nota 3 2 3 2 2 4 2 3 2 4" xfId="20003" xr:uid="{00000000-0005-0000-0000-00001F4E0000}"/>
    <cellStyle name="Nota 3 2 3 2 2 4 2 3 2 5" xfId="20004" xr:uid="{00000000-0005-0000-0000-0000204E0000}"/>
    <cellStyle name="Nota 3 2 3 2 2 4 2 3 3" xfId="20005" xr:uid="{00000000-0005-0000-0000-0000214E0000}"/>
    <cellStyle name="Nota 3 2 3 2 2 4 2 3 3 2" xfId="20006" xr:uid="{00000000-0005-0000-0000-0000224E0000}"/>
    <cellStyle name="Nota 3 2 3 2 2 4 2 3 3 3" xfId="20007" xr:uid="{00000000-0005-0000-0000-0000234E0000}"/>
    <cellStyle name="Nota 3 2 3 2 2 4 2 3 3 4" xfId="20008" xr:uid="{00000000-0005-0000-0000-0000244E0000}"/>
    <cellStyle name="Nota 3 2 3 2 2 4 2 3 3 5" xfId="20009" xr:uid="{00000000-0005-0000-0000-0000254E0000}"/>
    <cellStyle name="Nota 3 2 3 2 2 4 2 3 4" xfId="20010" xr:uid="{00000000-0005-0000-0000-0000264E0000}"/>
    <cellStyle name="Nota 3 2 3 2 2 4 2 3 5" xfId="20011" xr:uid="{00000000-0005-0000-0000-0000274E0000}"/>
    <cellStyle name="Nota 3 2 3 2 2 4 2 3 6" xfId="20012" xr:uid="{00000000-0005-0000-0000-0000284E0000}"/>
    <cellStyle name="Nota 3 2 3 2 2 4 2 3 7" xfId="20013" xr:uid="{00000000-0005-0000-0000-0000294E0000}"/>
    <cellStyle name="Nota 3 2 3 2 2 4 2 4" xfId="20014" xr:uid="{00000000-0005-0000-0000-00002A4E0000}"/>
    <cellStyle name="Nota 3 2 3 2 2 4 2 4 2" xfId="20015" xr:uid="{00000000-0005-0000-0000-00002B4E0000}"/>
    <cellStyle name="Nota 3 2 3 2 2 4 2 4 3" xfId="20016" xr:uid="{00000000-0005-0000-0000-00002C4E0000}"/>
    <cellStyle name="Nota 3 2 3 2 2 4 2 4 4" xfId="20017" xr:uid="{00000000-0005-0000-0000-00002D4E0000}"/>
    <cellStyle name="Nota 3 2 3 2 2 4 2 4 5" xfId="20018" xr:uid="{00000000-0005-0000-0000-00002E4E0000}"/>
    <cellStyle name="Nota 3 2 3 2 2 4 2 5" xfId="20019" xr:uid="{00000000-0005-0000-0000-00002F4E0000}"/>
    <cellStyle name="Nota 3 2 3 2 2 4 2 6" xfId="20020" xr:uid="{00000000-0005-0000-0000-0000304E0000}"/>
    <cellStyle name="Nota 3 2 3 2 2 4 2 7" xfId="20021" xr:uid="{00000000-0005-0000-0000-0000314E0000}"/>
    <cellStyle name="Nota 3 2 3 2 2 4 2 8" xfId="20022" xr:uid="{00000000-0005-0000-0000-0000324E0000}"/>
    <cellStyle name="Nota 3 2 3 2 2 4 2 9" xfId="20023" xr:uid="{00000000-0005-0000-0000-0000334E0000}"/>
    <cellStyle name="Nota 3 2 3 2 2 4 3" xfId="20024" xr:uid="{00000000-0005-0000-0000-0000344E0000}"/>
    <cellStyle name="Nota 3 2 3 2 2 4 3 10" xfId="20025" xr:uid="{00000000-0005-0000-0000-0000354E0000}"/>
    <cellStyle name="Nota 3 2 3 2 2 4 3 2" xfId="20026" xr:uid="{00000000-0005-0000-0000-0000364E0000}"/>
    <cellStyle name="Nota 3 2 3 2 2 4 3 2 2" xfId="20027" xr:uid="{00000000-0005-0000-0000-0000374E0000}"/>
    <cellStyle name="Nota 3 2 3 2 2 4 3 2 2 2" xfId="20028" xr:uid="{00000000-0005-0000-0000-0000384E0000}"/>
    <cellStyle name="Nota 3 2 3 2 2 4 3 2 2 3" xfId="20029" xr:uid="{00000000-0005-0000-0000-0000394E0000}"/>
    <cellStyle name="Nota 3 2 3 2 2 4 3 2 2 4" xfId="20030" xr:uid="{00000000-0005-0000-0000-00003A4E0000}"/>
    <cellStyle name="Nota 3 2 3 2 2 4 3 2 2 5" xfId="20031" xr:uid="{00000000-0005-0000-0000-00003B4E0000}"/>
    <cellStyle name="Nota 3 2 3 2 2 4 3 2 3" xfId="20032" xr:uid="{00000000-0005-0000-0000-00003C4E0000}"/>
    <cellStyle name="Nota 3 2 3 2 2 4 3 2 4" xfId="20033" xr:uid="{00000000-0005-0000-0000-00003D4E0000}"/>
    <cellStyle name="Nota 3 2 3 2 2 4 3 2 5" xfId="20034" xr:uid="{00000000-0005-0000-0000-00003E4E0000}"/>
    <cellStyle name="Nota 3 2 3 2 2 4 3 2 6" xfId="20035" xr:uid="{00000000-0005-0000-0000-00003F4E0000}"/>
    <cellStyle name="Nota 3 2 3 2 2 4 3 3" xfId="20036" xr:uid="{00000000-0005-0000-0000-0000404E0000}"/>
    <cellStyle name="Nota 3 2 3 2 2 4 3 3 2" xfId="20037" xr:uid="{00000000-0005-0000-0000-0000414E0000}"/>
    <cellStyle name="Nota 3 2 3 2 2 4 3 3 2 2" xfId="20038" xr:uid="{00000000-0005-0000-0000-0000424E0000}"/>
    <cellStyle name="Nota 3 2 3 2 2 4 3 3 2 3" xfId="20039" xr:uid="{00000000-0005-0000-0000-0000434E0000}"/>
    <cellStyle name="Nota 3 2 3 2 2 4 3 3 2 4" xfId="20040" xr:uid="{00000000-0005-0000-0000-0000444E0000}"/>
    <cellStyle name="Nota 3 2 3 2 2 4 3 3 2 5" xfId="20041" xr:uid="{00000000-0005-0000-0000-0000454E0000}"/>
    <cellStyle name="Nota 3 2 3 2 2 4 3 3 3" xfId="20042" xr:uid="{00000000-0005-0000-0000-0000464E0000}"/>
    <cellStyle name="Nota 3 2 3 2 2 4 3 3 3 2" xfId="20043" xr:uid="{00000000-0005-0000-0000-0000474E0000}"/>
    <cellStyle name="Nota 3 2 3 2 2 4 3 3 3 3" xfId="20044" xr:uid="{00000000-0005-0000-0000-0000484E0000}"/>
    <cellStyle name="Nota 3 2 3 2 2 4 3 3 3 4" xfId="20045" xr:uid="{00000000-0005-0000-0000-0000494E0000}"/>
    <cellStyle name="Nota 3 2 3 2 2 4 3 3 3 5" xfId="20046" xr:uid="{00000000-0005-0000-0000-00004A4E0000}"/>
    <cellStyle name="Nota 3 2 3 2 2 4 3 3 4" xfId="20047" xr:uid="{00000000-0005-0000-0000-00004B4E0000}"/>
    <cellStyle name="Nota 3 2 3 2 2 4 3 3 5" xfId="20048" xr:uid="{00000000-0005-0000-0000-00004C4E0000}"/>
    <cellStyle name="Nota 3 2 3 2 2 4 3 3 6" xfId="20049" xr:uid="{00000000-0005-0000-0000-00004D4E0000}"/>
    <cellStyle name="Nota 3 2 3 2 2 4 3 3 7" xfId="20050" xr:uid="{00000000-0005-0000-0000-00004E4E0000}"/>
    <cellStyle name="Nota 3 2 3 2 2 4 3 4" xfId="20051" xr:uid="{00000000-0005-0000-0000-00004F4E0000}"/>
    <cellStyle name="Nota 3 2 3 2 2 4 3 4 2" xfId="20052" xr:uid="{00000000-0005-0000-0000-0000504E0000}"/>
    <cellStyle name="Nota 3 2 3 2 2 4 3 4 3" xfId="20053" xr:uid="{00000000-0005-0000-0000-0000514E0000}"/>
    <cellStyle name="Nota 3 2 3 2 2 4 3 4 4" xfId="20054" xr:uid="{00000000-0005-0000-0000-0000524E0000}"/>
    <cellStyle name="Nota 3 2 3 2 2 4 3 4 5" xfId="20055" xr:uid="{00000000-0005-0000-0000-0000534E0000}"/>
    <cellStyle name="Nota 3 2 3 2 2 4 3 5" xfId="20056" xr:uid="{00000000-0005-0000-0000-0000544E0000}"/>
    <cellStyle name="Nota 3 2 3 2 2 4 3 6" xfId="20057" xr:uid="{00000000-0005-0000-0000-0000554E0000}"/>
    <cellStyle name="Nota 3 2 3 2 2 4 3 7" xfId="20058" xr:uid="{00000000-0005-0000-0000-0000564E0000}"/>
    <cellStyle name="Nota 3 2 3 2 2 4 3 8" xfId="20059" xr:uid="{00000000-0005-0000-0000-0000574E0000}"/>
    <cellStyle name="Nota 3 2 3 2 2 4 3 9" xfId="20060" xr:uid="{00000000-0005-0000-0000-0000584E0000}"/>
    <cellStyle name="Nota 3 2 3 2 2 4 4" xfId="20061" xr:uid="{00000000-0005-0000-0000-0000594E0000}"/>
    <cellStyle name="Nota 3 2 3 2 2 4 4 2" xfId="20062" xr:uid="{00000000-0005-0000-0000-00005A4E0000}"/>
    <cellStyle name="Nota 3 2 3 2 2 4 4 2 2" xfId="20063" xr:uid="{00000000-0005-0000-0000-00005B4E0000}"/>
    <cellStyle name="Nota 3 2 3 2 2 4 4 2 3" xfId="20064" xr:uid="{00000000-0005-0000-0000-00005C4E0000}"/>
    <cellStyle name="Nota 3 2 3 2 2 4 4 2 4" xfId="20065" xr:uid="{00000000-0005-0000-0000-00005D4E0000}"/>
    <cellStyle name="Nota 3 2 3 2 2 4 4 2 5" xfId="20066" xr:uid="{00000000-0005-0000-0000-00005E4E0000}"/>
    <cellStyle name="Nota 3 2 3 2 2 4 4 3" xfId="20067" xr:uid="{00000000-0005-0000-0000-00005F4E0000}"/>
    <cellStyle name="Nota 3 2 3 2 2 4 4 4" xfId="20068" xr:uid="{00000000-0005-0000-0000-0000604E0000}"/>
    <cellStyle name="Nota 3 2 3 2 2 4 4 5" xfId="20069" xr:uid="{00000000-0005-0000-0000-0000614E0000}"/>
    <cellStyle name="Nota 3 2 3 2 2 4 4 6" xfId="20070" xr:uid="{00000000-0005-0000-0000-0000624E0000}"/>
    <cellStyle name="Nota 3 2 3 2 2 4 5" xfId="20071" xr:uid="{00000000-0005-0000-0000-0000634E0000}"/>
    <cellStyle name="Nota 3 2 3 2 2 4 5 2" xfId="20072" xr:uid="{00000000-0005-0000-0000-0000644E0000}"/>
    <cellStyle name="Nota 3 2 3 2 2 4 5 2 2" xfId="20073" xr:uid="{00000000-0005-0000-0000-0000654E0000}"/>
    <cellStyle name="Nota 3 2 3 2 2 4 5 2 3" xfId="20074" xr:uid="{00000000-0005-0000-0000-0000664E0000}"/>
    <cellStyle name="Nota 3 2 3 2 2 4 5 2 4" xfId="20075" xr:uid="{00000000-0005-0000-0000-0000674E0000}"/>
    <cellStyle name="Nota 3 2 3 2 2 4 5 2 5" xfId="20076" xr:uid="{00000000-0005-0000-0000-0000684E0000}"/>
    <cellStyle name="Nota 3 2 3 2 2 4 5 3" xfId="20077" xr:uid="{00000000-0005-0000-0000-0000694E0000}"/>
    <cellStyle name="Nota 3 2 3 2 2 4 5 3 2" xfId="20078" xr:uid="{00000000-0005-0000-0000-00006A4E0000}"/>
    <cellStyle name="Nota 3 2 3 2 2 4 5 3 3" xfId="20079" xr:uid="{00000000-0005-0000-0000-00006B4E0000}"/>
    <cellStyle name="Nota 3 2 3 2 2 4 5 3 4" xfId="20080" xr:uid="{00000000-0005-0000-0000-00006C4E0000}"/>
    <cellStyle name="Nota 3 2 3 2 2 4 5 3 5" xfId="20081" xr:uid="{00000000-0005-0000-0000-00006D4E0000}"/>
    <cellStyle name="Nota 3 2 3 2 2 4 5 4" xfId="20082" xr:uid="{00000000-0005-0000-0000-00006E4E0000}"/>
    <cellStyle name="Nota 3 2 3 2 2 4 5 5" xfId="20083" xr:uid="{00000000-0005-0000-0000-00006F4E0000}"/>
    <cellStyle name="Nota 3 2 3 2 2 4 5 6" xfId="20084" xr:uid="{00000000-0005-0000-0000-0000704E0000}"/>
    <cellStyle name="Nota 3 2 3 2 2 4 5 7" xfId="20085" xr:uid="{00000000-0005-0000-0000-0000714E0000}"/>
    <cellStyle name="Nota 3 2 3 2 2 4 6" xfId="20086" xr:uid="{00000000-0005-0000-0000-0000724E0000}"/>
    <cellStyle name="Nota 3 2 3 2 2 4 6 2" xfId="20087" xr:uid="{00000000-0005-0000-0000-0000734E0000}"/>
    <cellStyle name="Nota 3 2 3 2 2 4 6 3" xfId="20088" xr:uid="{00000000-0005-0000-0000-0000744E0000}"/>
    <cellStyle name="Nota 3 2 3 2 2 4 6 4" xfId="20089" xr:uid="{00000000-0005-0000-0000-0000754E0000}"/>
    <cellStyle name="Nota 3 2 3 2 2 4 6 5" xfId="20090" xr:uid="{00000000-0005-0000-0000-0000764E0000}"/>
    <cellStyle name="Nota 3 2 3 2 2 4 7" xfId="20091" xr:uid="{00000000-0005-0000-0000-0000774E0000}"/>
    <cellStyle name="Nota 3 2 3 2 2 4 8" xfId="20092" xr:uid="{00000000-0005-0000-0000-0000784E0000}"/>
    <cellStyle name="Nota 3 2 3 2 2 4 9" xfId="20093" xr:uid="{00000000-0005-0000-0000-0000794E0000}"/>
    <cellStyle name="Nota 3 2 3 2 2 5" xfId="20094" xr:uid="{00000000-0005-0000-0000-00007A4E0000}"/>
    <cellStyle name="Nota 3 2 3 2 2 5 10" xfId="20095" xr:uid="{00000000-0005-0000-0000-00007B4E0000}"/>
    <cellStyle name="Nota 3 2 3 2 2 5 2" xfId="20096" xr:uid="{00000000-0005-0000-0000-00007C4E0000}"/>
    <cellStyle name="Nota 3 2 3 2 2 5 2 2" xfId="20097" xr:uid="{00000000-0005-0000-0000-00007D4E0000}"/>
    <cellStyle name="Nota 3 2 3 2 2 5 2 2 2" xfId="20098" xr:uid="{00000000-0005-0000-0000-00007E4E0000}"/>
    <cellStyle name="Nota 3 2 3 2 2 5 2 2 3" xfId="20099" xr:uid="{00000000-0005-0000-0000-00007F4E0000}"/>
    <cellStyle name="Nota 3 2 3 2 2 5 2 2 4" xfId="20100" xr:uid="{00000000-0005-0000-0000-0000804E0000}"/>
    <cellStyle name="Nota 3 2 3 2 2 5 2 2 5" xfId="20101" xr:uid="{00000000-0005-0000-0000-0000814E0000}"/>
    <cellStyle name="Nota 3 2 3 2 2 5 2 3" xfId="20102" xr:uid="{00000000-0005-0000-0000-0000824E0000}"/>
    <cellStyle name="Nota 3 2 3 2 2 5 2 4" xfId="20103" xr:uid="{00000000-0005-0000-0000-0000834E0000}"/>
    <cellStyle name="Nota 3 2 3 2 2 5 2 5" xfId="20104" xr:uid="{00000000-0005-0000-0000-0000844E0000}"/>
    <cellStyle name="Nota 3 2 3 2 2 5 2 6" xfId="20105" xr:uid="{00000000-0005-0000-0000-0000854E0000}"/>
    <cellStyle name="Nota 3 2 3 2 2 5 3" xfId="20106" xr:uid="{00000000-0005-0000-0000-0000864E0000}"/>
    <cellStyle name="Nota 3 2 3 2 2 5 3 2" xfId="20107" xr:uid="{00000000-0005-0000-0000-0000874E0000}"/>
    <cellStyle name="Nota 3 2 3 2 2 5 3 2 2" xfId="20108" xr:uid="{00000000-0005-0000-0000-0000884E0000}"/>
    <cellStyle name="Nota 3 2 3 2 2 5 3 2 3" xfId="20109" xr:uid="{00000000-0005-0000-0000-0000894E0000}"/>
    <cellStyle name="Nota 3 2 3 2 2 5 3 2 4" xfId="20110" xr:uid="{00000000-0005-0000-0000-00008A4E0000}"/>
    <cellStyle name="Nota 3 2 3 2 2 5 3 2 5" xfId="20111" xr:uid="{00000000-0005-0000-0000-00008B4E0000}"/>
    <cellStyle name="Nota 3 2 3 2 2 5 3 3" xfId="20112" xr:uid="{00000000-0005-0000-0000-00008C4E0000}"/>
    <cellStyle name="Nota 3 2 3 2 2 5 3 3 2" xfId="20113" xr:uid="{00000000-0005-0000-0000-00008D4E0000}"/>
    <cellStyle name="Nota 3 2 3 2 2 5 3 3 3" xfId="20114" xr:uid="{00000000-0005-0000-0000-00008E4E0000}"/>
    <cellStyle name="Nota 3 2 3 2 2 5 3 3 4" xfId="20115" xr:uid="{00000000-0005-0000-0000-00008F4E0000}"/>
    <cellStyle name="Nota 3 2 3 2 2 5 3 3 5" xfId="20116" xr:uid="{00000000-0005-0000-0000-0000904E0000}"/>
    <cellStyle name="Nota 3 2 3 2 2 5 3 4" xfId="20117" xr:uid="{00000000-0005-0000-0000-0000914E0000}"/>
    <cellStyle name="Nota 3 2 3 2 2 5 3 5" xfId="20118" xr:uid="{00000000-0005-0000-0000-0000924E0000}"/>
    <cellStyle name="Nota 3 2 3 2 2 5 3 6" xfId="20119" xr:uid="{00000000-0005-0000-0000-0000934E0000}"/>
    <cellStyle name="Nota 3 2 3 2 2 5 3 7" xfId="20120" xr:uid="{00000000-0005-0000-0000-0000944E0000}"/>
    <cellStyle name="Nota 3 2 3 2 2 5 4" xfId="20121" xr:uid="{00000000-0005-0000-0000-0000954E0000}"/>
    <cellStyle name="Nota 3 2 3 2 2 5 4 2" xfId="20122" xr:uid="{00000000-0005-0000-0000-0000964E0000}"/>
    <cellStyle name="Nota 3 2 3 2 2 5 4 3" xfId="20123" xr:uid="{00000000-0005-0000-0000-0000974E0000}"/>
    <cellStyle name="Nota 3 2 3 2 2 5 4 4" xfId="20124" xr:uid="{00000000-0005-0000-0000-0000984E0000}"/>
    <cellStyle name="Nota 3 2 3 2 2 5 4 5" xfId="20125" xr:uid="{00000000-0005-0000-0000-0000994E0000}"/>
    <cellStyle name="Nota 3 2 3 2 2 5 5" xfId="20126" xr:uid="{00000000-0005-0000-0000-00009A4E0000}"/>
    <cellStyle name="Nota 3 2 3 2 2 5 6" xfId="20127" xr:uid="{00000000-0005-0000-0000-00009B4E0000}"/>
    <cellStyle name="Nota 3 2 3 2 2 5 7" xfId="20128" xr:uid="{00000000-0005-0000-0000-00009C4E0000}"/>
    <cellStyle name="Nota 3 2 3 2 2 5 8" xfId="20129" xr:uid="{00000000-0005-0000-0000-00009D4E0000}"/>
    <cellStyle name="Nota 3 2 3 2 2 5 9" xfId="20130" xr:uid="{00000000-0005-0000-0000-00009E4E0000}"/>
    <cellStyle name="Nota 3 2 3 2 2 6" xfId="20131" xr:uid="{00000000-0005-0000-0000-00009F4E0000}"/>
    <cellStyle name="Nota 3 2 3 2 2 6 2" xfId="20132" xr:uid="{00000000-0005-0000-0000-0000A04E0000}"/>
    <cellStyle name="Nota 3 2 3 2 2 6 2 2" xfId="20133" xr:uid="{00000000-0005-0000-0000-0000A14E0000}"/>
    <cellStyle name="Nota 3 2 3 2 2 6 2 2 2" xfId="20134" xr:uid="{00000000-0005-0000-0000-0000A24E0000}"/>
    <cellStyle name="Nota 3 2 3 2 2 6 2 2 3" xfId="20135" xr:uid="{00000000-0005-0000-0000-0000A34E0000}"/>
    <cellStyle name="Nota 3 2 3 2 2 6 2 2 4" xfId="20136" xr:uid="{00000000-0005-0000-0000-0000A44E0000}"/>
    <cellStyle name="Nota 3 2 3 2 2 6 2 2 5" xfId="20137" xr:uid="{00000000-0005-0000-0000-0000A54E0000}"/>
    <cellStyle name="Nota 3 2 3 2 2 6 2 3" xfId="20138" xr:uid="{00000000-0005-0000-0000-0000A64E0000}"/>
    <cellStyle name="Nota 3 2 3 2 2 6 2 4" xfId="20139" xr:uid="{00000000-0005-0000-0000-0000A74E0000}"/>
    <cellStyle name="Nota 3 2 3 2 2 6 2 5" xfId="20140" xr:uid="{00000000-0005-0000-0000-0000A84E0000}"/>
    <cellStyle name="Nota 3 2 3 2 2 6 2 6" xfId="20141" xr:uid="{00000000-0005-0000-0000-0000A94E0000}"/>
    <cellStyle name="Nota 3 2 3 2 2 6 3" xfId="20142" xr:uid="{00000000-0005-0000-0000-0000AA4E0000}"/>
    <cellStyle name="Nota 3 2 3 2 2 6 3 2" xfId="20143" xr:uid="{00000000-0005-0000-0000-0000AB4E0000}"/>
    <cellStyle name="Nota 3 2 3 2 2 6 3 2 2" xfId="20144" xr:uid="{00000000-0005-0000-0000-0000AC4E0000}"/>
    <cellStyle name="Nota 3 2 3 2 2 6 3 2 3" xfId="20145" xr:uid="{00000000-0005-0000-0000-0000AD4E0000}"/>
    <cellStyle name="Nota 3 2 3 2 2 6 3 2 4" xfId="20146" xr:uid="{00000000-0005-0000-0000-0000AE4E0000}"/>
    <cellStyle name="Nota 3 2 3 2 2 6 3 2 5" xfId="20147" xr:uid="{00000000-0005-0000-0000-0000AF4E0000}"/>
    <cellStyle name="Nota 3 2 3 2 2 6 3 3" xfId="20148" xr:uid="{00000000-0005-0000-0000-0000B04E0000}"/>
    <cellStyle name="Nota 3 2 3 2 2 6 3 3 2" xfId="20149" xr:uid="{00000000-0005-0000-0000-0000B14E0000}"/>
    <cellStyle name="Nota 3 2 3 2 2 6 3 3 3" xfId="20150" xr:uid="{00000000-0005-0000-0000-0000B24E0000}"/>
    <cellStyle name="Nota 3 2 3 2 2 6 3 3 4" xfId="20151" xr:uid="{00000000-0005-0000-0000-0000B34E0000}"/>
    <cellStyle name="Nota 3 2 3 2 2 6 3 3 5" xfId="20152" xr:uid="{00000000-0005-0000-0000-0000B44E0000}"/>
    <cellStyle name="Nota 3 2 3 2 2 6 3 4" xfId="20153" xr:uid="{00000000-0005-0000-0000-0000B54E0000}"/>
    <cellStyle name="Nota 3 2 3 2 2 6 3 5" xfId="20154" xr:uid="{00000000-0005-0000-0000-0000B64E0000}"/>
    <cellStyle name="Nota 3 2 3 2 2 6 3 6" xfId="20155" xr:uid="{00000000-0005-0000-0000-0000B74E0000}"/>
    <cellStyle name="Nota 3 2 3 2 2 6 3 7" xfId="20156" xr:uid="{00000000-0005-0000-0000-0000B84E0000}"/>
    <cellStyle name="Nota 3 2 3 2 2 6 4" xfId="20157" xr:uid="{00000000-0005-0000-0000-0000B94E0000}"/>
    <cellStyle name="Nota 3 2 3 2 2 6 4 2" xfId="20158" xr:uid="{00000000-0005-0000-0000-0000BA4E0000}"/>
    <cellStyle name="Nota 3 2 3 2 2 6 4 3" xfId="20159" xr:uid="{00000000-0005-0000-0000-0000BB4E0000}"/>
    <cellStyle name="Nota 3 2 3 2 2 6 4 4" xfId="20160" xr:uid="{00000000-0005-0000-0000-0000BC4E0000}"/>
    <cellStyle name="Nota 3 2 3 2 2 6 4 5" xfId="20161" xr:uid="{00000000-0005-0000-0000-0000BD4E0000}"/>
    <cellStyle name="Nota 3 2 3 2 2 6 5" xfId="20162" xr:uid="{00000000-0005-0000-0000-0000BE4E0000}"/>
    <cellStyle name="Nota 3 2 3 2 2 6 6" xfId="20163" xr:uid="{00000000-0005-0000-0000-0000BF4E0000}"/>
    <cellStyle name="Nota 3 2 3 2 2 6 7" xfId="20164" xr:uid="{00000000-0005-0000-0000-0000C04E0000}"/>
    <cellStyle name="Nota 3 2 3 2 2 6 8" xfId="20165" xr:uid="{00000000-0005-0000-0000-0000C14E0000}"/>
    <cellStyle name="Nota 3 2 3 2 2 6 9" xfId="20166" xr:uid="{00000000-0005-0000-0000-0000C24E0000}"/>
    <cellStyle name="Nota 3 2 3 2 2 7" xfId="20167" xr:uid="{00000000-0005-0000-0000-0000C34E0000}"/>
    <cellStyle name="Nota 3 2 3 2 2 7 2" xfId="20168" xr:uid="{00000000-0005-0000-0000-0000C44E0000}"/>
    <cellStyle name="Nota 3 2 3 2 2 7 2 2" xfId="20169" xr:uid="{00000000-0005-0000-0000-0000C54E0000}"/>
    <cellStyle name="Nota 3 2 3 2 2 7 2 2 2" xfId="20170" xr:uid="{00000000-0005-0000-0000-0000C64E0000}"/>
    <cellStyle name="Nota 3 2 3 2 2 7 2 2 3" xfId="20171" xr:uid="{00000000-0005-0000-0000-0000C74E0000}"/>
    <cellStyle name="Nota 3 2 3 2 2 7 2 2 4" xfId="20172" xr:uid="{00000000-0005-0000-0000-0000C84E0000}"/>
    <cellStyle name="Nota 3 2 3 2 2 7 2 2 5" xfId="20173" xr:uid="{00000000-0005-0000-0000-0000C94E0000}"/>
    <cellStyle name="Nota 3 2 3 2 2 7 2 3" xfId="20174" xr:uid="{00000000-0005-0000-0000-0000CA4E0000}"/>
    <cellStyle name="Nota 3 2 3 2 2 7 2 4" xfId="20175" xr:uid="{00000000-0005-0000-0000-0000CB4E0000}"/>
    <cellStyle name="Nota 3 2 3 2 2 7 2 5" xfId="20176" xr:uid="{00000000-0005-0000-0000-0000CC4E0000}"/>
    <cellStyle name="Nota 3 2 3 2 2 7 2 6" xfId="20177" xr:uid="{00000000-0005-0000-0000-0000CD4E0000}"/>
    <cellStyle name="Nota 3 2 3 2 2 7 3" xfId="20178" xr:uid="{00000000-0005-0000-0000-0000CE4E0000}"/>
    <cellStyle name="Nota 3 2 3 2 2 7 3 2" xfId="20179" xr:uid="{00000000-0005-0000-0000-0000CF4E0000}"/>
    <cellStyle name="Nota 3 2 3 2 2 7 3 2 2" xfId="20180" xr:uid="{00000000-0005-0000-0000-0000D04E0000}"/>
    <cellStyle name="Nota 3 2 3 2 2 7 3 2 3" xfId="20181" xr:uid="{00000000-0005-0000-0000-0000D14E0000}"/>
    <cellStyle name="Nota 3 2 3 2 2 7 3 2 4" xfId="20182" xr:uid="{00000000-0005-0000-0000-0000D24E0000}"/>
    <cellStyle name="Nota 3 2 3 2 2 7 3 2 5" xfId="20183" xr:uid="{00000000-0005-0000-0000-0000D34E0000}"/>
    <cellStyle name="Nota 3 2 3 2 2 7 3 3" xfId="20184" xr:uid="{00000000-0005-0000-0000-0000D44E0000}"/>
    <cellStyle name="Nota 3 2 3 2 2 7 3 3 2" xfId="20185" xr:uid="{00000000-0005-0000-0000-0000D54E0000}"/>
    <cellStyle name="Nota 3 2 3 2 2 7 3 3 3" xfId="20186" xr:uid="{00000000-0005-0000-0000-0000D64E0000}"/>
    <cellStyle name="Nota 3 2 3 2 2 7 3 3 4" xfId="20187" xr:uid="{00000000-0005-0000-0000-0000D74E0000}"/>
    <cellStyle name="Nota 3 2 3 2 2 7 3 3 5" xfId="20188" xr:uid="{00000000-0005-0000-0000-0000D84E0000}"/>
    <cellStyle name="Nota 3 2 3 2 2 7 3 4" xfId="20189" xr:uid="{00000000-0005-0000-0000-0000D94E0000}"/>
    <cellStyle name="Nota 3 2 3 2 2 7 3 5" xfId="20190" xr:uid="{00000000-0005-0000-0000-0000DA4E0000}"/>
    <cellStyle name="Nota 3 2 3 2 2 7 3 6" xfId="20191" xr:uid="{00000000-0005-0000-0000-0000DB4E0000}"/>
    <cellStyle name="Nota 3 2 3 2 2 7 3 7" xfId="20192" xr:uid="{00000000-0005-0000-0000-0000DC4E0000}"/>
    <cellStyle name="Nota 3 2 3 2 2 7 4" xfId="20193" xr:uid="{00000000-0005-0000-0000-0000DD4E0000}"/>
    <cellStyle name="Nota 3 2 3 2 2 7 4 2" xfId="20194" xr:uid="{00000000-0005-0000-0000-0000DE4E0000}"/>
    <cellStyle name="Nota 3 2 3 2 2 7 4 3" xfId="20195" xr:uid="{00000000-0005-0000-0000-0000DF4E0000}"/>
    <cellStyle name="Nota 3 2 3 2 2 7 4 4" xfId="20196" xr:uid="{00000000-0005-0000-0000-0000E04E0000}"/>
    <cellStyle name="Nota 3 2 3 2 2 7 4 5" xfId="20197" xr:uid="{00000000-0005-0000-0000-0000E14E0000}"/>
    <cellStyle name="Nota 3 2 3 2 2 7 5" xfId="20198" xr:uid="{00000000-0005-0000-0000-0000E24E0000}"/>
    <cellStyle name="Nota 3 2 3 2 2 7 6" xfId="20199" xr:uid="{00000000-0005-0000-0000-0000E34E0000}"/>
    <cellStyle name="Nota 3 2 3 2 2 7 7" xfId="20200" xr:uid="{00000000-0005-0000-0000-0000E44E0000}"/>
    <cellStyle name="Nota 3 2 3 2 2 7 8" xfId="20201" xr:uid="{00000000-0005-0000-0000-0000E54E0000}"/>
    <cellStyle name="Nota 3 2 3 2 2 8" xfId="20202" xr:uid="{00000000-0005-0000-0000-0000E64E0000}"/>
    <cellStyle name="Nota 3 2 3 2 2 8 2" xfId="20203" xr:uid="{00000000-0005-0000-0000-0000E74E0000}"/>
    <cellStyle name="Nota 3 2 3 2 2 8 3" xfId="20204" xr:uid="{00000000-0005-0000-0000-0000E84E0000}"/>
    <cellStyle name="Nota 3 2 3 2 2 8 4" xfId="20205" xr:uid="{00000000-0005-0000-0000-0000E94E0000}"/>
    <cellStyle name="Nota 3 2 3 2 2 8 5" xfId="20206" xr:uid="{00000000-0005-0000-0000-0000EA4E0000}"/>
    <cellStyle name="Nota 3 2 3 2 2 9" xfId="20207" xr:uid="{00000000-0005-0000-0000-0000EB4E0000}"/>
    <cellStyle name="Nota 3 2 3 2 3" xfId="20208" xr:uid="{00000000-0005-0000-0000-0000EC4E0000}"/>
    <cellStyle name="Nota 3 2 3 2 3 2" xfId="20209" xr:uid="{00000000-0005-0000-0000-0000ED4E0000}"/>
    <cellStyle name="Nota 3 2 3 2 3 2 2" xfId="20210" xr:uid="{00000000-0005-0000-0000-0000EE4E0000}"/>
    <cellStyle name="Nota 3 2 3 2 3 2 2 2" xfId="20211" xr:uid="{00000000-0005-0000-0000-0000EF4E0000}"/>
    <cellStyle name="Nota 3 2 3 2 3 2 2 3" xfId="20212" xr:uid="{00000000-0005-0000-0000-0000F04E0000}"/>
    <cellStyle name="Nota 3 2 3 2 3 2 2 4" xfId="20213" xr:uid="{00000000-0005-0000-0000-0000F14E0000}"/>
    <cellStyle name="Nota 3 2 3 2 3 2 2 5" xfId="20214" xr:uid="{00000000-0005-0000-0000-0000F24E0000}"/>
    <cellStyle name="Nota 3 2 3 2 3 2 3" xfId="20215" xr:uid="{00000000-0005-0000-0000-0000F34E0000}"/>
    <cellStyle name="Nota 3 2 3 2 3 2 3 2" xfId="20216" xr:uid="{00000000-0005-0000-0000-0000F44E0000}"/>
    <cellStyle name="Nota 3 2 3 2 3 2 4" xfId="20217" xr:uid="{00000000-0005-0000-0000-0000F54E0000}"/>
    <cellStyle name="Nota 3 2 3 2 3 2 5" xfId="20218" xr:uid="{00000000-0005-0000-0000-0000F64E0000}"/>
    <cellStyle name="Nota 3 2 3 2 3 2 6" xfId="20219" xr:uid="{00000000-0005-0000-0000-0000F74E0000}"/>
    <cellStyle name="Nota 3 2 3 2 3 3" xfId="20220" xr:uid="{00000000-0005-0000-0000-0000F84E0000}"/>
    <cellStyle name="Nota 3 2 3 2 3 3 2" xfId="20221" xr:uid="{00000000-0005-0000-0000-0000F94E0000}"/>
    <cellStyle name="Nota 3 2 3 2 3 3 2 2" xfId="20222" xr:uid="{00000000-0005-0000-0000-0000FA4E0000}"/>
    <cellStyle name="Nota 3 2 3 2 3 3 2 3" xfId="20223" xr:uid="{00000000-0005-0000-0000-0000FB4E0000}"/>
    <cellStyle name="Nota 3 2 3 2 3 3 2 4" xfId="20224" xr:uid="{00000000-0005-0000-0000-0000FC4E0000}"/>
    <cellStyle name="Nota 3 2 3 2 3 3 2 5" xfId="20225" xr:uid="{00000000-0005-0000-0000-0000FD4E0000}"/>
    <cellStyle name="Nota 3 2 3 2 3 3 3" xfId="20226" xr:uid="{00000000-0005-0000-0000-0000FE4E0000}"/>
    <cellStyle name="Nota 3 2 3 2 3 3 3 2" xfId="20227" xr:uid="{00000000-0005-0000-0000-0000FF4E0000}"/>
    <cellStyle name="Nota 3 2 3 2 3 3 3 3" xfId="20228" xr:uid="{00000000-0005-0000-0000-0000004F0000}"/>
    <cellStyle name="Nota 3 2 3 2 3 3 3 4" xfId="20229" xr:uid="{00000000-0005-0000-0000-0000014F0000}"/>
    <cellStyle name="Nota 3 2 3 2 3 3 3 5" xfId="20230" xr:uid="{00000000-0005-0000-0000-0000024F0000}"/>
    <cellStyle name="Nota 3 2 3 2 3 3 4" xfId="20231" xr:uid="{00000000-0005-0000-0000-0000034F0000}"/>
    <cellStyle name="Nota 3 2 3 2 3 3 5" xfId="20232" xr:uid="{00000000-0005-0000-0000-0000044F0000}"/>
    <cellStyle name="Nota 3 2 3 2 3 3 6" xfId="20233" xr:uid="{00000000-0005-0000-0000-0000054F0000}"/>
    <cellStyle name="Nota 3 2 3 2 3 3 7" xfId="20234" xr:uid="{00000000-0005-0000-0000-0000064F0000}"/>
    <cellStyle name="Nota 3 2 3 2 3 4" xfId="20235" xr:uid="{00000000-0005-0000-0000-0000074F0000}"/>
    <cellStyle name="Nota 3 2 3 2 3 4 2" xfId="20236" xr:uid="{00000000-0005-0000-0000-0000084F0000}"/>
    <cellStyle name="Nota 3 2 3 2 3 4 2 2" xfId="20237" xr:uid="{00000000-0005-0000-0000-0000094F0000}"/>
    <cellStyle name="Nota 3 2 3 2 3 4 2 3" xfId="20238" xr:uid="{00000000-0005-0000-0000-00000A4F0000}"/>
    <cellStyle name="Nota 3 2 3 2 3 4 2 4" xfId="20239" xr:uid="{00000000-0005-0000-0000-00000B4F0000}"/>
    <cellStyle name="Nota 3 2 3 2 3 4 2 5" xfId="20240" xr:uid="{00000000-0005-0000-0000-00000C4F0000}"/>
    <cellStyle name="Nota 3 2 3 2 3 4 3" xfId="20241" xr:uid="{00000000-0005-0000-0000-00000D4F0000}"/>
    <cellStyle name="Nota 3 2 3 2 3 4 4" xfId="20242" xr:uid="{00000000-0005-0000-0000-00000E4F0000}"/>
    <cellStyle name="Nota 3 2 3 2 3 4 5" xfId="20243" xr:uid="{00000000-0005-0000-0000-00000F4F0000}"/>
    <cellStyle name="Nota 3 2 3 2 3 4 6" xfId="20244" xr:uid="{00000000-0005-0000-0000-0000104F0000}"/>
    <cellStyle name="Nota 3 2 3 2 3 5" xfId="20245" xr:uid="{00000000-0005-0000-0000-0000114F0000}"/>
    <cellStyle name="Nota 3 2 3 2 3 5 2" xfId="20246" xr:uid="{00000000-0005-0000-0000-0000124F0000}"/>
    <cellStyle name="Nota 3 2 3 2 3 5 3" xfId="20247" xr:uid="{00000000-0005-0000-0000-0000134F0000}"/>
    <cellStyle name="Nota 3 2 3 2 3 5 4" xfId="20248" xr:uid="{00000000-0005-0000-0000-0000144F0000}"/>
    <cellStyle name="Nota 3 2 3 2 3 5 5" xfId="20249" xr:uid="{00000000-0005-0000-0000-0000154F0000}"/>
    <cellStyle name="Nota 3 2 3 2 3 6" xfId="20250" xr:uid="{00000000-0005-0000-0000-0000164F0000}"/>
    <cellStyle name="Nota 3 2 3 2 3 7" xfId="20251" xr:uid="{00000000-0005-0000-0000-0000174F0000}"/>
    <cellStyle name="Nota 3 2 3 2 3 8" xfId="20252" xr:uid="{00000000-0005-0000-0000-0000184F0000}"/>
    <cellStyle name="Nota 3 2 3 2 3 9" xfId="20253" xr:uid="{00000000-0005-0000-0000-0000194F0000}"/>
    <cellStyle name="Nota 3 2 3 2 4" xfId="20254" xr:uid="{00000000-0005-0000-0000-00001A4F0000}"/>
    <cellStyle name="Nota 3 2 3 2 4 2" xfId="20255" xr:uid="{00000000-0005-0000-0000-00001B4F0000}"/>
    <cellStyle name="Nota 3 2 3 2 4 2 2" xfId="20256" xr:uid="{00000000-0005-0000-0000-00001C4F0000}"/>
    <cellStyle name="Nota 3 2 3 2 4 3" xfId="20257" xr:uid="{00000000-0005-0000-0000-00001D4F0000}"/>
    <cellStyle name="Nota 3 2 3 2 4 4" xfId="20258" xr:uid="{00000000-0005-0000-0000-00001E4F0000}"/>
    <cellStyle name="Nota 3 2 3 2 4 5" xfId="20259" xr:uid="{00000000-0005-0000-0000-00001F4F0000}"/>
    <cellStyle name="Nota 3 2 3 2 5" xfId="20260" xr:uid="{00000000-0005-0000-0000-0000204F0000}"/>
    <cellStyle name="Nota 3 2 3 2 5 2" xfId="20261" xr:uid="{00000000-0005-0000-0000-0000214F0000}"/>
    <cellStyle name="Nota 3 2 3 3" xfId="20262" xr:uid="{00000000-0005-0000-0000-0000224F0000}"/>
    <cellStyle name="Nota 3 2 3 3 10" xfId="20263" xr:uid="{00000000-0005-0000-0000-0000234F0000}"/>
    <cellStyle name="Nota 3 2 3 3 2" xfId="20264" xr:uid="{00000000-0005-0000-0000-0000244F0000}"/>
    <cellStyle name="Nota 3 2 3 3 2 2" xfId="20265" xr:uid="{00000000-0005-0000-0000-0000254F0000}"/>
    <cellStyle name="Nota 3 2 3 3 2 2 10" xfId="20266" xr:uid="{00000000-0005-0000-0000-0000264F0000}"/>
    <cellStyle name="Nota 3 2 3 3 2 2 11" xfId="20267" xr:uid="{00000000-0005-0000-0000-0000274F0000}"/>
    <cellStyle name="Nota 3 2 3 3 2 2 12" xfId="20268" xr:uid="{00000000-0005-0000-0000-0000284F0000}"/>
    <cellStyle name="Nota 3 2 3 3 2 2 13" xfId="20269" xr:uid="{00000000-0005-0000-0000-0000294F0000}"/>
    <cellStyle name="Nota 3 2 3 3 2 2 14" xfId="20270" xr:uid="{00000000-0005-0000-0000-00002A4F0000}"/>
    <cellStyle name="Nota 3 2 3 3 2 2 2" xfId="20271" xr:uid="{00000000-0005-0000-0000-00002B4F0000}"/>
    <cellStyle name="Nota 3 2 3 3 2 2 2 10" xfId="20272" xr:uid="{00000000-0005-0000-0000-00002C4F0000}"/>
    <cellStyle name="Nota 3 2 3 3 2 2 2 11" xfId="20273" xr:uid="{00000000-0005-0000-0000-00002D4F0000}"/>
    <cellStyle name="Nota 3 2 3 3 2 2 2 12" xfId="20274" xr:uid="{00000000-0005-0000-0000-00002E4F0000}"/>
    <cellStyle name="Nota 3 2 3 3 2 2 2 2" xfId="20275" xr:uid="{00000000-0005-0000-0000-00002F4F0000}"/>
    <cellStyle name="Nota 3 2 3 3 2 2 2 2 2" xfId="20276" xr:uid="{00000000-0005-0000-0000-0000304F0000}"/>
    <cellStyle name="Nota 3 2 3 3 2 2 2 2 2 2" xfId="20277" xr:uid="{00000000-0005-0000-0000-0000314F0000}"/>
    <cellStyle name="Nota 3 2 3 3 2 2 2 2 2 2 2" xfId="20278" xr:uid="{00000000-0005-0000-0000-0000324F0000}"/>
    <cellStyle name="Nota 3 2 3 3 2 2 2 2 2 2 3" xfId="20279" xr:uid="{00000000-0005-0000-0000-0000334F0000}"/>
    <cellStyle name="Nota 3 2 3 3 2 2 2 2 2 2 4" xfId="20280" xr:uid="{00000000-0005-0000-0000-0000344F0000}"/>
    <cellStyle name="Nota 3 2 3 3 2 2 2 2 2 2 5" xfId="20281" xr:uid="{00000000-0005-0000-0000-0000354F0000}"/>
    <cellStyle name="Nota 3 2 3 3 2 2 2 2 2 3" xfId="20282" xr:uid="{00000000-0005-0000-0000-0000364F0000}"/>
    <cellStyle name="Nota 3 2 3 3 2 2 2 2 2 4" xfId="20283" xr:uid="{00000000-0005-0000-0000-0000374F0000}"/>
    <cellStyle name="Nota 3 2 3 3 2 2 2 2 2 5" xfId="20284" xr:uid="{00000000-0005-0000-0000-0000384F0000}"/>
    <cellStyle name="Nota 3 2 3 3 2 2 2 2 2 6" xfId="20285" xr:uid="{00000000-0005-0000-0000-0000394F0000}"/>
    <cellStyle name="Nota 3 2 3 3 2 2 2 2 3" xfId="20286" xr:uid="{00000000-0005-0000-0000-00003A4F0000}"/>
    <cellStyle name="Nota 3 2 3 3 2 2 2 2 3 2" xfId="20287" xr:uid="{00000000-0005-0000-0000-00003B4F0000}"/>
    <cellStyle name="Nota 3 2 3 3 2 2 2 2 3 2 2" xfId="20288" xr:uid="{00000000-0005-0000-0000-00003C4F0000}"/>
    <cellStyle name="Nota 3 2 3 3 2 2 2 2 3 2 3" xfId="20289" xr:uid="{00000000-0005-0000-0000-00003D4F0000}"/>
    <cellStyle name="Nota 3 2 3 3 2 2 2 2 3 2 4" xfId="20290" xr:uid="{00000000-0005-0000-0000-00003E4F0000}"/>
    <cellStyle name="Nota 3 2 3 3 2 2 2 2 3 2 5" xfId="20291" xr:uid="{00000000-0005-0000-0000-00003F4F0000}"/>
    <cellStyle name="Nota 3 2 3 3 2 2 2 2 3 3" xfId="20292" xr:uid="{00000000-0005-0000-0000-0000404F0000}"/>
    <cellStyle name="Nota 3 2 3 3 2 2 2 2 3 3 2" xfId="20293" xr:uid="{00000000-0005-0000-0000-0000414F0000}"/>
    <cellStyle name="Nota 3 2 3 3 2 2 2 2 3 3 3" xfId="20294" xr:uid="{00000000-0005-0000-0000-0000424F0000}"/>
    <cellStyle name="Nota 3 2 3 3 2 2 2 2 3 3 4" xfId="20295" xr:uid="{00000000-0005-0000-0000-0000434F0000}"/>
    <cellStyle name="Nota 3 2 3 3 2 2 2 2 3 3 5" xfId="20296" xr:uid="{00000000-0005-0000-0000-0000444F0000}"/>
    <cellStyle name="Nota 3 2 3 3 2 2 2 2 3 4" xfId="20297" xr:uid="{00000000-0005-0000-0000-0000454F0000}"/>
    <cellStyle name="Nota 3 2 3 3 2 2 2 2 3 5" xfId="20298" xr:uid="{00000000-0005-0000-0000-0000464F0000}"/>
    <cellStyle name="Nota 3 2 3 3 2 2 2 2 3 6" xfId="20299" xr:uid="{00000000-0005-0000-0000-0000474F0000}"/>
    <cellStyle name="Nota 3 2 3 3 2 2 2 2 3 7" xfId="20300" xr:uid="{00000000-0005-0000-0000-0000484F0000}"/>
    <cellStyle name="Nota 3 2 3 3 2 2 2 2 4" xfId="20301" xr:uid="{00000000-0005-0000-0000-0000494F0000}"/>
    <cellStyle name="Nota 3 2 3 3 2 2 2 2 4 2" xfId="20302" xr:uid="{00000000-0005-0000-0000-00004A4F0000}"/>
    <cellStyle name="Nota 3 2 3 3 2 2 2 2 4 3" xfId="20303" xr:uid="{00000000-0005-0000-0000-00004B4F0000}"/>
    <cellStyle name="Nota 3 2 3 3 2 2 2 2 4 4" xfId="20304" xr:uid="{00000000-0005-0000-0000-00004C4F0000}"/>
    <cellStyle name="Nota 3 2 3 3 2 2 2 2 4 5" xfId="20305" xr:uid="{00000000-0005-0000-0000-00004D4F0000}"/>
    <cellStyle name="Nota 3 2 3 3 2 2 2 2 5" xfId="20306" xr:uid="{00000000-0005-0000-0000-00004E4F0000}"/>
    <cellStyle name="Nota 3 2 3 3 2 2 2 2 6" xfId="20307" xr:uid="{00000000-0005-0000-0000-00004F4F0000}"/>
    <cellStyle name="Nota 3 2 3 3 2 2 2 2 7" xfId="20308" xr:uid="{00000000-0005-0000-0000-0000504F0000}"/>
    <cellStyle name="Nota 3 2 3 3 2 2 2 2 8" xfId="20309" xr:uid="{00000000-0005-0000-0000-0000514F0000}"/>
    <cellStyle name="Nota 3 2 3 3 2 2 2 2 9" xfId="20310" xr:uid="{00000000-0005-0000-0000-0000524F0000}"/>
    <cellStyle name="Nota 3 2 3 3 2 2 2 3" xfId="20311" xr:uid="{00000000-0005-0000-0000-0000534F0000}"/>
    <cellStyle name="Nota 3 2 3 3 2 2 2 3 2" xfId="20312" xr:uid="{00000000-0005-0000-0000-0000544F0000}"/>
    <cellStyle name="Nota 3 2 3 3 2 2 2 3 2 2" xfId="20313" xr:uid="{00000000-0005-0000-0000-0000554F0000}"/>
    <cellStyle name="Nota 3 2 3 3 2 2 2 3 2 2 2" xfId="20314" xr:uid="{00000000-0005-0000-0000-0000564F0000}"/>
    <cellStyle name="Nota 3 2 3 3 2 2 2 3 2 2 3" xfId="20315" xr:uid="{00000000-0005-0000-0000-0000574F0000}"/>
    <cellStyle name="Nota 3 2 3 3 2 2 2 3 2 2 4" xfId="20316" xr:uid="{00000000-0005-0000-0000-0000584F0000}"/>
    <cellStyle name="Nota 3 2 3 3 2 2 2 3 2 2 5" xfId="20317" xr:uid="{00000000-0005-0000-0000-0000594F0000}"/>
    <cellStyle name="Nota 3 2 3 3 2 2 2 3 2 3" xfId="20318" xr:uid="{00000000-0005-0000-0000-00005A4F0000}"/>
    <cellStyle name="Nota 3 2 3 3 2 2 2 3 2 4" xfId="20319" xr:uid="{00000000-0005-0000-0000-00005B4F0000}"/>
    <cellStyle name="Nota 3 2 3 3 2 2 2 3 2 5" xfId="20320" xr:uid="{00000000-0005-0000-0000-00005C4F0000}"/>
    <cellStyle name="Nota 3 2 3 3 2 2 2 3 2 6" xfId="20321" xr:uid="{00000000-0005-0000-0000-00005D4F0000}"/>
    <cellStyle name="Nota 3 2 3 3 2 2 2 3 3" xfId="20322" xr:uid="{00000000-0005-0000-0000-00005E4F0000}"/>
    <cellStyle name="Nota 3 2 3 3 2 2 2 3 3 2" xfId="20323" xr:uid="{00000000-0005-0000-0000-00005F4F0000}"/>
    <cellStyle name="Nota 3 2 3 3 2 2 2 3 3 2 2" xfId="20324" xr:uid="{00000000-0005-0000-0000-0000604F0000}"/>
    <cellStyle name="Nota 3 2 3 3 2 2 2 3 3 2 3" xfId="20325" xr:uid="{00000000-0005-0000-0000-0000614F0000}"/>
    <cellStyle name="Nota 3 2 3 3 2 2 2 3 3 2 4" xfId="20326" xr:uid="{00000000-0005-0000-0000-0000624F0000}"/>
    <cellStyle name="Nota 3 2 3 3 2 2 2 3 3 2 5" xfId="20327" xr:uid="{00000000-0005-0000-0000-0000634F0000}"/>
    <cellStyle name="Nota 3 2 3 3 2 2 2 3 3 3" xfId="20328" xr:uid="{00000000-0005-0000-0000-0000644F0000}"/>
    <cellStyle name="Nota 3 2 3 3 2 2 2 3 3 3 2" xfId="20329" xr:uid="{00000000-0005-0000-0000-0000654F0000}"/>
    <cellStyle name="Nota 3 2 3 3 2 2 2 3 3 3 3" xfId="20330" xr:uid="{00000000-0005-0000-0000-0000664F0000}"/>
    <cellStyle name="Nota 3 2 3 3 2 2 2 3 3 3 4" xfId="20331" xr:uid="{00000000-0005-0000-0000-0000674F0000}"/>
    <cellStyle name="Nota 3 2 3 3 2 2 2 3 3 3 5" xfId="20332" xr:uid="{00000000-0005-0000-0000-0000684F0000}"/>
    <cellStyle name="Nota 3 2 3 3 2 2 2 3 3 4" xfId="20333" xr:uid="{00000000-0005-0000-0000-0000694F0000}"/>
    <cellStyle name="Nota 3 2 3 3 2 2 2 3 3 5" xfId="20334" xr:uid="{00000000-0005-0000-0000-00006A4F0000}"/>
    <cellStyle name="Nota 3 2 3 3 2 2 2 3 3 6" xfId="20335" xr:uid="{00000000-0005-0000-0000-00006B4F0000}"/>
    <cellStyle name="Nota 3 2 3 3 2 2 2 3 3 7" xfId="20336" xr:uid="{00000000-0005-0000-0000-00006C4F0000}"/>
    <cellStyle name="Nota 3 2 3 3 2 2 2 3 4" xfId="20337" xr:uid="{00000000-0005-0000-0000-00006D4F0000}"/>
    <cellStyle name="Nota 3 2 3 3 2 2 2 3 4 2" xfId="20338" xr:uid="{00000000-0005-0000-0000-00006E4F0000}"/>
    <cellStyle name="Nota 3 2 3 3 2 2 2 3 4 3" xfId="20339" xr:uid="{00000000-0005-0000-0000-00006F4F0000}"/>
    <cellStyle name="Nota 3 2 3 3 2 2 2 3 4 4" xfId="20340" xr:uid="{00000000-0005-0000-0000-0000704F0000}"/>
    <cellStyle name="Nota 3 2 3 3 2 2 2 3 4 5" xfId="20341" xr:uid="{00000000-0005-0000-0000-0000714F0000}"/>
    <cellStyle name="Nota 3 2 3 3 2 2 2 3 5" xfId="20342" xr:uid="{00000000-0005-0000-0000-0000724F0000}"/>
    <cellStyle name="Nota 3 2 3 3 2 2 2 3 6" xfId="20343" xr:uid="{00000000-0005-0000-0000-0000734F0000}"/>
    <cellStyle name="Nota 3 2 3 3 2 2 2 3 7" xfId="20344" xr:uid="{00000000-0005-0000-0000-0000744F0000}"/>
    <cellStyle name="Nota 3 2 3 3 2 2 2 3 8" xfId="20345" xr:uid="{00000000-0005-0000-0000-0000754F0000}"/>
    <cellStyle name="Nota 3 2 3 3 2 2 2 3 9" xfId="20346" xr:uid="{00000000-0005-0000-0000-0000764F0000}"/>
    <cellStyle name="Nota 3 2 3 3 2 2 2 4" xfId="20347" xr:uid="{00000000-0005-0000-0000-0000774F0000}"/>
    <cellStyle name="Nota 3 2 3 3 2 2 2 4 2" xfId="20348" xr:uid="{00000000-0005-0000-0000-0000784F0000}"/>
    <cellStyle name="Nota 3 2 3 3 2 2 2 4 2 2" xfId="20349" xr:uid="{00000000-0005-0000-0000-0000794F0000}"/>
    <cellStyle name="Nota 3 2 3 3 2 2 2 4 2 3" xfId="20350" xr:uid="{00000000-0005-0000-0000-00007A4F0000}"/>
    <cellStyle name="Nota 3 2 3 3 2 2 2 4 2 4" xfId="20351" xr:uid="{00000000-0005-0000-0000-00007B4F0000}"/>
    <cellStyle name="Nota 3 2 3 3 2 2 2 4 2 5" xfId="20352" xr:uid="{00000000-0005-0000-0000-00007C4F0000}"/>
    <cellStyle name="Nota 3 2 3 3 2 2 2 4 3" xfId="20353" xr:uid="{00000000-0005-0000-0000-00007D4F0000}"/>
    <cellStyle name="Nota 3 2 3 3 2 2 2 4 4" xfId="20354" xr:uid="{00000000-0005-0000-0000-00007E4F0000}"/>
    <cellStyle name="Nota 3 2 3 3 2 2 2 4 5" xfId="20355" xr:uid="{00000000-0005-0000-0000-00007F4F0000}"/>
    <cellStyle name="Nota 3 2 3 3 2 2 2 4 6" xfId="20356" xr:uid="{00000000-0005-0000-0000-0000804F0000}"/>
    <cellStyle name="Nota 3 2 3 3 2 2 2 5" xfId="20357" xr:uid="{00000000-0005-0000-0000-0000814F0000}"/>
    <cellStyle name="Nota 3 2 3 3 2 2 2 5 2" xfId="20358" xr:uid="{00000000-0005-0000-0000-0000824F0000}"/>
    <cellStyle name="Nota 3 2 3 3 2 2 2 5 2 2" xfId="20359" xr:uid="{00000000-0005-0000-0000-0000834F0000}"/>
    <cellStyle name="Nota 3 2 3 3 2 2 2 5 2 3" xfId="20360" xr:uid="{00000000-0005-0000-0000-0000844F0000}"/>
    <cellStyle name="Nota 3 2 3 3 2 2 2 5 2 4" xfId="20361" xr:uid="{00000000-0005-0000-0000-0000854F0000}"/>
    <cellStyle name="Nota 3 2 3 3 2 2 2 5 2 5" xfId="20362" xr:uid="{00000000-0005-0000-0000-0000864F0000}"/>
    <cellStyle name="Nota 3 2 3 3 2 2 2 5 3" xfId="20363" xr:uid="{00000000-0005-0000-0000-0000874F0000}"/>
    <cellStyle name="Nota 3 2 3 3 2 2 2 5 3 2" xfId="20364" xr:uid="{00000000-0005-0000-0000-0000884F0000}"/>
    <cellStyle name="Nota 3 2 3 3 2 2 2 5 3 3" xfId="20365" xr:uid="{00000000-0005-0000-0000-0000894F0000}"/>
    <cellStyle name="Nota 3 2 3 3 2 2 2 5 3 4" xfId="20366" xr:uid="{00000000-0005-0000-0000-00008A4F0000}"/>
    <cellStyle name="Nota 3 2 3 3 2 2 2 5 3 5" xfId="20367" xr:uid="{00000000-0005-0000-0000-00008B4F0000}"/>
    <cellStyle name="Nota 3 2 3 3 2 2 2 5 4" xfId="20368" xr:uid="{00000000-0005-0000-0000-00008C4F0000}"/>
    <cellStyle name="Nota 3 2 3 3 2 2 2 5 5" xfId="20369" xr:uid="{00000000-0005-0000-0000-00008D4F0000}"/>
    <cellStyle name="Nota 3 2 3 3 2 2 2 5 6" xfId="20370" xr:uid="{00000000-0005-0000-0000-00008E4F0000}"/>
    <cellStyle name="Nota 3 2 3 3 2 2 2 5 7" xfId="20371" xr:uid="{00000000-0005-0000-0000-00008F4F0000}"/>
    <cellStyle name="Nota 3 2 3 3 2 2 2 6" xfId="20372" xr:uid="{00000000-0005-0000-0000-0000904F0000}"/>
    <cellStyle name="Nota 3 2 3 3 2 2 2 6 2" xfId="20373" xr:uid="{00000000-0005-0000-0000-0000914F0000}"/>
    <cellStyle name="Nota 3 2 3 3 2 2 2 6 3" xfId="20374" xr:uid="{00000000-0005-0000-0000-0000924F0000}"/>
    <cellStyle name="Nota 3 2 3 3 2 2 2 6 4" xfId="20375" xr:uid="{00000000-0005-0000-0000-0000934F0000}"/>
    <cellStyle name="Nota 3 2 3 3 2 2 2 6 5" xfId="20376" xr:uid="{00000000-0005-0000-0000-0000944F0000}"/>
    <cellStyle name="Nota 3 2 3 3 2 2 2 7" xfId="20377" xr:uid="{00000000-0005-0000-0000-0000954F0000}"/>
    <cellStyle name="Nota 3 2 3 3 2 2 2 8" xfId="20378" xr:uid="{00000000-0005-0000-0000-0000964F0000}"/>
    <cellStyle name="Nota 3 2 3 3 2 2 2 9" xfId="20379" xr:uid="{00000000-0005-0000-0000-0000974F0000}"/>
    <cellStyle name="Nota 3 2 3 3 2 2 3" xfId="20380" xr:uid="{00000000-0005-0000-0000-0000984F0000}"/>
    <cellStyle name="Nota 3 2 3 3 2 2 3 10" xfId="20381" xr:uid="{00000000-0005-0000-0000-0000994F0000}"/>
    <cellStyle name="Nota 3 2 3 3 2 2 3 2" xfId="20382" xr:uid="{00000000-0005-0000-0000-00009A4F0000}"/>
    <cellStyle name="Nota 3 2 3 3 2 2 3 2 2" xfId="20383" xr:uid="{00000000-0005-0000-0000-00009B4F0000}"/>
    <cellStyle name="Nota 3 2 3 3 2 2 3 2 2 2" xfId="20384" xr:uid="{00000000-0005-0000-0000-00009C4F0000}"/>
    <cellStyle name="Nota 3 2 3 3 2 2 3 2 2 3" xfId="20385" xr:uid="{00000000-0005-0000-0000-00009D4F0000}"/>
    <cellStyle name="Nota 3 2 3 3 2 2 3 2 2 4" xfId="20386" xr:uid="{00000000-0005-0000-0000-00009E4F0000}"/>
    <cellStyle name="Nota 3 2 3 3 2 2 3 2 2 5" xfId="20387" xr:uid="{00000000-0005-0000-0000-00009F4F0000}"/>
    <cellStyle name="Nota 3 2 3 3 2 2 3 2 3" xfId="20388" xr:uid="{00000000-0005-0000-0000-0000A04F0000}"/>
    <cellStyle name="Nota 3 2 3 3 2 2 3 2 4" xfId="20389" xr:uid="{00000000-0005-0000-0000-0000A14F0000}"/>
    <cellStyle name="Nota 3 2 3 3 2 2 3 2 5" xfId="20390" xr:uid="{00000000-0005-0000-0000-0000A24F0000}"/>
    <cellStyle name="Nota 3 2 3 3 2 2 3 2 6" xfId="20391" xr:uid="{00000000-0005-0000-0000-0000A34F0000}"/>
    <cellStyle name="Nota 3 2 3 3 2 2 3 3" xfId="20392" xr:uid="{00000000-0005-0000-0000-0000A44F0000}"/>
    <cellStyle name="Nota 3 2 3 3 2 2 3 3 2" xfId="20393" xr:uid="{00000000-0005-0000-0000-0000A54F0000}"/>
    <cellStyle name="Nota 3 2 3 3 2 2 3 3 2 2" xfId="20394" xr:uid="{00000000-0005-0000-0000-0000A64F0000}"/>
    <cellStyle name="Nota 3 2 3 3 2 2 3 3 2 3" xfId="20395" xr:uid="{00000000-0005-0000-0000-0000A74F0000}"/>
    <cellStyle name="Nota 3 2 3 3 2 2 3 3 2 4" xfId="20396" xr:uid="{00000000-0005-0000-0000-0000A84F0000}"/>
    <cellStyle name="Nota 3 2 3 3 2 2 3 3 2 5" xfId="20397" xr:uid="{00000000-0005-0000-0000-0000A94F0000}"/>
    <cellStyle name="Nota 3 2 3 3 2 2 3 3 3" xfId="20398" xr:uid="{00000000-0005-0000-0000-0000AA4F0000}"/>
    <cellStyle name="Nota 3 2 3 3 2 2 3 3 3 2" xfId="20399" xr:uid="{00000000-0005-0000-0000-0000AB4F0000}"/>
    <cellStyle name="Nota 3 2 3 3 2 2 3 3 3 3" xfId="20400" xr:uid="{00000000-0005-0000-0000-0000AC4F0000}"/>
    <cellStyle name="Nota 3 2 3 3 2 2 3 3 3 4" xfId="20401" xr:uid="{00000000-0005-0000-0000-0000AD4F0000}"/>
    <cellStyle name="Nota 3 2 3 3 2 2 3 3 3 5" xfId="20402" xr:uid="{00000000-0005-0000-0000-0000AE4F0000}"/>
    <cellStyle name="Nota 3 2 3 3 2 2 3 3 4" xfId="20403" xr:uid="{00000000-0005-0000-0000-0000AF4F0000}"/>
    <cellStyle name="Nota 3 2 3 3 2 2 3 3 5" xfId="20404" xr:uid="{00000000-0005-0000-0000-0000B04F0000}"/>
    <cellStyle name="Nota 3 2 3 3 2 2 3 3 6" xfId="20405" xr:uid="{00000000-0005-0000-0000-0000B14F0000}"/>
    <cellStyle name="Nota 3 2 3 3 2 2 3 3 7" xfId="20406" xr:uid="{00000000-0005-0000-0000-0000B24F0000}"/>
    <cellStyle name="Nota 3 2 3 3 2 2 3 4" xfId="20407" xr:uid="{00000000-0005-0000-0000-0000B34F0000}"/>
    <cellStyle name="Nota 3 2 3 3 2 2 3 4 2" xfId="20408" xr:uid="{00000000-0005-0000-0000-0000B44F0000}"/>
    <cellStyle name="Nota 3 2 3 3 2 2 3 4 3" xfId="20409" xr:uid="{00000000-0005-0000-0000-0000B54F0000}"/>
    <cellStyle name="Nota 3 2 3 3 2 2 3 4 4" xfId="20410" xr:uid="{00000000-0005-0000-0000-0000B64F0000}"/>
    <cellStyle name="Nota 3 2 3 3 2 2 3 4 5" xfId="20411" xr:uid="{00000000-0005-0000-0000-0000B74F0000}"/>
    <cellStyle name="Nota 3 2 3 3 2 2 3 5" xfId="20412" xr:uid="{00000000-0005-0000-0000-0000B84F0000}"/>
    <cellStyle name="Nota 3 2 3 3 2 2 3 6" xfId="20413" xr:uid="{00000000-0005-0000-0000-0000B94F0000}"/>
    <cellStyle name="Nota 3 2 3 3 2 2 3 7" xfId="20414" xr:uid="{00000000-0005-0000-0000-0000BA4F0000}"/>
    <cellStyle name="Nota 3 2 3 3 2 2 3 8" xfId="20415" xr:uid="{00000000-0005-0000-0000-0000BB4F0000}"/>
    <cellStyle name="Nota 3 2 3 3 2 2 3 9" xfId="20416" xr:uid="{00000000-0005-0000-0000-0000BC4F0000}"/>
    <cellStyle name="Nota 3 2 3 3 2 2 4" xfId="20417" xr:uid="{00000000-0005-0000-0000-0000BD4F0000}"/>
    <cellStyle name="Nota 3 2 3 3 2 2 4 10" xfId="20418" xr:uid="{00000000-0005-0000-0000-0000BE4F0000}"/>
    <cellStyle name="Nota 3 2 3 3 2 2 4 2" xfId="20419" xr:uid="{00000000-0005-0000-0000-0000BF4F0000}"/>
    <cellStyle name="Nota 3 2 3 3 2 2 4 2 2" xfId="20420" xr:uid="{00000000-0005-0000-0000-0000C04F0000}"/>
    <cellStyle name="Nota 3 2 3 3 2 2 4 2 2 2" xfId="20421" xr:uid="{00000000-0005-0000-0000-0000C14F0000}"/>
    <cellStyle name="Nota 3 2 3 3 2 2 4 2 2 3" xfId="20422" xr:uid="{00000000-0005-0000-0000-0000C24F0000}"/>
    <cellStyle name="Nota 3 2 3 3 2 2 4 2 2 4" xfId="20423" xr:uid="{00000000-0005-0000-0000-0000C34F0000}"/>
    <cellStyle name="Nota 3 2 3 3 2 2 4 2 2 5" xfId="20424" xr:uid="{00000000-0005-0000-0000-0000C44F0000}"/>
    <cellStyle name="Nota 3 2 3 3 2 2 4 2 3" xfId="20425" xr:uid="{00000000-0005-0000-0000-0000C54F0000}"/>
    <cellStyle name="Nota 3 2 3 3 2 2 4 2 4" xfId="20426" xr:uid="{00000000-0005-0000-0000-0000C64F0000}"/>
    <cellStyle name="Nota 3 2 3 3 2 2 4 2 5" xfId="20427" xr:uid="{00000000-0005-0000-0000-0000C74F0000}"/>
    <cellStyle name="Nota 3 2 3 3 2 2 4 2 6" xfId="20428" xr:uid="{00000000-0005-0000-0000-0000C84F0000}"/>
    <cellStyle name="Nota 3 2 3 3 2 2 4 3" xfId="20429" xr:uid="{00000000-0005-0000-0000-0000C94F0000}"/>
    <cellStyle name="Nota 3 2 3 3 2 2 4 3 2" xfId="20430" xr:uid="{00000000-0005-0000-0000-0000CA4F0000}"/>
    <cellStyle name="Nota 3 2 3 3 2 2 4 3 2 2" xfId="20431" xr:uid="{00000000-0005-0000-0000-0000CB4F0000}"/>
    <cellStyle name="Nota 3 2 3 3 2 2 4 3 2 3" xfId="20432" xr:uid="{00000000-0005-0000-0000-0000CC4F0000}"/>
    <cellStyle name="Nota 3 2 3 3 2 2 4 3 2 4" xfId="20433" xr:uid="{00000000-0005-0000-0000-0000CD4F0000}"/>
    <cellStyle name="Nota 3 2 3 3 2 2 4 3 2 5" xfId="20434" xr:uid="{00000000-0005-0000-0000-0000CE4F0000}"/>
    <cellStyle name="Nota 3 2 3 3 2 2 4 3 3" xfId="20435" xr:uid="{00000000-0005-0000-0000-0000CF4F0000}"/>
    <cellStyle name="Nota 3 2 3 3 2 2 4 3 3 2" xfId="20436" xr:uid="{00000000-0005-0000-0000-0000D04F0000}"/>
    <cellStyle name="Nota 3 2 3 3 2 2 4 3 3 3" xfId="20437" xr:uid="{00000000-0005-0000-0000-0000D14F0000}"/>
    <cellStyle name="Nota 3 2 3 3 2 2 4 3 3 4" xfId="20438" xr:uid="{00000000-0005-0000-0000-0000D24F0000}"/>
    <cellStyle name="Nota 3 2 3 3 2 2 4 3 3 5" xfId="20439" xr:uid="{00000000-0005-0000-0000-0000D34F0000}"/>
    <cellStyle name="Nota 3 2 3 3 2 2 4 3 4" xfId="20440" xr:uid="{00000000-0005-0000-0000-0000D44F0000}"/>
    <cellStyle name="Nota 3 2 3 3 2 2 4 3 5" xfId="20441" xr:uid="{00000000-0005-0000-0000-0000D54F0000}"/>
    <cellStyle name="Nota 3 2 3 3 2 2 4 3 6" xfId="20442" xr:uid="{00000000-0005-0000-0000-0000D64F0000}"/>
    <cellStyle name="Nota 3 2 3 3 2 2 4 3 7" xfId="20443" xr:uid="{00000000-0005-0000-0000-0000D74F0000}"/>
    <cellStyle name="Nota 3 2 3 3 2 2 4 4" xfId="20444" xr:uid="{00000000-0005-0000-0000-0000D84F0000}"/>
    <cellStyle name="Nota 3 2 3 3 2 2 4 4 2" xfId="20445" xr:uid="{00000000-0005-0000-0000-0000D94F0000}"/>
    <cellStyle name="Nota 3 2 3 3 2 2 4 4 3" xfId="20446" xr:uid="{00000000-0005-0000-0000-0000DA4F0000}"/>
    <cellStyle name="Nota 3 2 3 3 2 2 4 4 4" xfId="20447" xr:uid="{00000000-0005-0000-0000-0000DB4F0000}"/>
    <cellStyle name="Nota 3 2 3 3 2 2 4 4 5" xfId="20448" xr:uid="{00000000-0005-0000-0000-0000DC4F0000}"/>
    <cellStyle name="Nota 3 2 3 3 2 2 4 5" xfId="20449" xr:uid="{00000000-0005-0000-0000-0000DD4F0000}"/>
    <cellStyle name="Nota 3 2 3 3 2 2 4 6" xfId="20450" xr:uid="{00000000-0005-0000-0000-0000DE4F0000}"/>
    <cellStyle name="Nota 3 2 3 3 2 2 4 7" xfId="20451" xr:uid="{00000000-0005-0000-0000-0000DF4F0000}"/>
    <cellStyle name="Nota 3 2 3 3 2 2 4 8" xfId="20452" xr:uid="{00000000-0005-0000-0000-0000E04F0000}"/>
    <cellStyle name="Nota 3 2 3 3 2 2 4 9" xfId="20453" xr:uid="{00000000-0005-0000-0000-0000E14F0000}"/>
    <cellStyle name="Nota 3 2 3 3 2 2 5" xfId="20454" xr:uid="{00000000-0005-0000-0000-0000E24F0000}"/>
    <cellStyle name="Nota 3 2 3 3 2 2 5 2" xfId="20455" xr:uid="{00000000-0005-0000-0000-0000E34F0000}"/>
    <cellStyle name="Nota 3 2 3 3 2 2 5 2 2" xfId="20456" xr:uid="{00000000-0005-0000-0000-0000E44F0000}"/>
    <cellStyle name="Nota 3 2 3 3 2 2 5 2 2 2" xfId="20457" xr:uid="{00000000-0005-0000-0000-0000E54F0000}"/>
    <cellStyle name="Nota 3 2 3 3 2 2 5 2 2 3" xfId="20458" xr:uid="{00000000-0005-0000-0000-0000E64F0000}"/>
    <cellStyle name="Nota 3 2 3 3 2 2 5 2 2 4" xfId="20459" xr:uid="{00000000-0005-0000-0000-0000E74F0000}"/>
    <cellStyle name="Nota 3 2 3 3 2 2 5 2 2 5" xfId="20460" xr:uid="{00000000-0005-0000-0000-0000E84F0000}"/>
    <cellStyle name="Nota 3 2 3 3 2 2 5 2 3" xfId="20461" xr:uid="{00000000-0005-0000-0000-0000E94F0000}"/>
    <cellStyle name="Nota 3 2 3 3 2 2 5 2 4" xfId="20462" xr:uid="{00000000-0005-0000-0000-0000EA4F0000}"/>
    <cellStyle name="Nota 3 2 3 3 2 2 5 2 5" xfId="20463" xr:uid="{00000000-0005-0000-0000-0000EB4F0000}"/>
    <cellStyle name="Nota 3 2 3 3 2 2 5 2 6" xfId="20464" xr:uid="{00000000-0005-0000-0000-0000EC4F0000}"/>
    <cellStyle name="Nota 3 2 3 3 2 2 5 3" xfId="20465" xr:uid="{00000000-0005-0000-0000-0000ED4F0000}"/>
    <cellStyle name="Nota 3 2 3 3 2 2 5 3 2" xfId="20466" xr:uid="{00000000-0005-0000-0000-0000EE4F0000}"/>
    <cellStyle name="Nota 3 2 3 3 2 2 5 3 2 2" xfId="20467" xr:uid="{00000000-0005-0000-0000-0000EF4F0000}"/>
    <cellStyle name="Nota 3 2 3 3 2 2 5 3 2 3" xfId="20468" xr:uid="{00000000-0005-0000-0000-0000F04F0000}"/>
    <cellStyle name="Nota 3 2 3 3 2 2 5 3 2 4" xfId="20469" xr:uid="{00000000-0005-0000-0000-0000F14F0000}"/>
    <cellStyle name="Nota 3 2 3 3 2 2 5 3 2 5" xfId="20470" xr:uid="{00000000-0005-0000-0000-0000F24F0000}"/>
    <cellStyle name="Nota 3 2 3 3 2 2 5 3 3" xfId="20471" xr:uid="{00000000-0005-0000-0000-0000F34F0000}"/>
    <cellStyle name="Nota 3 2 3 3 2 2 5 3 3 2" xfId="20472" xr:uid="{00000000-0005-0000-0000-0000F44F0000}"/>
    <cellStyle name="Nota 3 2 3 3 2 2 5 3 3 3" xfId="20473" xr:uid="{00000000-0005-0000-0000-0000F54F0000}"/>
    <cellStyle name="Nota 3 2 3 3 2 2 5 3 3 4" xfId="20474" xr:uid="{00000000-0005-0000-0000-0000F64F0000}"/>
    <cellStyle name="Nota 3 2 3 3 2 2 5 3 3 5" xfId="20475" xr:uid="{00000000-0005-0000-0000-0000F74F0000}"/>
    <cellStyle name="Nota 3 2 3 3 2 2 5 3 4" xfId="20476" xr:uid="{00000000-0005-0000-0000-0000F84F0000}"/>
    <cellStyle name="Nota 3 2 3 3 2 2 5 3 5" xfId="20477" xr:uid="{00000000-0005-0000-0000-0000F94F0000}"/>
    <cellStyle name="Nota 3 2 3 3 2 2 5 3 6" xfId="20478" xr:uid="{00000000-0005-0000-0000-0000FA4F0000}"/>
    <cellStyle name="Nota 3 2 3 3 2 2 5 3 7" xfId="20479" xr:uid="{00000000-0005-0000-0000-0000FB4F0000}"/>
    <cellStyle name="Nota 3 2 3 3 2 2 5 4" xfId="20480" xr:uid="{00000000-0005-0000-0000-0000FC4F0000}"/>
    <cellStyle name="Nota 3 2 3 3 2 2 5 4 2" xfId="20481" xr:uid="{00000000-0005-0000-0000-0000FD4F0000}"/>
    <cellStyle name="Nota 3 2 3 3 2 2 5 4 3" xfId="20482" xr:uid="{00000000-0005-0000-0000-0000FE4F0000}"/>
    <cellStyle name="Nota 3 2 3 3 2 2 5 4 4" xfId="20483" xr:uid="{00000000-0005-0000-0000-0000FF4F0000}"/>
    <cellStyle name="Nota 3 2 3 3 2 2 5 4 5" xfId="20484" xr:uid="{00000000-0005-0000-0000-000000500000}"/>
    <cellStyle name="Nota 3 2 3 3 2 2 5 5" xfId="20485" xr:uid="{00000000-0005-0000-0000-000001500000}"/>
    <cellStyle name="Nota 3 2 3 3 2 2 5 6" xfId="20486" xr:uid="{00000000-0005-0000-0000-000002500000}"/>
    <cellStyle name="Nota 3 2 3 3 2 2 5 7" xfId="20487" xr:uid="{00000000-0005-0000-0000-000003500000}"/>
    <cellStyle name="Nota 3 2 3 3 2 2 5 8" xfId="20488" xr:uid="{00000000-0005-0000-0000-000004500000}"/>
    <cellStyle name="Nota 3 2 3 3 2 2 6" xfId="20489" xr:uid="{00000000-0005-0000-0000-000005500000}"/>
    <cellStyle name="Nota 3 2 3 3 2 2 6 2" xfId="20490" xr:uid="{00000000-0005-0000-0000-000006500000}"/>
    <cellStyle name="Nota 3 2 3 3 2 2 6 2 2" xfId="20491" xr:uid="{00000000-0005-0000-0000-000007500000}"/>
    <cellStyle name="Nota 3 2 3 3 2 2 6 2 3" xfId="20492" xr:uid="{00000000-0005-0000-0000-000008500000}"/>
    <cellStyle name="Nota 3 2 3 3 2 2 6 2 4" xfId="20493" xr:uid="{00000000-0005-0000-0000-000009500000}"/>
    <cellStyle name="Nota 3 2 3 3 2 2 6 2 5" xfId="20494" xr:uid="{00000000-0005-0000-0000-00000A500000}"/>
    <cellStyle name="Nota 3 2 3 3 2 2 6 3" xfId="20495" xr:uid="{00000000-0005-0000-0000-00000B500000}"/>
    <cellStyle name="Nota 3 2 3 3 2 2 6 4" xfId="20496" xr:uid="{00000000-0005-0000-0000-00000C500000}"/>
    <cellStyle name="Nota 3 2 3 3 2 2 6 5" xfId="20497" xr:uid="{00000000-0005-0000-0000-00000D500000}"/>
    <cellStyle name="Nota 3 2 3 3 2 2 6 6" xfId="20498" xr:uid="{00000000-0005-0000-0000-00000E500000}"/>
    <cellStyle name="Nota 3 2 3 3 2 2 7" xfId="20499" xr:uid="{00000000-0005-0000-0000-00000F500000}"/>
    <cellStyle name="Nota 3 2 3 3 2 2 7 2" xfId="20500" xr:uid="{00000000-0005-0000-0000-000010500000}"/>
    <cellStyle name="Nota 3 2 3 3 2 2 7 2 2" xfId="20501" xr:uid="{00000000-0005-0000-0000-000011500000}"/>
    <cellStyle name="Nota 3 2 3 3 2 2 7 2 3" xfId="20502" xr:uid="{00000000-0005-0000-0000-000012500000}"/>
    <cellStyle name="Nota 3 2 3 3 2 2 7 2 4" xfId="20503" xr:uid="{00000000-0005-0000-0000-000013500000}"/>
    <cellStyle name="Nota 3 2 3 3 2 2 7 2 5" xfId="20504" xr:uid="{00000000-0005-0000-0000-000014500000}"/>
    <cellStyle name="Nota 3 2 3 3 2 2 7 3" xfId="20505" xr:uid="{00000000-0005-0000-0000-000015500000}"/>
    <cellStyle name="Nota 3 2 3 3 2 2 7 3 2" xfId="20506" xr:uid="{00000000-0005-0000-0000-000016500000}"/>
    <cellStyle name="Nota 3 2 3 3 2 2 7 3 3" xfId="20507" xr:uid="{00000000-0005-0000-0000-000017500000}"/>
    <cellStyle name="Nota 3 2 3 3 2 2 7 3 4" xfId="20508" xr:uid="{00000000-0005-0000-0000-000018500000}"/>
    <cellStyle name="Nota 3 2 3 3 2 2 7 3 5" xfId="20509" xr:uid="{00000000-0005-0000-0000-000019500000}"/>
    <cellStyle name="Nota 3 2 3 3 2 2 7 4" xfId="20510" xr:uid="{00000000-0005-0000-0000-00001A500000}"/>
    <cellStyle name="Nota 3 2 3 3 2 2 7 5" xfId="20511" xr:uid="{00000000-0005-0000-0000-00001B500000}"/>
    <cellStyle name="Nota 3 2 3 3 2 2 7 6" xfId="20512" xr:uid="{00000000-0005-0000-0000-00001C500000}"/>
    <cellStyle name="Nota 3 2 3 3 2 2 7 7" xfId="20513" xr:uid="{00000000-0005-0000-0000-00001D500000}"/>
    <cellStyle name="Nota 3 2 3 3 2 2 8" xfId="20514" xr:uid="{00000000-0005-0000-0000-00001E500000}"/>
    <cellStyle name="Nota 3 2 3 3 2 2 8 2" xfId="20515" xr:uid="{00000000-0005-0000-0000-00001F500000}"/>
    <cellStyle name="Nota 3 2 3 3 2 2 8 3" xfId="20516" xr:uid="{00000000-0005-0000-0000-000020500000}"/>
    <cellStyle name="Nota 3 2 3 3 2 2 8 4" xfId="20517" xr:uid="{00000000-0005-0000-0000-000021500000}"/>
    <cellStyle name="Nota 3 2 3 3 2 2 8 5" xfId="20518" xr:uid="{00000000-0005-0000-0000-000022500000}"/>
    <cellStyle name="Nota 3 2 3 3 2 2 9" xfId="20519" xr:uid="{00000000-0005-0000-0000-000023500000}"/>
    <cellStyle name="Nota 3 2 3 3 2 3" xfId="20520" xr:uid="{00000000-0005-0000-0000-000024500000}"/>
    <cellStyle name="Nota 3 2 3 3 2 3 10" xfId="20521" xr:uid="{00000000-0005-0000-0000-000025500000}"/>
    <cellStyle name="Nota 3 2 3 3 2 3 11" xfId="20522" xr:uid="{00000000-0005-0000-0000-000026500000}"/>
    <cellStyle name="Nota 3 2 3 3 2 3 12" xfId="20523" xr:uid="{00000000-0005-0000-0000-000027500000}"/>
    <cellStyle name="Nota 3 2 3 3 2 3 2" xfId="20524" xr:uid="{00000000-0005-0000-0000-000028500000}"/>
    <cellStyle name="Nota 3 2 3 3 2 3 2 10" xfId="20525" xr:uid="{00000000-0005-0000-0000-000029500000}"/>
    <cellStyle name="Nota 3 2 3 3 2 3 2 2" xfId="20526" xr:uid="{00000000-0005-0000-0000-00002A500000}"/>
    <cellStyle name="Nota 3 2 3 3 2 3 2 2 2" xfId="20527" xr:uid="{00000000-0005-0000-0000-00002B500000}"/>
    <cellStyle name="Nota 3 2 3 3 2 3 2 2 2 2" xfId="20528" xr:uid="{00000000-0005-0000-0000-00002C500000}"/>
    <cellStyle name="Nota 3 2 3 3 2 3 2 2 2 3" xfId="20529" xr:uid="{00000000-0005-0000-0000-00002D500000}"/>
    <cellStyle name="Nota 3 2 3 3 2 3 2 2 2 4" xfId="20530" xr:uid="{00000000-0005-0000-0000-00002E500000}"/>
    <cellStyle name="Nota 3 2 3 3 2 3 2 2 2 5" xfId="20531" xr:uid="{00000000-0005-0000-0000-00002F500000}"/>
    <cellStyle name="Nota 3 2 3 3 2 3 2 2 3" xfId="20532" xr:uid="{00000000-0005-0000-0000-000030500000}"/>
    <cellStyle name="Nota 3 2 3 3 2 3 2 2 4" xfId="20533" xr:uid="{00000000-0005-0000-0000-000031500000}"/>
    <cellStyle name="Nota 3 2 3 3 2 3 2 2 5" xfId="20534" xr:uid="{00000000-0005-0000-0000-000032500000}"/>
    <cellStyle name="Nota 3 2 3 3 2 3 2 2 6" xfId="20535" xr:uid="{00000000-0005-0000-0000-000033500000}"/>
    <cellStyle name="Nota 3 2 3 3 2 3 2 3" xfId="20536" xr:uid="{00000000-0005-0000-0000-000034500000}"/>
    <cellStyle name="Nota 3 2 3 3 2 3 2 3 2" xfId="20537" xr:uid="{00000000-0005-0000-0000-000035500000}"/>
    <cellStyle name="Nota 3 2 3 3 2 3 2 3 2 2" xfId="20538" xr:uid="{00000000-0005-0000-0000-000036500000}"/>
    <cellStyle name="Nota 3 2 3 3 2 3 2 3 2 3" xfId="20539" xr:uid="{00000000-0005-0000-0000-000037500000}"/>
    <cellStyle name="Nota 3 2 3 3 2 3 2 3 2 4" xfId="20540" xr:uid="{00000000-0005-0000-0000-000038500000}"/>
    <cellStyle name="Nota 3 2 3 3 2 3 2 3 2 5" xfId="20541" xr:uid="{00000000-0005-0000-0000-000039500000}"/>
    <cellStyle name="Nota 3 2 3 3 2 3 2 3 3" xfId="20542" xr:uid="{00000000-0005-0000-0000-00003A500000}"/>
    <cellStyle name="Nota 3 2 3 3 2 3 2 3 3 2" xfId="20543" xr:uid="{00000000-0005-0000-0000-00003B500000}"/>
    <cellStyle name="Nota 3 2 3 3 2 3 2 3 3 3" xfId="20544" xr:uid="{00000000-0005-0000-0000-00003C500000}"/>
    <cellStyle name="Nota 3 2 3 3 2 3 2 3 3 4" xfId="20545" xr:uid="{00000000-0005-0000-0000-00003D500000}"/>
    <cellStyle name="Nota 3 2 3 3 2 3 2 3 3 5" xfId="20546" xr:uid="{00000000-0005-0000-0000-00003E500000}"/>
    <cellStyle name="Nota 3 2 3 3 2 3 2 3 4" xfId="20547" xr:uid="{00000000-0005-0000-0000-00003F500000}"/>
    <cellStyle name="Nota 3 2 3 3 2 3 2 3 5" xfId="20548" xr:uid="{00000000-0005-0000-0000-000040500000}"/>
    <cellStyle name="Nota 3 2 3 3 2 3 2 3 6" xfId="20549" xr:uid="{00000000-0005-0000-0000-000041500000}"/>
    <cellStyle name="Nota 3 2 3 3 2 3 2 3 7" xfId="20550" xr:uid="{00000000-0005-0000-0000-000042500000}"/>
    <cellStyle name="Nota 3 2 3 3 2 3 2 4" xfId="20551" xr:uid="{00000000-0005-0000-0000-000043500000}"/>
    <cellStyle name="Nota 3 2 3 3 2 3 2 4 2" xfId="20552" xr:uid="{00000000-0005-0000-0000-000044500000}"/>
    <cellStyle name="Nota 3 2 3 3 2 3 2 4 3" xfId="20553" xr:uid="{00000000-0005-0000-0000-000045500000}"/>
    <cellStyle name="Nota 3 2 3 3 2 3 2 4 4" xfId="20554" xr:uid="{00000000-0005-0000-0000-000046500000}"/>
    <cellStyle name="Nota 3 2 3 3 2 3 2 4 5" xfId="20555" xr:uid="{00000000-0005-0000-0000-000047500000}"/>
    <cellStyle name="Nota 3 2 3 3 2 3 2 5" xfId="20556" xr:uid="{00000000-0005-0000-0000-000048500000}"/>
    <cellStyle name="Nota 3 2 3 3 2 3 2 6" xfId="20557" xr:uid="{00000000-0005-0000-0000-000049500000}"/>
    <cellStyle name="Nota 3 2 3 3 2 3 2 7" xfId="20558" xr:uid="{00000000-0005-0000-0000-00004A500000}"/>
    <cellStyle name="Nota 3 2 3 3 2 3 2 8" xfId="20559" xr:uid="{00000000-0005-0000-0000-00004B500000}"/>
    <cellStyle name="Nota 3 2 3 3 2 3 2 9" xfId="20560" xr:uid="{00000000-0005-0000-0000-00004C500000}"/>
    <cellStyle name="Nota 3 2 3 3 2 3 3" xfId="20561" xr:uid="{00000000-0005-0000-0000-00004D500000}"/>
    <cellStyle name="Nota 3 2 3 3 2 3 3 10" xfId="20562" xr:uid="{00000000-0005-0000-0000-00004E500000}"/>
    <cellStyle name="Nota 3 2 3 3 2 3 3 2" xfId="20563" xr:uid="{00000000-0005-0000-0000-00004F500000}"/>
    <cellStyle name="Nota 3 2 3 3 2 3 3 2 2" xfId="20564" xr:uid="{00000000-0005-0000-0000-000050500000}"/>
    <cellStyle name="Nota 3 2 3 3 2 3 3 2 2 2" xfId="20565" xr:uid="{00000000-0005-0000-0000-000051500000}"/>
    <cellStyle name="Nota 3 2 3 3 2 3 3 2 2 3" xfId="20566" xr:uid="{00000000-0005-0000-0000-000052500000}"/>
    <cellStyle name="Nota 3 2 3 3 2 3 3 2 2 4" xfId="20567" xr:uid="{00000000-0005-0000-0000-000053500000}"/>
    <cellStyle name="Nota 3 2 3 3 2 3 3 2 2 5" xfId="20568" xr:uid="{00000000-0005-0000-0000-000054500000}"/>
    <cellStyle name="Nota 3 2 3 3 2 3 3 2 3" xfId="20569" xr:uid="{00000000-0005-0000-0000-000055500000}"/>
    <cellStyle name="Nota 3 2 3 3 2 3 3 2 4" xfId="20570" xr:uid="{00000000-0005-0000-0000-000056500000}"/>
    <cellStyle name="Nota 3 2 3 3 2 3 3 2 5" xfId="20571" xr:uid="{00000000-0005-0000-0000-000057500000}"/>
    <cellStyle name="Nota 3 2 3 3 2 3 3 2 6" xfId="20572" xr:uid="{00000000-0005-0000-0000-000058500000}"/>
    <cellStyle name="Nota 3 2 3 3 2 3 3 3" xfId="20573" xr:uid="{00000000-0005-0000-0000-000059500000}"/>
    <cellStyle name="Nota 3 2 3 3 2 3 3 3 2" xfId="20574" xr:uid="{00000000-0005-0000-0000-00005A500000}"/>
    <cellStyle name="Nota 3 2 3 3 2 3 3 3 2 2" xfId="20575" xr:uid="{00000000-0005-0000-0000-00005B500000}"/>
    <cellStyle name="Nota 3 2 3 3 2 3 3 3 2 3" xfId="20576" xr:uid="{00000000-0005-0000-0000-00005C500000}"/>
    <cellStyle name="Nota 3 2 3 3 2 3 3 3 2 4" xfId="20577" xr:uid="{00000000-0005-0000-0000-00005D500000}"/>
    <cellStyle name="Nota 3 2 3 3 2 3 3 3 2 5" xfId="20578" xr:uid="{00000000-0005-0000-0000-00005E500000}"/>
    <cellStyle name="Nota 3 2 3 3 2 3 3 3 3" xfId="20579" xr:uid="{00000000-0005-0000-0000-00005F500000}"/>
    <cellStyle name="Nota 3 2 3 3 2 3 3 3 3 2" xfId="20580" xr:uid="{00000000-0005-0000-0000-000060500000}"/>
    <cellStyle name="Nota 3 2 3 3 2 3 3 3 3 3" xfId="20581" xr:uid="{00000000-0005-0000-0000-000061500000}"/>
    <cellStyle name="Nota 3 2 3 3 2 3 3 3 3 4" xfId="20582" xr:uid="{00000000-0005-0000-0000-000062500000}"/>
    <cellStyle name="Nota 3 2 3 3 2 3 3 3 3 5" xfId="20583" xr:uid="{00000000-0005-0000-0000-000063500000}"/>
    <cellStyle name="Nota 3 2 3 3 2 3 3 3 4" xfId="20584" xr:uid="{00000000-0005-0000-0000-000064500000}"/>
    <cellStyle name="Nota 3 2 3 3 2 3 3 3 5" xfId="20585" xr:uid="{00000000-0005-0000-0000-000065500000}"/>
    <cellStyle name="Nota 3 2 3 3 2 3 3 3 6" xfId="20586" xr:uid="{00000000-0005-0000-0000-000066500000}"/>
    <cellStyle name="Nota 3 2 3 3 2 3 3 3 7" xfId="20587" xr:uid="{00000000-0005-0000-0000-000067500000}"/>
    <cellStyle name="Nota 3 2 3 3 2 3 3 4" xfId="20588" xr:uid="{00000000-0005-0000-0000-000068500000}"/>
    <cellStyle name="Nota 3 2 3 3 2 3 3 4 2" xfId="20589" xr:uid="{00000000-0005-0000-0000-000069500000}"/>
    <cellStyle name="Nota 3 2 3 3 2 3 3 4 3" xfId="20590" xr:uid="{00000000-0005-0000-0000-00006A500000}"/>
    <cellStyle name="Nota 3 2 3 3 2 3 3 4 4" xfId="20591" xr:uid="{00000000-0005-0000-0000-00006B500000}"/>
    <cellStyle name="Nota 3 2 3 3 2 3 3 4 5" xfId="20592" xr:uid="{00000000-0005-0000-0000-00006C500000}"/>
    <cellStyle name="Nota 3 2 3 3 2 3 3 5" xfId="20593" xr:uid="{00000000-0005-0000-0000-00006D500000}"/>
    <cellStyle name="Nota 3 2 3 3 2 3 3 6" xfId="20594" xr:uid="{00000000-0005-0000-0000-00006E500000}"/>
    <cellStyle name="Nota 3 2 3 3 2 3 3 7" xfId="20595" xr:uid="{00000000-0005-0000-0000-00006F500000}"/>
    <cellStyle name="Nota 3 2 3 3 2 3 3 8" xfId="20596" xr:uid="{00000000-0005-0000-0000-000070500000}"/>
    <cellStyle name="Nota 3 2 3 3 2 3 3 9" xfId="20597" xr:uid="{00000000-0005-0000-0000-000071500000}"/>
    <cellStyle name="Nota 3 2 3 3 2 3 4" xfId="20598" xr:uid="{00000000-0005-0000-0000-000072500000}"/>
    <cellStyle name="Nota 3 2 3 3 2 3 4 2" xfId="20599" xr:uid="{00000000-0005-0000-0000-000073500000}"/>
    <cellStyle name="Nota 3 2 3 3 2 3 4 2 2" xfId="20600" xr:uid="{00000000-0005-0000-0000-000074500000}"/>
    <cellStyle name="Nota 3 2 3 3 2 3 4 2 3" xfId="20601" xr:uid="{00000000-0005-0000-0000-000075500000}"/>
    <cellStyle name="Nota 3 2 3 3 2 3 4 2 4" xfId="20602" xr:uid="{00000000-0005-0000-0000-000076500000}"/>
    <cellStyle name="Nota 3 2 3 3 2 3 4 2 5" xfId="20603" xr:uid="{00000000-0005-0000-0000-000077500000}"/>
    <cellStyle name="Nota 3 2 3 3 2 3 4 3" xfId="20604" xr:uid="{00000000-0005-0000-0000-000078500000}"/>
    <cellStyle name="Nota 3 2 3 3 2 3 4 4" xfId="20605" xr:uid="{00000000-0005-0000-0000-000079500000}"/>
    <cellStyle name="Nota 3 2 3 3 2 3 4 5" xfId="20606" xr:uid="{00000000-0005-0000-0000-00007A500000}"/>
    <cellStyle name="Nota 3 2 3 3 2 3 4 6" xfId="20607" xr:uid="{00000000-0005-0000-0000-00007B500000}"/>
    <cellStyle name="Nota 3 2 3 3 2 3 5" xfId="20608" xr:uid="{00000000-0005-0000-0000-00007C500000}"/>
    <cellStyle name="Nota 3 2 3 3 2 3 5 2" xfId="20609" xr:uid="{00000000-0005-0000-0000-00007D500000}"/>
    <cellStyle name="Nota 3 2 3 3 2 3 5 2 2" xfId="20610" xr:uid="{00000000-0005-0000-0000-00007E500000}"/>
    <cellStyle name="Nota 3 2 3 3 2 3 5 2 3" xfId="20611" xr:uid="{00000000-0005-0000-0000-00007F500000}"/>
    <cellStyle name="Nota 3 2 3 3 2 3 5 2 4" xfId="20612" xr:uid="{00000000-0005-0000-0000-000080500000}"/>
    <cellStyle name="Nota 3 2 3 3 2 3 5 2 5" xfId="20613" xr:uid="{00000000-0005-0000-0000-000081500000}"/>
    <cellStyle name="Nota 3 2 3 3 2 3 5 3" xfId="20614" xr:uid="{00000000-0005-0000-0000-000082500000}"/>
    <cellStyle name="Nota 3 2 3 3 2 3 5 3 2" xfId="20615" xr:uid="{00000000-0005-0000-0000-000083500000}"/>
    <cellStyle name="Nota 3 2 3 3 2 3 5 3 3" xfId="20616" xr:uid="{00000000-0005-0000-0000-000084500000}"/>
    <cellStyle name="Nota 3 2 3 3 2 3 5 3 4" xfId="20617" xr:uid="{00000000-0005-0000-0000-000085500000}"/>
    <cellStyle name="Nota 3 2 3 3 2 3 5 3 5" xfId="20618" xr:uid="{00000000-0005-0000-0000-000086500000}"/>
    <cellStyle name="Nota 3 2 3 3 2 3 5 4" xfId="20619" xr:uid="{00000000-0005-0000-0000-000087500000}"/>
    <cellStyle name="Nota 3 2 3 3 2 3 5 5" xfId="20620" xr:uid="{00000000-0005-0000-0000-000088500000}"/>
    <cellStyle name="Nota 3 2 3 3 2 3 5 6" xfId="20621" xr:uid="{00000000-0005-0000-0000-000089500000}"/>
    <cellStyle name="Nota 3 2 3 3 2 3 5 7" xfId="20622" xr:uid="{00000000-0005-0000-0000-00008A500000}"/>
    <cellStyle name="Nota 3 2 3 3 2 3 6" xfId="20623" xr:uid="{00000000-0005-0000-0000-00008B500000}"/>
    <cellStyle name="Nota 3 2 3 3 2 3 6 2" xfId="20624" xr:uid="{00000000-0005-0000-0000-00008C500000}"/>
    <cellStyle name="Nota 3 2 3 3 2 3 6 3" xfId="20625" xr:uid="{00000000-0005-0000-0000-00008D500000}"/>
    <cellStyle name="Nota 3 2 3 3 2 3 6 4" xfId="20626" xr:uid="{00000000-0005-0000-0000-00008E500000}"/>
    <cellStyle name="Nota 3 2 3 3 2 3 6 5" xfId="20627" xr:uid="{00000000-0005-0000-0000-00008F500000}"/>
    <cellStyle name="Nota 3 2 3 3 2 3 7" xfId="20628" xr:uid="{00000000-0005-0000-0000-000090500000}"/>
    <cellStyle name="Nota 3 2 3 3 2 3 8" xfId="20629" xr:uid="{00000000-0005-0000-0000-000091500000}"/>
    <cellStyle name="Nota 3 2 3 3 2 3 9" xfId="20630" xr:uid="{00000000-0005-0000-0000-000092500000}"/>
    <cellStyle name="Nota 3 2 3 3 2 4" xfId="20631" xr:uid="{00000000-0005-0000-0000-000093500000}"/>
    <cellStyle name="Nota 3 2 3 3 2 4 10" xfId="20632" xr:uid="{00000000-0005-0000-0000-000094500000}"/>
    <cellStyle name="Nota 3 2 3 3 2 4 2" xfId="20633" xr:uid="{00000000-0005-0000-0000-000095500000}"/>
    <cellStyle name="Nota 3 2 3 3 2 4 2 2" xfId="20634" xr:uid="{00000000-0005-0000-0000-000096500000}"/>
    <cellStyle name="Nota 3 2 3 3 2 4 2 2 2" xfId="20635" xr:uid="{00000000-0005-0000-0000-000097500000}"/>
    <cellStyle name="Nota 3 2 3 3 2 4 2 2 3" xfId="20636" xr:uid="{00000000-0005-0000-0000-000098500000}"/>
    <cellStyle name="Nota 3 2 3 3 2 4 2 2 4" xfId="20637" xr:uid="{00000000-0005-0000-0000-000099500000}"/>
    <cellStyle name="Nota 3 2 3 3 2 4 2 2 5" xfId="20638" xr:uid="{00000000-0005-0000-0000-00009A500000}"/>
    <cellStyle name="Nota 3 2 3 3 2 4 2 3" xfId="20639" xr:uid="{00000000-0005-0000-0000-00009B500000}"/>
    <cellStyle name="Nota 3 2 3 3 2 4 2 4" xfId="20640" xr:uid="{00000000-0005-0000-0000-00009C500000}"/>
    <cellStyle name="Nota 3 2 3 3 2 4 2 5" xfId="20641" xr:uid="{00000000-0005-0000-0000-00009D500000}"/>
    <cellStyle name="Nota 3 2 3 3 2 4 2 6" xfId="20642" xr:uid="{00000000-0005-0000-0000-00009E500000}"/>
    <cellStyle name="Nota 3 2 3 3 2 4 3" xfId="20643" xr:uid="{00000000-0005-0000-0000-00009F500000}"/>
    <cellStyle name="Nota 3 2 3 3 2 4 3 2" xfId="20644" xr:uid="{00000000-0005-0000-0000-0000A0500000}"/>
    <cellStyle name="Nota 3 2 3 3 2 4 3 2 2" xfId="20645" xr:uid="{00000000-0005-0000-0000-0000A1500000}"/>
    <cellStyle name="Nota 3 2 3 3 2 4 3 2 3" xfId="20646" xr:uid="{00000000-0005-0000-0000-0000A2500000}"/>
    <cellStyle name="Nota 3 2 3 3 2 4 3 2 4" xfId="20647" xr:uid="{00000000-0005-0000-0000-0000A3500000}"/>
    <cellStyle name="Nota 3 2 3 3 2 4 3 2 5" xfId="20648" xr:uid="{00000000-0005-0000-0000-0000A4500000}"/>
    <cellStyle name="Nota 3 2 3 3 2 4 3 3" xfId="20649" xr:uid="{00000000-0005-0000-0000-0000A5500000}"/>
    <cellStyle name="Nota 3 2 3 3 2 4 3 3 2" xfId="20650" xr:uid="{00000000-0005-0000-0000-0000A6500000}"/>
    <cellStyle name="Nota 3 2 3 3 2 4 3 3 3" xfId="20651" xr:uid="{00000000-0005-0000-0000-0000A7500000}"/>
    <cellStyle name="Nota 3 2 3 3 2 4 3 3 4" xfId="20652" xr:uid="{00000000-0005-0000-0000-0000A8500000}"/>
    <cellStyle name="Nota 3 2 3 3 2 4 3 3 5" xfId="20653" xr:uid="{00000000-0005-0000-0000-0000A9500000}"/>
    <cellStyle name="Nota 3 2 3 3 2 4 3 4" xfId="20654" xr:uid="{00000000-0005-0000-0000-0000AA500000}"/>
    <cellStyle name="Nota 3 2 3 3 2 4 3 5" xfId="20655" xr:uid="{00000000-0005-0000-0000-0000AB500000}"/>
    <cellStyle name="Nota 3 2 3 3 2 4 3 6" xfId="20656" xr:uid="{00000000-0005-0000-0000-0000AC500000}"/>
    <cellStyle name="Nota 3 2 3 3 2 4 3 7" xfId="20657" xr:uid="{00000000-0005-0000-0000-0000AD500000}"/>
    <cellStyle name="Nota 3 2 3 3 2 4 4" xfId="20658" xr:uid="{00000000-0005-0000-0000-0000AE500000}"/>
    <cellStyle name="Nota 3 2 3 3 2 4 4 2" xfId="20659" xr:uid="{00000000-0005-0000-0000-0000AF500000}"/>
    <cellStyle name="Nota 3 2 3 3 2 4 4 3" xfId="20660" xr:uid="{00000000-0005-0000-0000-0000B0500000}"/>
    <cellStyle name="Nota 3 2 3 3 2 4 4 4" xfId="20661" xr:uid="{00000000-0005-0000-0000-0000B1500000}"/>
    <cellStyle name="Nota 3 2 3 3 2 4 4 5" xfId="20662" xr:uid="{00000000-0005-0000-0000-0000B2500000}"/>
    <cellStyle name="Nota 3 2 3 3 2 4 5" xfId="20663" xr:uid="{00000000-0005-0000-0000-0000B3500000}"/>
    <cellStyle name="Nota 3 2 3 3 2 4 6" xfId="20664" xr:uid="{00000000-0005-0000-0000-0000B4500000}"/>
    <cellStyle name="Nota 3 2 3 3 2 4 7" xfId="20665" xr:uid="{00000000-0005-0000-0000-0000B5500000}"/>
    <cellStyle name="Nota 3 2 3 3 2 4 8" xfId="20666" xr:uid="{00000000-0005-0000-0000-0000B6500000}"/>
    <cellStyle name="Nota 3 2 3 3 2 4 9" xfId="20667" xr:uid="{00000000-0005-0000-0000-0000B7500000}"/>
    <cellStyle name="Nota 3 2 3 3 2 5" xfId="20668" xr:uid="{00000000-0005-0000-0000-0000B8500000}"/>
    <cellStyle name="Nota 3 2 3 3 2 5 2" xfId="20669" xr:uid="{00000000-0005-0000-0000-0000B9500000}"/>
    <cellStyle name="Nota 3 2 3 3 2 5 2 2" xfId="20670" xr:uid="{00000000-0005-0000-0000-0000BA500000}"/>
    <cellStyle name="Nota 3 2 3 3 2 5 2 2 2" xfId="20671" xr:uid="{00000000-0005-0000-0000-0000BB500000}"/>
    <cellStyle name="Nota 3 2 3 3 2 5 2 2 3" xfId="20672" xr:uid="{00000000-0005-0000-0000-0000BC500000}"/>
    <cellStyle name="Nota 3 2 3 3 2 5 2 2 4" xfId="20673" xr:uid="{00000000-0005-0000-0000-0000BD500000}"/>
    <cellStyle name="Nota 3 2 3 3 2 5 2 2 5" xfId="20674" xr:uid="{00000000-0005-0000-0000-0000BE500000}"/>
    <cellStyle name="Nota 3 2 3 3 2 5 2 3" xfId="20675" xr:uid="{00000000-0005-0000-0000-0000BF500000}"/>
    <cellStyle name="Nota 3 2 3 3 2 5 2 4" xfId="20676" xr:uid="{00000000-0005-0000-0000-0000C0500000}"/>
    <cellStyle name="Nota 3 2 3 3 2 5 2 5" xfId="20677" xr:uid="{00000000-0005-0000-0000-0000C1500000}"/>
    <cellStyle name="Nota 3 2 3 3 2 5 2 6" xfId="20678" xr:uid="{00000000-0005-0000-0000-0000C2500000}"/>
    <cellStyle name="Nota 3 2 3 3 2 5 3" xfId="20679" xr:uid="{00000000-0005-0000-0000-0000C3500000}"/>
    <cellStyle name="Nota 3 2 3 3 2 5 3 2" xfId="20680" xr:uid="{00000000-0005-0000-0000-0000C4500000}"/>
    <cellStyle name="Nota 3 2 3 3 2 5 3 2 2" xfId="20681" xr:uid="{00000000-0005-0000-0000-0000C5500000}"/>
    <cellStyle name="Nota 3 2 3 3 2 5 3 2 3" xfId="20682" xr:uid="{00000000-0005-0000-0000-0000C6500000}"/>
    <cellStyle name="Nota 3 2 3 3 2 5 3 2 4" xfId="20683" xr:uid="{00000000-0005-0000-0000-0000C7500000}"/>
    <cellStyle name="Nota 3 2 3 3 2 5 3 2 5" xfId="20684" xr:uid="{00000000-0005-0000-0000-0000C8500000}"/>
    <cellStyle name="Nota 3 2 3 3 2 5 3 3" xfId="20685" xr:uid="{00000000-0005-0000-0000-0000C9500000}"/>
    <cellStyle name="Nota 3 2 3 3 2 5 3 3 2" xfId="20686" xr:uid="{00000000-0005-0000-0000-0000CA500000}"/>
    <cellStyle name="Nota 3 2 3 3 2 5 3 3 3" xfId="20687" xr:uid="{00000000-0005-0000-0000-0000CB500000}"/>
    <cellStyle name="Nota 3 2 3 3 2 5 3 3 4" xfId="20688" xr:uid="{00000000-0005-0000-0000-0000CC500000}"/>
    <cellStyle name="Nota 3 2 3 3 2 5 3 3 5" xfId="20689" xr:uid="{00000000-0005-0000-0000-0000CD500000}"/>
    <cellStyle name="Nota 3 2 3 3 2 5 3 4" xfId="20690" xr:uid="{00000000-0005-0000-0000-0000CE500000}"/>
    <cellStyle name="Nota 3 2 3 3 2 5 3 5" xfId="20691" xr:uid="{00000000-0005-0000-0000-0000CF500000}"/>
    <cellStyle name="Nota 3 2 3 3 2 5 3 6" xfId="20692" xr:uid="{00000000-0005-0000-0000-0000D0500000}"/>
    <cellStyle name="Nota 3 2 3 3 2 5 3 7" xfId="20693" xr:uid="{00000000-0005-0000-0000-0000D1500000}"/>
    <cellStyle name="Nota 3 2 3 3 2 5 4" xfId="20694" xr:uid="{00000000-0005-0000-0000-0000D2500000}"/>
    <cellStyle name="Nota 3 2 3 3 2 5 4 2" xfId="20695" xr:uid="{00000000-0005-0000-0000-0000D3500000}"/>
    <cellStyle name="Nota 3 2 3 3 2 5 4 3" xfId="20696" xr:uid="{00000000-0005-0000-0000-0000D4500000}"/>
    <cellStyle name="Nota 3 2 3 3 2 5 4 4" xfId="20697" xr:uid="{00000000-0005-0000-0000-0000D5500000}"/>
    <cellStyle name="Nota 3 2 3 3 2 5 4 5" xfId="20698" xr:uid="{00000000-0005-0000-0000-0000D6500000}"/>
    <cellStyle name="Nota 3 2 3 3 2 5 5" xfId="20699" xr:uid="{00000000-0005-0000-0000-0000D7500000}"/>
    <cellStyle name="Nota 3 2 3 3 2 5 6" xfId="20700" xr:uid="{00000000-0005-0000-0000-0000D8500000}"/>
    <cellStyle name="Nota 3 2 3 3 2 5 7" xfId="20701" xr:uid="{00000000-0005-0000-0000-0000D9500000}"/>
    <cellStyle name="Nota 3 2 3 3 2 5 8" xfId="20702" xr:uid="{00000000-0005-0000-0000-0000DA500000}"/>
    <cellStyle name="Nota 3 2 3 3 2 5 9" xfId="20703" xr:uid="{00000000-0005-0000-0000-0000DB500000}"/>
    <cellStyle name="Nota 3 2 3 3 2 6" xfId="20704" xr:uid="{00000000-0005-0000-0000-0000DC500000}"/>
    <cellStyle name="Nota 3 2 3 3 2 6 2" xfId="20705" xr:uid="{00000000-0005-0000-0000-0000DD500000}"/>
    <cellStyle name="Nota 3 2 3 3 2 6 2 2" xfId="20706" xr:uid="{00000000-0005-0000-0000-0000DE500000}"/>
    <cellStyle name="Nota 3 2 3 3 2 6 2 2 2" xfId="20707" xr:uid="{00000000-0005-0000-0000-0000DF500000}"/>
    <cellStyle name="Nota 3 2 3 3 2 6 2 2 3" xfId="20708" xr:uid="{00000000-0005-0000-0000-0000E0500000}"/>
    <cellStyle name="Nota 3 2 3 3 2 6 2 2 4" xfId="20709" xr:uid="{00000000-0005-0000-0000-0000E1500000}"/>
    <cellStyle name="Nota 3 2 3 3 2 6 2 2 5" xfId="20710" xr:uid="{00000000-0005-0000-0000-0000E2500000}"/>
    <cellStyle name="Nota 3 2 3 3 2 6 2 3" xfId="20711" xr:uid="{00000000-0005-0000-0000-0000E3500000}"/>
    <cellStyle name="Nota 3 2 3 3 2 6 2 4" xfId="20712" xr:uid="{00000000-0005-0000-0000-0000E4500000}"/>
    <cellStyle name="Nota 3 2 3 3 2 6 2 5" xfId="20713" xr:uid="{00000000-0005-0000-0000-0000E5500000}"/>
    <cellStyle name="Nota 3 2 3 3 2 6 2 6" xfId="20714" xr:uid="{00000000-0005-0000-0000-0000E6500000}"/>
    <cellStyle name="Nota 3 2 3 3 2 6 3" xfId="20715" xr:uid="{00000000-0005-0000-0000-0000E7500000}"/>
    <cellStyle name="Nota 3 2 3 3 2 6 3 2" xfId="20716" xr:uid="{00000000-0005-0000-0000-0000E8500000}"/>
    <cellStyle name="Nota 3 2 3 3 2 6 3 2 2" xfId="20717" xr:uid="{00000000-0005-0000-0000-0000E9500000}"/>
    <cellStyle name="Nota 3 2 3 3 2 6 3 2 3" xfId="20718" xr:uid="{00000000-0005-0000-0000-0000EA500000}"/>
    <cellStyle name="Nota 3 2 3 3 2 6 3 2 4" xfId="20719" xr:uid="{00000000-0005-0000-0000-0000EB500000}"/>
    <cellStyle name="Nota 3 2 3 3 2 6 3 2 5" xfId="20720" xr:uid="{00000000-0005-0000-0000-0000EC500000}"/>
    <cellStyle name="Nota 3 2 3 3 2 6 3 3" xfId="20721" xr:uid="{00000000-0005-0000-0000-0000ED500000}"/>
    <cellStyle name="Nota 3 2 3 3 2 6 3 3 2" xfId="20722" xr:uid="{00000000-0005-0000-0000-0000EE500000}"/>
    <cellStyle name="Nota 3 2 3 3 2 6 3 3 3" xfId="20723" xr:uid="{00000000-0005-0000-0000-0000EF500000}"/>
    <cellStyle name="Nota 3 2 3 3 2 6 3 3 4" xfId="20724" xr:uid="{00000000-0005-0000-0000-0000F0500000}"/>
    <cellStyle name="Nota 3 2 3 3 2 6 3 3 5" xfId="20725" xr:uid="{00000000-0005-0000-0000-0000F1500000}"/>
    <cellStyle name="Nota 3 2 3 3 2 6 3 4" xfId="20726" xr:uid="{00000000-0005-0000-0000-0000F2500000}"/>
    <cellStyle name="Nota 3 2 3 3 2 6 3 5" xfId="20727" xr:uid="{00000000-0005-0000-0000-0000F3500000}"/>
    <cellStyle name="Nota 3 2 3 3 2 6 3 6" xfId="20728" xr:uid="{00000000-0005-0000-0000-0000F4500000}"/>
    <cellStyle name="Nota 3 2 3 3 2 6 3 7" xfId="20729" xr:uid="{00000000-0005-0000-0000-0000F5500000}"/>
    <cellStyle name="Nota 3 2 3 3 2 6 4" xfId="20730" xr:uid="{00000000-0005-0000-0000-0000F6500000}"/>
    <cellStyle name="Nota 3 2 3 3 2 6 4 2" xfId="20731" xr:uid="{00000000-0005-0000-0000-0000F7500000}"/>
    <cellStyle name="Nota 3 2 3 3 2 6 4 3" xfId="20732" xr:uid="{00000000-0005-0000-0000-0000F8500000}"/>
    <cellStyle name="Nota 3 2 3 3 2 6 4 4" xfId="20733" xr:uid="{00000000-0005-0000-0000-0000F9500000}"/>
    <cellStyle name="Nota 3 2 3 3 2 6 4 5" xfId="20734" xr:uid="{00000000-0005-0000-0000-0000FA500000}"/>
    <cellStyle name="Nota 3 2 3 3 2 6 5" xfId="20735" xr:uid="{00000000-0005-0000-0000-0000FB500000}"/>
    <cellStyle name="Nota 3 2 3 3 2 6 6" xfId="20736" xr:uid="{00000000-0005-0000-0000-0000FC500000}"/>
    <cellStyle name="Nota 3 2 3 3 2 6 7" xfId="20737" xr:uid="{00000000-0005-0000-0000-0000FD500000}"/>
    <cellStyle name="Nota 3 2 3 3 2 6 8" xfId="20738" xr:uid="{00000000-0005-0000-0000-0000FE500000}"/>
    <cellStyle name="Nota 3 2 3 3 2 7" xfId="20739" xr:uid="{00000000-0005-0000-0000-0000FF500000}"/>
    <cellStyle name="Nota 3 2 3 3 2 7 2" xfId="20740" xr:uid="{00000000-0005-0000-0000-000000510000}"/>
    <cellStyle name="Nota 3 2 3 3 2 7 3" xfId="20741" xr:uid="{00000000-0005-0000-0000-000001510000}"/>
    <cellStyle name="Nota 3 2 3 3 2 7 4" xfId="20742" xr:uid="{00000000-0005-0000-0000-000002510000}"/>
    <cellStyle name="Nota 3 2 3 3 2 7 5" xfId="20743" xr:uid="{00000000-0005-0000-0000-000003510000}"/>
    <cellStyle name="Nota 3 2 3 3 2 8" xfId="20744" xr:uid="{00000000-0005-0000-0000-000004510000}"/>
    <cellStyle name="Nota 3 2 3 3 2 9" xfId="20745" xr:uid="{00000000-0005-0000-0000-000005510000}"/>
    <cellStyle name="Nota 3 2 3 3 3" xfId="20746" xr:uid="{00000000-0005-0000-0000-000006510000}"/>
    <cellStyle name="Nota 3 2 3 3 3 10" xfId="20747" xr:uid="{00000000-0005-0000-0000-000007510000}"/>
    <cellStyle name="Nota 3 2 3 3 3 11" xfId="20748" xr:uid="{00000000-0005-0000-0000-000008510000}"/>
    <cellStyle name="Nota 3 2 3 3 3 12" xfId="20749" xr:uid="{00000000-0005-0000-0000-000009510000}"/>
    <cellStyle name="Nota 3 2 3 3 3 13" xfId="20750" xr:uid="{00000000-0005-0000-0000-00000A510000}"/>
    <cellStyle name="Nota 3 2 3 3 3 14" xfId="20751" xr:uid="{00000000-0005-0000-0000-00000B510000}"/>
    <cellStyle name="Nota 3 2 3 3 3 2" xfId="20752" xr:uid="{00000000-0005-0000-0000-00000C510000}"/>
    <cellStyle name="Nota 3 2 3 3 3 2 10" xfId="20753" xr:uid="{00000000-0005-0000-0000-00000D510000}"/>
    <cellStyle name="Nota 3 2 3 3 3 2 11" xfId="20754" xr:uid="{00000000-0005-0000-0000-00000E510000}"/>
    <cellStyle name="Nota 3 2 3 3 3 2 12" xfId="20755" xr:uid="{00000000-0005-0000-0000-00000F510000}"/>
    <cellStyle name="Nota 3 2 3 3 3 2 2" xfId="20756" xr:uid="{00000000-0005-0000-0000-000010510000}"/>
    <cellStyle name="Nota 3 2 3 3 3 2 2 2" xfId="20757" xr:uid="{00000000-0005-0000-0000-000011510000}"/>
    <cellStyle name="Nota 3 2 3 3 3 2 2 2 2" xfId="20758" xr:uid="{00000000-0005-0000-0000-000012510000}"/>
    <cellStyle name="Nota 3 2 3 3 3 2 2 2 2 2" xfId="20759" xr:uid="{00000000-0005-0000-0000-000013510000}"/>
    <cellStyle name="Nota 3 2 3 3 3 2 2 2 2 3" xfId="20760" xr:uid="{00000000-0005-0000-0000-000014510000}"/>
    <cellStyle name="Nota 3 2 3 3 3 2 2 2 2 4" xfId="20761" xr:uid="{00000000-0005-0000-0000-000015510000}"/>
    <cellStyle name="Nota 3 2 3 3 3 2 2 2 2 5" xfId="20762" xr:uid="{00000000-0005-0000-0000-000016510000}"/>
    <cellStyle name="Nota 3 2 3 3 3 2 2 2 3" xfId="20763" xr:uid="{00000000-0005-0000-0000-000017510000}"/>
    <cellStyle name="Nota 3 2 3 3 3 2 2 2 4" xfId="20764" xr:uid="{00000000-0005-0000-0000-000018510000}"/>
    <cellStyle name="Nota 3 2 3 3 3 2 2 2 5" xfId="20765" xr:uid="{00000000-0005-0000-0000-000019510000}"/>
    <cellStyle name="Nota 3 2 3 3 3 2 2 2 6" xfId="20766" xr:uid="{00000000-0005-0000-0000-00001A510000}"/>
    <cellStyle name="Nota 3 2 3 3 3 2 2 3" xfId="20767" xr:uid="{00000000-0005-0000-0000-00001B510000}"/>
    <cellStyle name="Nota 3 2 3 3 3 2 2 3 2" xfId="20768" xr:uid="{00000000-0005-0000-0000-00001C510000}"/>
    <cellStyle name="Nota 3 2 3 3 3 2 2 3 2 2" xfId="20769" xr:uid="{00000000-0005-0000-0000-00001D510000}"/>
    <cellStyle name="Nota 3 2 3 3 3 2 2 3 2 3" xfId="20770" xr:uid="{00000000-0005-0000-0000-00001E510000}"/>
    <cellStyle name="Nota 3 2 3 3 3 2 2 3 2 4" xfId="20771" xr:uid="{00000000-0005-0000-0000-00001F510000}"/>
    <cellStyle name="Nota 3 2 3 3 3 2 2 3 2 5" xfId="20772" xr:uid="{00000000-0005-0000-0000-000020510000}"/>
    <cellStyle name="Nota 3 2 3 3 3 2 2 3 3" xfId="20773" xr:uid="{00000000-0005-0000-0000-000021510000}"/>
    <cellStyle name="Nota 3 2 3 3 3 2 2 3 3 2" xfId="20774" xr:uid="{00000000-0005-0000-0000-000022510000}"/>
    <cellStyle name="Nota 3 2 3 3 3 2 2 3 3 3" xfId="20775" xr:uid="{00000000-0005-0000-0000-000023510000}"/>
    <cellStyle name="Nota 3 2 3 3 3 2 2 3 3 4" xfId="20776" xr:uid="{00000000-0005-0000-0000-000024510000}"/>
    <cellStyle name="Nota 3 2 3 3 3 2 2 3 3 5" xfId="20777" xr:uid="{00000000-0005-0000-0000-000025510000}"/>
    <cellStyle name="Nota 3 2 3 3 3 2 2 3 4" xfId="20778" xr:uid="{00000000-0005-0000-0000-000026510000}"/>
    <cellStyle name="Nota 3 2 3 3 3 2 2 3 5" xfId="20779" xr:uid="{00000000-0005-0000-0000-000027510000}"/>
    <cellStyle name="Nota 3 2 3 3 3 2 2 3 6" xfId="20780" xr:uid="{00000000-0005-0000-0000-000028510000}"/>
    <cellStyle name="Nota 3 2 3 3 3 2 2 3 7" xfId="20781" xr:uid="{00000000-0005-0000-0000-000029510000}"/>
    <cellStyle name="Nota 3 2 3 3 3 2 2 4" xfId="20782" xr:uid="{00000000-0005-0000-0000-00002A510000}"/>
    <cellStyle name="Nota 3 2 3 3 3 2 2 4 2" xfId="20783" xr:uid="{00000000-0005-0000-0000-00002B510000}"/>
    <cellStyle name="Nota 3 2 3 3 3 2 2 4 3" xfId="20784" xr:uid="{00000000-0005-0000-0000-00002C510000}"/>
    <cellStyle name="Nota 3 2 3 3 3 2 2 4 4" xfId="20785" xr:uid="{00000000-0005-0000-0000-00002D510000}"/>
    <cellStyle name="Nota 3 2 3 3 3 2 2 4 5" xfId="20786" xr:uid="{00000000-0005-0000-0000-00002E510000}"/>
    <cellStyle name="Nota 3 2 3 3 3 2 2 5" xfId="20787" xr:uid="{00000000-0005-0000-0000-00002F510000}"/>
    <cellStyle name="Nota 3 2 3 3 3 2 2 6" xfId="20788" xr:uid="{00000000-0005-0000-0000-000030510000}"/>
    <cellStyle name="Nota 3 2 3 3 3 2 2 7" xfId="20789" xr:uid="{00000000-0005-0000-0000-000031510000}"/>
    <cellStyle name="Nota 3 2 3 3 3 2 2 8" xfId="20790" xr:uid="{00000000-0005-0000-0000-000032510000}"/>
    <cellStyle name="Nota 3 2 3 3 3 2 2 9" xfId="20791" xr:uid="{00000000-0005-0000-0000-000033510000}"/>
    <cellStyle name="Nota 3 2 3 3 3 2 3" xfId="20792" xr:uid="{00000000-0005-0000-0000-000034510000}"/>
    <cellStyle name="Nota 3 2 3 3 3 2 3 2" xfId="20793" xr:uid="{00000000-0005-0000-0000-000035510000}"/>
    <cellStyle name="Nota 3 2 3 3 3 2 3 2 2" xfId="20794" xr:uid="{00000000-0005-0000-0000-000036510000}"/>
    <cellStyle name="Nota 3 2 3 3 3 2 3 2 2 2" xfId="20795" xr:uid="{00000000-0005-0000-0000-000037510000}"/>
    <cellStyle name="Nota 3 2 3 3 3 2 3 2 2 3" xfId="20796" xr:uid="{00000000-0005-0000-0000-000038510000}"/>
    <cellStyle name="Nota 3 2 3 3 3 2 3 2 2 4" xfId="20797" xr:uid="{00000000-0005-0000-0000-000039510000}"/>
    <cellStyle name="Nota 3 2 3 3 3 2 3 2 2 5" xfId="20798" xr:uid="{00000000-0005-0000-0000-00003A510000}"/>
    <cellStyle name="Nota 3 2 3 3 3 2 3 2 3" xfId="20799" xr:uid="{00000000-0005-0000-0000-00003B510000}"/>
    <cellStyle name="Nota 3 2 3 3 3 2 3 2 4" xfId="20800" xr:uid="{00000000-0005-0000-0000-00003C510000}"/>
    <cellStyle name="Nota 3 2 3 3 3 2 3 2 5" xfId="20801" xr:uid="{00000000-0005-0000-0000-00003D510000}"/>
    <cellStyle name="Nota 3 2 3 3 3 2 3 2 6" xfId="20802" xr:uid="{00000000-0005-0000-0000-00003E510000}"/>
    <cellStyle name="Nota 3 2 3 3 3 2 3 3" xfId="20803" xr:uid="{00000000-0005-0000-0000-00003F510000}"/>
    <cellStyle name="Nota 3 2 3 3 3 2 3 3 2" xfId="20804" xr:uid="{00000000-0005-0000-0000-000040510000}"/>
    <cellStyle name="Nota 3 2 3 3 3 2 3 3 2 2" xfId="20805" xr:uid="{00000000-0005-0000-0000-000041510000}"/>
    <cellStyle name="Nota 3 2 3 3 3 2 3 3 2 3" xfId="20806" xr:uid="{00000000-0005-0000-0000-000042510000}"/>
    <cellStyle name="Nota 3 2 3 3 3 2 3 3 2 4" xfId="20807" xr:uid="{00000000-0005-0000-0000-000043510000}"/>
    <cellStyle name="Nota 3 2 3 3 3 2 3 3 2 5" xfId="20808" xr:uid="{00000000-0005-0000-0000-000044510000}"/>
    <cellStyle name="Nota 3 2 3 3 3 2 3 3 3" xfId="20809" xr:uid="{00000000-0005-0000-0000-000045510000}"/>
    <cellStyle name="Nota 3 2 3 3 3 2 3 3 3 2" xfId="20810" xr:uid="{00000000-0005-0000-0000-000046510000}"/>
    <cellStyle name="Nota 3 2 3 3 3 2 3 3 3 3" xfId="20811" xr:uid="{00000000-0005-0000-0000-000047510000}"/>
    <cellStyle name="Nota 3 2 3 3 3 2 3 3 3 4" xfId="20812" xr:uid="{00000000-0005-0000-0000-000048510000}"/>
    <cellStyle name="Nota 3 2 3 3 3 2 3 3 3 5" xfId="20813" xr:uid="{00000000-0005-0000-0000-000049510000}"/>
    <cellStyle name="Nota 3 2 3 3 3 2 3 3 4" xfId="20814" xr:uid="{00000000-0005-0000-0000-00004A510000}"/>
    <cellStyle name="Nota 3 2 3 3 3 2 3 3 5" xfId="20815" xr:uid="{00000000-0005-0000-0000-00004B510000}"/>
    <cellStyle name="Nota 3 2 3 3 3 2 3 3 6" xfId="20816" xr:uid="{00000000-0005-0000-0000-00004C510000}"/>
    <cellStyle name="Nota 3 2 3 3 3 2 3 3 7" xfId="20817" xr:uid="{00000000-0005-0000-0000-00004D510000}"/>
    <cellStyle name="Nota 3 2 3 3 3 2 3 4" xfId="20818" xr:uid="{00000000-0005-0000-0000-00004E510000}"/>
    <cellStyle name="Nota 3 2 3 3 3 2 3 4 2" xfId="20819" xr:uid="{00000000-0005-0000-0000-00004F510000}"/>
    <cellStyle name="Nota 3 2 3 3 3 2 3 4 3" xfId="20820" xr:uid="{00000000-0005-0000-0000-000050510000}"/>
    <cellStyle name="Nota 3 2 3 3 3 2 3 4 4" xfId="20821" xr:uid="{00000000-0005-0000-0000-000051510000}"/>
    <cellStyle name="Nota 3 2 3 3 3 2 3 4 5" xfId="20822" xr:uid="{00000000-0005-0000-0000-000052510000}"/>
    <cellStyle name="Nota 3 2 3 3 3 2 3 5" xfId="20823" xr:uid="{00000000-0005-0000-0000-000053510000}"/>
    <cellStyle name="Nota 3 2 3 3 3 2 3 6" xfId="20824" xr:uid="{00000000-0005-0000-0000-000054510000}"/>
    <cellStyle name="Nota 3 2 3 3 3 2 3 7" xfId="20825" xr:uid="{00000000-0005-0000-0000-000055510000}"/>
    <cellStyle name="Nota 3 2 3 3 3 2 3 8" xfId="20826" xr:uid="{00000000-0005-0000-0000-000056510000}"/>
    <cellStyle name="Nota 3 2 3 3 3 2 3 9" xfId="20827" xr:uid="{00000000-0005-0000-0000-000057510000}"/>
    <cellStyle name="Nota 3 2 3 3 3 2 4" xfId="20828" xr:uid="{00000000-0005-0000-0000-000058510000}"/>
    <cellStyle name="Nota 3 2 3 3 3 2 4 2" xfId="20829" xr:uid="{00000000-0005-0000-0000-000059510000}"/>
    <cellStyle name="Nota 3 2 3 3 3 2 4 2 2" xfId="20830" xr:uid="{00000000-0005-0000-0000-00005A510000}"/>
    <cellStyle name="Nota 3 2 3 3 3 2 4 2 3" xfId="20831" xr:uid="{00000000-0005-0000-0000-00005B510000}"/>
    <cellStyle name="Nota 3 2 3 3 3 2 4 2 4" xfId="20832" xr:uid="{00000000-0005-0000-0000-00005C510000}"/>
    <cellStyle name="Nota 3 2 3 3 3 2 4 2 5" xfId="20833" xr:uid="{00000000-0005-0000-0000-00005D510000}"/>
    <cellStyle name="Nota 3 2 3 3 3 2 4 3" xfId="20834" xr:uid="{00000000-0005-0000-0000-00005E510000}"/>
    <cellStyle name="Nota 3 2 3 3 3 2 4 4" xfId="20835" xr:uid="{00000000-0005-0000-0000-00005F510000}"/>
    <cellStyle name="Nota 3 2 3 3 3 2 4 5" xfId="20836" xr:uid="{00000000-0005-0000-0000-000060510000}"/>
    <cellStyle name="Nota 3 2 3 3 3 2 4 6" xfId="20837" xr:uid="{00000000-0005-0000-0000-000061510000}"/>
    <cellStyle name="Nota 3 2 3 3 3 2 5" xfId="20838" xr:uid="{00000000-0005-0000-0000-000062510000}"/>
    <cellStyle name="Nota 3 2 3 3 3 2 5 2" xfId="20839" xr:uid="{00000000-0005-0000-0000-000063510000}"/>
    <cellStyle name="Nota 3 2 3 3 3 2 5 2 2" xfId="20840" xr:uid="{00000000-0005-0000-0000-000064510000}"/>
    <cellStyle name="Nota 3 2 3 3 3 2 5 2 3" xfId="20841" xr:uid="{00000000-0005-0000-0000-000065510000}"/>
    <cellStyle name="Nota 3 2 3 3 3 2 5 2 4" xfId="20842" xr:uid="{00000000-0005-0000-0000-000066510000}"/>
    <cellStyle name="Nota 3 2 3 3 3 2 5 2 5" xfId="20843" xr:uid="{00000000-0005-0000-0000-000067510000}"/>
    <cellStyle name="Nota 3 2 3 3 3 2 5 3" xfId="20844" xr:uid="{00000000-0005-0000-0000-000068510000}"/>
    <cellStyle name="Nota 3 2 3 3 3 2 5 3 2" xfId="20845" xr:uid="{00000000-0005-0000-0000-000069510000}"/>
    <cellStyle name="Nota 3 2 3 3 3 2 5 3 3" xfId="20846" xr:uid="{00000000-0005-0000-0000-00006A510000}"/>
    <cellStyle name="Nota 3 2 3 3 3 2 5 3 4" xfId="20847" xr:uid="{00000000-0005-0000-0000-00006B510000}"/>
    <cellStyle name="Nota 3 2 3 3 3 2 5 3 5" xfId="20848" xr:uid="{00000000-0005-0000-0000-00006C510000}"/>
    <cellStyle name="Nota 3 2 3 3 3 2 5 4" xfId="20849" xr:uid="{00000000-0005-0000-0000-00006D510000}"/>
    <cellStyle name="Nota 3 2 3 3 3 2 5 5" xfId="20850" xr:uid="{00000000-0005-0000-0000-00006E510000}"/>
    <cellStyle name="Nota 3 2 3 3 3 2 5 6" xfId="20851" xr:uid="{00000000-0005-0000-0000-00006F510000}"/>
    <cellStyle name="Nota 3 2 3 3 3 2 5 7" xfId="20852" xr:uid="{00000000-0005-0000-0000-000070510000}"/>
    <cellStyle name="Nota 3 2 3 3 3 2 6" xfId="20853" xr:uid="{00000000-0005-0000-0000-000071510000}"/>
    <cellStyle name="Nota 3 2 3 3 3 2 6 2" xfId="20854" xr:uid="{00000000-0005-0000-0000-000072510000}"/>
    <cellStyle name="Nota 3 2 3 3 3 2 6 3" xfId="20855" xr:uid="{00000000-0005-0000-0000-000073510000}"/>
    <cellStyle name="Nota 3 2 3 3 3 2 6 4" xfId="20856" xr:uid="{00000000-0005-0000-0000-000074510000}"/>
    <cellStyle name="Nota 3 2 3 3 3 2 6 5" xfId="20857" xr:uid="{00000000-0005-0000-0000-000075510000}"/>
    <cellStyle name="Nota 3 2 3 3 3 2 7" xfId="20858" xr:uid="{00000000-0005-0000-0000-000076510000}"/>
    <cellStyle name="Nota 3 2 3 3 3 2 8" xfId="20859" xr:uid="{00000000-0005-0000-0000-000077510000}"/>
    <cellStyle name="Nota 3 2 3 3 3 2 9" xfId="20860" xr:uid="{00000000-0005-0000-0000-000078510000}"/>
    <cellStyle name="Nota 3 2 3 3 3 3" xfId="20861" xr:uid="{00000000-0005-0000-0000-000079510000}"/>
    <cellStyle name="Nota 3 2 3 3 3 3 10" xfId="20862" xr:uid="{00000000-0005-0000-0000-00007A510000}"/>
    <cellStyle name="Nota 3 2 3 3 3 3 2" xfId="20863" xr:uid="{00000000-0005-0000-0000-00007B510000}"/>
    <cellStyle name="Nota 3 2 3 3 3 3 2 2" xfId="20864" xr:uid="{00000000-0005-0000-0000-00007C510000}"/>
    <cellStyle name="Nota 3 2 3 3 3 3 2 2 2" xfId="20865" xr:uid="{00000000-0005-0000-0000-00007D510000}"/>
    <cellStyle name="Nota 3 2 3 3 3 3 2 2 3" xfId="20866" xr:uid="{00000000-0005-0000-0000-00007E510000}"/>
    <cellStyle name="Nota 3 2 3 3 3 3 2 2 4" xfId="20867" xr:uid="{00000000-0005-0000-0000-00007F510000}"/>
    <cellStyle name="Nota 3 2 3 3 3 3 2 2 5" xfId="20868" xr:uid="{00000000-0005-0000-0000-000080510000}"/>
    <cellStyle name="Nota 3 2 3 3 3 3 2 3" xfId="20869" xr:uid="{00000000-0005-0000-0000-000081510000}"/>
    <cellStyle name="Nota 3 2 3 3 3 3 2 4" xfId="20870" xr:uid="{00000000-0005-0000-0000-000082510000}"/>
    <cellStyle name="Nota 3 2 3 3 3 3 2 5" xfId="20871" xr:uid="{00000000-0005-0000-0000-000083510000}"/>
    <cellStyle name="Nota 3 2 3 3 3 3 2 6" xfId="20872" xr:uid="{00000000-0005-0000-0000-000084510000}"/>
    <cellStyle name="Nota 3 2 3 3 3 3 3" xfId="20873" xr:uid="{00000000-0005-0000-0000-000085510000}"/>
    <cellStyle name="Nota 3 2 3 3 3 3 3 2" xfId="20874" xr:uid="{00000000-0005-0000-0000-000086510000}"/>
    <cellStyle name="Nota 3 2 3 3 3 3 3 2 2" xfId="20875" xr:uid="{00000000-0005-0000-0000-000087510000}"/>
    <cellStyle name="Nota 3 2 3 3 3 3 3 2 3" xfId="20876" xr:uid="{00000000-0005-0000-0000-000088510000}"/>
    <cellStyle name="Nota 3 2 3 3 3 3 3 2 4" xfId="20877" xr:uid="{00000000-0005-0000-0000-000089510000}"/>
    <cellStyle name="Nota 3 2 3 3 3 3 3 2 5" xfId="20878" xr:uid="{00000000-0005-0000-0000-00008A510000}"/>
    <cellStyle name="Nota 3 2 3 3 3 3 3 3" xfId="20879" xr:uid="{00000000-0005-0000-0000-00008B510000}"/>
    <cellStyle name="Nota 3 2 3 3 3 3 3 3 2" xfId="20880" xr:uid="{00000000-0005-0000-0000-00008C510000}"/>
    <cellStyle name="Nota 3 2 3 3 3 3 3 3 3" xfId="20881" xr:uid="{00000000-0005-0000-0000-00008D510000}"/>
    <cellStyle name="Nota 3 2 3 3 3 3 3 3 4" xfId="20882" xr:uid="{00000000-0005-0000-0000-00008E510000}"/>
    <cellStyle name="Nota 3 2 3 3 3 3 3 3 5" xfId="20883" xr:uid="{00000000-0005-0000-0000-00008F510000}"/>
    <cellStyle name="Nota 3 2 3 3 3 3 3 4" xfId="20884" xr:uid="{00000000-0005-0000-0000-000090510000}"/>
    <cellStyle name="Nota 3 2 3 3 3 3 3 5" xfId="20885" xr:uid="{00000000-0005-0000-0000-000091510000}"/>
    <cellStyle name="Nota 3 2 3 3 3 3 3 6" xfId="20886" xr:uid="{00000000-0005-0000-0000-000092510000}"/>
    <cellStyle name="Nota 3 2 3 3 3 3 3 7" xfId="20887" xr:uid="{00000000-0005-0000-0000-000093510000}"/>
    <cellStyle name="Nota 3 2 3 3 3 3 4" xfId="20888" xr:uid="{00000000-0005-0000-0000-000094510000}"/>
    <cellStyle name="Nota 3 2 3 3 3 3 4 2" xfId="20889" xr:uid="{00000000-0005-0000-0000-000095510000}"/>
    <cellStyle name="Nota 3 2 3 3 3 3 4 3" xfId="20890" xr:uid="{00000000-0005-0000-0000-000096510000}"/>
    <cellStyle name="Nota 3 2 3 3 3 3 4 4" xfId="20891" xr:uid="{00000000-0005-0000-0000-000097510000}"/>
    <cellStyle name="Nota 3 2 3 3 3 3 4 5" xfId="20892" xr:uid="{00000000-0005-0000-0000-000098510000}"/>
    <cellStyle name="Nota 3 2 3 3 3 3 5" xfId="20893" xr:uid="{00000000-0005-0000-0000-000099510000}"/>
    <cellStyle name="Nota 3 2 3 3 3 3 6" xfId="20894" xr:uid="{00000000-0005-0000-0000-00009A510000}"/>
    <cellStyle name="Nota 3 2 3 3 3 3 7" xfId="20895" xr:uid="{00000000-0005-0000-0000-00009B510000}"/>
    <cellStyle name="Nota 3 2 3 3 3 3 8" xfId="20896" xr:uid="{00000000-0005-0000-0000-00009C510000}"/>
    <cellStyle name="Nota 3 2 3 3 3 3 9" xfId="20897" xr:uid="{00000000-0005-0000-0000-00009D510000}"/>
    <cellStyle name="Nota 3 2 3 3 3 4" xfId="20898" xr:uid="{00000000-0005-0000-0000-00009E510000}"/>
    <cellStyle name="Nota 3 2 3 3 3 4 10" xfId="20899" xr:uid="{00000000-0005-0000-0000-00009F510000}"/>
    <cellStyle name="Nota 3 2 3 3 3 4 2" xfId="20900" xr:uid="{00000000-0005-0000-0000-0000A0510000}"/>
    <cellStyle name="Nota 3 2 3 3 3 4 2 2" xfId="20901" xr:uid="{00000000-0005-0000-0000-0000A1510000}"/>
    <cellStyle name="Nota 3 2 3 3 3 4 2 2 2" xfId="20902" xr:uid="{00000000-0005-0000-0000-0000A2510000}"/>
    <cellStyle name="Nota 3 2 3 3 3 4 2 2 3" xfId="20903" xr:uid="{00000000-0005-0000-0000-0000A3510000}"/>
    <cellStyle name="Nota 3 2 3 3 3 4 2 2 4" xfId="20904" xr:uid="{00000000-0005-0000-0000-0000A4510000}"/>
    <cellStyle name="Nota 3 2 3 3 3 4 2 2 5" xfId="20905" xr:uid="{00000000-0005-0000-0000-0000A5510000}"/>
    <cellStyle name="Nota 3 2 3 3 3 4 2 3" xfId="20906" xr:uid="{00000000-0005-0000-0000-0000A6510000}"/>
    <cellStyle name="Nota 3 2 3 3 3 4 2 4" xfId="20907" xr:uid="{00000000-0005-0000-0000-0000A7510000}"/>
    <cellStyle name="Nota 3 2 3 3 3 4 2 5" xfId="20908" xr:uid="{00000000-0005-0000-0000-0000A8510000}"/>
    <cellStyle name="Nota 3 2 3 3 3 4 2 6" xfId="20909" xr:uid="{00000000-0005-0000-0000-0000A9510000}"/>
    <cellStyle name="Nota 3 2 3 3 3 4 3" xfId="20910" xr:uid="{00000000-0005-0000-0000-0000AA510000}"/>
    <cellStyle name="Nota 3 2 3 3 3 4 3 2" xfId="20911" xr:uid="{00000000-0005-0000-0000-0000AB510000}"/>
    <cellStyle name="Nota 3 2 3 3 3 4 3 2 2" xfId="20912" xr:uid="{00000000-0005-0000-0000-0000AC510000}"/>
    <cellStyle name="Nota 3 2 3 3 3 4 3 2 3" xfId="20913" xr:uid="{00000000-0005-0000-0000-0000AD510000}"/>
    <cellStyle name="Nota 3 2 3 3 3 4 3 2 4" xfId="20914" xr:uid="{00000000-0005-0000-0000-0000AE510000}"/>
    <cellStyle name="Nota 3 2 3 3 3 4 3 2 5" xfId="20915" xr:uid="{00000000-0005-0000-0000-0000AF510000}"/>
    <cellStyle name="Nota 3 2 3 3 3 4 3 3" xfId="20916" xr:uid="{00000000-0005-0000-0000-0000B0510000}"/>
    <cellStyle name="Nota 3 2 3 3 3 4 3 3 2" xfId="20917" xr:uid="{00000000-0005-0000-0000-0000B1510000}"/>
    <cellStyle name="Nota 3 2 3 3 3 4 3 3 3" xfId="20918" xr:uid="{00000000-0005-0000-0000-0000B2510000}"/>
    <cellStyle name="Nota 3 2 3 3 3 4 3 3 4" xfId="20919" xr:uid="{00000000-0005-0000-0000-0000B3510000}"/>
    <cellStyle name="Nota 3 2 3 3 3 4 3 3 5" xfId="20920" xr:uid="{00000000-0005-0000-0000-0000B4510000}"/>
    <cellStyle name="Nota 3 2 3 3 3 4 3 4" xfId="20921" xr:uid="{00000000-0005-0000-0000-0000B5510000}"/>
    <cellStyle name="Nota 3 2 3 3 3 4 3 5" xfId="20922" xr:uid="{00000000-0005-0000-0000-0000B6510000}"/>
    <cellStyle name="Nota 3 2 3 3 3 4 3 6" xfId="20923" xr:uid="{00000000-0005-0000-0000-0000B7510000}"/>
    <cellStyle name="Nota 3 2 3 3 3 4 3 7" xfId="20924" xr:uid="{00000000-0005-0000-0000-0000B8510000}"/>
    <cellStyle name="Nota 3 2 3 3 3 4 4" xfId="20925" xr:uid="{00000000-0005-0000-0000-0000B9510000}"/>
    <cellStyle name="Nota 3 2 3 3 3 4 4 2" xfId="20926" xr:uid="{00000000-0005-0000-0000-0000BA510000}"/>
    <cellStyle name="Nota 3 2 3 3 3 4 4 3" xfId="20927" xr:uid="{00000000-0005-0000-0000-0000BB510000}"/>
    <cellStyle name="Nota 3 2 3 3 3 4 4 4" xfId="20928" xr:uid="{00000000-0005-0000-0000-0000BC510000}"/>
    <cellStyle name="Nota 3 2 3 3 3 4 4 5" xfId="20929" xr:uid="{00000000-0005-0000-0000-0000BD510000}"/>
    <cellStyle name="Nota 3 2 3 3 3 4 5" xfId="20930" xr:uid="{00000000-0005-0000-0000-0000BE510000}"/>
    <cellStyle name="Nota 3 2 3 3 3 4 6" xfId="20931" xr:uid="{00000000-0005-0000-0000-0000BF510000}"/>
    <cellStyle name="Nota 3 2 3 3 3 4 7" xfId="20932" xr:uid="{00000000-0005-0000-0000-0000C0510000}"/>
    <cellStyle name="Nota 3 2 3 3 3 4 8" xfId="20933" xr:uid="{00000000-0005-0000-0000-0000C1510000}"/>
    <cellStyle name="Nota 3 2 3 3 3 4 9" xfId="20934" xr:uid="{00000000-0005-0000-0000-0000C2510000}"/>
    <cellStyle name="Nota 3 2 3 3 3 5" xfId="20935" xr:uid="{00000000-0005-0000-0000-0000C3510000}"/>
    <cellStyle name="Nota 3 2 3 3 3 5 2" xfId="20936" xr:uid="{00000000-0005-0000-0000-0000C4510000}"/>
    <cellStyle name="Nota 3 2 3 3 3 5 2 2" xfId="20937" xr:uid="{00000000-0005-0000-0000-0000C5510000}"/>
    <cellStyle name="Nota 3 2 3 3 3 5 2 2 2" xfId="20938" xr:uid="{00000000-0005-0000-0000-0000C6510000}"/>
    <cellStyle name="Nota 3 2 3 3 3 5 2 2 3" xfId="20939" xr:uid="{00000000-0005-0000-0000-0000C7510000}"/>
    <cellStyle name="Nota 3 2 3 3 3 5 2 2 4" xfId="20940" xr:uid="{00000000-0005-0000-0000-0000C8510000}"/>
    <cellStyle name="Nota 3 2 3 3 3 5 2 2 5" xfId="20941" xr:uid="{00000000-0005-0000-0000-0000C9510000}"/>
    <cellStyle name="Nota 3 2 3 3 3 5 2 3" xfId="20942" xr:uid="{00000000-0005-0000-0000-0000CA510000}"/>
    <cellStyle name="Nota 3 2 3 3 3 5 2 4" xfId="20943" xr:uid="{00000000-0005-0000-0000-0000CB510000}"/>
    <cellStyle name="Nota 3 2 3 3 3 5 2 5" xfId="20944" xr:uid="{00000000-0005-0000-0000-0000CC510000}"/>
    <cellStyle name="Nota 3 2 3 3 3 5 2 6" xfId="20945" xr:uid="{00000000-0005-0000-0000-0000CD510000}"/>
    <cellStyle name="Nota 3 2 3 3 3 5 3" xfId="20946" xr:uid="{00000000-0005-0000-0000-0000CE510000}"/>
    <cellStyle name="Nota 3 2 3 3 3 5 3 2" xfId="20947" xr:uid="{00000000-0005-0000-0000-0000CF510000}"/>
    <cellStyle name="Nota 3 2 3 3 3 5 3 2 2" xfId="20948" xr:uid="{00000000-0005-0000-0000-0000D0510000}"/>
    <cellStyle name="Nota 3 2 3 3 3 5 3 2 3" xfId="20949" xr:uid="{00000000-0005-0000-0000-0000D1510000}"/>
    <cellStyle name="Nota 3 2 3 3 3 5 3 2 4" xfId="20950" xr:uid="{00000000-0005-0000-0000-0000D2510000}"/>
    <cellStyle name="Nota 3 2 3 3 3 5 3 2 5" xfId="20951" xr:uid="{00000000-0005-0000-0000-0000D3510000}"/>
    <cellStyle name="Nota 3 2 3 3 3 5 3 3" xfId="20952" xr:uid="{00000000-0005-0000-0000-0000D4510000}"/>
    <cellStyle name="Nota 3 2 3 3 3 5 3 3 2" xfId="20953" xr:uid="{00000000-0005-0000-0000-0000D5510000}"/>
    <cellStyle name="Nota 3 2 3 3 3 5 3 3 3" xfId="20954" xr:uid="{00000000-0005-0000-0000-0000D6510000}"/>
    <cellStyle name="Nota 3 2 3 3 3 5 3 3 4" xfId="20955" xr:uid="{00000000-0005-0000-0000-0000D7510000}"/>
    <cellStyle name="Nota 3 2 3 3 3 5 3 3 5" xfId="20956" xr:uid="{00000000-0005-0000-0000-0000D8510000}"/>
    <cellStyle name="Nota 3 2 3 3 3 5 3 4" xfId="20957" xr:uid="{00000000-0005-0000-0000-0000D9510000}"/>
    <cellStyle name="Nota 3 2 3 3 3 5 3 5" xfId="20958" xr:uid="{00000000-0005-0000-0000-0000DA510000}"/>
    <cellStyle name="Nota 3 2 3 3 3 5 3 6" xfId="20959" xr:uid="{00000000-0005-0000-0000-0000DB510000}"/>
    <cellStyle name="Nota 3 2 3 3 3 5 3 7" xfId="20960" xr:uid="{00000000-0005-0000-0000-0000DC510000}"/>
    <cellStyle name="Nota 3 2 3 3 3 5 4" xfId="20961" xr:uid="{00000000-0005-0000-0000-0000DD510000}"/>
    <cellStyle name="Nota 3 2 3 3 3 5 4 2" xfId="20962" xr:uid="{00000000-0005-0000-0000-0000DE510000}"/>
    <cellStyle name="Nota 3 2 3 3 3 5 4 3" xfId="20963" xr:uid="{00000000-0005-0000-0000-0000DF510000}"/>
    <cellStyle name="Nota 3 2 3 3 3 5 4 4" xfId="20964" xr:uid="{00000000-0005-0000-0000-0000E0510000}"/>
    <cellStyle name="Nota 3 2 3 3 3 5 4 5" xfId="20965" xr:uid="{00000000-0005-0000-0000-0000E1510000}"/>
    <cellStyle name="Nota 3 2 3 3 3 5 5" xfId="20966" xr:uid="{00000000-0005-0000-0000-0000E2510000}"/>
    <cellStyle name="Nota 3 2 3 3 3 5 6" xfId="20967" xr:uid="{00000000-0005-0000-0000-0000E3510000}"/>
    <cellStyle name="Nota 3 2 3 3 3 5 7" xfId="20968" xr:uid="{00000000-0005-0000-0000-0000E4510000}"/>
    <cellStyle name="Nota 3 2 3 3 3 5 8" xfId="20969" xr:uid="{00000000-0005-0000-0000-0000E5510000}"/>
    <cellStyle name="Nota 3 2 3 3 3 6" xfId="20970" xr:uid="{00000000-0005-0000-0000-0000E6510000}"/>
    <cellStyle name="Nota 3 2 3 3 3 6 2" xfId="20971" xr:uid="{00000000-0005-0000-0000-0000E7510000}"/>
    <cellStyle name="Nota 3 2 3 3 3 6 2 2" xfId="20972" xr:uid="{00000000-0005-0000-0000-0000E8510000}"/>
    <cellStyle name="Nota 3 2 3 3 3 6 2 3" xfId="20973" xr:uid="{00000000-0005-0000-0000-0000E9510000}"/>
    <cellStyle name="Nota 3 2 3 3 3 6 2 4" xfId="20974" xr:uid="{00000000-0005-0000-0000-0000EA510000}"/>
    <cellStyle name="Nota 3 2 3 3 3 6 2 5" xfId="20975" xr:uid="{00000000-0005-0000-0000-0000EB510000}"/>
    <cellStyle name="Nota 3 2 3 3 3 6 3" xfId="20976" xr:uid="{00000000-0005-0000-0000-0000EC510000}"/>
    <cellStyle name="Nota 3 2 3 3 3 6 4" xfId="20977" xr:uid="{00000000-0005-0000-0000-0000ED510000}"/>
    <cellStyle name="Nota 3 2 3 3 3 6 5" xfId="20978" xr:uid="{00000000-0005-0000-0000-0000EE510000}"/>
    <cellStyle name="Nota 3 2 3 3 3 6 6" xfId="20979" xr:uid="{00000000-0005-0000-0000-0000EF510000}"/>
    <cellStyle name="Nota 3 2 3 3 3 7" xfId="20980" xr:uid="{00000000-0005-0000-0000-0000F0510000}"/>
    <cellStyle name="Nota 3 2 3 3 3 7 2" xfId="20981" xr:uid="{00000000-0005-0000-0000-0000F1510000}"/>
    <cellStyle name="Nota 3 2 3 3 3 7 2 2" xfId="20982" xr:uid="{00000000-0005-0000-0000-0000F2510000}"/>
    <cellStyle name="Nota 3 2 3 3 3 7 2 3" xfId="20983" xr:uid="{00000000-0005-0000-0000-0000F3510000}"/>
    <cellStyle name="Nota 3 2 3 3 3 7 2 4" xfId="20984" xr:uid="{00000000-0005-0000-0000-0000F4510000}"/>
    <cellStyle name="Nota 3 2 3 3 3 7 2 5" xfId="20985" xr:uid="{00000000-0005-0000-0000-0000F5510000}"/>
    <cellStyle name="Nota 3 2 3 3 3 7 3" xfId="20986" xr:uid="{00000000-0005-0000-0000-0000F6510000}"/>
    <cellStyle name="Nota 3 2 3 3 3 7 3 2" xfId="20987" xr:uid="{00000000-0005-0000-0000-0000F7510000}"/>
    <cellStyle name="Nota 3 2 3 3 3 7 3 3" xfId="20988" xr:uid="{00000000-0005-0000-0000-0000F8510000}"/>
    <cellStyle name="Nota 3 2 3 3 3 7 3 4" xfId="20989" xr:uid="{00000000-0005-0000-0000-0000F9510000}"/>
    <cellStyle name="Nota 3 2 3 3 3 7 3 5" xfId="20990" xr:uid="{00000000-0005-0000-0000-0000FA510000}"/>
    <cellStyle name="Nota 3 2 3 3 3 7 4" xfId="20991" xr:uid="{00000000-0005-0000-0000-0000FB510000}"/>
    <cellStyle name="Nota 3 2 3 3 3 7 5" xfId="20992" xr:uid="{00000000-0005-0000-0000-0000FC510000}"/>
    <cellStyle name="Nota 3 2 3 3 3 7 6" xfId="20993" xr:uid="{00000000-0005-0000-0000-0000FD510000}"/>
    <cellStyle name="Nota 3 2 3 3 3 7 7" xfId="20994" xr:uid="{00000000-0005-0000-0000-0000FE510000}"/>
    <cellStyle name="Nota 3 2 3 3 3 8" xfId="20995" xr:uid="{00000000-0005-0000-0000-0000FF510000}"/>
    <cellStyle name="Nota 3 2 3 3 3 8 2" xfId="20996" xr:uid="{00000000-0005-0000-0000-000000520000}"/>
    <cellStyle name="Nota 3 2 3 3 3 8 3" xfId="20997" xr:uid="{00000000-0005-0000-0000-000001520000}"/>
    <cellStyle name="Nota 3 2 3 3 3 8 4" xfId="20998" xr:uid="{00000000-0005-0000-0000-000002520000}"/>
    <cellStyle name="Nota 3 2 3 3 3 8 5" xfId="20999" xr:uid="{00000000-0005-0000-0000-000003520000}"/>
    <cellStyle name="Nota 3 2 3 3 3 9" xfId="21000" xr:uid="{00000000-0005-0000-0000-000004520000}"/>
    <cellStyle name="Nota 3 2 3 3 4" xfId="21001" xr:uid="{00000000-0005-0000-0000-000005520000}"/>
    <cellStyle name="Nota 3 2 3 3 4 10" xfId="21002" xr:uid="{00000000-0005-0000-0000-000006520000}"/>
    <cellStyle name="Nota 3 2 3 3 4 11" xfId="21003" xr:uid="{00000000-0005-0000-0000-000007520000}"/>
    <cellStyle name="Nota 3 2 3 3 4 12" xfId="21004" xr:uid="{00000000-0005-0000-0000-000008520000}"/>
    <cellStyle name="Nota 3 2 3 3 4 2" xfId="21005" xr:uid="{00000000-0005-0000-0000-000009520000}"/>
    <cellStyle name="Nota 3 2 3 3 4 2 10" xfId="21006" xr:uid="{00000000-0005-0000-0000-00000A520000}"/>
    <cellStyle name="Nota 3 2 3 3 4 2 2" xfId="21007" xr:uid="{00000000-0005-0000-0000-00000B520000}"/>
    <cellStyle name="Nota 3 2 3 3 4 2 2 2" xfId="21008" xr:uid="{00000000-0005-0000-0000-00000C520000}"/>
    <cellStyle name="Nota 3 2 3 3 4 2 2 2 2" xfId="21009" xr:uid="{00000000-0005-0000-0000-00000D520000}"/>
    <cellStyle name="Nota 3 2 3 3 4 2 2 2 3" xfId="21010" xr:uid="{00000000-0005-0000-0000-00000E520000}"/>
    <cellStyle name="Nota 3 2 3 3 4 2 2 2 4" xfId="21011" xr:uid="{00000000-0005-0000-0000-00000F520000}"/>
    <cellStyle name="Nota 3 2 3 3 4 2 2 2 5" xfId="21012" xr:uid="{00000000-0005-0000-0000-000010520000}"/>
    <cellStyle name="Nota 3 2 3 3 4 2 2 3" xfId="21013" xr:uid="{00000000-0005-0000-0000-000011520000}"/>
    <cellStyle name="Nota 3 2 3 3 4 2 2 4" xfId="21014" xr:uid="{00000000-0005-0000-0000-000012520000}"/>
    <cellStyle name="Nota 3 2 3 3 4 2 2 5" xfId="21015" xr:uid="{00000000-0005-0000-0000-000013520000}"/>
    <cellStyle name="Nota 3 2 3 3 4 2 2 6" xfId="21016" xr:uid="{00000000-0005-0000-0000-000014520000}"/>
    <cellStyle name="Nota 3 2 3 3 4 2 3" xfId="21017" xr:uid="{00000000-0005-0000-0000-000015520000}"/>
    <cellStyle name="Nota 3 2 3 3 4 2 3 2" xfId="21018" xr:uid="{00000000-0005-0000-0000-000016520000}"/>
    <cellStyle name="Nota 3 2 3 3 4 2 3 2 2" xfId="21019" xr:uid="{00000000-0005-0000-0000-000017520000}"/>
    <cellStyle name="Nota 3 2 3 3 4 2 3 2 3" xfId="21020" xr:uid="{00000000-0005-0000-0000-000018520000}"/>
    <cellStyle name="Nota 3 2 3 3 4 2 3 2 4" xfId="21021" xr:uid="{00000000-0005-0000-0000-000019520000}"/>
    <cellStyle name="Nota 3 2 3 3 4 2 3 2 5" xfId="21022" xr:uid="{00000000-0005-0000-0000-00001A520000}"/>
    <cellStyle name="Nota 3 2 3 3 4 2 3 3" xfId="21023" xr:uid="{00000000-0005-0000-0000-00001B520000}"/>
    <cellStyle name="Nota 3 2 3 3 4 2 3 3 2" xfId="21024" xr:uid="{00000000-0005-0000-0000-00001C520000}"/>
    <cellStyle name="Nota 3 2 3 3 4 2 3 3 3" xfId="21025" xr:uid="{00000000-0005-0000-0000-00001D520000}"/>
    <cellStyle name="Nota 3 2 3 3 4 2 3 3 4" xfId="21026" xr:uid="{00000000-0005-0000-0000-00001E520000}"/>
    <cellStyle name="Nota 3 2 3 3 4 2 3 3 5" xfId="21027" xr:uid="{00000000-0005-0000-0000-00001F520000}"/>
    <cellStyle name="Nota 3 2 3 3 4 2 3 4" xfId="21028" xr:uid="{00000000-0005-0000-0000-000020520000}"/>
    <cellStyle name="Nota 3 2 3 3 4 2 3 5" xfId="21029" xr:uid="{00000000-0005-0000-0000-000021520000}"/>
    <cellStyle name="Nota 3 2 3 3 4 2 3 6" xfId="21030" xr:uid="{00000000-0005-0000-0000-000022520000}"/>
    <cellStyle name="Nota 3 2 3 3 4 2 3 7" xfId="21031" xr:uid="{00000000-0005-0000-0000-000023520000}"/>
    <cellStyle name="Nota 3 2 3 3 4 2 4" xfId="21032" xr:uid="{00000000-0005-0000-0000-000024520000}"/>
    <cellStyle name="Nota 3 2 3 3 4 2 4 2" xfId="21033" xr:uid="{00000000-0005-0000-0000-000025520000}"/>
    <cellStyle name="Nota 3 2 3 3 4 2 4 3" xfId="21034" xr:uid="{00000000-0005-0000-0000-000026520000}"/>
    <cellStyle name="Nota 3 2 3 3 4 2 4 4" xfId="21035" xr:uid="{00000000-0005-0000-0000-000027520000}"/>
    <cellStyle name="Nota 3 2 3 3 4 2 4 5" xfId="21036" xr:uid="{00000000-0005-0000-0000-000028520000}"/>
    <cellStyle name="Nota 3 2 3 3 4 2 5" xfId="21037" xr:uid="{00000000-0005-0000-0000-000029520000}"/>
    <cellStyle name="Nota 3 2 3 3 4 2 6" xfId="21038" xr:uid="{00000000-0005-0000-0000-00002A520000}"/>
    <cellStyle name="Nota 3 2 3 3 4 2 7" xfId="21039" xr:uid="{00000000-0005-0000-0000-00002B520000}"/>
    <cellStyle name="Nota 3 2 3 3 4 2 8" xfId="21040" xr:uid="{00000000-0005-0000-0000-00002C520000}"/>
    <cellStyle name="Nota 3 2 3 3 4 2 9" xfId="21041" xr:uid="{00000000-0005-0000-0000-00002D520000}"/>
    <cellStyle name="Nota 3 2 3 3 4 3" xfId="21042" xr:uid="{00000000-0005-0000-0000-00002E520000}"/>
    <cellStyle name="Nota 3 2 3 3 4 3 10" xfId="21043" xr:uid="{00000000-0005-0000-0000-00002F520000}"/>
    <cellStyle name="Nota 3 2 3 3 4 3 2" xfId="21044" xr:uid="{00000000-0005-0000-0000-000030520000}"/>
    <cellStyle name="Nota 3 2 3 3 4 3 2 2" xfId="21045" xr:uid="{00000000-0005-0000-0000-000031520000}"/>
    <cellStyle name="Nota 3 2 3 3 4 3 2 2 2" xfId="21046" xr:uid="{00000000-0005-0000-0000-000032520000}"/>
    <cellStyle name="Nota 3 2 3 3 4 3 2 2 3" xfId="21047" xr:uid="{00000000-0005-0000-0000-000033520000}"/>
    <cellStyle name="Nota 3 2 3 3 4 3 2 2 4" xfId="21048" xr:uid="{00000000-0005-0000-0000-000034520000}"/>
    <cellStyle name="Nota 3 2 3 3 4 3 2 2 5" xfId="21049" xr:uid="{00000000-0005-0000-0000-000035520000}"/>
    <cellStyle name="Nota 3 2 3 3 4 3 2 3" xfId="21050" xr:uid="{00000000-0005-0000-0000-000036520000}"/>
    <cellStyle name="Nota 3 2 3 3 4 3 2 4" xfId="21051" xr:uid="{00000000-0005-0000-0000-000037520000}"/>
    <cellStyle name="Nota 3 2 3 3 4 3 2 5" xfId="21052" xr:uid="{00000000-0005-0000-0000-000038520000}"/>
    <cellStyle name="Nota 3 2 3 3 4 3 2 6" xfId="21053" xr:uid="{00000000-0005-0000-0000-000039520000}"/>
    <cellStyle name="Nota 3 2 3 3 4 3 3" xfId="21054" xr:uid="{00000000-0005-0000-0000-00003A520000}"/>
    <cellStyle name="Nota 3 2 3 3 4 3 3 2" xfId="21055" xr:uid="{00000000-0005-0000-0000-00003B520000}"/>
    <cellStyle name="Nota 3 2 3 3 4 3 3 2 2" xfId="21056" xr:uid="{00000000-0005-0000-0000-00003C520000}"/>
    <cellStyle name="Nota 3 2 3 3 4 3 3 2 3" xfId="21057" xr:uid="{00000000-0005-0000-0000-00003D520000}"/>
    <cellStyle name="Nota 3 2 3 3 4 3 3 2 4" xfId="21058" xr:uid="{00000000-0005-0000-0000-00003E520000}"/>
    <cellStyle name="Nota 3 2 3 3 4 3 3 2 5" xfId="21059" xr:uid="{00000000-0005-0000-0000-00003F520000}"/>
    <cellStyle name="Nota 3 2 3 3 4 3 3 3" xfId="21060" xr:uid="{00000000-0005-0000-0000-000040520000}"/>
    <cellStyle name="Nota 3 2 3 3 4 3 3 3 2" xfId="21061" xr:uid="{00000000-0005-0000-0000-000041520000}"/>
    <cellStyle name="Nota 3 2 3 3 4 3 3 3 3" xfId="21062" xr:uid="{00000000-0005-0000-0000-000042520000}"/>
    <cellStyle name="Nota 3 2 3 3 4 3 3 3 4" xfId="21063" xr:uid="{00000000-0005-0000-0000-000043520000}"/>
    <cellStyle name="Nota 3 2 3 3 4 3 3 3 5" xfId="21064" xr:uid="{00000000-0005-0000-0000-000044520000}"/>
    <cellStyle name="Nota 3 2 3 3 4 3 3 4" xfId="21065" xr:uid="{00000000-0005-0000-0000-000045520000}"/>
    <cellStyle name="Nota 3 2 3 3 4 3 3 5" xfId="21066" xr:uid="{00000000-0005-0000-0000-000046520000}"/>
    <cellStyle name="Nota 3 2 3 3 4 3 3 6" xfId="21067" xr:uid="{00000000-0005-0000-0000-000047520000}"/>
    <cellStyle name="Nota 3 2 3 3 4 3 3 7" xfId="21068" xr:uid="{00000000-0005-0000-0000-000048520000}"/>
    <cellStyle name="Nota 3 2 3 3 4 3 4" xfId="21069" xr:uid="{00000000-0005-0000-0000-000049520000}"/>
    <cellStyle name="Nota 3 2 3 3 4 3 4 2" xfId="21070" xr:uid="{00000000-0005-0000-0000-00004A520000}"/>
    <cellStyle name="Nota 3 2 3 3 4 3 4 3" xfId="21071" xr:uid="{00000000-0005-0000-0000-00004B520000}"/>
    <cellStyle name="Nota 3 2 3 3 4 3 4 4" xfId="21072" xr:uid="{00000000-0005-0000-0000-00004C520000}"/>
    <cellStyle name="Nota 3 2 3 3 4 3 4 5" xfId="21073" xr:uid="{00000000-0005-0000-0000-00004D520000}"/>
    <cellStyle name="Nota 3 2 3 3 4 3 5" xfId="21074" xr:uid="{00000000-0005-0000-0000-00004E520000}"/>
    <cellStyle name="Nota 3 2 3 3 4 3 6" xfId="21075" xr:uid="{00000000-0005-0000-0000-00004F520000}"/>
    <cellStyle name="Nota 3 2 3 3 4 3 7" xfId="21076" xr:uid="{00000000-0005-0000-0000-000050520000}"/>
    <cellStyle name="Nota 3 2 3 3 4 3 8" xfId="21077" xr:uid="{00000000-0005-0000-0000-000051520000}"/>
    <cellStyle name="Nota 3 2 3 3 4 3 9" xfId="21078" xr:uid="{00000000-0005-0000-0000-000052520000}"/>
    <cellStyle name="Nota 3 2 3 3 4 4" xfId="21079" xr:uid="{00000000-0005-0000-0000-000053520000}"/>
    <cellStyle name="Nota 3 2 3 3 4 4 2" xfId="21080" xr:uid="{00000000-0005-0000-0000-000054520000}"/>
    <cellStyle name="Nota 3 2 3 3 4 4 2 2" xfId="21081" xr:uid="{00000000-0005-0000-0000-000055520000}"/>
    <cellStyle name="Nota 3 2 3 3 4 4 2 3" xfId="21082" xr:uid="{00000000-0005-0000-0000-000056520000}"/>
    <cellStyle name="Nota 3 2 3 3 4 4 2 4" xfId="21083" xr:uid="{00000000-0005-0000-0000-000057520000}"/>
    <cellStyle name="Nota 3 2 3 3 4 4 2 5" xfId="21084" xr:uid="{00000000-0005-0000-0000-000058520000}"/>
    <cellStyle name="Nota 3 2 3 3 4 4 3" xfId="21085" xr:uid="{00000000-0005-0000-0000-000059520000}"/>
    <cellStyle name="Nota 3 2 3 3 4 4 4" xfId="21086" xr:uid="{00000000-0005-0000-0000-00005A520000}"/>
    <cellStyle name="Nota 3 2 3 3 4 4 5" xfId="21087" xr:uid="{00000000-0005-0000-0000-00005B520000}"/>
    <cellStyle name="Nota 3 2 3 3 4 4 6" xfId="21088" xr:uid="{00000000-0005-0000-0000-00005C520000}"/>
    <cellStyle name="Nota 3 2 3 3 4 5" xfId="21089" xr:uid="{00000000-0005-0000-0000-00005D520000}"/>
    <cellStyle name="Nota 3 2 3 3 4 5 2" xfId="21090" xr:uid="{00000000-0005-0000-0000-00005E520000}"/>
    <cellStyle name="Nota 3 2 3 3 4 5 2 2" xfId="21091" xr:uid="{00000000-0005-0000-0000-00005F520000}"/>
    <cellStyle name="Nota 3 2 3 3 4 5 2 3" xfId="21092" xr:uid="{00000000-0005-0000-0000-000060520000}"/>
    <cellStyle name="Nota 3 2 3 3 4 5 2 4" xfId="21093" xr:uid="{00000000-0005-0000-0000-000061520000}"/>
    <cellStyle name="Nota 3 2 3 3 4 5 2 5" xfId="21094" xr:uid="{00000000-0005-0000-0000-000062520000}"/>
    <cellStyle name="Nota 3 2 3 3 4 5 3" xfId="21095" xr:uid="{00000000-0005-0000-0000-000063520000}"/>
    <cellStyle name="Nota 3 2 3 3 4 5 3 2" xfId="21096" xr:uid="{00000000-0005-0000-0000-000064520000}"/>
    <cellStyle name="Nota 3 2 3 3 4 5 3 3" xfId="21097" xr:uid="{00000000-0005-0000-0000-000065520000}"/>
    <cellStyle name="Nota 3 2 3 3 4 5 3 4" xfId="21098" xr:uid="{00000000-0005-0000-0000-000066520000}"/>
    <cellStyle name="Nota 3 2 3 3 4 5 3 5" xfId="21099" xr:uid="{00000000-0005-0000-0000-000067520000}"/>
    <cellStyle name="Nota 3 2 3 3 4 5 4" xfId="21100" xr:uid="{00000000-0005-0000-0000-000068520000}"/>
    <cellStyle name="Nota 3 2 3 3 4 5 5" xfId="21101" xr:uid="{00000000-0005-0000-0000-000069520000}"/>
    <cellStyle name="Nota 3 2 3 3 4 5 6" xfId="21102" xr:uid="{00000000-0005-0000-0000-00006A520000}"/>
    <cellStyle name="Nota 3 2 3 3 4 5 7" xfId="21103" xr:uid="{00000000-0005-0000-0000-00006B520000}"/>
    <cellStyle name="Nota 3 2 3 3 4 6" xfId="21104" xr:uid="{00000000-0005-0000-0000-00006C520000}"/>
    <cellStyle name="Nota 3 2 3 3 4 6 2" xfId="21105" xr:uid="{00000000-0005-0000-0000-00006D520000}"/>
    <cellStyle name="Nota 3 2 3 3 4 6 3" xfId="21106" xr:uid="{00000000-0005-0000-0000-00006E520000}"/>
    <cellStyle name="Nota 3 2 3 3 4 6 4" xfId="21107" xr:uid="{00000000-0005-0000-0000-00006F520000}"/>
    <cellStyle name="Nota 3 2 3 3 4 6 5" xfId="21108" xr:uid="{00000000-0005-0000-0000-000070520000}"/>
    <cellStyle name="Nota 3 2 3 3 4 7" xfId="21109" xr:uid="{00000000-0005-0000-0000-000071520000}"/>
    <cellStyle name="Nota 3 2 3 3 4 8" xfId="21110" xr:uid="{00000000-0005-0000-0000-000072520000}"/>
    <cellStyle name="Nota 3 2 3 3 4 9" xfId="21111" xr:uid="{00000000-0005-0000-0000-000073520000}"/>
    <cellStyle name="Nota 3 2 3 3 5" xfId="21112" xr:uid="{00000000-0005-0000-0000-000074520000}"/>
    <cellStyle name="Nota 3 2 3 3 5 10" xfId="21113" xr:uid="{00000000-0005-0000-0000-000075520000}"/>
    <cellStyle name="Nota 3 2 3 3 5 2" xfId="21114" xr:uid="{00000000-0005-0000-0000-000076520000}"/>
    <cellStyle name="Nota 3 2 3 3 5 2 2" xfId="21115" xr:uid="{00000000-0005-0000-0000-000077520000}"/>
    <cellStyle name="Nota 3 2 3 3 5 2 2 2" xfId="21116" xr:uid="{00000000-0005-0000-0000-000078520000}"/>
    <cellStyle name="Nota 3 2 3 3 5 2 2 3" xfId="21117" xr:uid="{00000000-0005-0000-0000-000079520000}"/>
    <cellStyle name="Nota 3 2 3 3 5 2 2 4" xfId="21118" xr:uid="{00000000-0005-0000-0000-00007A520000}"/>
    <cellStyle name="Nota 3 2 3 3 5 2 2 5" xfId="21119" xr:uid="{00000000-0005-0000-0000-00007B520000}"/>
    <cellStyle name="Nota 3 2 3 3 5 2 3" xfId="21120" xr:uid="{00000000-0005-0000-0000-00007C520000}"/>
    <cellStyle name="Nota 3 2 3 3 5 2 4" xfId="21121" xr:uid="{00000000-0005-0000-0000-00007D520000}"/>
    <cellStyle name="Nota 3 2 3 3 5 2 5" xfId="21122" xr:uid="{00000000-0005-0000-0000-00007E520000}"/>
    <cellStyle name="Nota 3 2 3 3 5 2 6" xfId="21123" xr:uid="{00000000-0005-0000-0000-00007F520000}"/>
    <cellStyle name="Nota 3 2 3 3 5 3" xfId="21124" xr:uid="{00000000-0005-0000-0000-000080520000}"/>
    <cellStyle name="Nota 3 2 3 3 5 3 2" xfId="21125" xr:uid="{00000000-0005-0000-0000-000081520000}"/>
    <cellStyle name="Nota 3 2 3 3 5 3 2 2" xfId="21126" xr:uid="{00000000-0005-0000-0000-000082520000}"/>
    <cellStyle name="Nota 3 2 3 3 5 3 2 3" xfId="21127" xr:uid="{00000000-0005-0000-0000-000083520000}"/>
    <cellStyle name="Nota 3 2 3 3 5 3 2 4" xfId="21128" xr:uid="{00000000-0005-0000-0000-000084520000}"/>
    <cellStyle name="Nota 3 2 3 3 5 3 2 5" xfId="21129" xr:uid="{00000000-0005-0000-0000-000085520000}"/>
    <cellStyle name="Nota 3 2 3 3 5 3 3" xfId="21130" xr:uid="{00000000-0005-0000-0000-000086520000}"/>
    <cellStyle name="Nota 3 2 3 3 5 3 3 2" xfId="21131" xr:uid="{00000000-0005-0000-0000-000087520000}"/>
    <cellStyle name="Nota 3 2 3 3 5 3 3 3" xfId="21132" xr:uid="{00000000-0005-0000-0000-000088520000}"/>
    <cellStyle name="Nota 3 2 3 3 5 3 3 4" xfId="21133" xr:uid="{00000000-0005-0000-0000-000089520000}"/>
    <cellStyle name="Nota 3 2 3 3 5 3 3 5" xfId="21134" xr:uid="{00000000-0005-0000-0000-00008A520000}"/>
    <cellStyle name="Nota 3 2 3 3 5 3 4" xfId="21135" xr:uid="{00000000-0005-0000-0000-00008B520000}"/>
    <cellStyle name="Nota 3 2 3 3 5 3 5" xfId="21136" xr:uid="{00000000-0005-0000-0000-00008C520000}"/>
    <cellStyle name="Nota 3 2 3 3 5 3 6" xfId="21137" xr:uid="{00000000-0005-0000-0000-00008D520000}"/>
    <cellStyle name="Nota 3 2 3 3 5 3 7" xfId="21138" xr:uid="{00000000-0005-0000-0000-00008E520000}"/>
    <cellStyle name="Nota 3 2 3 3 5 4" xfId="21139" xr:uid="{00000000-0005-0000-0000-00008F520000}"/>
    <cellStyle name="Nota 3 2 3 3 5 4 2" xfId="21140" xr:uid="{00000000-0005-0000-0000-000090520000}"/>
    <cellStyle name="Nota 3 2 3 3 5 4 3" xfId="21141" xr:uid="{00000000-0005-0000-0000-000091520000}"/>
    <cellStyle name="Nota 3 2 3 3 5 4 4" xfId="21142" xr:uid="{00000000-0005-0000-0000-000092520000}"/>
    <cellStyle name="Nota 3 2 3 3 5 4 5" xfId="21143" xr:uid="{00000000-0005-0000-0000-000093520000}"/>
    <cellStyle name="Nota 3 2 3 3 5 5" xfId="21144" xr:uid="{00000000-0005-0000-0000-000094520000}"/>
    <cellStyle name="Nota 3 2 3 3 5 6" xfId="21145" xr:uid="{00000000-0005-0000-0000-000095520000}"/>
    <cellStyle name="Nota 3 2 3 3 5 7" xfId="21146" xr:uid="{00000000-0005-0000-0000-000096520000}"/>
    <cellStyle name="Nota 3 2 3 3 5 8" xfId="21147" xr:uid="{00000000-0005-0000-0000-000097520000}"/>
    <cellStyle name="Nota 3 2 3 3 5 9" xfId="21148" xr:uid="{00000000-0005-0000-0000-000098520000}"/>
    <cellStyle name="Nota 3 2 3 3 6" xfId="21149" xr:uid="{00000000-0005-0000-0000-000099520000}"/>
    <cellStyle name="Nota 3 2 3 3 6 2" xfId="21150" xr:uid="{00000000-0005-0000-0000-00009A520000}"/>
    <cellStyle name="Nota 3 2 3 3 6 2 2" xfId="21151" xr:uid="{00000000-0005-0000-0000-00009B520000}"/>
    <cellStyle name="Nota 3 2 3 3 6 2 2 2" xfId="21152" xr:uid="{00000000-0005-0000-0000-00009C520000}"/>
    <cellStyle name="Nota 3 2 3 3 6 2 2 3" xfId="21153" xr:uid="{00000000-0005-0000-0000-00009D520000}"/>
    <cellStyle name="Nota 3 2 3 3 6 2 2 4" xfId="21154" xr:uid="{00000000-0005-0000-0000-00009E520000}"/>
    <cellStyle name="Nota 3 2 3 3 6 2 2 5" xfId="21155" xr:uid="{00000000-0005-0000-0000-00009F520000}"/>
    <cellStyle name="Nota 3 2 3 3 6 2 3" xfId="21156" xr:uid="{00000000-0005-0000-0000-0000A0520000}"/>
    <cellStyle name="Nota 3 2 3 3 6 2 4" xfId="21157" xr:uid="{00000000-0005-0000-0000-0000A1520000}"/>
    <cellStyle name="Nota 3 2 3 3 6 2 5" xfId="21158" xr:uid="{00000000-0005-0000-0000-0000A2520000}"/>
    <cellStyle name="Nota 3 2 3 3 6 2 6" xfId="21159" xr:uid="{00000000-0005-0000-0000-0000A3520000}"/>
    <cellStyle name="Nota 3 2 3 3 6 3" xfId="21160" xr:uid="{00000000-0005-0000-0000-0000A4520000}"/>
    <cellStyle name="Nota 3 2 3 3 6 3 2" xfId="21161" xr:uid="{00000000-0005-0000-0000-0000A5520000}"/>
    <cellStyle name="Nota 3 2 3 3 6 3 2 2" xfId="21162" xr:uid="{00000000-0005-0000-0000-0000A6520000}"/>
    <cellStyle name="Nota 3 2 3 3 6 3 2 3" xfId="21163" xr:uid="{00000000-0005-0000-0000-0000A7520000}"/>
    <cellStyle name="Nota 3 2 3 3 6 3 2 4" xfId="21164" xr:uid="{00000000-0005-0000-0000-0000A8520000}"/>
    <cellStyle name="Nota 3 2 3 3 6 3 2 5" xfId="21165" xr:uid="{00000000-0005-0000-0000-0000A9520000}"/>
    <cellStyle name="Nota 3 2 3 3 6 3 3" xfId="21166" xr:uid="{00000000-0005-0000-0000-0000AA520000}"/>
    <cellStyle name="Nota 3 2 3 3 6 3 3 2" xfId="21167" xr:uid="{00000000-0005-0000-0000-0000AB520000}"/>
    <cellStyle name="Nota 3 2 3 3 6 3 3 3" xfId="21168" xr:uid="{00000000-0005-0000-0000-0000AC520000}"/>
    <cellStyle name="Nota 3 2 3 3 6 3 3 4" xfId="21169" xr:uid="{00000000-0005-0000-0000-0000AD520000}"/>
    <cellStyle name="Nota 3 2 3 3 6 3 3 5" xfId="21170" xr:uid="{00000000-0005-0000-0000-0000AE520000}"/>
    <cellStyle name="Nota 3 2 3 3 6 3 4" xfId="21171" xr:uid="{00000000-0005-0000-0000-0000AF520000}"/>
    <cellStyle name="Nota 3 2 3 3 6 3 5" xfId="21172" xr:uid="{00000000-0005-0000-0000-0000B0520000}"/>
    <cellStyle name="Nota 3 2 3 3 6 3 6" xfId="21173" xr:uid="{00000000-0005-0000-0000-0000B1520000}"/>
    <cellStyle name="Nota 3 2 3 3 6 3 7" xfId="21174" xr:uid="{00000000-0005-0000-0000-0000B2520000}"/>
    <cellStyle name="Nota 3 2 3 3 6 4" xfId="21175" xr:uid="{00000000-0005-0000-0000-0000B3520000}"/>
    <cellStyle name="Nota 3 2 3 3 6 4 2" xfId="21176" xr:uid="{00000000-0005-0000-0000-0000B4520000}"/>
    <cellStyle name="Nota 3 2 3 3 6 4 3" xfId="21177" xr:uid="{00000000-0005-0000-0000-0000B5520000}"/>
    <cellStyle name="Nota 3 2 3 3 6 4 4" xfId="21178" xr:uid="{00000000-0005-0000-0000-0000B6520000}"/>
    <cellStyle name="Nota 3 2 3 3 6 4 5" xfId="21179" xr:uid="{00000000-0005-0000-0000-0000B7520000}"/>
    <cellStyle name="Nota 3 2 3 3 6 5" xfId="21180" xr:uid="{00000000-0005-0000-0000-0000B8520000}"/>
    <cellStyle name="Nota 3 2 3 3 6 6" xfId="21181" xr:uid="{00000000-0005-0000-0000-0000B9520000}"/>
    <cellStyle name="Nota 3 2 3 3 6 7" xfId="21182" xr:uid="{00000000-0005-0000-0000-0000BA520000}"/>
    <cellStyle name="Nota 3 2 3 3 6 8" xfId="21183" xr:uid="{00000000-0005-0000-0000-0000BB520000}"/>
    <cellStyle name="Nota 3 2 3 3 6 9" xfId="21184" xr:uid="{00000000-0005-0000-0000-0000BC520000}"/>
    <cellStyle name="Nota 3 2 3 3 7" xfId="21185" xr:uid="{00000000-0005-0000-0000-0000BD520000}"/>
    <cellStyle name="Nota 3 2 3 3 7 2" xfId="21186" xr:uid="{00000000-0005-0000-0000-0000BE520000}"/>
    <cellStyle name="Nota 3 2 3 3 7 2 2" xfId="21187" xr:uid="{00000000-0005-0000-0000-0000BF520000}"/>
    <cellStyle name="Nota 3 2 3 3 7 2 2 2" xfId="21188" xr:uid="{00000000-0005-0000-0000-0000C0520000}"/>
    <cellStyle name="Nota 3 2 3 3 7 2 2 3" xfId="21189" xr:uid="{00000000-0005-0000-0000-0000C1520000}"/>
    <cellStyle name="Nota 3 2 3 3 7 2 2 4" xfId="21190" xr:uid="{00000000-0005-0000-0000-0000C2520000}"/>
    <cellStyle name="Nota 3 2 3 3 7 2 2 5" xfId="21191" xr:uid="{00000000-0005-0000-0000-0000C3520000}"/>
    <cellStyle name="Nota 3 2 3 3 7 2 3" xfId="21192" xr:uid="{00000000-0005-0000-0000-0000C4520000}"/>
    <cellStyle name="Nota 3 2 3 3 7 2 4" xfId="21193" xr:uid="{00000000-0005-0000-0000-0000C5520000}"/>
    <cellStyle name="Nota 3 2 3 3 7 2 5" xfId="21194" xr:uid="{00000000-0005-0000-0000-0000C6520000}"/>
    <cellStyle name="Nota 3 2 3 3 7 2 6" xfId="21195" xr:uid="{00000000-0005-0000-0000-0000C7520000}"/>
    <cellStyle name="Nota 3 2 3 3 7 3" xfId="21196" xr:uid="{00000000-0005-0000-0000-0000C8520000}"/>
    <cellStyle name="Nota 3 2 3 3 7 3 2" xfId="21197" xr:uid="{00000000-0005-0000-0000-0000C9520000}"/>
    <cellStyle name="Nota 3 2 3 3 7 3 2 2" xfId="21198" xr:uid="{00000000-0005-0000-0000-0000CA520000}"/>
    <cellStyle name="Nota 3 2 3 3 7 3 2 3" xfId="21199" xr:uid="{00000000-0005-0000-0000-0000CB520000}"/>
    <cellStyle name="Nota 3 2 3 3 7 3 2 4" xfId="21200" xr:uid="{00000000-0005-0000-0000-0000CC520000}"/>
    <cellStyle name="Nota 3 2 3 3 7 3 2 5" xfId="21201" xr:uid="{00000000-0005-0000-0000-0000CD520000}"/>
    <cellStyle name="Nota 3 2 3 3 7 3 3" xfId="21202" xr:uid="{00000000-0005-0000-0000-0000CE520000}"/>
    <cellStyle name="Nota 3 2 3 3 7 3 3 2" xfId="21203" xr:uid="{00000000-0005-0000-0000-0000CF520000}"/>
    <cellStyle name="Nota 3 2 3 3 7 3 3 3" xfId="21204" xr:uid="{00000000-0005-0000-0000-0000D0520000}"/>
    <cellStyle name="Nota 3 2 3 3 7 3 3 4" xfId="21205" xr:uid="{00000000-0005-0000-0000-0000D1520000}"/>
    <cellStyle name="Nota 3 2 3 3 7 3 3 5" xfId="21206" xr:uid="{00000000-0005-0000-0000-0000D2520000}"/>
    <cellStyle name="Nota 3 2 3 3 7 3 4" xfId="21207" xr:uid="{00000000-0005-0000-0000-0000D3520000}"/>
    <cellStyle name="Nota 3 2 3 3 7 3 5" xfId="21208" xr:uid="{00000000-0005-0000-0000-0000D4520000}"/>
    <cellStyle name="Nota 3 2 3 3 7 3 6" xfId="21209" xr:uid="{00000000-0005-0000-0000-0000D5520000}"/>
    <cellStyle name="Nota 3 2 3 3 7 3 7" xfId="21210" xr:uid="{00000000-0005-0000-0000-0000D6520000}"/>
    <cellStyle name="Nota 3 2 3 3 7 4" xfId="21211" xr:uid="{00000000-0005-0000-0000-0000D7520000}"/>
    <cellStyle name="Nota 3 2 3 3 7 4 2" xfId="21212" xr:uid="{00000000-0005-0000-0000-0000D8520000}"/>
    <cellStyle name="Nota 3 2 3 3 7 4 3" xfId="21213" xr:uid="{00000000-0005-0000-0000-0000D9520000}"/>
    <cellStyle name="Nota 3 2 3 3 7 4 4" xfId="21214" xr:uid="{00000000-0005-0000-0000-0000DA520000}"/>
    <cellStyle name="Nota 3 2 3 3 7 4 5" xfId="21215" xr:uid="{00000000-0005-0000-0000-0000DB520000}"/>
    <cellStyle name="Nota 3 2 3 3 7 5" xfId="21216" xr:uid="{00000000-0005-0000-0000-0000DC520000}"/>
    <cellStyle name="Nota 3 2 3 3 7 6" xfId="21217" xr:uid="{00000000-0005-0000-0000-0000DD520000}"/>
    <cellStyle name="Nota 3 2 3 3 7 7" xfId="21218" xr:uid="{00000000-0005-0000-0000-0000DE520000}"/>
    <cellStyle name="Nota 3 2 3 3 7 8" xfId="21219" xr:uid="{00000000-0005-0000-0000-0000DF520000}"/>
    <cellStyle name="Nota 3 2 3 3 8" xfId="21220" xr:uid="{00000000-0005-0000-0000-0000E0520000}"/>
    <cellStyle name="Nota 3 2 3 3 8 2" xfId="21221" xr:uid="{00000000-0005-0000-0000-0000E1520000}"/>
    <cellStyle name="Nota 3 2 3 3 8 3" xfId="21222" xr:uid="{00000000-0005-0000-0000-0000E2520000}"/>
    <cellStyle name="Nota 3 2 3 3 8 4" xfId="21223" xr:uid="{00000000-0005-0000-0000-0000E3520000}"/>
    <cellStyle name="Nota 3 2 3 3 8 5" xfId="21224" xr:uid="{00000000-0005-0000-0000-0000E4520000}"/>
    <cellStyle name="Nota 3 2 3 3 9" xfId="21225" xr:uid="{00000000-0005-0000-0000-0000E5520000}"/>
    <cellStyle name="Nota 3 2 3 4" xfId="21226" xr:uid="{00000000-0005-0000-0000-0000E6520000}"/>
    <cellStyle name="Nota 3 2 3 4 2" xfId="21227" xr:uid="{00000000-0005-0000-0000-0000E7520000}"/>
    <cellStyle name="Nota 3 2 3 4 2 2" xfId="21228" xr:uid="{00000000-0005-0000-0000-0000E8520000}"/>
    <cellStyle name="Nota 3 2 3 4 2 2 2" xfId="21229" xr:uid="{00000000-0005-0000-0000-0000E9520000}"/>
    <cellStyle name="Nota 3 2 3 4 2 2 3" xfId="21230" xr:uid="{00000000-0005-0000-0000-0000EA520000}"/>
    <cellStyle name="Nota 3 2 3 4 2 2 4" xfId="21231" xr:uid="{00000000-0005-0000-0000-0000EB520000}"/>
    <cellStyle name="Nota 3 2 3 4 2 2 5" xfId="21232" xr:uid="{00000000-0005-0000-0000-0000EC520000}"/>
    <cellStyle name="Nota 3 2 3 4 2 3" xfId="21233" xr:uid="{00000000-0005-0000-0000-0000ED520000}"/>
    <cellStyle name="Nota 3 2 3 4 2 3 2" xfId="21234" xr:uid="{00000000-0005-0000-0000-0000EE520000}"/>
    <cellStyle name="Nota 3 2 3 4 2 4" xfId="21235" xr:uid="{00000000-0005-0000-0000-0000EF520000}"/>
    <cellStyle name="Nota 3 2 3 4 2 5" xfId="21236" xr:uid="{00000000-0005-0000-0000-0000F0520000}"/>
    <cellStyle name="Nota 3 2 3 4 2 6" xfId="21237" xr:uid="{00000000-0005-0000-0000-0000F1520000}"/>
    <cellStyle name="Nota 3 2 3 4 3" xfId="21238" xr:uid="{00000000-0005-0000-0000-0000F2520000}"/>
    <cellStyle name="Nota 3 2 3 4 3 2" xfId="21239" xr:uid="{00000000-0005-0000-0000-0000F3520000}"/>
    <cellStyle name="Nota 3 2 3 4 3 2 2" xfId="21240" xr:uid="{00000000-0005-0000-0000-0000F4520000}"/>
    <cellStyle name="Nota 3 2 3 4 3 2 3" xfId="21241" xr:uid="{00000000-0005-0000-0000-0000F5520000}"/>
    <cellStyle name="Nota 3 2 3 4 3 2 4" xfId="21242" xr:uid="{00000000-0005-0000-0000-0000F6520000}"/>
    <cellStyle name="Nota 3 2 3 4 3 2 5" xfId="21243" xr:uid="{00000000-0005-0000-0000-0000F7520000}"/>
    <cellStyle name="Nota 3 2 3 4 3 3" xfId="21244" xr:uid="{00000000-0005-0000-0000-0000F8520000}"/>
    <cellStyle name="Nota 3 2 3 4 3 3 2" xfId="21245" xr:uid="{00000000-0005-0000-0000-0000F9520000}"/>
    <cellStyle name="Nota 3 2 3 4 3 3 3" xfId="21246" xr:uid="{00000000-0005-0000-0000-0000FA520000}"/>
    <cellStyle name="Nota 3 2 3 4 3 3 4" xfId="21247" xr:uid="{00000000-0005-0000-0000-0000FB520000}"/>
    <cellStyle name="Nota 3 2 3 4 3 3 5" xfId="21248" xr:uid="{00000000-0005-0000-0000-0000FC520000}"/>
    <cellStyle name="Nota 3 2 3 4 3 4" xfId="21249" xr:uid="{00000000-0005-0000-0000-0000FD520000}"/>
    <cellStyle name="Nota 3 2 3 4 3 5" xfId="21250" xr:uid="{00000000-0005-0000-0000-0000FE520000}"/>
    <cellStyle name="Nota 3 2 3 4 3 6" xfId="21251" xr:uid="{00000000-0005-0000-0000-0000FF520000}"/>
    <cellStyle name="Nota 3 2 3 4 3 7" xfId="21252" xr:uid="{00000000-0005-0000-0000-000000530000}"/>
    <cellStyle name="Nota 3 2 3 4 4" xfId="21253" xr:uid="{00000000-0005-0000-0000-000001530000}"/>
    <cellStyle name="Nota 3 2 3 4 4 2" xfId="21254" xr:uid="{00000000-0005-0000-0000-000002530000}"/>
    <cellStyle name="Nota 3 2 3 4 4 2 2" xfId="21255" xr:uid="{00000000-0005-0000-0000-000003530000}"/>
    <cellStyle name="Nota 3 2 3 4 4 2 3" xfId="21256" xr:uid="{00000000-0005-0000-0000-000004530000}"/>
    <cellStyle name="Nota 3 2 3 4 4 2 4" xfId="21257" xr:uid="{00000000-0005-0000-0000-000005530000}"/>
    <cellStyle name="Nota 3 2 3 4 4 2 5" xfId="21258" xr:uid="{00000000-0005-0000-0000-000006530000}"/>
    <cellStyle name="Nota 3 2 3 4 4 3" xfId="21259" xr:uid="{00000000-0005-0000-0000-000007530000}"/>
    <cellStyle name="Nota 3 2 3 4 4 4" xfId="21260" xr:uid="{00000000-0005-0000-0000-000008530000}"/>
    <cellStyle name="Nota 3 2 3 4 4 5" xfId="21261" xr:uid="{00000000-0005-0000-0000-000009530000}"/>
    <cellStyle name="Nota 3 2 3 4 4 6" xfId="21262" xr:uid="{00000000-0005-0000-0000-00000A530000}"/>
    <cellStyle name="Nota 3 2 3 4 5" xfId="21263" xr:uid="{00000000-0005-0000-0000-00000B530000}"/>
    <cellStyle name="Nota 3 2 3 4 5 2" xfId="21264" xr:uid="{00000000-0005-0000-0000-00000C530000}"/>
    <cellStyle name="Nota 3 2 3 4 5 3" xfId="21265" xr:uid="{00000000-0005-0000-0000-00000D530000}"/>
    <cellStyle name="Nota 3 2 3 4 5 4" xfId="21266" xr:uid="{00000000-0005-0000-0000-00000E530000}"/>
    <cellStyle name="Nota 3 2 3 4 5 5" xfId="21267" xr:uid="{00000000-0005-0000-0000-00000F530000}"/>
    <cellStyle name="Nota 3 2 3 4 6" xfId="21268" xr:uid="{00000000-0005-0000-0000-000010530000}"/>
    <cellStyle name="Nota 3 2 3 4 7" xfId="21269" xr:uid="{00000000-0005-0000-0000-000011530000}"/>
    <cellStyle name="Nota 3 2 3 4 8" xfId="21270" xr:uid="{00000000-0005-0000-0000-000012530000}"/>
    <cellStyle name="Nota 3 2 3 4 9" xfId="21271" xr:uid="{00000000-0005-0000-0000-000013530000}"/>
    <cellStyle name="Nota 3 2 3 5" xfId="21272" xr:uid="{00000000-0005-0000-0000-000014530000}"/>
    <cellStyle name="Nota 3 2 3 5 2" xfId="21273" xr:uid="{00000000-0005-0000-0000-000015530000}"/>
    <cellStyle name="Nota 3 2 3 5 2 2" xfId="21274" xr:uid="{00000000-0005-0000-0000-000016530000}"/>
    <cellStyle name="Nota 3 2 3 5 3" xfId="21275" xr:uid="{00000000-0005-0000-0000-000017530000}"/>
    <cellStyle name="Nota 3 2 3 5 4" xfId="21276" xr:uid="{00000000-0005-0000-0000-000018530000}"/>
    <cellStyle name="Nota 3 2 3 5 5" xfId="21277" xr:uid="{00000000-0005-0000-0000-000019530000}"/>
    <cellStyle name="Nota 3 2 3 6" xfId="21278" xr:uid="{00000000-0005-0000-0000-00001A530000}"/>
    <cellStyle name="Nota 3 2 3 6 2" xfId="21279" xr:uid="{00000000-0005-0000-0000-00001B530000}"/>
    <cellStyle name="Nota 3 2 4" xfId="21280" xr:uid="{00000000-0005-0000-0000-00001C530000}"/>
    <cellStyle name="Nota 3 2 4 10" xfId="21281" xr:uid="{00000000-0005-0000-0000-00001D530000}"/>
    <cellStyle name="Nota 3 2 4 11" xfId="21282" xr:uid="{00000000-0005-0000-0000-00001E530000}"/>
    <cellStyle name="Nota 3 2 4 2" xfId="21283" xr:uid="{00000000-0005-0000-0000-00001F530000}"/>
    <cellStyle name="Nota 3 2 4 2 2" xfId="21284" xr:uid="{00000000-0005-0000-0000-000020530000}"/>
    <cellStyle name="Nota 3 2 4 2 2 10" xfId="21285" xr:uid="{00000000-0005-0000-0000-000021530000}"/>
    <cellStyle name="Nota 3 2 4 2 2 11" xfId="21286" xr:uid="{00000000-0005-0000-0000-000022530000}"/>
    <cellStyle name="Nota 3 2 4 2 2 12" xfId="21287" xr:uid="{00000000-0005-0000-0000-000023530000}"/>
    <cellStyle name="Nota 3 2 4 2 2 13" xfId="21288" xr:uid="{00000000-0005-0000-0000-000024530000}"/>
    <cellStyle name="Nota 3 2 4 2 2 14" xfId="21289" xr:uid="{00000000-0005-0000-0000-000025530000}"/>
    <cellStyle name="Nota 3 2 4 2 2 2" xfId="21290" xr:uid="{00000000-0005-0000-0000-000026530000}"/>
    <cellStyle name="Nota 3 2 4 2 2 2 10" xfId="21291" xr:uid="{00000000-0005-0000-0000-000027530000}"/>
    <cellStyle name="Nota 3 2 4 2 2 2 11" xfId="21292" xr:uid="{00000000-0005-0000-0000-000028530000}"/>
    <cellStyle name="Nota 3 2 4 2 2 2 12" xfId="21293" xr:uid="{00000000-0005-0000-0000-000029530000}"/>
    <cellStyle name="Nota 3 2 4 2 2 2 2" xfId="21294" xr:uid="{00000000-0005-0000-0000-00002A530000}"/>
    <cellStyle name="Nota 3 2 4 2 2 2 2 2" xfId="21295" xr:uid="{00000000-0005-0000-0000-00002B530000}"/>
    <cellStyle name="Nota 3 2 4 2 2 2 2 2 2" xfId="21296" xr:uid="{00000000-0005-0000-0000-00002C530000}"/>
    <cellStyle name="Nota 3 2 4 2 2 2 2 2 2 2" xfId="21297" xr:uid="{00000000-0005-0000-0000-00002D530000}"/>
    <cellStyle name="Nota 3 2 4 2 2 2 2 2 2 3" xfId="21298" xr:uid="{00000000-0005-0000-0000-00002E530000}"/>
    <cellStyle name="Nota 3 2 4 2 2 2 2 2 2 4" xfId="21299" xr:uid="{00000000-0005-0000-0000-00002F530000}"/>
    <cellStyle name="Nota 3 2 4 2 2 2 2 2 2 5" xfId="21300" xr:uid="{00000000-0005-0000-0000-000030530000}"/>
    <cellStyle name="Nota 3 2 4 2 2 2 2 2 3" xfId="21301" xr:uid="{00000000-0005-0000-0000-000031530000}"/>
    <cellStyle name="Nota 3 2 4 2 2 2 2 2 4" xfId="21302" xr:uid="{00000000-0005-0000-0000-000032530000}"/>
    <cellStyle name="Nota 3 2 4 2 2 2 2 2 5" xfId="21303" xr:uid="{00000000-0005-0000-0000-000033530000}"/>
    <cellStyle name="Nota 3 2 4 2 2 2 2 2 6" xfId="21304" xr:uid="{00000000-0005-0000-0000-000034530000}"/>
    <cellStyle name="Nota 3 2 4 2 2 2 2 3" xfId="21305" xr:uid="{00000000-0005-0000-0000-000035530000}"/>
    <cellStyle name="Nota 3 2 4 2 2 2 2 3 2" xfId="21306" xr:uid="{00000000-0005-0000-0000-000036530000}"/>
    <cellStyle name="Nota 3 2 4 2 2 2 2 3 2 2" xfId="21307" xr:uid="{00000000-0005-0000-0000-000037530000}"/>
    <cellStyle name="Nota 3 2 4 2 2 2 2 3 2 3" xfId="21308" xr:uid="{00000000-0005-0000-0000-000038530000}"/>
    <cellStyle name="Nota 3 2 4 2 2 2 2 3 2 4" xfId="21309" xr:uid="{00000000-0005-0000-0000-000039530000}"/>
    <cellStyle name="Nota 3 2 4 2 2 2 2 3 2 5" xfId="21310" xr:uid="{00000000-0005-0000-0000-00003A530000}"/>
    <cellStyle name="Nota 3 2 4 2 2 2 2 3 3" xfId="21311" xr:uid="{00000000-0005-0000-0000-00003B530000}"/>
    <cellStyle name="Nota 3 2 4 2 2 2 2 3 3 2" xfId="21312" xr:uid="{00000000-0005-0000-0000-00003C530000}"/>
    <cellStyle name="Nota 3 2 4 2 2 2 2 3 3 3" xfId="21313" xr:uid="{00000000-0005-0000-0000-00003D530000}"/>
    <cellStyle name="Nota 3 2 4 2 2 2 2 3 3 4" xfId="21314" xr:uid="{00000000-0005-0000-0000-00003E530000}"/>
    <cellStyle name="Nota 3 2 4 2 2 2 2 3 3 5" xfId="21315" xr:uid="{00000000-0005-0000-0000-00003F530000}"/>
    <cellStyle name="Nota 3 2 4 2 2 2 2 3 4" xfId="21316" xr:uid="{00000000-0005-0000-0000-000040530000}"/>
    <cellStyle name="Nota 3 2 4 2 2 2 2 3 5" xfId="21317" xr:uid="{00000000-0005-0000-0000-000041530000}"/>
    <cellStyle name="Nota 3 2 4 2 2 2 2 3 6" xfId="21318" xr:uid="{00000000-0005-0000-0000-000042530000}"/>
    <cellStyle name="Nota 3 2 4 2 2 2 2 3 7" xfId="21319" xr:uid="{00000000-0005-0000-0000-000043530000}"/>
    <cellStyle name="Nota 3 2 4 2 2 2 2 4" xfId="21320" xr:uid="{00000000-0005-0000-0000-000044530000}"/>
    <cellStyle name="Nota 3 2 4 2 2 2 2 4 2" xfId="21321" xr:uid="{00000000-0005-0000-0000-000045530000}"/>
    <cellStyle name="Nota 3 2 4 2 2 2 2 4 3" xfId="21322" xr:uid="{00000000-0005-0000-0000-000046530000}"/>
    <cellStyle name="Nota 3 2 4 2 2 2 2 4 4" xfId="21323" xr:uid="{00000000-0005-0000-0000-000047530000}"/>
    <cellStyle name="Nota 3 2 4 2 2 2 2 4 5" xfId="21324" xr:uid="{00000000-0005-0000-0000-000048530000}"/>
    <cellStyle name="Nota 3 2 4 2 2 2 2 5" xfId="21325" xr:uid="{00000000-0005-0000-0000-000049530000}"/>
    <cellStyle name="Nota 3 2 4 2 2 2 2 6" xfId="21326" xr:uid="{00000000-0005-0000-0000-00004A530000}"/>
    <cellStyle name="Nota 3 2 4 2 2 2 2 7" xfId="21327" xr:uid="{00000000-0005-0000-0000-00004B530000}"/>
    <cellStyle name="Nota 3 2 4 2 2 2 2 8" xfId="21328" xr:uid="{00000000-0005-0000-0000-00004C530000}"/>
    <cellStyle name="Nota 3 2 4 2 2 2 2 9" xfId="21329" xr:uid="{00000000-0005-0000-0000-00004D530000}"/>
    <cellStyle name="Nota 3 2 4 2 2 2 3" xfId="21330" xr:uid="{00000000-0005-0000-0000-00004E530000}"/>
    <cellStyle name="Nota 3 2 4 2 2 2 3 2" xfId="21331" xr:uid="{00000000-0005-0000-0000-00004F530000}"/>
    <cellStyle name="Nota 3 2 4 2 2 2 3 2 2" xfId="21332" xr:uid="{00000000-0005-0000-0000-000050530000}"/>
    <cellStyle name="Nota 3 2 4 2 2 2 3 2 2 2" xfId="21333" xr:uid="{00000000-0005-0000-0000-000051530000}"/>
    <cellStyle name="Nota 3 2 4 2 2 2 3 2 2 3" xfId="21334" xr:uid="{00000000-0005-0000-0000-000052530000}"/>
    <cellStyle name="Nota 3 2 4 2 2 2 3 2 2 4" xfId="21335" xr:uid="{00000000-0005-0000-0000-000053530000}"/>
    <cellStyle name="Nota 3 2 4 2 2 2 3 2 2 5" xfId="21336" xr:uid="{00000000-0005-0000-0000-000054530000}"/>
    <cellStyle name="Nota 3 2 4 2 2 2 3 2 3" xfId="21337" xr:uid="{00000000-0005-0000-0000-000055530000}"/>
    <cellStyle name="Nota 3 2 4 2 2 2 3 2 4" xfId="21338" xr:uid="{00000000-0005-0000-0000-000056530000}"/>
    <cellStyle name="Nota 3 2 4 2 2 2 3 2 5" xfId="21339" xr:uid="{00000000-0005-0000-0000-000057530000}"/>
    <cellStyle name="Nota 3 2 4 2 2 2 3 2 6" xfId="21340" xr:uid="{00000000-0005-0000-0000-000058530000}"/>
    <cellStyle name="Nota 3 2 4 2 2 2 3 3" xfId="21341" xr:uid="{00000000-0005-0000-0000-000059530000}"/>
    <cellStyle name="Nota 3 2 4 2 2 2 3 3 2" xfId="21342" xr:uid="{00000000-0005-0000-0000-00005A530000}"/>
    <cellStyle name="Nota 3 2 4 2 2 2 3 3 2 2" xfId="21343" xr:uid="{00000000-0005-0000-0000-00005B530000}"/>
    <cellStyle name="Nota 3 2 4 2 2 2 3 3 2 3" xfId="21344" xr:uid="{00000000-0005-0000-0000-00005C530000}"/>
    <cellStyle name="Nota 3 2 4 2 2 2 3 3 2 4" xfId="21345" xr:uid="{00000000-0005-0000-0000-00005D530000}"/>
    <cellStyle name="Nota 3 2 4 2 2 2 3 3 2 5" xfId="21346" xr:uid="{00000000-0005-0000-0000-00005E530000}"/>
    <cellStyle name="Nota 3 2 4 2 2 2 3 3 3" xfId="21347" xr:uid="{00000000-0005-0000-0000-00005F530000}"/>
    <cellStyle name="Nota 3 2 4 2 2 2 3 3 3 2" xfId="21348" xr:uid="{00000000-0005-0000-0000-000060530000}"/>
    <cellStyle name="Nota 3 2 4 2 2 2 3 3 3 3" xfId="21349" xr:uid="{00000000-0005-0000-0000-000061530000}"/>
    <cellStyle name="Nota 3 2 4 2 2 2 3 3 3 4" xfId="21350" xr:uid="{00000000-0005-0000-0000-000062530000}"/>
    <cellStyle name="Nota 3 2 4 2 2 2 3 3 3 5" xfId="21351" xr:uid="{00000000-0005-0000-0000-000063530000}"/>
    <cellStyle name="Nota 3 2 4 2 2 2 3 3 4" xfId="21352" xr:uid="{00000000-0005-0000-0000-000064530000}"/>
    <cellStyle name="Nota 3 2 4 2 2 2 3 3 5" xfId="21353" xr:uid="{00000000-0005-0000-0000-000065530000}"/>
    <cellStyle name="Nota 3 2 4 2 2 2 3 3 6" xfId="21354" xr:uid="{00000000-0005-0000-0000-000066530000}"/>
    <cellStyle name="Nota 3 2 4 2 2 2 3 3 7" xfId="21355" xr:uid="{00000000-0005-0000-0000-000067530000}"/>
    <cellStyle name="Nota 3 2 4 2 2 2 3 4" xfId="21356" xr:uid="{00000000-0005-0000-0000-000068530000}"/>
    <cellStyle name="Nota 3 2 4 2 2 2 3 4 2" xfId="21357" xr:uid="{00000000-0005-0000-0000-000069530000}"/>
    <cellStyle name="Nota 3 2 4 2 2 2 3 4 3" xfId="21358" xr:uid="{00000000-0005-0000-0000-00006A530000}"/>
    <cellStyle name="Nota 3 2 4 2 2 2 3 4 4" xfId="21359" xr:uid="{00000000-0005-0000-0000-00006B530000}"/>
    <cellStyle name="Nota 3 2 4 2 2 2 3 4 5" xfId="21360" xr:uid="{00000000-0005-0000-0000-00006C530000}"/>
    <cellStyle name="Nota 3 2 4 2 2 2 3 5" xfId="21361" xr:uid="{00000000-0005-0000-0000-00006D530000}"/>
    <cellStyle name="Nota 3 2 4 2 2 2 3 6" xfId="21362" xr:uid="{00000000-0005-0000-0000-00006E530000}"/>
    <cellStyle name="Nota 3 2 4 2 2 2 3 7" xfId="21363" xr:uid="{00000000-0005-0000-0000-00006F530000}"/>
    <cellStyle name="Nota 3 2 4 2 2 2 3 8" xfId="21364" xr:uid="{00000000-0005-0000-0000-000070530000}"/>
    <cellStyle name="Nota 3 2 4 2 2 2 3 9" xfId="21365" xr:uid="{00000000-0005-0000-0000-000071530000}"/>
    <cellStyle name="Nota 3 2 4 2 2 2 4" xfId="21366" xr:uid="{00000000-0005-0000-0000-000072530000}"/>
    <cellStyle name="Nota 3 2 4 2 2 2 4 2" xfId="21367" xr:uid="{00000000-0005-0000-0000-000073530000}"/>
    <cellStyle name="Nota 3 2 4 2 2 2 4 2 2" xfId="21368" xr:uid="{00000000-0005-0000-0000-000074530000}"/>
    <cellStyle name="Nota 3 2 4 2 2 2 4 2 3" xfId="21369" xr:uid="{00000000-0005-0000-0000-000075530000}"/>
    <cellStyle name="Nota 3 2 4 2 2 2 4 2 4" xfId="21370" xr:uid="{00000000-0005-0000-0000-000076530000}"/>
    <cellStyle name="Nota 3 2 4 2 2 2 4 2 5" xfId="21371" xr:uid="{00000000-0005-0000-0000-000077530000}"/>
    <cellStyle name="Nota 3 2 4 2 2 2 4 3" xfId="21372" xr:uid="{00000000-0005-0000-0000-000078530000}"/>
    <cellStyle name="Nota 3 2 4 2 2 2 4 4" xfId="21373" xr:uid="{00000000-0005-0000-0000-000079530000}"/>
    <cellStyle name="Nota 3 2 4 2 2 2 4 5" xfId="21374" xr:uid="{00000000-0005-0000-0000-00007A530000}"/>
    <cellStyle name="Nota 3 2 4 2 2 2 4 6" xfId="21375" xr:uid="{00000000-0005-0000-0000-00007B530000}"/>
    <cellStyle name="Nota 3 2 4 2 2 2 5" xfId="21376" xr:uid="{00000000-0005-0000-0000-00007C530000}"/>
    <cellStyle name="Nota 3 2 4 2 2 2 5 2" xfId="21377" xr:uid="{00000000-0005-0000-0000-00007D530000}"/>
    <cellStyle name="Nota 3 2 4 2 2 2 5 2 2" xfId="21378" xr:uid="{00000000-0005-0000-0000-00007E530000}"/>
    <cellStyle name="Nota 3 2 4 2 2 2 5 2 3" xfId="21379" xr:uid="{00000000-0005-0000-0000-00007F530000}"/>
    <cellStyle name="Nota 3 2 4 2 2 2 5 2 4" xfId="21380" xr:uid="{00000000-0005-0000-0000-000080530000}"/>
    <cellStyle name="Nota 3 2 4 2 2 2 5 2 5" xfId="21381" xr:uid="{00000000-0005-0000-0000-000081530000}"/>
    <cellStyle name="Nota 3 2 4 2 2 2 5 3" xfId="21382" xr:uid="{00000000-0005-0000-0000-000082530000}"/>
    <cellStyle name="Nota 3 2 4 2 2 2 5 3 2" xfId="21383" xr:uid="{00000000-0005-0000-0000-000083530000}"/>
    <cellStyle name="Nota 3 2 4 2 2 2 5 3 3" xfId="21384" xr:uid="{00000000-0005-0000-0000-000084530000}"/>
    <cellStyle name="Nota 3 2 4 2 2 2 5 3 4" xfId="21385" xr:uid="{00000000-0005-0000-0000-000085530000}"/>
    <cellStyle name="Nota 3 2 4 2 2 2 5 3 5" xfId="21386" xr:uid="{00000000-0005-0000-0000-000086530000}"/>
    <cellStyle name="Nota 3 2 4 2 2 2 5 4" xfId="21387" xr:uid="{00000000-0005-0000-0000-000087530000}"/>
    <cellStyle name="Nota 3 2 4 2 2 2 5 5" xfId="21388" xr:uid="{00000000-0005-0000-0000-000088530000}"/>
    <cellStyle name="Nota 3 2 4 2 2 2 5 6" xfId="21389" xr:uid="{00000000-0005-0000-0000-000089530000}"/>
    <cellStyle name="Nota 3 2 4 2 2 2 5 7" xfId="21390" xr:uid="{00000000-0005-0000-0000-00008A530000}"/>
    <cellStyle name="Nota 3 2 4 2 2 2 6" xfId="21391" xr:uid="{00000000-0005-0000-0000-00008B530000}"/>
    <cellStyle name="Nota 3 2 4 2 2 2 6 2" xfId="21392" xr:uid="{00000000-0005-0000-0000-00008C530000}"/>
    <cellStyle name="Nota 3 2 4 2 2 2 6 3" xfId="21393" xr:uid="{00000000-0005-0000-0000-00008D530000}"/>
    <cellStyle name="Nota 3 2 4 2 2 2 6 4" xfId="21394" xr:uid="{00000000-0005-0000-0000-00008E530000}"/>
    <cellStyle name="Nota 3 2 4 2 2 2 6 5" xfId="21395" xr:uid="{00000000-0005-0000-0000-00008F530000}"/>
    <cellStyle name="Nota 3 2 4 2 2 2 7" xfId="21396" xr:uid="{00000000-0005-0000-0000-000090530000}"/>
    <cellStyle name="Nota 3 2 4 2 2 2 8" xfId="21397" xr:uid="{00000000-0005-0000-0000-000091530000}"/>
    <cellStyle name="Nota 3 2 4 2 2 2 9" xfId="21398" xr:uid="{00000000-0005-0000-0000-000092530000}"/>
    <cellStyle name="Nota 3 2 4 2 2 3" xfId="21399" xr:uid="{00000000-0005-0000-0000-000093530000}"/>
    <cellStyle name="Nota 3 2 4 2 2 3 10" xfId="21400" xr:uid="{00000000-0005-0000-0000-000094530000}"/>
    <cellStyle name="Nota 3 2 4 2 2 3 2" xfId="21401" xr:uid="{00000000-0005-0000-0000-000095530000}"/>
    <cellStyle name="Nota 3 2 4 2 2 3 2 2" xfId="21402" xr:uid="{00000000-0005-0000-0000-000096530000}"/>
    <cellStyle name="Nota 3 2 4 2 2 3 2 2 2" xfId="21403" xr:uid="{00000000-0005-0000-0000-000097530000}"/>
    <cellStyle name="Nota 3 2 4 2 2 3 2 2 3" xfId="21404" xr:uid="{00000000-0005-0000-0000-000098530000}"/>
    <cellStyle name="Nota 3 2 4 2 2 3 2 2 4" xfId="21405" xr:uid="{00000000-0005-0000-0000-000099530000}"/>
    <cellStyle name="Nota 3 2 4 2 2 3 2 2 5" xfId="21406" xr:uid="{00000000-0005-0000-0000-00009A530000}"/>
    <cellStyle name="Nota 3 2 4 2 2 3 2 3" xfId="21407" xr:uid="{00000000-0005-0000-0000-00009B530000}"/>
    <cellStyle name="Nota 3 2 4 2 2 3 2 4" xfId="21408" xr:uid="{00000000-0005-0000-0000-00009C530000}"/>
    <cellStyle name="Nota 3 2 4 2 2 3 2 5" xfId="21409" xr:uid="{00000000-0005-0000-0000-00009D530000}"/>
    <cellStyle name="Nota 3 2 4 2 2 3 2 6" xfId="21410" xr:uid="{00000000-0005-0000-0000-00009E530000}"/>
    <cellStyle name="Nota 3 2 4 2 2 3 3" xfId="21411" xr:uid="{00000000-0005-0000-0000-00009F530000}"/>
    <cellStyle name="Nota 3 2 4 2 2 3 3 2" xfId="21412" xr:uid="{00000000-0005-0000-0000-0000A0530000}"/>
    <cellStyle name="Nota 3 2 4 2 2 3 3 2 2" xfId="21413" xr:uid="{00000000-0005-0000-0000-0000A1530000}"/>
    <cellStyle name="Nota 3 2 4 2 2 3 3 2 3" xfId="21414" xr:uid="{00000000-0005-0000-0000-0000A2530000}"/>
    <cellStyle name="Nota 3 2 4 2 2 3 3 2 4" xfId="21415" xr:uid="{00000000-0005-0000-0000-0000A3530000}"/>
    <cellStyle name="Nota 3 2 4 2 2 3 3 2 5" xfId="21416" xr:uid="{00000000-0005-0000-0000-0000A4530000}"/>
    <cellStyle name="Nota 3 2 4 2 2 3 3 3" xfId="21417" xr:uid="{00000000-0005-0000-0000-0000A5530000}"/>
    <cellStyle name="Nota 3 2 4 2 2 3 3 3 2" xfId="21418" xr:uid="{00000000-0005-0000-0000-0000A6530000}"/>
    <cellStyle name="Nota 3 2 4 2 2 3 3 3 3" xfId="21419" xr:uid="{00000000-0005-0000-0000-0000A7530000}"/>
    <cellStyle name="Nota 3 2 4 2 2 3 3 3 4" xfId="21420" xr:uid="{00000000-0005-0000-0000-0000A8530000}"/>
    <cellStyle name="Nota 3 2 4 2 2 3 3 3 5" xfId="21421" xr:uid="{00000000-0005-0000-0000-0000A9530000}"/>
    <cellStyle name="Nota 3 2 4 2 2 3 3 4" xfId="21422" xr:uid="{00000000-0005-0000-0000-0000AA530000}"/>
    <cellStyle name="Nota 3 2 4 2 2 3 3 5" xfId="21423" xr:uid="{00000000-0005-0000-0000-0000AB530000}"/>
    <cellStyle name="Nota 3 2 4 2 2 3 3 6" xfId="21424" xr:uid="{00000000-0005-0000-0000-0000AC530000}"/>
    <cellStyle name="Nota 3 2 4 2 2 3 3 7" xfId="21425" xr:uid="{00000000-0005-0000-0000-0000AD530000}"/>
    <cellStyle name="Nota 3 2 4 2 2 3 4" xfId="21426" xr:uid="{00000000-0005-0000-0000-0000AE530000}"/>
    <cellStyle name="Nota 3 2 4 2 2 3 4 2" xfId="21427" xr:uid="{00000000-0005-0000-0000-0000AF530000}"/>
    <cellStyle name="Nota 3 2 4 2 2 3 4 3" xfId="21428" xr:uid="{00000000-0005-0000-0000-0000B0530000}"/>
    <cellStyle name="Nota 3 2 4 2 2 3 4 4" xfId="21429" xr:uid="{00000000-0005-0000-0000-0000B1530000}"/>
    <cellStyle name="Nota 3 2 4 2 2 3 4 5" xfId="21430" xr:uid="{00000000-0005-0000-0000-0000B2530000}"/>
    <cellStyle name="Nota 3 2 4 2 2 3 5" xfId="21431" xr:uid="{00000000-0005-0000-0000-0000B3530000}"/>
    <cellStyle name="Nota 3 2 4 2 2 3 6" xfId="21432" xr:uid="{00000000-0005-0000-0000-0000B4530000}"/>
    <cellStyle name="Nota 3 2 4 2 2 3 7" xfId="21433" xr:uid="{00000000-0005-0000-0000-0000B5530000}"/>
    <cellStyle name="Nota 3 2 4 2 2 3 8" xfId="21434" xr:uid="{00000000-0005-0000-0000-0000B6530000}"/>
    <cellStyle name="Nota 3 2 4 2 2 3 9" xfId="21435" xr:uid="{00000000-0005-0000-0000-0000B7530000}"/>
    <cellStyle name="Nota 3 2 4 2 2 4" xfId="21436" xr:uid="{00000000-0005-0000-0000-0000B8530000}"/>
    <cellStyle name="Nota 3 2 4 2 2 4 10" xfId="21437" xr:uid="{00000000-0005-0000-0000-0000B9530000}"/>
    <cellStyle name="Nota 3 2 4 2 2 4 2" xfId="21438" xr:uid="{00000000-0005-0000-0000-0000BA530000}"/>
    <cellStyle name="Nota 3 2 4 2 2 4 2 2" xfId="21439" xr:uid="{00000000-0005-0000-0000-0000BB530000}"/>
    <cellStyle name="Nota 3 2 4 2 2 4 2 2 2" xfId="21440" xr:uid="{00000000-0005-0000-0000-0000BC530000}"/>
    <cellStyle name="Nota 3 2 4 2 2 4 2 2 3" xfId="21441" xr:uid="{00000000-0005-0000-0000-0000BD530000}"/>
    <cellStyle name="Nota 3 2 4 2 2 4 2 2 4" xfId="21442" xr:uid="{00000000-0005-0000-0000-0000BE530000}"/>
    <cellStyle name="Nota 3 2 4 2 2 4 2 2 5" xfId="21443" xr:uid="{00000000-0005-0000-0000-0000BF530000}"/>
    <cellStyle name="Nota 3 2 4 2 2 4 2 3" xfId="21444" xr:uid="{00000000-0005-0000-0000-0000C0530000}"/>
    <cellStyle name="Nota 3 2 4 2 2 4 2 4" xfId="21445" xr:uid="{00000000-0005-0000-0000-0000C1530000}"/>
    <cellStyle name="Nota 3 2 4 2 2 4 2 5" xfId="21446" xr:uid="{00000000-0005-0000-0000-0000C2530000}"/>
    <cellStyle name="Nota 3 2 4 2 2 4 2 6" xfId="21447" xr:uid="{00000000-0005-0000-0000-0000C3530000}"/>
    <cellStyle name="Nota 3 2 4 2 2 4 3" xfId="21448" xr:uid="{00000000-0005-0000-0000-0000C4530000}"/>
    <cellStyle name="Nota 3 2 4 2 2 4 3 2" xfId="21449" xr:uid="{00000000-0005-0000-0000-0000C5530000}"/>
    <cellStyle name="Nota 3 2 4 2 2 4 3 2 2" xfId="21450" xr:uid="{00000000-0005-0000-0000-0000C6530000}"/>
    <cellStyle name="Nota 3 2 4 2 2 4 3 2 3" xfId="21451" xr:uid="{00000000-0005-0000-0000-0000C7530000}"/>
    <cellStyle name="Nota 3 2 4 2 2 4 3 2 4" xfId="21452" xr:uid="{00000000-0005-0000-0000-0000C8530000}"/>
    <cellStyle name="Nota 3 2 4 2 2 4 3 2 5" xfId="21453" xr:uid="{00000000-0005-0000-0000-0000C9530000}"/>
    <cellStyle name="Nota 3 2 4 2 2 4 3 3" xfId="21454" xr:uid="{00000000-0005-0000-0000-0000CA530000}"/>
    <cellStyle name="Nota 3 2 4 2 2 4 3 3 2" xfId="21455" xr:uid="{00000000-0005-0000-0000-0000CB530000}"/>
    <cellStyle name="Nota 3 2 4 2 2 4 3 3 3" xfId="21456" xr:uid="{00000000-0005-0000-0000-0000CC530000}"/>
    <cellStyle name="Nota 3 2 4 2 2 4 3 3 4" xfId="21457" xr:uid="{00000000-0005-0000-0000-0000CD530000}"/>
    <cellStyle name="Nota 3 2 4 2 2 4 3 3 5" xfId="21458" xr:uid="{00000000-0005-0000-0000-0000CE530000}"/>
    <cellStyle name="Nota 3 2 4 2 2 4 3 4" xfId="21459" xr:uid="{00000000-0005-0000-0000-0000CF530000}"/>
    <cellStyle name="Nota 3 2 4 2 2 4 3 5" xfId="21460" xr:uid="{00000000-0005-0000-0000-0000D0530000}"/>
    <cellStyle name="Nota 3 2 4 2 2 4 3 6" xfId="21461" xr:uid="{00000000-0005-0000-0000-0000D1530000}"/>
    <cellStyle name="Nota 3 2 4 2 2 4 3 7" xfId="21462" xr:uid="{00000000-0005-0000-0000-0000D2530000}"/>
    <cellStyle name="Nota 3 2 4 2 2 4 4" xfId="21463" xr:uid="{00000000-0005-0000-0000-0000D3530000}"/>
    <cellStyle name="Nota 3 2 4 2 2 4 4 2" xfId="21464" xr:uid="{00000000-0005-0000-0000-0000D4530000}"/>
    <cellStyle name="Nota 3 2 4 2 2 4 4 3" xfId="21465" xr:uid="{00000000-0005-0000-0000-0000D5530000}"/>
    <cellStyle name="Nota 3 2 4 2 2 4 4 4" xfId="21466" xr:uid="{00000000-0005-0000-0000-0000D6530000}"/>
    <cellStyle name="Nota 3 2 4 2 2 4 4 5" xfId="21467" xr:uid="{00000000-0005-0000-0000-0000D7530000}"/>
    <cellStyle name="Nota 3 2 4 2 2 4 5" xfId="21468" xr:uid="{00000000-0005-0000-0000-0000D8530000}"/>
    <cellStyle name="Nota 3 2 4 2 2 4 6" xfId="21469" xr:uid="{00000000-0005-0000-0000-0000D9530000}"/>
    <cellStyle name="Nota 3 2 4 2 2 4 7" xfId="21470" xr:uid="{00000000-0005-0000-0000-0000DA530000}"/>
    <cellStyle name="Nota 3 2 4 2 2 4 8" xfId="21471" xr:uid="{00000000-0005-0000-0000-0000DB530000}"/>
    <cellStyle name="Nota 3 2 4 2 2 4 9" xfId="21472" xr:uid="{00000000-0005-0000-0000-0000DC530000}"/>
    <cellStyle name="Nota 3 2 4 2 2 5" xfId="21473" xr:uid="{00000000-0005-0000-0000-0000DD530000}"/>
    <cellStyle name="Nota 3 2 4 2 2 5 2" xfId="21474" xr:uid="{00000000-0005-0000-0000-0000DE530000}"/>
    <cellStyle name="Nota 3 2 4 2 2 5 2 2" xfId="21475" xr:uid="{00000000-0005-0000-0000-0000DF530000}"/>
    <cellStyle name="Nota 3 2 4 2 2 5 2 2 2" xfId="21476" xr:uid="{00000000-0005-0000-0000-0000E0530000}"/>
    <cellStyle name="Nota 3 2 4 2 2 5 2 2 3" xfId="21477" xr:uid="{00000000-0005-0000-0000-0000E1530000}"/>
    <cellStyle name="Nota 3 2 4 2 2 5 2 2 4" xfId="21478" xr:uid="{00000000-0005-0000-0000-0000E2530000}"/>
    <cellStyle name="Nota 3 2 4 2 2 5 2 2 5" xfId="21479" xr:uid="{00000000-0005-0000-0000-0000E3530000}"/>
    <cellStyle name="Nota 3 2 4 2 2 5 2 3" xfId="21480" xr:uid="{00000000-0005-0000-0000-0000E4530000}"/>
    <cellStyle name="Nota 3 2 4 2 2 5 2 4" xfId="21481" xr:uid="{00000000-0005-0000-0000-0000E5530000}"/>
    <cellStyle name="Nota 3 2 4 2 2 5 2 5" xfId="21482" xr:uid="{00000000-0005-0000-0000-0000E6530000}"/>
    <cellStyle name="Nota 3 2 4 2 2 5 2 6" xfId="21483" xr:uid="{00000000-0005-0000-0000-0000E7530000}"/>
    <cellStyle name="Nota 3 2 4 2 2 5 3" xfId="21484" xr:uid="{00000000-0005-0000-0000-0000E8530000}"/>
    <cellStyle name="Nota 3 2 4 2 2 5 3 2" xfId="21485" xr:uid="{00000000-0005-0000-0000-0000E9530000}"/>
    <cellStyle name="Nota 3 2 4 2 2 5 3 2 2" xfId="21486" xr:uid="{00000000-0005-0000-0000-0000EA530000}"/>
    <cellStyle name="Nota 3 2 4 2 2 5 3 2 3" xfId="21487" xr:uid="{00000000-0005-0000-0000-0000EB530000}"/>
    <cellStyle name="Nota 3 2 4 2 2 5 3 2 4" xfId="21488" xr:uid="{00000000-0005-0000-0000-0000EC530000}"/>
    <cellStyle name="Nota 3 2 4 2 2 5 3 2 5" xfId="21489" xr:uid="{00000000-0005-0000-0000-0000ED530000}"/>
    <cellStyle name="Nota 3 2 4 2 2 5 3 3" xfId="21490" xr:uid="{00000000-0005-0000-0000-0000EE530000}"/>
    <cellStyle name="Nota 3 2 4 2 2 5 3 3 2" xfId="21491" xr:uid="{00000000-0005-0000-0000-0000EF530000}"/>
    <cellStyle name="Nota 3 2 4 2 2 5 3 3 3" xfId="21492" xr:uid="{00000000-0005-0000-0000-0000F0530000}"/>
    <cellStyle name="Nota 3 2 4 2 2 5 3 3 4" xfId="21493" xr:uid="{00000000-0005-0000-0000-0000F1530000}"/>
    <cellStyle name="Nota 3 2 4 2 2 5 3 3 5" xfId="21494" xr:uid="{00000000-0005-0000-0000-0000F2530000}"/>
    <cellStyle name="Nota 3 2 4 2 2 5 3 4" xfId="21495" xr:uid="{00000000-0005-0000-0000-0000F3530000}"/>
    <cellStyle name="Nota 3 2 4 2 2 5 3 5" xfId="21496" xr:uid="{00000000-0005-0000-0000-0000F4530000}"/>
    <cellStyle name="Nota 3 2 4 2 2 5 3 6" xfId="21497" xr:uid="{00000000-0005-0000-0000-0000F5530000}"/>
    <cellStyle name="Nota 3 2 4 2 2 5 3 7" xfId="21498" xr:uid="{00000000-0005-0000-0000-0000F6530000}"/>
    <cellStyle name="Nota 3 2 4 2 2 5 4" xfId="21499" xr:uid="{00000000-0005-0000-0000-0000F7530000}"/>
    <cellStyle name="Nota 3 2 4 2 2 5 4 2" xfId="21500" xr:uid="{00000000-0005-0000-0000-0000F8530000}"/>
    <cellStyle name="Nota 3 2 4 2 2 5 4 3" xfId="21501" xr:uid="{00000000-0005-0000-0000-0000F9530000}"/>
    <cellStyle name="Nota 3 2 4 2 2 5 4 4" xfId="21502" xr:uid="{00000000-0005-0000-0000-0000FA530000}"/>
    <cellStyle name="Nota 3 2 4 2 2 5 4 5" xfId="21503" xr:uid="{00000000-0005-0000-0000-0000FB530000}"/>
    <cellStyle name="Nota 3 2 4 2 2 5 5" xfId="21504" xr:uid="{00000000-0005-0000-0000-0000FC530000}"/>
    <cellStyle name="Nota 3 2 4 2 2 5 6" xfId="21505" xr:uid="{00000000-0005-0000-0000-0000FD530000}"/>
    <cellStyle name="Nota 3 2 4 2 2 5 7" xfId="21506" xr:uid="{00000000-0005-0000-0000-0000FE530000}"/>
    <cellStyle name="Nota 3 2 4 2 2 5 8" xfId="21507" xr:uid="{00000000-0005-0000-0000-0000FF530000}"/>
    <cellStyle name="Nota 3 2 4 2 2 6" xfId="21508" xr:uid="{00000000-0005-0000-0000-000000540000}"/>
    <cellStyle name="Nota 3 2 4 2 2 6 2" xfId="21509" xr:uid="{00000000-0005-0000-0000-000001540000}"/>
    <cellStyle name="Nota 3 2 4 2 2 6 2 2" xfId="21510" xr:uid="{00000000-0005-0000-0000-000002540000}"/>
    <cellStyle name="Nota 3 2 4 2 2 6 2 3" xfId="21511" xr:uid="{00000000-0005-0000-0000-000003540000}"/>
    <cellStyle name="Nota 3 2 4 2 2 6 2 4" xfId="21512" xr:uid="{00000000-0005-0000-0000-000004540000}"/>
    <cellStyle name="Nota 3 2 4 2 2 6 2 5" xfId="21513" xr:uid="{00000000-0005-0000-0000-000005540000}"/>
    <cellStyle name="Nota 3 2 4 2 2 6 3" xfId="21514" xr:uid="{00000000-0005-0000-0000-000006540000}"/>
    <cellStyle name="Nota 3 2 4 2 2 6 4" xfId="21515" xr:uid="{00000000-0005-0000-0000-000007540000}"/>
    <cellStyle name="Nota 3 2 4 2 2 6 5" xfId="21516" xr:uid="{00000000-0005-0000-0000-000008540000}"/>
    <cellStyle name="Nota 3 2 4 2 2 6 6" xfId="21517" xr:uid="{00000000-0005-0000-0000-000009540000}"/>
    <cellStyle name="Nota 3 2 4 2 2 7" xfId="21518" xr:uid="{00000000-0005-0000-0000-00000A540000}"/>
    <cellStyle name="Nota 3 2 4 2 2 7 2" xfId="21519" xr:uid="{00000000-0005-0000-0000-00000B540000}"/>
    <cellStyle name="Nota 3 2 4 2 2 7 2 2" xfId="21520" xr:uid="{00000000-0005-0000-0000-00000C540000}"/>
    <cellStyle name="Nota 3 2 4 2 2 7 2 3" xfId="21521" xr:uid="{00000000-0005-0000-0000-00000D540000}"/>
    <cellStyle name="Nota 3 2 4 2 2 7 2 4" xfId="21522" xr:uid="{00000000-0005-0000-0000-00000E540000}"/>
    <cellStyle name="Nota 3 2 4 2 2 7 2 5" xfId="21523" xr:uid="{00000000-0005-0000-0000-00000F540000}"/>
    <cellStyle name="Nota 3 2 4 2 2 7 3" xfId="21524" xr:uid="{00000000-0005-0000-0000-000010540000}"/>
    <cellStyle name="Nota 3 2 4 2 2 7 3 2" xfId="21525" xr:uid="{00000000-0005-0000-0000-000011540000}"/>
    <cellStyle name="Nota 3 2 4 2 2 7 3 3" xfId="21526" xr:uid="{00000000-0005-0000-0000-000012540000}"/>
    <cellStyle name="Nota 3 2 4 2 2 7 3 4" xfId="21527" xr:uid="{00000000-0005-0000-0000-000013540000}"/>
    <cellStyle name="Nota 3 2 4 2 2 7 3 5" xfId="21528" xr:uid="{00000000-0005-0000-0000-000014540000}"/>
    <cellStyle name="Nota 3 2 4 2 2 7 4" xfId="21529" xr:uid="{00000000-0005-0000-0000-000015540000}"/>
    <cellStyle name="Nota 3 2 4 2 2 7 5" xfId="21530" xr:uid="{00000000-0005-0000-0000-000016540000}"/>
    <cellStyle name="Nota 3 2 4 2 2 7 6" xfId="21531" xr:uid="{00000000-0005-0000-0000-000017540000}"/>
    <cellStyle name="Nota 3 2 4 2 2 7 7" xfId="21532" xr:uid="{00000000-0005-0000-0000-000018540000}"/>
    <cellStyle name="Nota 3 2 4 2 2 8" xfId="21533" xr:uid="{00000000-0005-0000-0000-000019540000}"/>
    <cellStyle name="Nota 3 2 4 2 2 8 2" xfId="21534" xr:uid="{00000000-0005-0000-0000-00001A540000}"/>
    <cellStyle name="Nota 3 2 4 2 2 8 3" xfId="21535" xr:uid="{00000000-0005-0000-0000-00001B540000}"/>
    <cellStyle name="Nota 3 2 4 2 2 8 4" xfId="21536" xr:uid="{00000000-0005-0000-0000-00001C540000}"/>
    <cellStyle name="Nota 3 2 4 2 2 8 5" xfId="21537" xr:uid="{00000000-0005-0000-0000-00001D540000}"/>
    <cellStyle name="Nota 3 2 4 2 2 9" xfId="21538" xr:uid="{00000000-0005-0000-0000-00001E540000}"/>
    <cellStyle name="Nota 3 2 4 2 3" xfId="21539" xr:uid="{00000000-0005-0000-0000-00001F540000}"/>
    <cellStyle name="Nota 3 2 4 2 3 10" xfId="21540" xr:uid="{00000000-0005-0000-0000-000020540000}"/>
    <cellStyle name="Nota 3 2 4 2 3 11" xfId="21541" xr:uid="{00000000-0005-0000-0000-000021540000}"/>
    <cellStyle name="Nota 3 2 4 2 3 12" xfId="21542" xr:uid="{00000000-0005-0000-0000-000022540000}"/>
    <cellStyle name="Nota 3 2 4 2 3 2" xfId="21543" xr:uid="{00000000-0005-0000-0000-000023540000}"/>
    <cellStyle name="Nota 3 2 4 2 3 2 10" xfId="21544" xr:uid="{00000000-0005-0000-0000-000024540000}"/>
    <cellStyle name="Nota 3 2 4 2 3 2 2" xfId="21545" xr:uid="{00000000-0005-0000-0000-000025540000}"/>
    <cellStyle name="Nota 3 2 4 2 3 2 2 2" xfId="21546" xr:uid="{00000000-0005-0000-0000-000026540000}"/>
    <cellStyle name="Nota 3 2 4 2 3 2 2 2 2" xfId="21547" xr:uid="{00000000-0005-0000-0000-000027540000}"/>
    <cellStyle name="Nota 3 2 4 2 3 2 2 2 3" xfId="21548" xr:uid="{00000000-0005-0000-0000-000028540000}"/>
    <cellStyle name="Nota 3 2 4 2 3 2 2 2 4" xfId="21549" xr:uid="{00000000-0005-0000-0000-000029540000}"/>
    <cellStyle name="Nota 3 2 4 2 3 2 2 2 5" xfId="21550" xr:uid="{00000000-0005-0000-0000-00002A540000}"/>
    <cellStyle name="Nota 3 2 4 2 3 2 2 3" xfId="21551" xr:uid="{00000000-0005-0000-0000-00002B540000}"/>
    <cellStyle name="Nota 3 2 4 2 3 2 2 4" xfId="21552" xr:uid="{00000000-0005-0000-0000-00002C540000}"/>
    <cellStyle name="Nota 3 2 4 2 3 2 2 5" xfId="21553" xr:uid="{00000000-0005-0000-0000-00002D540000}"/>
    <cellStyle name="Nota 3 2 4 2 3 2 2 6" xfId="21554" xr:uid="{00000000-0005-0000-0000-00002E540000}"/>
    <cellStyle name="Nota 3 2 4 2 3 2 3" xfId="21555" xr:uid="{00000000-0005-0000-0000-00002F540000}"/>
    <cellStyle name="Nota 3 2 4 2 3 2 3 2" xfId="21556" xr:uid="{00000000-0005-0000-0000-000030540000}"/>
    <cellStyle name="Nota 3 2 4 2 3 2 3 2 2" xfId="21557" xr:uid="{00000000-0005-0000-0000-000031540000}"/>
    <cellStyle name="Nota 3 2 4 2 3 2 3 2 3" xfId="21558" xr:uid="{00000000-0005-0000-0000-000032540000}"/>
    <cellStyle name="Nota 3 2 4 2 3 2 3 2 4" xfId="21559" xr:uid="{00000000-0005-0000-0000-000033540000}"/>
    <cellStyle name="Nota 3 2 4 2 3 2 3 2 5" xfId="21560" xr:uid="{00000000-0005-0000-0000-000034540000}"/>
    <cellStyle name="Nota 3 2 4 2 3 2 3 3" xfId="21561" xr:uid="{00000000-0005-0000-0000-000035540000}"/>
    <cellStyle name="Nota 3 2 4 2 3 2 3 3 2" xfId="21562" xr:uid="{00000000-0005-0000-0000-000036540000}"/>
    <cellStyle name="Nota 3 2 4 2 3 2 3 3 3" xfId="21563" xr:uid="{00000000-0005-0000-0000-000037540000}"/>
    <cellStyle name="Nota 3 2 4 2 3 2 3 3 4" xfId="21564" xr:uid="{00000000-0005-0000-0000-000038540000}"/>
    <cellStyle name="Nota 3 2 4 2 3 2 3 3 5" xfId="21565" xr:uid="{00000000-0005-0000-0000-000039540000}"/>
    <cellStyle name="Nota 3 2 4 2 3 2 3 4" xfId="21566" xr:uid="{00000000-0005-0000-0000-00003A540000}"/>
    <cellStyle name="Nota 3 2 4 2 3 2 3 5" xfId="21567" xr:uid="{00000000-0005-0000-0000-00003B540000}"/>
    <cellStyle name="Nota 3 2 4 2 3 2 3 6" xfId="21568" xr:uid="{00000000-0005-0000-0000-00003C540000}"/>
    <cellStyle name="Nota 3 2 4 2 3 2 3 7" xfId="21569" xr:uid="{00000000-0005-0000-0000-00003D540000}"/>
    <cellStyle name="Nota 3 2 4 2 3 2 4" xfId="21570" xr:uid="{00000000-0005-0000-0000-00003E540000}"/>
    <cellStyle name="Nota 3 2 4 2 3 2 4 2" xfId="21571" xr:uid="{00000000-0005-0000-0000-00003F540000}"/>
    <cellStyle name="Nota 3 2 4 2 3 2 4 3" xfId="21572" xr:uid="{00000000-0005-0000-0000-000040540000}"/>
    <cellStyle name="Nota 3 2 4 2 3 2 4 4" xfId="21573" xr:uid="{00000000-0005-0000-0000-000041540000}"/>
    <cellStyle name="Nota 3 2 4 2 3 2 4 5" xfId="21574" xr:uid="{00000000-0005-0000-0000-000042540000}"/>
    <cellStyle name="Nota 3 2 4 2 3 2 5" xfId="21575" xr:uid="{00000000-0005-0000-0000-000043540000}"/>
    <cellStyle name="Nota 3 2 4 2 3 2 6" xfId="21576" xr:uid="{00000000-0005-0000-0000-000044540000}"/>
    <cellStyle name="Nota 3 2 4 2 3 2 7" xfId="21577" xr:uid="{00000000-0005-0000-0000-000045540000}"/>
    <cellStyle name="Nota 3 2 4 2 3 2 8" xfId="21578" xr:uid="{00000000-0005-0000-0000-000046540000}"/>
    <cellStyle name="Nota 3 2 4 2 3 2 9" xfId="21579" xr:uid="{00000000-0005-0000-0000-000047540000}"/>
    <cellStyle name="Nota 3 2 4 2 3 3" xfId="21580" xr:uid="{00000000-0005-0000-0000-000048540000}"/>
    <cellStyle name="Nota 3 2 4 2 3 3 10" xfId="21581" xr:uid="{00000000-0005-0000-0000-000049540000}"/>
    <cellStyle name="Nota 3 2 4 2 3 3 2" xfId="21582" xr:uid="{00000000-0005-0000-0000-00004A540000}"/>
    <cellStyle name="Nota 3 2 4 2 3 3 2 2" xfId="21583" xr:uid="{00000000-0005-0000-0000-00004B540000}"/>
    <cellStyle name="Nota 3 2 4 2 3 3 2 2 2" xfId="21584" xr:uid="{00000000-0005-0000-0000-00004C540000}"/>
    <cellStyle name="Nota 3 2 4 2 3 3 2 2 3" xfId="21585" xr:uid="{00000000-0005-0000-0000-00004D540000}"/>
    <cellStyle name="Nota 3 2 4 2 3 3 2 2 4" xfId="21586" xr:uid="{00000000-0005-0000-0000-00004E540000}"/>
    <cellStyle name="Nota 3 2 4 2 3 3 2 2 5" xfId="21587" xr:uid="{00000000-0005-0000-0000-00004F540000}"/>
    <cellStyle name="Nota 3 2 4 2 3 3 2 3" xfId="21588" xr:uid="{00000000-0005-0000-0000-000050540000}"/>
    <cellStyle name="Nota 3 2 4 2 3 3 2 4" xfId="21589" xr:uid="{00000000-0005-0000-0000-000051540000}"/>
    <cellStyle name="Nota 3 2 4 2 3 3 2 5" xfId="21590" xr:uid="{00000000-0005-0000-0000-000052540000}"/>
    <cellStyle name="Nota 3 2 4 2 3 3 2 6" xfId="21591" xr:uid="{00000000-0005-0000-0000-000053540000}"/>
    <cellStyle name="Nota 3 2 4 2 3 3 3" xfId="21592" xr:uid="{00000000-0005-0000-0000-000054540000}"/>
    <cellStyle name="Nota 3 2 4 2 3 3 3 2" xfId="21593" xr:uid="{00000000-0005-0000-0000-000055540000}"/>
    <cellStyle name="Nota 3 2 4 2 3 3 3 2 2" xfId="21594" xr:uid="{00000000-0005-0000-0000-000056540000}"/>
    <cellStyle name="Nota 3 2 4 2 3 3 3 2 3" xfId="21595" xr:uid="{00000000-0005-0000-0000-000057540000}"/>
    <cellStyle name="Nota 3 2 4 2 3 3 3 2 4" xfId="21596" xr:uid="{00000000-0005-0000-0000-000058540000}"/>
    <cellStyle name="Nota 3 2 4 2 3 3 3 2 5" xfId="21597" xr:uid="{00000000-0005-0000-0000-000059540000}"/>
    <cellStyle name="Nota 3 2 4 2 3 3 3 3" xfId="21598" xr:uid="{00000000-0005-0000-0000-00005A540000}"/>
    <cellStyle name="Nota 3 2 4 2 3 3 3 3 2" xfId="21599" xr:uid="{00000000-0005-0000-0000-00005B540000}"/>
    <cellStyle name="Nota 3 2 4 2 3 3 3 3 3" xfId="21600" xr:uid="{00000000-0005-0000-0000-00005C540000}"/>
    <cellStyle name="Nota 3 2 4 2 3 3 3 3 4" xfId="21601" xr:uid="{00000000-0005-0000-0000-00005D540000}"/>
    <cellStyle name="Nota 3 2 4 2 3 3 3 3 5" xfId="21602" xr:uid="{00000000-0005-0000-0000-00005E540000}"/>
    <cellStyle name="Nota 3 2 4 2 3 3 3 4" xfId="21603" xr:uid="{00000000-0005-0000-0000-00005F540000}"/>
    <cellStyle name="Nota 3 2 4 2 3 3 3 5" xfId="21604" xr:uid="{00000000-0005-0000-0000-000060540000}"/>
    <cellStyle name="Nota 3 2 4 2 3 3 3 6" xfId="21605" xr:uid="{00000000-0005-0000-0000-000061540000}"/>
    <cellStyle name="Nota 3 2 4 2 3 3 3 7" xfId="21606" xr:uid="{00000000-0005-0000-0000-000062540000}"/>
    <cellStyle name="Nota 3 2 4 2 3 3 4" xfId="21607" xr:uid="{00000000-0005-0000-0000-000063540000}"/>
    <cellStyle name="Nota 3 2 4 2 3 3 4 2" xfId="21608" xr:uid="{00000000-0005-0000-0000-000064540000}"/>
    <cellStyle name="Nota 3 2 4 2 3 3 4 3" xfId="21609" xr:uid="{00000000-0005-0000-0000-000065540000}"/>
    <cellStyle name="Nota 3 2 4 2 3 3 4 4" xfId="21610" xr:uid="{00000000-0005-0000-0000-000066540000}"/>
    <cellStyle name="Nota 3 2 4 2 3 3 4 5" xfId="21611" xr:uid="{00000000-0005-0000-0000-000067540000}"/>
    <cellStyle name="Nota 3 2 4 2 3 3 5" xfId="21612" xr:uid="{00000000-0005-0000-0000-000068540000}"/>
    <cellStyle name="Nota 3 2 4 2 3 3 6" xfId="21613" xr:uid="{00000000-0005-0000-0000-000069540000}"/>
    <cellStyle name="Nota 3 2 4 2 3 3 7" xfId="21614" xr:uid="{00000000-0005-0000-0000-00006A540000}"/>
    <cellStyle name="Nota 3 2 4 2 3 3 8" xfId="21615" xr:uid="{00000000-0005-0000-0000-00006B540000}"/>
    <cellStyle name="Nota 3 2 4 2 3 3 9" xfId="21616" xr:uid="{00000000-0005-0000-0000-00006C540000}"/>
    <cellStyle name="Nota 3 2 4 2 3 4" xfId="21617" xr:uid="{00000000-0005-0000-0000-00006D540000}"/>
    <cellStyle name="Nota 3 2 4 2 3 4 2" xfId="21618" xr:uid="{00000000-0005-0000-0000-00006E540000}"/>
    <cellStyle name="Nota 3 2 4 2 3 4 2 2" xfId="21619" xr:uid="{00000000-0005-0000-0000-00006F540000}"/>
    <cellStyle name="Nota 3 2 4 2 3 4 2 3" xfId="21620" xr:uid="{00000000-0005-0000-0000-000070540000}"/>
    <cellStyle name="Nota 3 2 4 2 3 4 2 4" xfId="21621" xr:uid="{00000000-0005-0000-0000-000071540000}"/>
    <cellStyle name="Nota 3 2 4 2 3 4 2 5" xfId="21622" xr:uid="{00000000-0005-0000-0000-000072540000}"/>
    <cellStyle name="Nota 3 2 4 2 3 4 3" xfId="21623" xr:uid="{00000000-0005-0000-0000-000073540000}"/>
    <cellStyle name="Nota 3 2 4 2 3 4 4" xfId="21624" xr:uid="{00000000-0005-0000-0000-000074540000}"/>
    <cellStyle name="Nota 3 2 4 2 3 4 5" xfId="21625" xr:uid="{00000000-0005-0000-0000-000075540000}"/>
    <cellStyle name="Nota 3 2 4 2 3 4 6" xfId="21626" xr:uid="{00000000-0005-0000-0000-000076540000}"/>
    <cellStyle name="Nota 3 2 4 2 3 5" xfId="21627" xr:uid="{00000000-0005-0000-0000-000077540000}"/>
    <cellStyle name="Nota 3 2 4 2 3 5 2" xfId="21628" xr:uid="{00000000-0005-0000-0000-000078540000}"/>
    <cellStyle name="Nota 3 2 4 2 3 5 2 2" xfId="21629" xr:uid="{00000000-0005-0000-0000-000079540000}"/>
    <cellStyle name="Nota 3 2 4 2 3 5 2 3" xfId="21630" xr:uid="{00000000-0005-0000-0000-00007A540000}"/>
    <cellStyle name="Nota 3 2 4 2 3 5 2 4" xfId="21631" xr:uid="{00000000-0005-0000-0000-00007B540000}"/>
    <cellStyle name="Nota 3 2 4 2 3 5 2 5" xfId="21632" xr:uid="{00000000-0005-0000-0000-00007C540000}"/>
    <cellStyle name="Nota 3 2 4 2 3 5 3" xfId="21633" xr:uid="{00000000-0005-0000-0000-00007D540000}"/>
    <cellStyle name="Nota 3 2 4 2 3 5 3 2" xfId="21634" xr:uid="{00000000-0005-0000-0000-00007E540000}"/>
    <cellStyle name="Nota 3 2 4 2 3 5 3 3" xfId="21635" xr:uid="{00000000-0005-0000-0000-00007F540000}"/>
    <cellStyle name="Nota 3 2 4 2 3 5 3 4" xfId="21636" xr:uid="{00000000-0005-0000-0000-000080540000}"/>
    <cellStyle name="Nota 3 2 4 2 3 5 3 5" xfId="21637" xr:uid="{00000000-0005-0000-0000-000081540000}"/>
    <cellStyle name="Nota 3 2 4 2 3 5 4" xfId="21638" xr:uid="{00000000-0005-0000-0000-000082540000}"/>
    <cellStyle name="Nota 3 2 4 2 3 5 5" xfId="21639" xr:uid="{00000000-0005-0000-0000-000083540000}"/>
    <cellStyle name="Nota 3 2 4 2 3 5 6" xfId="21640" xr:uid="{00000000-0005-0000-0000-000084540000}"/>
    <cellStyle name="Nota 3 2 4 2 3 5 7" xfId="21641" xr:uid="{00000000-0005-0000-0000-000085540000}"/>
    <cellStyle name="Nota 3 2 4 2 3 6" xfId="21642" xr:uid="{00000000-0005-0000-0000-000086540000}"/>
    <cellStyle name="Nota 3 2 4 2 3 6 2" xfId="21643" xr:uid="{00000000-0005-0000-0000-000087540000}"/>
    <cellStyle name="Nota 3 2 4 2 3 6 3" xfId="21644" xr:uid="{00000000-0005-0000-0000-000088540000}"/>
    <cellStyle name="Nota 3 2 4 2 3 6 4" xfId="21645" xr:uid="{00000000-0005-0000-0000-000089540000}"/>
    <cellStyle name="Nota 3 2 4 2 3 6 5" xfId="21646" xr:uid="{00000000-0005-0000-0000-00008A540000}"/>
    <cellStyle name="Nota 3 2 4 2 3 7" xfId="21647" xr:uid="{00000000-0005-0000-0000-00008B540000}"/>
    <cellStyle name="Nota 3 2 4 2 3 8" xfId="21648" xr:uid="{00000000-0005-0000-0000-00008C540000}"/>
    <cellStyle name="Nota 3 2 4 2 3 9" xfId="21649" xr:uid="{00000000-0005-0000-0000-00008D540000}"/>
    <cellStyle name="Nota 3 2 4 2 4" xfId="21650" xr:uid="{00000000-0005-0000-0000-00008E540000}"/>
    <cellStyle name="Nota 3 2 4 2 4 10" xfId="21651" xr:uid="{00000000-0005-0000-0000-00008F540000}"/>
    <cellStyle name="Nota 3 2 4 2 4 2" xfId="21652" xr:uid="{00000000-0005-0000-0000-000090540000}"/>
    <cellStyle name="Nota 3 2 4 2 4 2 2" xfId="21653" xr:uid="{00000000-0005-0000-0000-000091540000}"/>
    <cellStyle name="Nota 3 2 4 2 4 2 2 2" xfId="21654" xr:uid="{00000000-0005-0000-0000-000092540000}"/>
    <cellStyle name="Nota 3 2 4 2 4 2 2 3" xfId="21655" xr:uid="{00000000-0005-0000-0000-000093540000}"/>
    <cellStyle name="Nota 3 2 4 2 4 2 2 4" xfId="21656" xr:uid="{00000000-0005-0000-0000-000094540000}"/>
    <cellStyle name="Nota 3 2 4 2 4 2 2 5" xfId="21657" xr:uid="{00000000-0005-0000-0000-000095540000}"/>
    <cellStyle name="Nota 3 2 4 2 4 2 3" xfId="21658" xr:uid="{00000000-0005-0000-0000-000096540000}"/>
    <cellStyle name="Nota 3 2 4 2 4 2 4" xfId="21659" xr:uid="{00000000-0005-0000-0000-000097540000}"/>
    <cellStyle name="Nota 3 2 4 2 4 2 5" xfId="21660" xr:uid="{00000000-0005-0000-0000-000098540000}"/>
    <cellStyle name="Nota 3 2 4 2 4 2 6" xfId="21661" xr:uid="{00000000-0005-0000-0000-000099540000}"/>
    <cellStyle name="Nota 3 2 4 2 4 3" xfId="21662" xr:uid="{00000000-0005-0000-0000-00009A540000}"/>
    <cellStyle name="Nota 3 2 4 2 4 3 2" xfId="21663" xr:uid="{00000000-0005-0000-0000-00009B540000}"/>
    <cellStyle name="Nota 3 2 4 2 4 3 2 2" xfId="21664" xr:uid="{00000000-0005-0000-0000-00009C540000}"/>
    <cellStyle name="Nota 3 2 4 2 4 3 2 3" xfId="21665" xr:uid="{00000000-0005-0000-0000-00009D540000}"/>
    <cellStyle name="Nota 3 2 4 2 4 3 2 4" xfId="21666" xr:uid="{00000000-0005-0000-0000-00009E540000}"/>
    <cellStyle name="Nota 3 2 4 2 4 3 2 5" xfId="21667" xr:uid="{00000000-0005-0000-0000-00009F540000}"/>
    <cellStyle name="Nota 3 2 4 2 4 3 3" xfId="21668" xr:uid="{00000000-0005-0000-0000-0000A0540000}"/>
    <cellStyle name="Nota 3 2 4 2 4 3 3 2" xfId="21669" xr:uid="{00000000-0005-0000-0000-0000A1540000}"/>
    <cellStyle name="Nota 3 2 4 2 4 3 3 3" xfId="21670" xr:uid="{00000000-0005-0000-0000-0000A2540000}"/>
    <cellStyle name="Nota 3 2 4 2 4 3 3 4" xfId="21671" xr:uid="{00000000-0005-0000-0000-0000A3540000}"/>
    <cellStyle name="Nota 3 2 4 2 4 3 3 5" xfId="21672" xr:uid="{00000000-0005-0000-0000-0000A4540000}"/>
    <cellStyle name="Nota 3 2 4 2 4 3 4" xfId="21673" xr:uid="{00000000-0005-0000-0000-0000A5540000}"/>
    <cellStyle name="Nota 3 2 4 2 4 3 5" xfId="21674" xr:uid="{00000000-0005-0000-0000-0000A6540000}"/>
    <cellStyle name="Nota 3 2 4 2 4 3 6" xfId="21675" xr:uid="{00000000-0005-0000-0000-0000A7540000}"/>
    <cellStyle name="Nota 3 2 4 2 4 3 7" xfId="21676" xr:uid="{00000000-0005-0000-0000-0000A8540000}"/>
    <cellStyle name="Nota 3 2 4 2 4 4" xfId="21677" xr:uid="{00000000-0005-0000-0000-0000A9540000}"/>
    <cellStyle name="Nota 3 2 4 2 4 4 2" xfId="21678" xr:uid="{00000000-0005-0000-0000-0000AA540000}"/>
    <cellStyle name="Nota 3 2 4 2 4 4 3" xfId="21679" xr:uid="{00000000-0005-0000-0000-0000AB540000}"/>
    <cellStyle name="Nota 3 2 4 2 4 4 4" xfId="21680" xr:uid="{00000000-0005-0000-0000-0000AC540000}"/>
    <cellStyle name="Nota 3 2 4 2 4 4 5" xfId="21681" xr:uid="{00000000-0005-0000-0000-0000AD540000}"/>
    <cellStyle name="Nota 3 2 4 2 4 5" xfId="21682" xr:uid="{00000000-0005-0000-0000-0000AE540000}"/>
    <cellStyle name="Nota 3 2 4 2 4 6" xfId="21683" xr:uid="{00000000-0005-0000-0000-0000AF540000}"/>
    <cellStyle name="Nota 3 2 4 2 4 7" xfId="21684" xr:uid="{00000000-0005-0000-0000-0000B0540000}"/>
    <cellStyle name="Nota 3 2 4 2 4 8" xfId="21685" xr:uid="{00000000-0005-0000-0000-0000B1540000}"/>
    <cellStyle name="Nota 3 2 4 2 4 9" xfId="21686" xr:uid="{00000000-0005-0000-0000-0000B2540000}"/>
    <cellStyle name="Nota 3 2 4 2 5" xfId="21687" xr:uid="{00000000-0005-0000-0000-0000B3540000}"/>
    <cellStyle name="Nota 3 2 4 2 5 2" xfId="21688" xr:uid="{00000000-0005-0000-0000-0000B4540000}"/>
    <cellStyle name="Nota 3 2 4 2 5 2 2" xfId="21689" xr:uid="{00000000-0005-0000-0000-0000B5540000}"/>
    <cellStyle name="Nota 3 2 4 2 5 2 2 2" xfId="21690" xr:uid="{00000000-0005-0000-0000-0000B6540000}"/>
    <cellStyle name="Nota 3 2 4 2 5 2 2 3" xfId="21691" xr:uid="{00000000-0005-0000-0000-0000B7540000}"/>
    <cellStyle name="Nota 3 2 4 2 5 2 2 4" xfId="21692" xr:uid="{00000000-0005-0000-0000-0000B8540000}"/>
    <cellStyle name="Nota 3 2 4 2 5 2 2 5" xfId="21693" xr:uid="{00000000-0005-0000-0000-0000B9540000}"/>
    <cellStyle name="Nota 3 2 4 2 5 2 3" xfId="21694" xr:uid="{00000000-0005-0000-0000-0000BA540000}"/>
    <cellStyle name="Nota 3 2 4 2 5 2 4" xfId="21695" xr:uid="{00000000-0005-0000-0000-0000BB540000}"/>
    <cellStyle name="Nota 3 2 4 2 5 2 5" xfId="21696" xr:uid="{00000000-0005-0000-0000-0000BC540000}"/>
    <cellStyle name="Nota 3 2 4 2 5 2 6" xfId="21697" xr:uid="{00000000-0005-0000-0000-0000BD540000}"/>
    <cellStyle name="Nota 3 2 4 2 5 3" xfId="21698" xr:uid="{00000000-0005-0000-0000-0000BE540000}"/>
    <cellStyle name="Nota 3 2 4 2 5 3 2" xfId="21699" xr:uid="{00000000-0005-0000-0000-0000BF540000}"/>
    <cellStyle name="Nota 3 2 4 2 5 3 2 2" xfId="21700" xr:uid="{00000000-0005-0000-0000-0000C0540000}"/>
    <cellStyle name="Nota 3 2 4 2 5 3 2 3" xfId="21701" xr:uid="{00000000-0005-0000-0000-0000C1540000}"/>
    <cellStyle name="Nota 3 2 4 2 5 3 2 4" xfId="21702" xr:uid="{00000000-0005-0000-0000-0000C2540000}"/>
    <cellStyle name="Nota 3 2 4 2 5 3 2 5" xfId="21703" xr:uid="{00000000-0005-0000-0000-0000C3540000}"/>
    <cellStyle name="Nota 3 2 4 2 5 3 3" xfId="21704" xr:uid="{00000000-0005-0000-0000-0000C4540000}"/>
    <cellStyle name="Nota 3 2 4 2 5 3 3 2" xfId="21705" xr:uid="{00000000-0005-0000-0000-0000C5540000}"/>
    <cellStyle name="Nota 3 2 4 2 5 3 3 3" xfId="21706" xr:uid="{00000000-0005-0000-0000-0000C6540000}"/>
    <cellStyle name="Nota 3 2 4 2 5 3 3 4" xfId="21707" xr:uid="{00000000-0005-0000-0000-0000C7540000}"/>
    <cellStyle name="Nota 3 2 4 2 5 3 3 5" xfId="21708" xr:uid="{00000000-0005-0000-0000-0000C8540000}"/>
    <cellStyle name="Nota 3 2 4 2 5 3 4" xfId="21709" xr:uid="{00000000-0005-0000-0000-0000C9540000}"/>
    <cellStyle name="Nota 3 2 4 2 5 3 5" xfId="21710" xr:uid="{00000000-0005-0000-0000-0000CA540000}"/>
    <cellStyle name="Nota 3 2 4 2 5 3 6" xfId="21711" xr:uid="{00000000-0005-0000-0000-0000CB540000}"/>
    <cellStyle name="Nota 3 2 4 2 5 3 7" xfId="21712" xr:uid="{00000000-0005-0000-0000-0000CC540000}"/>
    <cellStyle name="Nota 3 2 4 2 5 4" xfId="21713" xr:uid="{00000000-0005-0000-0000-0000CD540000}"/>
    <cellStyle name="Nota 3 2 4 2 5 4 2" xfId="21714" xr:uid="{00000000-0005-0000-0000-0000CE540000}"/>
    <cellStyle name="Nota 3 2 4 2 5 4 3" xfId="21715" xr:uid="{00000000-0005-0000-0000-0000CF540000}"/>
    <cellStyle name="Nota 3 2 4 2 5 4 4" xfId="21716" xr:uid="{00000000-0005-0000-0000-0000D0540000}"/>
    <cellStyle name="Nota 3 2 4 2 5 4 5" xfId="21717" xr:uid="{00000000-0005-0000-0000-0000D1540000}"/>
    <cellStyle name="Nota 3 2 4 2 5 5" xfId="21718" xr:uid="{00000000-0005-0000-0000-0000D2540000}"/>
    <cellStyle name="Nota 3 2 4 2 5 6" xfId="21719" xr:uid="{00000000-0005-0000-0000-0000D3540000}"/>
    <cellStyle name="Nota 3 2 4 2 5 7" xfId="21720" xr:uid="{00000000-0005-0000-0000-0000D4540000}"/>
    <cellStyle name="Nota 3 2 4 2 5 8" xfId="21721" xr:uid="{00000000-0005-0000-0000-0000D5540000}"/>
    <cellStyle name="Nota 3 2 4 2 5 9" xfId="21722" xr:uid="{00000000-0005-0000-0000-0000D6540000}"/>
    <cellStyle name="Nota 3 2 4 2 6" xfId="21723" xr:uid="{00000000-0005-0000-0000-0000D7540000}"/>
    <cellStyle name="Nota 3 2 4 2 6 2" xfId="21724" xr:uid="{00000000-0005-0000-0000-0000D8540000}"/>
    <cellStyle name="Nota 3 2 4 2 6 2 2" xfId="21725" xr:uid="{00000000-0005-0000-0000-0000D9540000}"/>
    <cellStyle name="Nota 3 2 4 2 6 2 2 2" xfId="21726" xr:uid="{00000000-0005-0000-0000-0000DA540000}"/>
    <cellStyle name="Nota 3 2 4 2 6 2 2 3" xfId="21727" xr:uid="{00000000-0005-0000-0000-0000DB540000}"/>
    <cellStyle name="Nota 3 2 4 2 6 2 2 4" xfId="21728" xr:uid="{00000000-0005-0000-0000-0000DC540000}"/>
    <cellStyle name="Nota 3 2 4 2 6 2 2 5" xfId="21729" xr:uid="{00000000-0005-0000-0000-0000DD540000}"/>
    <cellStyle name="Nota 3 2 4 2 6 2 3" xfId="21730" xr:uid="{00000000-0005-0000-0000-0000DE540000}"/>
    <cellStyle name="Nota 3 2 4 2 6 2 4" xfId="21731" xr:uid="{00000000-0005-0000-0000-0000DF540000}"/>
    <cellStyle name="Nota 3 2 4 2 6 2 5" xfId="21732" xr:uid="{00000000-0005-0000-0000-0000E0540000}"/>
    <cellStyle name="Nota 3 2 4 2 6 2 6" xfId="21733" xr:uid="{00000000-0005-0000-0000-0000E1540000}"/>
    <cellStyle name="Nota 3 2 4 2 6 3" xfId="21734" xr:uid="{00000000-0005-0000-0000-0000E2540000}"/>
    <cellStyle name="Nota 3 2 4 2 6 3 2" xfId="21735" xr:uid="{00000000-0005-0000-0000-0000E3540000}"/>
    <cellStyle name="Nota 3 2 4 2 6 3 2 2" xfId="21736" xr:uid="{00000000-0005-0000-0000-0000E4540000}"/>
    <cellStyle name="Nota 3 2 4 2 6 3 2 3" xfId="21737" xr:uid="{00000000-0005-0000-0000-0000E5540000}"/>
    <cellStyle name="Nota 3 2 4 2 6 3 2 4" xfId="21738" xr:uid="{00000000-0005-0000-0000-0000E6540000}"/>
    <cellStyle name="Nota 3 2 4 2 6 3 2 5" xfId="21739" xr:uid="{00000000-0005-0000-0000-0000E7540000}"/>
    <cellStyle name="Nota 3 2 4 2 6 3 3" xfId="21740" xr:uid="{00000000-0005-0000-0000-0000E8540000}"/>
    <cellStyle name="Nota 3 2 4 2 6 3 3 2" xfId="21741" xr:uid="{00000000-0005-0000-0000-0000E9540000}"/>
    <cellStyle name="Nota 3 2 4 2 6 3 3 3" xfId="21742" xr:uid="{00000000-0005-0000-0000-0000EA540000}"/>
    <cellStyle name="Nota 3 2 4 2 6 3 3 4" xfId="21743" xr:uid="{00000000-0005-0000-0000-0000EB540000}"/>
    <cellStyle name="Nota 3 2 4 2 6 3 3 5" xfId="21744" xr:uid="{00000000-0005-0000-0000-0000EC540000}"/>
    <cellStyle name="Nota 3 2 4 2 6 3 4" xfId="21745" xr:uid="{00000000-0005-0000-0000-0000ED540000}"/>
    <cellStyle name="Nota 3 2 4 2 6 3 5" xfId="21746" xr:uid="{00000000-0005-0000-0000-0000EE540000}"/>
    <cellStyle name="Nota 3 2 4 2 6 3 6" xfId="21747" xr:uid="{00000000-0005-0000-0000-0000EF540000}"/>
    <cellStyle name="Nota 3 2 4 2 6 3 7" xfId="21748" xr:uid="{00000000-0005-0000-0000-0000F0540000}"/>
    <cellStyle name="Nota 3 2 4 2 6 4" xfId="21749" xr:uid="{00000000-0005-0000-0000-0000F1540000}"/>
    <cellStyle name="Nota 3 2 4 2 6 4 2" xfId="21750" xr:uid="{00000000-0005-0000-0000-0000F2540000}"/>
    <cellStyle name="Nota 3 2 4 2 6 4 3" xfId="21751" xr:uid="{00000000-0005-0000-0000-0000F3540000}"/>
    <cellStyle name="Nota 3 2 4 2 6 4 4" xfId="21752" xr:uid="{00000000-0005-0000-0000-0000F4540000}"/>
    <cellStyle name="Nota 3 2 4 2 6 4 5" xfId="21753" xr:uid="{00000000-0005-0000-0000-0000F5540000}"/>
    <cellStyle name="Nota 3 2 4 2 6 5" xfId="21754" xr:uid="{00000000-0005-0000-0000-0000F6540000}"/>
    <cellStyle name="Nota 3 2 4 2 6 6" xfId="21755" xr:uid="{00000000-0005-0000-0000-0000F7540000}"/>
    <cellStyle name="Nota 3 2 4 2 6 7" xfId="21756" xr:uid="{00000000-0005-0000-0000-0000F8540000}"/>
    <cellStyle name="Nota 3 2 4 2 6 8" xfId="21757" xr:uid="{00000000-0005-0000-0000-0000F9540000}"/>
    <cellStyle name="Nota 3 2 4 2 7" xfId="21758" xr:uid="{00000000-0005-0000-0000-0000FA540000}"/>
    <cellStyle name="Nota 3 2 4 2 7 2" xfId="21759" xr:uid="{00000000-0005-0000-0000-0000FB540000}"/>
    <cellStyle name="Nota 3 2 4 2 7 3" xfId="21760" xr:uid="{00000000-0005-0000-0000-0000FC540000}"/>
    <cellStyle name="Nota 3 2 4 2 7 4" xfId="21761" xr:uid="{00000000-0005-0000-0000-0000FD540000}"/>
    <cellStyle name="Nota 3 2 4 2 7 5" xfId="21762" xr:uid="{00000000-0005-0000-0000-0000FE540000}"/>
    <cellStyle name="Nota 3 2 4 2 8" xfId="21763" xr:uid="{00000000-0005-0000-0000-0000FF540000}"/>
    <cellStyle name="Nota 3 2 4 2 9" xfId="21764" xr:uid="{00000000-0005-0000-0000-000000550000}"/>
    <cellStyle name="Nota 3 2 4 3" xfId="21765" xr:uid="{00000000-0005-0000-0000-000001550000}"/>
    <cellStyle name="Nota 3 2 4 3 2" xfId="21766" xr:uid="{00000000-0005-0000-0000-000002550000}"/>
    <cellStyle name="Nota 3 2 4 3 2 10" xfId="21767" xr:uid="{00000000-0005-0000-0000-000003550000}"/>
    <cellStyle name="Nota 3 2 4 3 2 11" xfId="21768" xr:uid="{00000000-0005-0000-0000-000004550000}"/>
    <cellStyle name="Nota 3 2 4 3 2 12" xfId="21769" xr:uid="{00000000-0005-0000-0000-000005550000}"/>
    <cellStyle name="Nota 3 2 4 3 2 13" xfId="21770" xr:uid="{00000000-0005-0000-0000-000006550000}"/>
    <cellStyle name="Nota 3 2 4 3 2 14" xfId="21771" xr:uid="{00000000-0005-0000-0000-000007550000}"/>
    <cellStyle name="Nota 3 2 4 3 2 2" xfId="21772" xr:uid="{00000000-0005-0000-0000-000008550000}"/>
    <cellStyle name="Nota 3 2 4 3 2 2 10" xfId="21773" xr:uid="{00000000-0005-0000-0000-000009550000}"/>
    <cellStyle name="Nota 3 2 4 3 2 2 11" xfId="21774" xr:uid="{00000000-0005-0000-0000-00000A550000}"/>
    <cellStyle name="Nota 3 2 4 3 2 2 12" xfId="21775" xr:uid="{00000000-0005-0000-0000-00000B550000}"/>
    <cellStyle name="Nota 3 2 4 3 2 2 2" xfId="21776" xr:uid="{00000000-0005-0000-0000-00000C550000}"/>
    <cellStyle name="Nota 3 2 4 3 2 2 2 2" xfId="21777" xr:uid="{00000000-0005-0000-0000-00000D550000}"/>
    <cellStyle name="Nota 3 2 4 3 2 2 2 2 2" xfId="21778" xr:uid="{00000000-0005-0000-0000-00000E550000}"/>
    <cellStyle name="Nota 3 2 4 3 2 2 2 2 2 2" xfId="21779" xr:uid="{00000000-0005-0000-0000-00000F550000}"/>
    <cellStyle name="Nota 3 2 4 3 2 2 2 2 2 3" xfId="21780" xr:uid="{00000000-0005-0000-0000-000010550000}"/>
    <cellStyle name="Nota 3 2 4 3 2 2 2 2 2 4" xfId="21781" xr:uid="{00000000-0005-0000-0000-000011550000}"/>
    <cellStyle name="Nota 3 2 4 3 2 2 2 2 2 5" xfId="21782" xr:uid="{00000000-0005-0000-0000-000012550000}"/>
    <cellStyle name="Nota 3 2 4 3 2 2 2 2 3" xfId="21783" xr:uid="{00000000-0005-0000-0000-000013550000}"/>
    <cellStyle name="Nota 3 2 4 3 2 2 2 2 4" xfId="21784" xr:uid="{00000000-0005-0000-0000-000014550000}"/>
    <cellStyle name="Nota 3 2 4 3 2 2 2 2 5" xfId="21785" xr:uid="{00000000-0005-0000-0000-000015550000}"/>
    <cellStyle name="Nota 3 2 4 3 2 2 2 2 6" xfId="21786" xr:uid="{00000000-0005-0000-0000-000016550000}"/>
    <cellStyle name="Nota 3 2 4 3 2 2 2 3" xfId="21787" xr:uid="{00000000-0005-0000-0000-000017550000}"/>
    <cellStyle name="Nota 3 2 4 3 2 2 2 3 2" xfId="21788" xr:uid="{00000000-0005-0000-0000-000018550000}"/>
    <cellStyle name="Nota 3 2 4 3 2 2 2 3 2 2" xfId="21789" xr:uid="{00000000-0005-0000-0000-000019550000}"/>
    <cellStyle name="Nota 3 2 4 3 2 2 2 3 2 3" xfId="21790" xr:uid="{00000000-0005-0000-0000-00001A550000}"/>
    <cellStyle name="Nota 3 2 4 3 2 2 2 3 2 4" xfId="21791" xr:uid="{00000000-0005-0000-0000-00001B550000}"/>
    <cellStyle name="Nota 3 2 4 3 2 2 2 3 2 5" xfId="21792" xr:uid="{00000000-0005-0000-0000-00001C550000}"/>
    <cellStyle name="Nota 3 2 4 3 2 2 2 3 3" xfId="21793" xr:uid="{00000000-0005-0000-0000-00001D550000}"/>
    <cellStyle name="Nota 3 2 4 3 2 2 2 3 3 2" xfId="21794" xr:uid="{00000000-0005-0000-0000-00001E550000}"/>
    <cellStyle name="Nota 3 2 4 3 2 2 2 3 3 3" xfId="21795" xr:uid="{00000000-0005-0000-0000-00001F550000}"/>
    <cellStyle name="Nota 3 2 4 3 2 2 2 3 3 4" xfId="21796" xr:uid="{00000000-0005-0000-0000-000020550000}"/>
    <cellStyle name="Nota 3 2 4 3 2 2 2 3 3 5" xfId="21797" xr:uid="{00000000-0005-0000-0000-000021550000}"/>
    <cellStyle name="Nota 3 2 4 3 2 2 2 3 4" xfId="21798" xr:uid="{00000000-0005-0000-0000-000022550000}"/>
    <cellStyle name="Nota 3 2 4 3 2 2 2 3 5" xfId="21799" xr:uid="{00000000-0005-0000-0000-000023550000}"/>
    <cellStyle name="Nota 3 2 4 3 2 2 2 3 6" xfId="21800" xr:uid="{00000000-0005-0000-0000-000024550000}"/>
    <cellStyle name="Nota 3 2 4 3 2 2 2 3 7" xfId="21801" xr:uid="{00000000-0005-0000-0000-000025550000}"/>
    <cellStyle name="Nota 3 2 4 3 2 2 2 4" xfId="21802" xr:uid="{00000000-0005-0000-0000-000026550000}"/>
    <cellStyle name="Nota 3 2 4 3 2 2 2 4 2" xfId="21803" xr:uid="{00000000-0005-0000-0000-000027550000}"/>
    <cellStyle name="Nota 3 2 4 3 2 2 2 4 3" xfId="21804" xr:uid="{00000000-0005-0000-0000-000028550000}"/>
    <cellStyle name="Nota 3 2 4 3 2 2 2 4 4" xfId="21805" xr:uid="{00000000-0005-0000-0000-000029550000}"/>
    <cellStyle name="Nota 3 2 4 3 2 2 2 4 5" xfId="21806" xr:uid="{00000000-0005-0000-0000-00002A550000}"/>
    <cellStyle name="Nota 3 2 4 3 2 2 2 5" xfId="21807" xr:uid="{00000000-0005-0000-0000-00002B550000}"/>
    <cellStyle name="Nota 3 2 4 3 2 2 2 6" xfId="21808" xr:uid="{00000000-0005-0000-0000-00002C550000}"/>
    <cellStyle name="Nota 3 2 4 3 2 2 2 7" xfId="21809" xr:uid="{00000000-0005-0000-0000-00002D550000}"/>
    <cellStyle name="Nota 3 2 4 3 2 2 2 8" xfId="21810" xr:uid="{00000000-0005-0000-0000-00002E550000}"/>
    <cellStyle name="Nota 3 2 4 3 2 2 2 9" xfId="21811" xr:uid="{00000000-0005-0000-0000-00002F550000}"/>
    <cellStyle name="Nota 3 2 4 3 2 2 3" xfId="21812" xr:uid="{00000000-0005-0000-0000-000030550000}"/>
    <cellStyle name="Nota 3 2 4 3 2 2 3 2" xfId="21813" xr:uid="{00000000-0005-0000-0000-000031550000}"/>
    <cellStyle name="Nota 3 2 4 3 2 2 3 2 2" xfId="21814" xr:uid="{00000000-0005-0000-0000-000032550000}"/>
    <cellStyle name="Nota 3 2 4 3 2 2 3 2 2 2" xfId="21815" xr:uid="{00000000-0005-0000-0000-000033550000}"/>
    <cellStyle name="Nota 3 2 4 3 2 2 3 2 2 3" xfId="21816" xr:uid="{00000000-0005-0000-0000-000034550000}"/>
    <cellStyle name="Nota 3 2 4 3 2 2 3 2 2 4" xfId="21817" xr:uid="{00000000-0005-0000-0000-000035550000}"/>
    <cellStyle name="Nota 3 2 4 3 2 2 3 2 2 5" xfId="21818" xr:uid="{00000000-0005-0000-0000-000036550000}"/>
    <cellStyle name="Nota 3 2 4 3 2 2 3 2 3" xfId="21819" xr:uid="{00000000-0005-0000-0000-000037550000}"/>
    <cellStyle name="Nota 3 2 4 3 2 2 3 2 4" xfId="21820" xr:uid="{00000000-0005-0000-0000-000038550000}"/>
    <cellStyle name="Nota 3 2 4 3 2 2 3 2 5" xfId="21821" xr:uid="{00000000-0005-0000-0000-000039550000}"/>
    <cellStyle name="Nota 3 2 4 3 2 2 3 2 6" xfId="21822" xr:uid="{00000000-0005-0000-0000-00003A550000}"/>
    <cellStyle name="Nota 3 2 4 3 2 2 3 3" xfId="21823" xr:uid="{00000000-0005-0000-0000-00003B550000}"/>
    <cellStyle name="Nota 3 2 4 3 2 2 3 3 2" xfId="21824" xr:uid="{00000000-0005-0000-0000-00003C550000}"/>
    <cellStyle name="Nota 3 2 4 3 2 2 3 3 2 2" xfId="21825" xr:uid="{00000000-0005-0000-0000-00003D550000}"/>
    <cellStyle name="Nota 3 2 4 3 2 2 3 3 2 3" xfId="21826" xr:uid="{00000000-0005-0000-0000-00003E550000}"/>
    <cellStyle name="Nota 3 2 4 3 2 2 3 3 2 4" xfId="21827" xr:uid="{00000000-0005-0000-0000-00003F550000}"/>
    <cellStyle name="Nota 3 2 4 3 2 2 3 3 2 5" xfId="21828" xr:uid="{00000000-0005-0000-0000-000040550000}"/>
    <cellStyle name="Nota 3 2 4 3 2 2 3 3 3" xfId="21829" xr:uid="{00000000-0005-0000-0000-000041550000}"/>
    <cellStyle name="Nota 3 2 4 3 2 2 3 3 3 2" xfId="21830" xr:uid="{00000000-0005-0000-0000-000042550000}"/>
    <cellStyle name="Nota 3 2 4 3 2 2 3 3 3 3" xfId="21831" xr:uid="{00000000-0005-0000-0000-000043550000}"/>
    <cellStyle name="Nota 3 2 4 3 2 2 3 3 3 4" xfId="21832" xr:uid="{00000000-0005-0000-0000-000044550000}"/>
    <cellStyle name="Nota 3 2 4 3 2 2 3 3 3 5" xfId="21833" xr:uid="{00000000-0005-0000-0000-000045550000}"/>
    <cellStyle name="Nota 3 2 4 3 2 2 3 3 4" xfId="21834" xr:uid="{00000000-0005-0000-0000-000046550000}"/>
    <cellStyle name="Nota 3 2 4 3 2 2 3 3 5" xfId="21835" xr:uid="{00000000-0005-0000-0000-000047550000}"/>
    <cellStyle name="Nota 3 2 4 3 2 2 3 3 6" xfId="21836" xr:uid="{00000000-0005-0000-0000-000048550000}"/>
    <cellStyle name="Nota 3 2 4 3 2 2 3 3 7" xfId="21837" xr:uid="{00000000-0005-0000-0000-000049550000}"/>
    <cellStyle name="Nota 3 2 4 3 2 2 3 4" xfId="21838" xr:uid="{00000000-0005-0000-0000-00004A550000}"/>
    <cellStyle name="Nota 3 2 4 3 2 2 3 4 2" xfId="21839" xr:uid="{00000000-0005-0000-0000-00004B550000}"/>
    <cellStyle name="Nota 3 2 4 3 2 2 3 4 3" xfId="21840" xr:uid="{00000000-0005-0000-0000-00004C550000}"/>
    <cellStyle name="Nota 3 2 4 3 2 2 3 4 4" xfId="21841" xr:uid="{00000000-0005-0000-0000-00004D550000}"/>
    <cellStyle name="Nota 3 2 4 3 2 2 3 4 5" xfId="21842" xr:uid="{00000000-0005-0000-0000-00004E550000}"/>
    <cellStyle name="Nota 3 2 4 3 2 2 3 5" xfId="21843" xr:uid="{00000000-0005-0000-0000-00004F550000}"/>
    <cellStyle name="Nota 3 2 4 3 2 2 3 6" xfId="21844" xr:uid="{00000000-0005-0000-0000-000050550000}"/>
    <cellStyle name="Nota 3 2 4 3 2 2 3 7" xfId="21845" xr:uid="{00000000-0005-0000-0000-000051550000}"/>
    <cellStyle name="Nota 3 2 4 3 2 2 3 8" xfId="21846" xr:uid="{00000000-0005-0000-0000-000052550000}"/>
    <cellStyle name="Nota 3 2 4 3 2 2 3 9" xfId="21847" xr:uid="{00000000-0005-0000-0000-000053550000}"/>
    <cellStyle name="Nota 3 2 4 3 2 2 4" xfId="21848" xr:uid="{00000000-0005-0000-0000-000054550000}"/>
    <cellStyle name="Nota 3 2 4 3 2 2 4 2" xfId="21849" xr:uid="{00000000-0005-0000-0000-000055550000}"/>
    <cellStyle name="Nota 3 2 4 3 2 2 4 2 2" xfId="21850" xr:uid="{00000000-0005-0000-0000-000056550000}"/>
    <cellStyle name="Nota 3 2 4 3 2 2 4 2 3" xfId="21851" xr:uid="{00000000-0005-0000-0000-000057550000}"/>
    <cellStyle name="Nota 3 2 4 3 2 2 4 2 4" xfId="21852" xr:uid="{00000000-0005-0000-0000-000058550000}"/>
    <cellStyle name="Nota 3 2 4 3 2 2 4 2 5" xfId="21853" xr:uid="{00000000-0005-0000-0000-000059550000}"/>
    <cellStyle name="Nota 3 2 4 3 2 2 4 3" xfId="21854" xr:uid="{00000000-0005-0000-0000-00005A550000}"/>
    <cellStyle name="Nota 3 2 4 3 2 2 4 4" xfId="21855" xr:uid="{00000000-0005-0000-0000-00005B550000}"/>
    <cellStyle name="Nota 3 2 4 3 2 2 4 5" xfId="21856" xr:uid="{00000000-0005-0000-0000-00005C550000}"/>
    <cellStyle name="Nota 3 2 4 3 2 2 4 6" xfId="21857" xr:uid="{00000000-0005-0000-0000-00005D550000}"/>
    <cellStyle name="Nota 3 2 4 3 2 2 5" xfId="21858" xr:uid="{00000000-0005-0000-0000-00005E550000}"/>
    <cellStyle name="Nota 3 2 4 3 2 2 5 2" xfId="21859" xr:uid="{00000000-0005-0000-0000-00005F550000}"/>
    <cellStyle name="Nota 3 2 4 3 2 2 5 2 2" xfId="21860" xr:uid="{00000000-0005-0000-0000-000060550000}"/>
    <cellStyle name="Nota 3 2 4 3 2 2 5 2 3" xfId="21861" xr:uid="{00000000-0005-0000-0000-000061550000}"/>
    <cellStyle name="Nota 3 2 4 3 2 2 5 2 4" xfId="21862" xr:uid="{00000000-0005-0000-0000-000062550000}"/>
    <cellStyle name="Nota 3 2 4 3 2 2 5 2 5" xfId="21863" xr:uid="{00000000-0005-0000-0000-000063550000}"/>
    <cellStyle name="Nota 3 2 4 3 2 2 5 3" xfId="21864" xr:uid="{00000000-0005-0000-0000-000064550000}"/>
    <cellStyle name="Nota 3 2 4 3 2 2 5 3 2" xfId="21865" xr:uid="{00000000-0005-0000-0000-000065550000}"/>
    <cellStyle name="Nota 3 2 4 3 2 2 5 3 3" xfId="21866" xr:uid="{00000000-0005-0000-0000-000066550000}"/>
    <cellStyle name="Nota 3 2 4 3 2 2 5 3 4" xfId="21867" xr:uid="{00000000-0005-0000-0000-000067550000}"/>
    <cellStyle name="Nota 3 2 4 3 2 2 5 3 5" xfId="21868" xr:uid="{00000000-0005-0000-0000-000068550000}"/>
    <cellStyle name="Nota 3 2 4 3 2 2 5 4" xfId="21869" xr:uid="{00000000-0005-0000-0000-000069550000}"/>
    <cellStyle name="Nota 3 2 4 3 2 2 5 5" xfId="21870" xr:uid="{00000000-0005-0000-0000-00006A550000}"/>
    <cellStyle name="Nota 3 2 4 3 2 2 5 6" xfId="21871" xr:uid="{00000000-0005-0000-0000-00006B550000}"/>
    <cellStyle name="Nota 3 2 4 3 2 2 5 7" xfId="21872" xr:uid="{00000000-0005-0000-0000-00006C550000}"/>
    <cellStyle name="Nota 3 2 4 3 2 2 6" xfId="21873" xr:uid="{00000000-0005-0000-0000-00006D550000}"/>
    <cellStyle name="Nota 3 2 4 3 2 2 6 2" xfId="21874" xr:uid="{00000000-0005-0000-0000-00006E550000}"/>
    <cellStyle name="Nota 3 2 4 3 2 2 6 3" xfId="21875" xr:uid="{00000000-0005-0000-0000-00006F550000}"/>
    <cellStyle name="Nota 3 2 4 3 2 2 6 4" xfId="21876" xr:uid="{00000000-0005-0000-0000-000070550000}"/>
    <cellStyle name="Nota 3 2 4 3 2 2 6 5" xfId="21877" xr:uid="{00000000-0005-0000-0000-000071550000}"/>
    <cellStyle name="Nota 3 2 4 3 2 2 7" xfId="21878" xr:uid="{00000000-0005-0000-0000-000072550000}"/>
    <cellStyle name="Nota 3 2 4 3 2 2 8" xfId="21879" xr:uid="{00000000-0005-0000-0000-000073550000}"/>
    <cellStyle name="Nota 3 2 4 3 2 2 9" xfId="21880" xr:uid="{00000000-0005-0000-0000-000074550000}"/>
    <cellStyle name="Nota 3 2 4 3 2 3" xfId="21881" xr:uid="{00000000-0005-0000-0000-000075550000}"/>
    <cellStyle name="Nota 3 2 4 3 2 3 10" xfId="21882" xr:uid="{00000000-0005-0000-0000-000076550000}"/>
    <cellStyle name="Nota 3 2 4 3 2 3 2" xfId="21883" xr:uid="{00000000-0005-0000-0000-000077550000}"/>
    <cellStyle name="Nota 3 2 4 3 2 3 2 2" xfId="21884" xr:uid="{00000000-0005-0000-0000-000078550000}"/>
    <cellStyle name="Nota 3 2 4 3 2 3 2 2 2" xfId="21885" xr:uid="{00000000-0005-0000-0000-000079550000}"/>
    <cellStyle name="Nota 3 2 4 3 2 3 2 2 3" xfId="21886" xr:uid="{00000000-0005-0000-0000-00007A550000}"/>
    <cellStyle name="Nota 3 2 4 3 2 3 2 2 4" xfId="21887" xr:uid="{00000000-0005-0000-0000-00007B550000}"/>
    <cellStyle name="Nota 3 2 4 3 2 3 2 2 5" xfId="21888" xr:uid="{00000000-0005-0000-0000-00007C550000}"/>
    <cellStyle name="Nota 3 2 4 3 2 3 2 3" xfId="21889" xr:uid="{00000000-0005-0000-0000-00007D550000}"/>
    <cellStyle name="Nota 3 2 4 3 2 3 2 4" xfId="21890" xr:uid="{00000000-0005-0000-0000-00007E550000}"/>
    <cellStyle name="Nota 3 2 4 3 2 3 2 5" xfId="21891" xr:uid="{00000000-0005-0000-0000-00007F550000}"/>
    <cellStyle name="Nota 3 2 4 3 2 3 2 6" xfId="21892" xr:uid="{00000000-0005-0000-0000-000080550000}"/>
    <cellStyle name="Nota 3 2 4 3 2 3 3" xfId="21893" xr:uid="{00000000-0005-0000-0000-000081550000}"/>
    <cellStyle name="Nota 3 2 4 3 2 3 3 2" xfId="21894" xr:uid="{00000000-0005-0000-0000-000082550000}"/>
    <cellStyle name="Nota 3 2 4 3 2 3 3 2 2" xfId="21895" xr:uid="{00000000-0005-0000-0000-000083550000}"/>
    <cellStyle name="Nota 3 2 4 3 2 3 3 2 3" xfId="21896" xr:uid="{00000000-0005-0000-0000-000084550000}"/>
    <cellStyle name="Nota 3 2 4 3 2 3 3 2 4" xfId="21897" xr:uid="{00000000-0005-0000-0000-000085550000}"/>
    <cellStyle name="Nota 3 2 4 3 2 3 3 2 5" xfId="21898" xr:uid="{00000000-0005-0000-0000-000086550000}"/>
    <cellStyle name="Nota 3 2 4 3 2 3 3 3" xfId="21899" xr:uid="{00000000-0005-0000-0000-000087550000}"/>
    <cellStyle name="Nota 3 2 4 3 2 3 3 3 2" xfId="21900" xr:uid="{00000000-0005-0000-0000-000088550000}"/>
    <cellStyle name="Nota 3 2 4 3 2 3 3 3 3" xfId="21901" xr:uid="{00000000-0005-0000-0000-000089550000}"/>
    <cellStyle name="Nota 3 2 4 3 2 3 3 3 4" xfId="21902" xr:uid="{00000000-0005-0000-0000-00008A550000}"/>
    <cellStyle name="Nota 3 2 4 3 2 3 3 3 5" xfId="21903" xr:uid="{00000000-0005-0000-0000-00008B550000}"/>
    <cellStyle name="Nota 3 2 4 3 2 3 3 4" xfId="21904" xr:uid="{00000000-0005-0000-0000-00008C550000}"/>
    <cellStyle name="Nota 3 2 4 3 2 3 3 5" xfId="21905" xr:uid="{00000000-0005-0000-0000-00008D550000}"/>
    <cellStyle name="Nota 3 2 4 3 2 3 3 6" xfId="21906" xr:uid="{00000000-0005-0000-0000-00008E550000}"/>
    <cellStyle name="Nota 3 2 4 3 2 3 3 7" xfId="21907" xr:uid="{00000000-0005-0000-0000-00008F550000}"/>
    <cellStyle name="Nota 3 2 4 3 2 3 4" xfId="21908" xr:uid="{00000000-0005-0000-0000-000090550000}"/>
    <cellStyle name="Nota 3 2 4 3 2 3 4 2" xfId="21909" xr:uid="{00000000-0005-0000-0000-000091550000}"/>
    <cellStyle name="Nota 3 2 4 3 2 3 4 3" xfId="21910" xr:uid="{00000000-0005-0000-0000-000092550000}"/>
    <cellStyle name="Nota 3 2 4 3 2 3 4 4" xfId="21911" xr:uid="{00000000-0005-0000-0000-000093550000}"/>
    <cellStyle name="Nota 3 2 4 3 2 3 4 5" xfId="21912" xr:uid="{00000000-0005-0000-0000-000094550000}"/>
    <cellStyle name="Nota 3 2 4 3 2 3 5" xfId="21913" xr:uid="{00000000-0005-0000-0000-000095550000}"/>
    <cellStyle name="Nota 3 2 4 3 2 3 6" xfId="21914" xr:uid="{00000000-0005-0000-0000-000096550000}"/>
    <cellStyle name="Nota 3 2 4 3 2 3 7" xfId="21915" xr:uid="{00000000-0005-0000-0000-000097550000}"/>
    <cellStyle name="Nota 3 2 4 3 2 3 8" xfId="21916" xr:uid="{00000000-0005-0000-0000-000098550000}"/>
    <cellStyle name="Nota 3 2 4 3 2 3 9" xfId="21917" xr:uid="{00000000-0005-0000-0000-000099550000}"/>
    <cellStyle name="Nota 3 2 4 3 2 4" xfId="21918" xr:uid="{00000000-0005-0000-0000-00009A550000}"/>
    <cellStyle name="Nota 3 2 4 3 2 4 10" xfId="21919" xr:uid="{00000000-0005-0000-0000-00009B550000}"/>
    <cellStyle name="Nota 3 2 4 3 2 4 2" xfId="21920" xr:uid="{00000000-0005-0000-0000-00009C550000}"/>
    <cellStyle name="Nota 3 2 4 3 2 4 2 2" xfId="21921" xr:uid="{00000000-0005-0000-0000-00009D550000}"/>
    <cellStyle name="Nota 3 2 4 3 2 4 2 2 2" xfId="21922" xr:uid="{00000000-0005-0000-0000-00009E550000}"/>
    <cellStyle name="Nota 3 2 4 3 2 4 2 2 3" xfId="21923" xr:uid="{00000000-0005-0000-0000-00009F550000}"/>
    <cellStyle name="Nota 3 2 4 3 2 4 2 2 4" xfId="21924" xr:uid="{00000000-0005-0000-0000-0000A0550000}"/>
    <cellStyle name="Nota 3 2 4 3 2 4 2 2 5" xfId="21925" xr:uid="{00000000-0005-0000-0000-0000A1550000}"/>
    <cellStyle name="Nota 3 2 4 3 2 4 2 3" xfId="21926" xr:uid="{00000000-0005-0000-0000-0000A2550000}"/>
    <cellStyle name="Nota 3 2 4 3 2 4 2 4" xfId="21927" xr:uid="{00000000-0005-0000-0000-0000A3550000}"/>
    <cellStyle name="Nota 3 2 4 3 2 4 2 5" xfId="21928" xr:uid="{00000000-0005-0000-0000-0000A4550000}"/>
    <cellStyle name="Nota 3 2 4 3 2 4 2 6" xfId="21929" xr:uid="{00000000-0005-0000-0000-0000A5550000}"/>
    <cellStyle name="Nota 3 2 4 3 2 4 3" xfId="21930" xr:uid="{00000000-0005-0000-0000-0000A6550000}"/>
    <cellStyle name="Nota 3 2 4 3 2 4 3 2" xfId="21931" xr:uid="{00000000-0005-0000-0000-0000A7550000}"/>
    <cellStyle name="Nota 3 2 4 3 2 4 3 2 2" xfId="21932" xr:uid="{00000000-0005-0000-0000-0000A8550000}"/>
    <cellStyle name="Nota 3 2 4 3 2 4 3 2 3" xfId="21933" xr:uid="{00000000-0005-0000-0000-0000A9550000}"/>
    <cellStyle name="Nota 3 2 4 3 2 4 3 2 4" xfId="21934" xr:uid="{00000000-0005-0000-0000-0000AA550000}"/>
    <cellStyle name="Nota 3 2 4 3 2 4 3 2 5" xfId="21935" xr:uid="{00000000-0005-0000-0000-0000AB550000}"/>
    <cellStyle name="Nota 3 2 4 3 2 4 3 3" xfId="21936" xr:uid="{00000000-0005-0000-0000-0000AC550000}"/>
    <cellStyle name="Nota 3 2 4 3 2 4 3 3 2" xfId="21937" xr:uid="{00000000-0005-0000-0000-0000AD550000}"/>
    <cellStyle name="Nota 3 2 4 3 2 4 3 3 3" xfId="21938" xr:uid="{00000000-0005-0000-0000-0000AE550000}"/>
    <cellStyle name="Nota 3 2 4 3 2 4 3 3 4" xfId="21939" xr:uid="{00000000-0005-0000-0000-0000AF550000}"/>
    <cellStyle name="Nota 3 2 4 3 2 4 3 3 5" xfId="21940" xr:uid="{00000000-0005-0000-0000-0000B0550000}"/>
    <cellStyle name="Nota 3 2 4 3 2 4 3 4" xfId="21941" xr:uid="{00000000-0005-0000-0000-0000B1550000}"/>
    <cellStyle name="Nota 3 2 4 3 2 4 3 5" xfId="21942" xr:uid="{00000000-0005-0000-0000-0000B2550000}"/>
    <cellStyle name="Nota 3 2 4 3 2 4 3 6" xfId="21943" xr:uid="{00000000-0005-0000-0000-0000B3550000}"/>
    <cellStyle name="Nota 3 2 4 3 2 4 3 7" xfId="21944" xr:uid="{00000000-0005-0000-0000-0000B4550000}"/>
    <cellStyle name="Nota 3 2 4 3 2 4 4" xfId="21945" xr:uid="{00000000-0005-0000-0000-0000B5550000}"/>
    <cellStyle name="Nota 3 2 4 3 2 4 4 2" xfId="21946" xr:uid="{00000000-0005-0000-0000-0000B6550000}"/>
    <cellStyle name="Nota 3 2 4 3 2 4 4 3" xfId="21947" xr:uid="{00000000-0005-0000-0000-0000B7550000}"/>
    <cellStyle name="Nota 3 2 4 3 2 4 4 4" xfId="21948" xr:uid="{00000000-0005-0000-0000-0000B8550000}"/>
    <cellStyle name="Nota 3 2 4 3 2 4 4 5" xfId="21949" xr:uid="{00000000-0005-0000-0000-0000B9550000}"/>
    <cellStyle name="Nota 3 2 4 3 2 4 5" xfId="21950" xr:uid="{00000000-0005-0000-0000-0000BA550000}"/>
    <cellStyle name="Nota 3 2 4 3 2 4 6" xfId="21951" xr:uid="{00000000-0005-0000-0000-0000BB550000}"/>
    <cellStyle name="Nota 3 2 4 3 2 4 7" xfId="21952" xr:uid="{00000000-0005-0000-0000-0000BC550000}"/>
    <cellStyle name="Nota 3 2 4 3 2 4 8" xfId="21953" xr:uid="{00000000-0005-0000-0000-0000BD550000}"/>
    <cellStyle name="Nota 3 2 4 3 2 4 9" xfId="21954" xr:uid="{00000000-0005-0000-0000-0000BE550000}"/>
    <cellStyle name="Nota 3 2 4 3 2 5" xfId="21955" xr:uid="{00000000-0005-0000-0000-0000BF550000}"/>
    <cellStyle name="Nota 3 2 4 3 2 5 2" xfId="21956" xr:uid="{00000000-0005-0000-0000-0000C0550000}"/>
    <cellStyle name="Nota 3 2 4 3 2 5 2 2" xfId="21957" xr:uid="{00000000-0005-0000-0000-0000C1550000}"/>
    <cellStyle name="Nota 3 2 4 3 2 5 2 2 2" xfId="21958" xr:uid="{00000000-0005-0000-0000-0000C2550000}"/>
    <cellStyle name="Nota 3 2 4 3 2 5 2 2 3" xfId="21959" xr:uid="{00000000-0005-0000-0000-0000C3550000}"/>
    <cellStyle name="Nota 3 2 4 3 2 5 2 2 4" xfId="21960" xr:uid="{00000000-0005-0000-0000-0000C4550000}"/>
    <cellStyle name="Nota 3 2 4 3 2 5 2 2 5" xfId="21961" xr:uid="{00000000-0005-0000-0000-0000C5550000}"/>
    <cellStyle name="Nota 3 2 4 3 2 5 2 3" xfId="21962" xr:uid="{00000000-0005-0000-0000-0000C6550000}"/>
    <cellStyle name="Nota 3 2 4 3 2 5 2 4" xfId="21963" xr:uid="{00000000-0005-0000-0000-0000C7550000}"/>
    <cellStyle name="Nota 3 2 4 3 2 5 2 5" xfId="21964" xr:uid="{00000000-0005-0000-0000-0000C8550000}"/>
    <cellStyle name="Nota 3 2 4 3 2 5 2 6" xfId="21965" xr:uid="{00000000-0005-0000-0000-0000C9550000}"/>
    <cellStyle name="Nota 3 2 4 3 2 5 3" xfId="21966" xr:uid="{00000000-0005-0000-0000-0000CA550000}"/>
    <cellStyle name="Nota 3 2 4 3 2 5 3 2" xfId="21967" xr:uid="{00000000-0005-0000-0000-0000CB550000}"/>
    <cellStyle name="Nota 3 2 4 3 2 5 3 2 2" xfId="21968" xr:uid="{00000000-0005-0000-0000-0000CC550000}"/>
    <cellStyle name="Nota 3 2 4 3 2 5 3 2 3" xfId="21969" xr:uid="{00000000-0005-0000-0000-0000CD550000}"/>
    <cellStyle name="Nota 3 2 4 3 2 5 3 2 4" xfId="21970" xr:uid="{00000000-0005-0000-0000-0000CE550000}"/>
    <cellStyle name="Nota 3 2 4 3 2 5 3 2 5" xfId="21971" xr:uid="{00000000-0005-0000-0000-0000CF550000}"/>
    <cellStyle name="Nota 3 2 4 3 2 5 3 3" xfId="21972" xr:uid="{00000000-0005-0000-0000-0000D0550000}"/>
    <cellStyle name="Nota 3 2 4 3 2 5 3 3 2" xfId="21973" xr:uid="{00000000-0005-0000-0000-0000D1550000}"/>
    <cellStyle name="Nota 3 2 4 3 2 5 3 3 3" xfId="21974" xr:uid="{00000000-0005-0000-0000-0000D2550000}"/>
    <cellStyle name="Nota 3 2 4 3 2 5 3 3 4" xfId="21975" xr:uid="{00000000-0005-0000-0000-0000D3550000}"/>
    <cellStyle name="Nota 3 2 4 3 2 5 3 3 5" xfId="21976" xr:uid="{00000000-0005-0000-0000-0000D4550000}"/>
    <cellStyle name="Nota 3 2 4 3 2 5 3 4" xfId="21977" xr:uid="{00000000-0005-0000-0000-0000D5550000}"/>
    <cellStyle name="Nota 3 2 4 3 2 5 3 5" xfId="21978" xr:uid="{00000000-0005-0000-0000-0000D6550000}"/>
    <cellStyle name="Nota 3 2 4 3 2 5 3 6" xfId="21979" xr:uid="{00000000-0005-0000-0000-0000D7550000}"/>
    <cellStyle name="Nota 3 2 4 3 2 5 3 7" xfId="21980" xr:uid="{00000000-0005-0000-0000-0000D8550000}"/>
    <cellStyle name="Nota 3 2 4 3 2 5 4" xfId="21981" xr:uid="{00000000-0005-0000-0000-0000D9550000}"/>
    <cellStyle name="Nota 3 2 4 3 2 5 4 2" xfId="21982" xr:uid="{00000000-0005-0000-0000-0000DA550000}"/>
    <cellStyle name="Nota 3 2 4 3 2 5 4 3" xfId="21983" xr:uid="{00000000-0005-0000-0000-0000DB550000}"/>
    <cellStyle name="Nota 3 2 4 3 2 5 4 4" xfId="21984" xr:uid="{00000000-0005-0000-0000-0000DC550000}"/>
    <cellStyle name="Nota 3 2 4 3 2 5 4 5" xfId="21985" xr:uid="{00000000-0005-0000-0000-0000DD550000}"/>
    <cellStyle name="Nota 3 2 4 3 2 5 5" xfId="21986" xr:uid="{00000000-0005-0000-0000-0000DE550000}"/>
    <cellStyle name="Nota 3 2 4 3 2 5 6" xfId="21987" xr:uid="{00000000-0005-0000-0000-0000DF550000}"/>
    <cellStyle name="Nota 3 2 4 3 2 5 7" xfId="21988" xr:uid="{00000000-0005-0000-0000-0000E0550000}"/>
    <cellStyle name="Nota 3 2 4 3 2 5 8" xfId="21989" xr:uid="{00000000-0005-0000-0000-0000E1550000}"/>
    <cellStyle name="Nota 3 2 4 3 2 6" xfId="21990" xr:uid="{00000000-0005-0000-0000-0000E2550000}"/>
    <cellStyle name="Nota 3 2 4 3 2 6 2" xfId="21991" xr:uid="{00000000-0005-0000-0000-0000E3550000}"/>
    <cellStyle name="Nota 3 2 4 3 2 6 2 2" xfId="21992" xr:uid="{00000000-0005-0000-0000-0000E4550000}"/>
    <cellStyle name="Nota 3 2 4 3 2 6 2 3" xfId="21993" xr:uid="{00000000-0005-0000-0000-0000E5550000}"/>
    <cellStyle name="Nota 3 2 4 3 2 6 2 4" xfId="21994" xr:uid="{00000000-0005-0000-0000-0000E6550000}"/>
    <cellStyle name="Nota 3 2 4 3 2 6 2 5" xfId="21995" xr:uid="{00000000-0005-0000-0000-0000E7550000}"/>
    <cellStyle name="Nota 3 2 4 3 2 6 3" xfId="21996" xr:uid="{00000000-0005-0000-0000-0000E8550000}"/>
    <cellStyle name="Nota 3 2 4 3 2 6 4" xfId="21997" xr:uid="{00000000-0005-0000-0000-0000E9550000}"/>
    <cellStyle name="Nota 3 2 4 3 2 6 5" xfId="21998" xr:uid="{00000000-0005-0000-0000-0000EA550000}"/>
    <cellStyle name="Nota 3 2 4 3 2 6 6" xfId="21999" xr:uid="{00000000-0005-0000-0000-0000EB550000}"/>
    <cellStyle name="Nota 3 2 4 3 2 7" xfId="22000" xr:uid="{00000000-0005-0000-0000-0000EC550000}"/>
    <cellStyle name="Nota 3 2 4 3 2 7 2" xfId="22001" xr:uid="{00000000-0005-0000-0000-0000ED550000}"/>
    <cellStyle name="Nota 3 2 4 3 2 7 2 2" xfId="22002" xr:uid="{00000000-0005-0000-0000-0000EE550000}"/>
    <cellStyle name="Nota 3 2 4 3 2 7 2 3" xfId="22003" xr:uid="{00000000-0005-0000-0000-0000EF550000}"/>
    <cellStyle name="Nota 3 2 4 3 2 7 2 4" xfId="22004" xr:uid="{00000000-0005-0000-0000-0000F0550000}"/>
    <cellStyle name="Nota 3 2 4 3 2 7 2 5" xfId="22005" xr:uid="{00000000-0005-0000-0000-0000F1550000}"/>
    <cellStyle name="Nota 3 2 4 3 2 7 3" xfId="22006" xr:uid="{00000000-0005-0000-0000-0000F2550000}"/>
    <cellStyle name="Nota 3 2 4 3 2 7 3 2" xfId="22007" xr:uid="{00000000-0005-0000-0000-0000F3550000}"/>
    <cellStyle name="Nota 3 2 4 3 2 7 3 3" xfId="22008" xr:uid="{00000000-0005-0000-0000-0000F4550000}"/>
    <cellStyle name="Nota 3 2 4 3 2 7 3 4" xfId="22009" xr:uid="{00000000-0005-0000-0000-0000F5550000}"/>
    <cellStyle name="Nota 3 2 4 3 2 7 3 5" xfId="22010" xr:uid="{00000000-0005-0000-0000-0000F6550000}"/>
    <cellStyle name="Nota 3 2 4 3 2 7 4" xfId="22011" xr:uid="{00000000-0005-0000-0000-0000F7550000}"/>
    <cellStyle name="Nota 3 2 4 3 2 7 5" xfId="22012" xr:uid="{00000000-0005-0000-0000-0000F8550000}"/>
    <cellStyle name="Nota 3 2 4 3 2 7 6" xfId="22013" xr:uid="{00000000-0005-0000-0000-0000F9550000}"/>
    <cellStyle name="Nota 3 2 4 3 2 7 7" xfId="22014" xr:uid="{00000000-0005-0000-0000-0000FA550000}"/>
    <cellStyle name="Nota 3 2 4 3 2 8" xfId="22015" xr:uid="{00000000-0005-0000-0000-0000FB550000}"/>
    <cellStyle name="Nota 3 2 4 3 2 8 2" xfId="22016" xr:uid="{00000000-0005-0000-0000-0000FC550000}"/>
    <cellStyle name="Nota 3 2 4 3 2 8 3" xfId="22017" xr:uid="{00000000-0005-0000-0000-0000FD550000}"/>
    <cellStyle name="Nota 3 2 4 3 2 8 4" xfId="22018" xr:uid="{00000000-0005-0000-0000-0000FE550000}"/>
    <cellStyle name="Nota 3 2 4 3 2 8 5" xfId="22019" xr:uid="{00000000-0005-0000-0000-0000FF550000}"/>
    <cellStyle name="Nota 3 2 4 3 2 9" xfId="22020" xr:uid="{00000000-0005-0000-0000-000000560000}"/>
    <cellStyle name="Nota 3 2 4 3 3" xfId="22021" xr:uid="{00000000-0005-0000-0000-000001560000}"/>
    <cellStyle name="Nota 3 2 4 3 3 10" xfId="22022" xr:uid="{00000000-0005-0000-0000-000002560000}"/>
    <cellStyle name="Nota 3 2 4 3 3 11" xfId="22023" xr:uid="{00000000-0005-0000-0000-000003560000}"/>
    <cellStyle name="Nota 3 2 4 3 3 12" xfId="22024" xr:uid="{00000000-0005-0000-0000-000004560000}"/>
    <cellStyle name="Nota 3 2 4 3 3 2" xfId="22025" xr:uid="{00000000-0005-0000-0000-000005560000}"/>
    <cellStyle name="Nota 3 2 4 3 3 2 10" xfId="22026" xr:uid="{00000000-0005-0000-0000-000006560000}"/>
    <cellStyle name="Nota 3 2 4 3 3 2 2" xfId="22027" xr:uid="{00000000-0005-0000-0000-000007560000}"/>
    <cellStyle name="Nota 3 2 4 3 3 2 2 2" xfId="22028" xr:uid="{00000000-0005-0000-0000-000008560000}"/>
    <cellStyle name="Nota 3 2 4 3 3 2 2 2 2" xfId="22029" xr:uid="{00000000-0005-0000-0000-000009560000}"/>
    <cellStyle name="Nota 3 2 4 3 3 2 2 2 3" xfId="22030" xr:uid="{00000000-0005-0000-0000-00000A560000}"/>
    <cellStyle name="Nota 3 2 4 3 3 2 2 2 4" xfId="22031" xr:uid="{00000000-0005-0000-0000-00000B560000}"/>
    <cellStyle name="Nota 3 2 4 3 3 2 2 2 5" xfId="22032" xr:uid="{00000000-0005-0000-0000-00000C560000}"/>
    <cellStyle name="Nota 3 2 4 3 3 2 2 3" xfId="22033" xr:uid="{00000000-0005-0000-0000-00000D560000}"/>
    <cellStyle name="Nota 3 2 4 3 3 2 2 4" xfId="22034" xr:uid="{00000000-0005-0000-0000-00000E560000}"/>
    <cellStyle name="Nota 3 2 4 3 3 2 2 5" xfId="22035" xr:uid="{00000000-0005-0000-0000-00000F560000}"/>
    <cellStyle name="Nota 3 2 4 3 3 2 2 6" xfId="22036" xr:uid="{00000000-0005-0000-0000-000010560000}"/>
    <cellStyle name="Nota 3 2 4 3 3 2 3" xfId="22037" xr:uid="{00000000-0005-0000-0000-000011560000}"/>
    <cellStyle name="Nota 3 2 4 3 3 2 3 2" xfId="22038" xr:uid="{00000000-0005-0000-0000-000012560000}"/>
    <cellStyle name="Nota 3 2 4 3 3 2 3 2 2" xfId="22039" xr:uid="{00000000-0005-0000-0000-000013560000}"/>
    <cellStyle name="Nota 3 2 4 3 3 2 3 2 3" xfId="22040" xr:uid="{00000000-0005-0000-0000-000014560000}"/>
    <cellStyle name="Nota 3 2 4 3 3 2 3 2 4" xfId="22041" xr:uid="{00000000-0005-0000-0000-000015560000}"/>
    <cellStyle name="Nota 3 2 4 3 3 2 3 2 5" xfId="22042" xr:uid="{00000000-0005-0000-0000-000016560000}"/>
    <cellStyle name="Nota 3 2 4 3 3 2 3 3" xfId="22043" xr:uid="{00000000-0005-0000-0000-000017560000}"/>
    <cellStyle name="Nota 3 2 4 3 3 2 3 3 2" xfId="22044" xr:uid="{00000000-0005-0000-0000-000018560000}"/>
    <cellStyle name="Nota 3 2 4 3 3 2 3 3 3" xfId="22045" xr:uid="{00000000-0005-0000-0000-000019560000}"/>
    <cellStyle name="Nota 3 2 4 3 3 2 3 3 4" xfId="22046" xr:uid="{00000000-0005-0000-0000-00001A560000}"/>
    <cellStyle name="Nota 3 2 4 3 3 2 3 3 5" xfId="22047" xr:uid="{00000000-0005-0000-0000-00001B560000}"/>
    <cellStyle name="Nota 3 2 4 3 3 2 3 4" xfId="22048" xr:uid="{00000000-0005-0000-0000-00001C560000}"/>
    <cellStyle name="Nota 3 2 4 3 3 2 3 5" xfId="22049" xr:uid="{00000000-0005-0000-0000-00001D560000}"/>
    <cellStyle name="Nota 3 2 4 3 3 2 3 6" xfId="22050" xr:uid="{00000000-0005-0000-0000-00001E560000}"/>
    <cellStyle name="Nota 3 2 4 3 3 2 3 7" xfId="22051" xr:uid="{00000000-0005-0000-0000-00001F560000}"/>
    <cellStyle name="Nota 3 2 4 3 3 2 4" xfId="22052" xr:uid="{00000000-0005-0000-0000-000020560000}"/>
    <cellStyle name="Nota 3 2 4 3 3 2 4 2" xfId="22053" xr:uid="{00000000-0005-0000-0000-000021560000}"/>
    <cellStyle name="Nota 3 2 4 3 3 2 4 3" xfId="22054" xr:uid="{00000000-0005-0000-0000-000022560000}"/>
    <cellStyle name="Nota 3 2 4 3 3 2 4 4" xfId="22055" xr:uid="{00000000-0005-0000-0000-000023560000}"/>
    <cellStyle name="Nota 3 2 4 3 3 2 4 5" xfId="22056" xr:uid="{00000000-0005-0000-0000-000024560000}"/>
    <cellStyle name="Nota 3 2 4 3 3 2 5" xfId="22057" xr:uid="{00000000-0005-0000-0000-000025560000}"/>
    <cellStyle name="Nota 3 2 4 3 3 2 6" xfId="22058" xr:uid="{00000000-0005-0000-0000-000026560000}"/>
    <cellStyle name="Nota 3 2 4 3 3 2 7" xfId="22059" xr:uid="{00000000-0005-0000-0000-000027560000}"/>
    <cellStyle name="Nota 3 2 4 3 3 2 8" xfId="22060" xr:uid="{00000000-0005-0000-0000-000028560000}"/>
    <cellStyle name="Nota 3 2 4 3 3 2 9" xfId="22061" xr:uid="{00000000-0005-0000-0000-000029560000}"/>
    <cellStyle name="Nota 3 2 4 3 3 3" xfId="22062" xr:uid="{00000000-0005-0000-0000-00002A560000}"/>
    <cellStyle name="Nota 3 2 4 3 3 3 10" xfId="22063" xr:uid="{00000000-0005-0000-0000-00002B560000}"/>
    <cellStyle name="Nota 3 2 4 3 3 3 2" xfId="22064" xr:uid="{00000000-0005-0000-0000-00002C560000}"/>
    <cellStyle name="Nota 3 2 4 3 3 3 2 2" xfId="22065" xr:uid="{00000000-0005-0000-0000-00002D560000}"/>
    <cellStyle name="Nota 3 2 4 3 3 3 2 2 2" xfId="22066" xr:uid="{00000000-0005-0000-0000-00002E560000}"/>
    <cellStyle name="Nota 3 2 4 3 3 3 2 2 3" xfId="22067" xr:uid="{00000000-0005-0000-0000-00002F560000}"/>
    <cellStyle name="Nota 3 2 4 3 3 3 2 2 4" xfId="22068" xr:uid="{00000000-0005-0000-0000-000030560000}"/>
    <cellStyle name="Nota 3 2 4 3 3 3 2 2 5" xfId="22069" xr:uid="{00000000-0005-0000-0000-000031560000}"/>
    <cellStyle name="Nota 3 2 4 3 3 3 2 3" xfId="22070" xr:uid="{00000000-0005-0000-0000-000032560000}"/>
    <cellStyle name="Nota 3 2 4 3 3 3 2 4" xfId="22071" xr:uid="{00000000-0005-0000-0000-000033560000}"/>
    <cellStyle name="Nota 3 2 4 3 3 3 2 5" xfId="22072" xr:uid="{00000000-0005-0000-0000-000034560000}"/>
    <cellStyle name="Nota 3 2 4 3 3 3 2 6" xfId="22073" xr:uid="{00000000-0005-0000-0000-000035560000}"/>
    <cellStyle name="Nota 3 2 4 3 3 3 3" xfId="22074" xr:uid="{00000000-0005-0000-0000-000036560000}"/>
    <cellStyle name="Nota 3 2 4 3 3 3 3 2" xfId="22075" xr:uid="{00000000-0005-0000-0000-000037560000}"/>
    <cellStyle name="Nota 3 2 4 3 3 3 3 2 2" xfId="22076" xr:uid="{00000000-0005-0000-0000-000038560000}"/>
    <cellStyle name="Nota 3 2 4 3 3 3 3 2 3" xfId="22077" xr:uid="{00000000-0005-0000-0000-000039560000}"/>
    <cellStyle name="Nota 3 2 4 3 3 3 3 2 4" xfId="22078" xr:uid="{00000000-0005-0000-0000-00003A560000}"/>
    <cellStyle name="Nota 3 2 4 3 3 3 3 2 5" xfId="22079" xr:uid="{00000000-0005-0000-0000-00003B560000}"/>
    <cellStyle name="Nota 3 2 4 3 3 3 3 3" xfId="22080" xr:uid="{00000000-0005-0000-0000-00003C560000}"/>
    <cellStyle name="Nota 3 2 4 3 3 3 3 3 2" xfId="22081" xr:uid="{00000000-0005-0000-0000-00003D560000}"/>
    <cellStyle name="Nota 3 2 4 3 3 3 3 3 3" xfId="22082" xr:uid="{00000000-0005-0000-0000-00003E560000}"/>
    <cellStyle name="Nota 3 2 4 3 3 3 3 3 4" xfId="22083" xr:uid="{00000000-0005-0000-0000-00003F560000}"/>
    <cellStyle name="Nota 3 2 4 3 3 3 3 3 5" xfId="22084" xr:uid="{00000000-0005-0000-0000-000040560000}"/>
    <cellStyle name="Nota 3 2 4 3 3 3 3 4" xfId="22085" xr:uid="{00000000-0005-0000-0000-000041560000}"/>
    <cellStyle name="Nota 3 2 4 3 3 3 3 5" xfId="22086" xr:uid="{00000000-0005-0000-0000-000042560000}"/>
    <cellStyle name="Nota 3 2 4 3 3 3 3 6" xfId="22087" xr:uid="{00000000-0005-0000-0000-000043560000}"/>
    <cellStyle name="Nota 3 2 4 3 3 3 3 7" xfId="22088" xr:uid="{00000000-0005-0000-0000-000044560000}"/>
    <cellStyle name="Nota 3 2 4 3 3 3 4" xfId="22089" xr:uid="{00000000-0005-0000-0000-000045560000}"/>
    <cellStyle name="Nota 3 2 4 3 3 3 4 2" xfId="22090" xr:uid="{00000000-0005-0000-0000-000046560000}"/>
    <cellStyle name="Nota 3 2 4 3 3 3 4 3" xfId="22091" xr:uid="{00000000-0005-0000-0000-000047560000}"/>
    <cellStyle name="Nota 3 2 4 3 3 3 4 4" xfId="22092" xr:uid="{00000000-0005-0000-0000-000048560000}"/>
    <cellStyle name="Nota 3 2 4 3 3 3 4 5" xfId="22093" xr:uid="{00000000-0005-0000-0000-000049560000}"/>
    <cellStyle name="Nota 3 2 4 3 3 3 5" xfId="22094" xr:uid="{00000000-0005-0000-0000-00004A560000}"/>
    <cellStyle name="Nota 3 2 4 3 3 3 6" xfId="22095" xr:uid="{00000000-0005-0000-0000-00004B560000}"/>
    <cellStyle name="Nota 3 2 4 3 3 3 7" xfId="22096" xr:uid="{00000000-0005-0000-0000-00004C560000}"/>
    <cellStyle name="Nota 3 2 4 3 3 3 8" xfId="22097" xr:uid="{00000000-0005-0000-0000-00004D560000}"/>
    <cellStyle name="Nota 3 2 4 3 3 3 9" xfId="22098" xr:uid="{00000000-0005-0000-0000-00004E560000}"/>
    <cellStyle name="Nota 3 2 4 3 3 4" xfId="22099" xr:uid="{00000000-0005-0000-0000-00004F560000}"/>
    <cellStyle name="Nota 3 2 4 3 3 4 2" xfId="22100" xr:uid="{00000000-0005-0000-0000-000050560000}"/>
    <cellStyle name="Nota 3 2 4 3 3 4 2 2" xfId="22101" xr:uid="{00000000-0005-0000-0000-000051560000}"/>
    <cellStyle name="Nota 3 2 4 3 3 4 2 3" xfId="22102" xr:uid="{00000000-0005-0000-0000-000052560000}"/>
    <cellStyle name="Nota 3 2 4 3 3 4 2 4" xfId="22103" xr:uid="{00000000-0005-0000-0000-000053560000}"/>
    <cellStyle name="Nota 3 2 4 3 3 4 2 5" xfId="22104" xr:uid="{00000000-0005-0000-0000-000054560000}"/>
    <cellStyle name="Nota 3 2 4 3 3 4 3" xfId="22105" xr:uid="{00000000-0005-0000-0000-000055560000}"/>
    <cellStyle name="Nota 3 2 4 3 3 4 4" xfId="22106" xr:uid="{00000000-0005-0000-0000-000056560000}"/>
    <cellStyle name="Nota 3 2 4 3 3 4 5" xfId="22107" xr:uid="{00000000-0005-0000-0000-000057560000}"/>
    <cellStyle name="Nota 3 2 4 3 3 4 6" xfId="22108" xr:uid="{00000000-0005-0000-0000-000058560000}"/>
    <cellStyle name="Nota 3 2 4 3 3 5" xfId="22109" xr:uid="{00000000-0005-0000-0000-000059560000}"/>
    <cellStyle name="Nota 3 2 4 3 3 5 2" xfId="22110" xr:uid="{00000000-0005-0000-0000-00005A560000}"/>
    <cellStyle name="Nota 3 2 4 3 3 5 2 2" xfId="22111" xr:uid="{00000000-0005-0000-0000-00005B560000}"/>
    <cellStyle name="Nota 3 2 4 3 3 5 2 3" xfId="22112" xr:uid="{00000000-0005-0000-0000-00005C560000}"/>
    <cellStyle name="Nota 3 2 4 3 3 5 2 4" xfId="22113" xr:uid="{00000000-0005-0000-0000-00005D560000}"/>
    <cellStyle name="Nota 3 2 4 3 3 5 2 5" xfId="22114" xr:uid="{00000000-0005-0000-0000-00005E560000}"/>
    <cellStyle name="Nota 3 2 4 3 3 5 3" xfId="22115" xr:uid="{00000000-0005-0000-0000-00005F560000}"/>
    <cellStyle name="Nota 3 2 4 3 3 5 3 2" xfId="22116" xr:uid="{00000000-0005-0000-0000-000060560000}"/>
    <cellStyle name="Nota 3 2 4 3 3 5 3 3" xfId="22117" xr:uid="{00000000-0005-0000-0000-000061560000}"/>
    <cellStyle name="Nota 3 2 4 3 3 5 3 4" xfId="22118" xr:uid="{00000000-0005-0000-0000-000062560000}"/>
    <cellStyle name="Nota 3 2 4 3 3 5 3 5" xfId="22119" xr:uid="{00000000-0005-0000-0000-000063560000}"/>
    <cellStyle name="Nota 3 2 4 3 3 5 4" xfId="22120" xr:uid="{00000000-0005-0000-0000-000064560000}"/>
    <cellStyle name="Nota 3 2 4 3 3 5 5" xfId="22121" xr:uid="{00000000-0005-0000-0000-000065560000}"/>
    <cellStyle name="Nota 3 2 4 3 3 5 6" xfId="22122" xr:uid="{00000000-0005-0000-0000-000066560000}"/>
    <cellStyle name="Nota 3 2 4 3 3 5 7" xfId="22123" xr:uid="{00000000-0005-0000-0000-000067560000}"/>
    <cellStyle name="Nota 3 2 4 3 3 6" xfId="22124" xr:uid="{00000000-0005-0000-0000-000068560000}"/>
    <cellStyle name="Nota 3 2 4 3 3 6 2" xfId="22125" xr:uid="{00000000-0005-0000-0000-000069560000}"/>
    <cellStyle name="Nota 3 2 4 3 3 6 3" xfId="22126" xr:uid="{00000000-0005-0000-0000-00006A560000}"/>
    <cellStyle name="Nota 3 2 4 3 3 6 4" xfId="22127" xr:uid="{00000000-0005-0000-0000-00006B560000}"/>
    <cellStyle name="Nota 3 2 4 3 3 6 5" xfId="22128" xr:uid="{00000000-0005-0000-0000-00006C560000}"/>
    <cellStyle name="Nota 3 2 4 3 3 7" xfId="22129" xr:uid="{00000000-0005-0000-0000-00006D560000}"/>
    <cellStyle name="Nota 3 2 4 3 3 8" xfId="22130" xr:uid="{00000000-0005-0000-0000-00006E560000}"/>
    <cellStyle name="Nota 3 2 4 3 3 9" xfId="22131" xr:uid="{00000000-0005-0000-0000-00006F560000}"/>
    <cellStyle name="Nota 3 2 4 3 4" xfId="22132" xr:uid="{00000000-0005-0000-0000-000070560000}"/>
    <cellStyle name="Nota 3 2 4 3 4 10" xfId="22133" xr:uid="{00000000-0005-0000-0000-000071560000}"/>
    <cellStyle name="Nota 3 2 4 3 4 2" xfId="22134" xr:uid="{00000000-0005-0000-0000-000072560000}"/>
    <cellStyle name="Nota 3 2 4 3 4 2 2" xfId="22135" xr:uid="{00000000-0005-0000-0000-000073560000}"/>
    <cellStyle name="Nota 3 2 4 3 4 2 2 2" xfId="22136" xr:uid="{00000000-0005-0000-0000-000074560000}"/>
    <cellStyle name="Nota 3 2 4 3 4 2 2 3" xfId="22137" xr:uid="{00000000-0005-0000-0000-000075560000}"/>
    <cellStyle name="Nota 3 2 4 3 4 2 2 4" xfId="22138" xr:uid="{00000000-0005-0000-0000-000076560000}"/>
    <cellStyle name="Nota 3 2 4 3 4 2 2 5" xfId="22139" xr:uid="{00000000-0005-0000-0000-000077560000}"/>
    <cellStyle name="Nota 3 2 4 3 4 2 3" xfId="22140" xr:uid="{00000000-0005-0000-0000-000078560000}"/>
    <cellStyle name="Nota 3 2 4 3 4 2 4" xfId="22141" xr:uid="{00000000-0005-0000-0000-000079560000}"/>
    <cellStyle name="Nota 3 2 4 3 4 2 5" xfId="22142" xr:uid="{00000000-0005-0000-0000-00007A560000}"/>
    <cellStyle name="Nota 3 2 4 3 4 2 6" xfId="22143" xr:uid="{00000000-0005-0000-0000-00007B560000}"/>
    <cellStyle name="Nota 3 2 4 3 4 3" xfId="22144" xr:uid="{00000000-0005-0000-0000-00007C560000}"/>
    <cellStyle name="Nota 3 2 4 3 4 3 2" xfId="22145" xr:uid="{00000000-0005-0000-0000-00007D560000}"/>
    <cellStyle name="Nota 3 2 4 3 4 3 2 2" xfId="22146" xr:uid="{00000000-0005-0000-0000-00007E560000}"/>
    <cellStyle name="Nota 3 2 4 3 4 3 2 3" xfId="22147" xr:uid="{00000000-0005-0000-0000-00007F560000}"/>
    <cellStyle name="Nota 3 2 4 3 4 3 2 4" xfId="22148" xr:uid="{00000000-0005-0000-0000-000080560000}"/>
    <cellStyle name="Nota 3 2 4 3 4 3 2 5" xfId="22149" xr:uid="{00000000-0005-0000-0000-000081560000}"/>
    <cellStyle name="Nota 3 2 4 3 4 3 3" xfId="22150" xr:uid="{00000000-0005-0000-0000-000082560000}"/>
    <cellStyle name="Nota 3 2 4 3 4 3 3 2" xfId="22151" xr:uid="{00000000-0005-0000-0000-000083560000}"/>
    <cellStyle name="Nota 3 2 4 3 4 3 3 3" xfId="22152" xr:uid="{00000000-0005-0000-0000-000084560000}"/>
    <cellStyle name="Nota 3 2 4 3 4 3 3 4" xfId="22153" xr:uid="{00000000-0005-0000-0000-000085560000}"/>
    <cellStyle name="Nota 3 2 4 3 4 3 3 5" xfId="22154" xr:uid="{00000000-0005-0000-0000-000086560000}"/>
    <cellStyle name="Nota 3 2 4 3 4 3 4" xfId="22155" xr:uid="{00000000-0005-0000-0000-000087560000}"/>
    <cellStyle name="Nota 3 2 4 3 4 3 5" xfId="22156" xr:uid="{00000000-0005-0000-0000-000088560000}"/>
    <cellStyle name="Nota 3 2 4 3 4 3 6" xfId="22157" xr:uid="{00000000-0005-0000-0000-000089560000}"/>
    <cellStyle name="Nota 3 2 4 3 4 3 7" xfId="22158" xr:uid="{00000000-0005-0000-0000-00008A560000}"/>
    <cellStyle name="Nota 3 2 4 3 4 4" xfId="22159" xr:uid="{00000000-0005-0000-0000-00008B560000}"/>
    <cellStyle name="Nota 3 2 4 3 4 4 2" xfId="22160" xr:uid="{00000000-0005-0000-0000-00008C560000}"/>
    <cellStyle name="Nota 3 2 4 3 4 4 3" xfId="22161" xr:uid="{00000000-0005-0000-0000-00008D560000}"/>
    <cellStyle name="Nota 3 2 4 3 4 4 4" xfId="22162" xr:uid="{00000000-0005-0000-0000-00008E560000}"/>
    <cellStyle name="Nota 3 2 4 3 4 4 5" xfId="22163" xr:uid="{00000000-0005-0000-0000-00008F560000}"/>
    <cellStyle name="Nota 3 2 4 3 4 5" xfId="22164" xr:uid="{00000000-0005-0000-0000-000090560000}"/>
    <cellStyle name="Nota 3 2 4 3 4 6" xfId="22165" xr:uid="{00000000-0005-0000-0000-000091560000}"/>
    <cellStyle name="Nota 3 2 4 3 4 7" xfId="22166" xr:uid="{00000000-0005-0000-0000-000092560000}"/>
    <cellStyle name="Nota 3 2 4 3 4 8" xfId="22167" xr:uid="{00000000-0005-0000-0000-000093560000}"/>
    <cellStyle name="Nota 3 2 4 3 4 9" xfId="22168" xr:uid="{00000000-0005-0000-0000-000094560000}"/>
    <cellStyle name="Nota 3 2 4 3 5" xfId="22169" xr:uid="{00000000-0005-0000-0000-000095560000}"/>
    <cellStyle name="Nota 3 2 4 3 5 2" xfId="22170" xr:uid="{00000000-0005-0000-0000-000096560000}"/>
    <cellStyle name="Nota 3 2 4 3 5 2 2" xfId="22171" xr:uid="{00000000-0005-0000-0000-000097560000}"/>
    <cellStyle name="Nota 3 2 4 3 5 2 2 2" xfId="22172" xr:uid="{00000000-0005-0000-0000-000098560000}"/>
    <cellStyle name="Nota 3 2 4 3 5 2 2 3" xfId="22173" xr:uid="{00000000-0005-0000-0000-000099560000}"/>
    <cellStyle name="Nota 3 2 4 3 5 2 2 4" xfId="22174" xr:uid="{00000000-0005-0000-0000-00009A560000}"/>
    <cellStyle name="Nota 3 2 4 3 5 2 2 5" xfId="22175" xr:uid="{00000000-0005-0000-0000-00009B560000}"/>
    <cellStyle name="Nota 3 2 4 3 5 2 3" xfId="22176" xr:uid="{00000000-0005-0000-0000-00009C560000}"/>
    <cellStyle name="Nota 3 2 4 3 5 2 4" xfId="22177" xr:uid="{00000000-0005-0000-0000-00009D560000}"/>
    <cellStyle name="Nota 3 2 4 3 5 2 5" xfId="22178" xr:uid="{00000000-0005-0000-0000-00009E560000}"/>
    <cellStyle name="Nota 3 2 4 3 5 2 6" xfId="22179" xr:uid="{00000000-0005-0000-0000-00009F560000}"/>
    <cellStyle name="Nota 3 2 4 3 5 3" xfId="22180" xr:uid="{00000000-0005-0000-0000-0000A0560000}"/>
    <cellStyle name="Nota 3 2 4 3 5 3 2" xfId="22181" xr:uid="{00000000-0005-0000-0000-0000A1560000}"/>
    <cellStyle name="Nota 3 2 4 3 5 3 2 2" xfId="22182" xr:uid="{00000000-0005-0000-0000-0000A2560000}"/>
    <cellStyle name="Nota 3 2 4 3 5 3 2 3" xfId="22183" xr:uid="{00000000-0005-0000-0000-0000A3560000}"/>
    <cellStyle name="Nota 3 2 4 3 5 3 2 4" xfId="22184" xr:uid="{00000000-0005-0000-0000-0000A4560000}"/>
    <cellStyle name="Nota 3 2 4 3 5 3 2 5" xfId="22185" xr:uid="{00000000-0005-0000-0000-0000A5560000}"/>
    <cellStyle name="Nota 3 2 4 3 5 3 3" xfId="22186" xr:uid="{00000000-0005-0000-0000-0000A6560000}"/>
    <cellStyle name="Nota 3 2 4 3 5 3 3 2" xfId="22187" xr:uid="{00000000-0005-0000-0000-0000A7560000}"/>
    <cellStyle name="Nota 3 2 4 3 5 3 3 3" xfId="22188" xr:uid="{00000000-0005-0000-0000-0000A8560000}"/>
    <cellStyle name="Nota 3 2 4 3 5 3 3 4" xfId="22189" xr:uid="{00000000-0005-0000-0000-0000A9560000}"/>
    <cellStyle name="Nota 3 2 4 3 5 3 3 5" xfId="22190" xr:uid="{00000000-0005-0000-0000-0000AA560000}"/>
    <cellStyle name="Nota 3 2 4 3 5 3 4" xfId="22191" xr:uid="{00000000-0005-0000-0000-0000AB560000}"/>
    <cellStyle name="Nota 3 2 4 3 5 3 5" xfId="22192" xr:uid="{00000000-0005-0000-0000-0000AC560000}"/>
    <cellStyle name="Nota 3 2 4 3 5 3 6" xfId="22193" xr:uid="{00000000-0005-0000-0000-0000AD560000}"/>
    <cellStyle name="Nota 3 2 4 3 5 3 7" xfId="22194" xr:uid="{00000000-0005-0000-0000-0000AE560000}"/>
    <cellStyle name="Nota 3 2 4 3 5 4" xfId="22195" xr:uid="{00000000-0005-0000-0000-0000AF560000}"/>
    <cellStyle name="Nota 3 2 4 3 5 4 2" xfId="22196" xr:uid="{00000000-0005-0000-0000-0000B0560000}"/>
    <cellStyle name="Nota 3 2 4 3 5 4 3" xfId="22197" xr:uid="{00000000-0005-0000-0000-0000B1560000}"/>
    <cellStyle name="Nota 3 2 4 3 5 4 4" xfId="22198" xr:uid="{00000000-0005-0000-0000-0000B2560000}"/>
    <cellStyle name="Nota 3 2 4 3 5 4 5" xfId="22199" xr:uid="{00000000-0005-0000-0000-0000B3560000}"/>
    <cellStyle name="Nota 3 2 4 3 5 5" xfId="22200" xr:uid="{00000000-0005-0000-0000-0000B4560000}"/>
    <cellStyle name="Nota 3 2 4 3 5 6" xfId="22201" xr:uid="{00000000-0005-0000-0000-0000B5560000}"/>
    <cellStyle name="Nota 3 2 4 3 5 7" xfId="22202" xr:uid="{00000000-0005-0000-0000-0000B6560000}"/>
    <cellStyle name="Nota 3 2 4 3 5 8" xfId="22203" xr:uid="{00000000-0005-0000-0000-0000B7560000}"/>
    <cellStyle name="Nota 3 2 4 3 5 9" xfId="22204" xr:uid="{00000000-0005-0000-0000-0000B8560000}"/>
    <cellStyle name="Nota 3 2 4 3 6" xfId="22205" xr:uid="{00000000-0005-0000-0000-0000B9560000}"/>
    <cellStyle name="Nota 3 2 4 3 6 2" xfId="22206" xr:uid="{00000000-0005-0000-0000-0000BA560000}"/>
    <cellStyle name="Nota 3 2 4 3 6 2 2" xfId="22207" xr:uid="{00000000-0005-0000-0000-0000BB560000}"/>
    <cellStyle name="Nota 3 2 4 3 6 2 2 2" xfId="22208" xr:uid="{00000000-0005-0000-0000-0000BC560000}"/>
    <cellStyle name="Nota 3 2 4 3 6 2 2 3" xfId="22209" xr:uid="{00000000-0005-0000-0000-0000BD560000}"/>
    <cellStyle name="Nota 3 2 4 3 6 2 2 4" xfId="22210" xr:uid="{00000000-0005-0000-0000-0000BE560000}"/>
    <cellStyle name="Nota 3 2 4 3 6 2 2 5" xfId="22211" xr:uid="{00000000-0005-0000-0000-0000BF560000}"/>
    <cellStyle name="Nota 3 2 4 3 6 2 3" xfId="22212" xr:uid="{00000000-0005-0000-0000-0000C0560000}"/>
    <cellStyle name="Nota 3 2 4 3 6 2 4" xfId="22213" xr:uid="{00000000-0005-0000-0000-0000C1560000}"/>
    <cellStyle name="Nota 3 2 4 3 6 2 5" xfId="22214" xr:uid="{00000000-0005-0000-0000-0000C2560000}"/>
    <cellStyle name="Nota 3 2 4 3 6 2 6" xfId="22215" xr:uid="{00000000-0005-0000-0000-0000C3560000}"/>
    <cellStyle name="Nota 3 2 4 3 6 3" xfId="22216" xr:uid="{00000000-0005-0000-0000-0000C4560000}"/>
    <cellStyle name="Nota 3 2 4 3 6 3 2" xfId="22217" xr:uid="{00000000-0005-0000-0000-0000C5560000}"/>
    <cellStyle name="Nota 3 2 4 3 6 3 2 2" xfId="22218" xr:uid="{00000000-0005-0000-0000-0000C6560000}"/>
    <cellStyle name="Nota 3 2 4 3 6 3 2 3" xfId="22219" xr:uid="{00000000-0005-0000-0000-0000C7560000}"/>
    <cellStyle name="Nota 3 2 4 3 6 3 2 4" xfId="22220" xr:uid="{00000000-0005-0000-0000-0000C8560000}"/>
    <cellStyle name="Nota 3 2 4 3 6 3 2 5" xfId="22221" xr:uid="{00000000-0005-0000-0000-0000C9560000}"/>
    <cellStyle name="Nota 3 2 4 3 6 3 3" xfId="22222" xr:uid="{00000000-0005-0000-0000-0000CA560000}"/>
    <cellStyle name="Nota 3 2 4 3 6 3 3 2" xfId="22223" xr:uid="{00000000-0005-0000-0000-0000CB560000}"/>
    <cellStyle name="Nota 3 2 4 3 6 3 3 3" xfId="22224" xr:uid="{00000000-0005-0000-0000-0000CC560000}"/>
    <cellStyle name="Nota 3 2 4 3 6 3 3 4" xfId="22225" xr:uid="{00000000-0005-0000-0000-0000CD560000}"/>
    <cellStyle name="Nota 3 2 4 3 6 3 3 5" xfId="22226" xr:uid="{00000000-0005-0000-0000-0000CE560000}"/>
    <cellStyle name="Nota 3 2 4 3 6 3 4" xfId="22227" xr:uid="{00000000-0005-0000-0000-0000CF560000}"/>
    <cellStyle name="Nota 3 2 4 3 6 3 5" xfId="22228" xr:uid="{00000000-0005-0000-0000-0000D0560000}"/>
    <cellStyle name="Nota 3 2 4 3 6 3 6" xfId="22229" xr:uid="{00000000-0005-0000-0000-0000D1560000}"/>
    <cellStyle name="Nota 3 2 4 3 6 3 7" xfId="22230" xr:uid="{00000000-0005-0000-0000-0000D2560000}"/>
    <cellStyle name="Nota 3 2 4 3 6 4" xfId="22231" xr:uid="{00000000-0005-0000-0000-0000D3560000}"/>
    <cellStyle name="Nota 3 2 4 3 6 4 2" xfId="22232" xr:uid="{00000000-0005-0000-0000-0000D4560000}"/>
    <cellStyle name="Nota 3 2 4 3 6 4 3" xfId="22233" xr:uid="{00000000-0005-0000-0000-0000D5560000}"/>
    <cellStyle name="Nota 3 2 4 3 6 4 4" xfId="22234" xr:uid="{00000000-0005-0000-0000-0000D6560000}"/>
    <cellStyle name="Nota 3 2 4 3 6 4 5" xfId="22235" xr:uid="{00000000-0005-0000-0000-0000D7560000}"/>
    <cellStyle name="Nota 3 2 4 3 6 5" xfId="22236" xr:uid="{00000000-0005-0000-0000-0000D8560000}"/>
    <cellStyle name="Nota 3 2 4 3 6 6" xfId="22237" xr:uid="{00000000-0005-0000-0000-0000D9560000}"/>
    <cellStyle name="Nota 3 2 4 3 6 7" xfId="22238" xr:uid="{00000000-0005-0000-0000-0000DA560000}"/>
    <cellStyle name="Nota 3 2 4 3 6 8" xfId="22239" xr:uid="{00000000-0005-0000-0000-0000DB560000}"/>
    <cellStyle name="Nota 3 2 4 3 7" xfId="22240" xr:uid="{00000000-0005-0000-0000-0000DC560000}"/>
    <cellStyle name="Nota 3 2 4 3 7 2" xfId="22241" xr:uid="{00000000-0005-0000-0000-0000DD560000}"/>
    <cellStyle name="Nota 3 2 4 3 7 3" xfId="22242" xr:uid="{00000000-0005-0000-0000-0000DE560000}"/>
    <cellStyle name="Nota 3 2 4 3 7 4" xfId="22243" xr:uid="{00000000-0005-0000-0000-0000DF560000}"/>
    <cellStyle name="Nota 3 2 4 3 7 5" xfId="22244" xr:uid="{00000000-0005-0000-0000-0000E0560000}"/>
    <cellStyle name="Nota 3 2 4 3 8" xfId="22245" xr:uid="{00000000-0005-0000-0000-0000E1560000}"/>
    <cellStyle name="Nota 3 2 4 3 9" xfId="22246" xr:uid="{00000000-0005-0000-0000-0000E2560000}"/>
    <cellStyle name="Nota 3 2 4 4" xfId="22247" xr:uid="{00000000-0005-0000-0000-0000E3560000}"/>
    <cellStyle name="Nota 3 2 4 4 10" xfId="22248" xr:uid="{00000000-0005-0000-0000-0000E4560000}"/>
    <cellStyle name="Nota 3 2 4 4 11" xfId="22249" xr:uid="{00000000-0005-0000-0000-0000E5560000}"/>
    <cellStyle name="Nota 3 2 4 4 12" xfId="22250" xr:uid="{00000000-0005-0000-0000-0000E6560000}"/>
    <cellStyle name="Nota 3 2 4 4 13" xfId="22251" xr:uid="{00000000-0005-0000-0000-0000E7560000}"/>
    <cellStyle name="Nota 3 2 4 4 14" xfId="22252" xr:uid="{00000000-0005-0000-0000-0000E8560000}"/>
    <cellStyle name="Nota 3 2 4 4 2" xfId="22253" xr:uid="{00000000-0005-0000-0000-0000E9560000}"/>
    <cellStyle name="Nota 3 2 4 4 2 10" xfId="22254" xr:uid="{00000000-0005-0000-0000-0000EA560000}"/>
    <cellStyle name="Nota 3 2 4 4 2 11" xfId="22255" xr:uid="{00000000-0005-0000-0000-0000EB560000}"/>
    <cellStyle name="Nota 3 2 4 4 2 12" xfId="22256" xr:uid="{00000000-0005-0000-0000-0000EC560000}"/>
    <cellStyle name="Nota 3 2 4 4 2 2" xfId="22257" xr:uid="{00000000-0005-0000-0000-0000ED560000}"/>
    <cellStyle name="Nota 3 2 4 4 2 2 2" xfId="22258" xr:uid="{00000000-0005-0000-0000-0000EE560000}"/>
    <cellStyle name="Nota 3 2 4 4 2 2 2 2" xfId="22259" xr:uid="{00000000-0005-0000-0000-0000EF560000}"/>
    <cellStyle name="Nota 3 2 4 4 2 2 2 2 2" xfId="22260" xr:uid="{00000000-0005-0000-0000-0000F0560000}"/>
    <cellStyle name="Nota 3 2 4 4 2 2 2 2 3" xfId="22261" xr:uid="{00000000-0005-0000-0000-0000F1560000}"/>
    <cellStyle name="Nota 3 2 4 4 2 2 2 2 4" xfId="22262" xr:uid="{00000000-0005-0000-0000-0000F2560000}"/>
    <cellStyle name="Nota 3 2 4 4 2 2 2 2 5" xfId="22263" xr:uid="{00000000-0005-0000-0000-0000F3560000}"/>
    <cellStyle name="Nota 3 2 4 4 2 2 2 3" xfId="22264" xr:uid="{00000000-0005-0000-0000-0000F4560000}"/>
    <cellStyle name="Nota 3 2 4 4 2 2 2 4" xfId="22265" xr:uid="{00000000-0005-0000-0000-0000F5560000}"/>
    <cellStyle name="Nota 3 2 4 4 2 2 2 5" xfId="22266" xr:uid="{00000000-0005-0000-0000-0000F6560000}"/>
    <cellStyle name="Nota 3 2 4 4 2 2 2 6" xfId="22267" xr:uid="{00000000-0005-0000-0000-0000F7560000}"/>
    <cellStyle name="Nota 3 2 4 4 2 2 3" xfId="22268" xr:uid="{00000000-0005-0000-0000-0000F8560000}"/>
    <cellStyle name="Nota 3 2 4 4 2 2 3 2" xfId="22269" xr:uid="{00000000-0005-0000-0000-0000F9560000}"/>
    <cellStyle name="Nota 3 2 4 4 2 2 3 2 2" xfId="22270" xr:uid="{00000000-0005-0000-0000-0000FA560000}"/>
    <cellStyle name="Nota 3 2 4 4 2 2 3 2 3" xfId="22271" xr:uid="{00000000-0005-0000-0000-0000FB560000}"/>
    <cellStyle name="Nota 3 2 4 4 2 2 3 2 4" xfId="22272" xr:uid="{00000000-0005-0000-0000-0000FC560000}"/>
    <cellStyle name="Nota 3 2 4 4 2 2 3 2 5" xfId="22273" xr:uid="{00000000-0005-0000-0000-0000FD560000}"/>
    <cellStyle name="Nota 3 2 4 4 2 2 3 3" xfId="22274" xr:uid="{00000000-0005-0000-0000-0000FE560000}"/>
    <cellStyle name="Nota 3 2 4 4 2 2 3 3 2" xfId="22275" xr:uid="{00000000-0005-0000-0000-0000FF560000}"/>
    <cellStyle name="Nota 3 2 4 4 2 2 3 3 3" xfId="22276" xr:uid="{00000000-0005-0000-0000-000000570000}"/>
    <cellStyle name="Nota 3 2 4 4 2 2 3 3 4" xfId="22277" xr:uid="{00000000-0005-0000-0000-000001570000}"/>
    <cellStyle name="Nota 3 2 4 4 2 2 3 3 5" xfId="22278" xr:uid="{00000000-0005-0000-0000-000002570000}"/>
    <cellStyle name="Nota 3 2 4 4 2 2 3 4" xfId="22279" xr:uid="{00000000-0005-0000-0000-000003570000}"/>
    <cellStyle name="Nota 3 2 4 4 2 2 3 5" xfId="22280" xr:uid="{00000000-0005-0000-0000-000004570000}"/>
    <cellStyle name="Nota 3 2 4 4 2 2 3 6" xfId="22281" xr:uid="{00000000-0005-0000-0000-000005570000}"/>
    <cellStyle name="Nota 3 2 4 4 2 2 3 7" xfId="22282" xr:uid="{00000000-0005-0000-0000-000006570000}"/>
    <cellStyle name="Nota 3 2 4 4 2 2 4" xfId="22283" xr:uid="{00000000-0005-0000-0000-000007570000}"/>
    <cellStyle name="Nota 3 2 4 4 2 2 4 2" xfId="22284" xr:uid="{00000000-0005-0000-0000-000008570000}"/>
    <cellStyle name="Nota 3 2 4 4 2 2 4 3" xfId="22285" xr:uid="{00000000-0005-0000-0000-000009570000}"/>
    <cellStyle name="Nota 3 2 4 4 2 2 4 4" xfId="22286" xr:uid="{00000000-0005-0000-0000-00000A570000}"/>
    <cellStyle name="Nota 3 2 4 4 2 2 4 5" xfId="22287" xr:uid="{00000000-0005-0000-0000-00000B570000}"/>
    <cellStyle name="Nota 3 2 4 4 2 2 5" xfId="22288" xr:uid="{00000000-0005-0000-0000-00000C570000}"/>
    <cellStyle name="Nota 3 2 4 4 2 2 6" xfId="22289" xr:uid="{00000000-0005-0000-0000-00000D570000}"/>
    <cellStyle name="Nota 3 2 4 4 2 2 7" xfId="22290" xr:uid="{00000000-0005-0000-0000-00000E570000}"/>
    <cellStyle name="Nota 3 2 4 4 2 2 8" xfId="22291" xr:uid="{00000000-0005-0000-0000-00000F570000}"/>
    <cellStyle name="Nota 3 2 4 4 2 2 9" xfId="22292" xr:uid="{00000000-0005-0000-0000-000010570000}"/>
    <cellStyle name="Nota 3 2 4 4 2 3" xfId="22293" xr:uid="{00000000-0005-0000-0000-000011570000}"/>
    <cellStyle name="Nota 3 2 4 4 2 3 2" xfId="22294" xr:uid="{00000000-0005-0000-0000-000012570000}"/>
    <cellStyle name="Nota 3 2 4 4 2 3 2 2" xfId="22295" xr:uid="{00000000-0005-0000-0000-000013570000}"/>
    <cellStyle name="Nota 3 2 4 4 2 3 2 2 2" xfId="22296" xr:uid="{00000000-0005-0000-0000-000014570000}"/>
    <cellStyle name="Nota 3 2 4 4 2 3 2 2 3" xfId="22297" xr:uid="{00000000-0005-0000-0000-000015570000}"/>
    <cellStyle name="Nota 3 2 4 4 2 3 2 2 4" xfId="22298" xr:uid="{00000000-0005-0000-0000-000016570000}"/>
    <cellStyle name="Nota 3 2 4 4 2 3 2 2 5" xfId="22299" xr:uid="{00000000-0005-0000-0000-000017570000}"/>
    <cellStyle name="Nota 3 2 4 4 2 3 2 3" xfId="22300" xr:uid="{00000000-0005-0000-0000-000018570000}"/>
    <cellStyle name="Nota 3 2 4 4 2 3 2 4" xfId="22301" xr:uid="{00000000-0005-0000-0000-000019570000}"/>
    <cellStyle name="Nota 3 2 4 4 2 3 2 5" xfId="22302" xr:uid="{00000000-0005-0000-0000-00001A570000}"/>
    <cellStyle name="Nota 3 2 4 4 2 3 2 6" xfId="22303" xr:uid="{00000000-0005-0000-0000-00001B570000}"/>
    <cellStyle name="Nota 3 2 4 4 2 3 3" xfId="22304" xr:uid="{00000000-0005-0000-0000-00001C570000}"/>
    <cellStyle name="Nota 3 2 4 4 2 3 3 2" xfId="22305" xr:uid="{00000000-0005-0000-0000-00001D570000}"/>
    <cellStyle name="Nota 3 2 4 4 2 3 3 2 2" xfId="22306" xr:uid="{00000000-0005-0000-0000-00001E570000}"/>
    <cellStyle name="Nota 3 2 4 4 2 3 3 2 3" xfId="22307" xr:uid="{00000000-0005-0000-0000-00001F570000}"/>
    <cellStyle name="Nota 3 2 4 4 2 3 3 2 4" xfId="22308" xr:uid="{00000000-0005-0000-0000-000020570000}"/>
    <cellStyle name="Nota 3 2 4 4 2 3 3 2 5" xfId="22309" xr:uid="{00000000-0005-0000-0000-000021570000}"/>
    <cellStyle name="Nota 3 2 4 4 2 3 3 3" xfId="22310" xr:uid="{00000000-0005-0000-0000-000022570000}"/>
    <cellStyle name="Nota 3 2 4 4 2 3 3 3 2" xfId="22311" xr:uid="{00000000-0005-0000-0000-000023570000}"/>
    <cellStyle name="Nota 3 2 4 4 2 3 3 3 3" xfId="22312" xr:uid="{00000000-0005-0000-0000-000024570000}"/>
    <cellStyle name="Nota 3 2 4 4 2 3 3 3 4" xfId="22313" xr:uid="{00000000-0005-0000-0000-000025570000}"/>
    <cellStyle name="Nota 3 2 4 4 2 3 3 3 5" xfId="22314" xr:uid="{00000000-0005-0000-0000-000026570000}"/>
    <cellStyle name="Nota 3 2 4 4 2 3 3 4" xfId="22315" xr:uid="{00000000-0005-0000-0000-000027570000}"/>
    <cellStyle name="Nota 3 2 4 4 2 3 3 5" xfId="22316" xr:uid="{00000000-0005-0000-0000-000028570000}"/>
    <cellStyle name="Nota 3 2 4 4 2 3 3 6" xfId="22317" xr:uid="{00000000-0005-0000-0000-000029570000}"/>
    <cellStyle name="Nota 3 2 4 4 2 3 3 7" xfId="22318" xr:uid="{00000000-0005-0000-0000-00002A570000}"/>
    <cellStyle name="Nota 3 2 4 4 2 3 4" xfId="22319" xr:uid="{00000000-0005-0000-0000-00002B570000}"/>
    <cellStyle name="Nota 3 2 4 4 2 3 4 2" xfId="22320" xr:uid="{00000000-0005-0000-0000-00002C570000}"/>
    <cellStyle name="Nota 3 2 4 4 2 3 4 3" xfId="22321" xr:uid="{00000000-0005-0000-0000-00002D570000}"/>
    <cellStyle name="Nota 3 2 4 4 2 3 4 4" xfId="22322" xr:uid="{00000000-0005-0000-0000-00002E570000}"/>
    <cellStyle name="Nota 3 2 4 4 2 3 4 5" xfId="22323" xr:uid="{00000000-0005-0000-0000-00002F570000}"/>
    <cellStyle name="Nota 3 2 4 4 2 3 5" xfId="22324" xr:uid="{00000000-0005-0000-0000-000030570000}"/>
    <cellStyle name="Nota 3 2 4 4 2 3 6" xfId="22325" xr:uid="{00000000-0005-0000-0000-000031570000}"/>
    <cellStyle name="Nota 3 2 4 4 2 3 7" xfId="22326" xr:uid="{00000000-0005-0000-0000-000032570000}"/>
    <cellStyle name="Nota 3 2 4 4 2 3 8" xfId="22327" xr:uid="{00000000-0005-0000-0000-000033570000}"/>
    <cellStyle name="Nota 3 2 4 4 2 3 9" xfId="22328" xr:uid="{00000000-0005-0000-0000-000034570000}"/>
    <cellStyle name="Nota 3 2 4 4 2 4" xfId="22329" xr:uid="{00000000-0005-0000-0000-000035570000}"/>
    <cellStyle name="Nota 3 2 4 4 2 4 2" xfId="22330" xr:uid="{00000000-0005-0000-0000-000036570000}"/>
    <cellStyle name="Nota 3 2 4 4 2 4 2 2" xfId="22331" xr:uid="{00000000-0005-0000-0000-000037570000}"/>
    <cellStyle name="Nota 3 2 4 4 2 4 2 3" xfId="22332" xr:uid="{00000000-0005-0000-0000-000038570000}"/>
    <cellStyle name="Nota 3 2 4 4 2 4 2 4" xfId="22333" xr:uid="{00000000-0005-0000-0000-000039570000}"/>
    <cellStyle name="Nota 3 2 4 4 2 4 2 5" xfId="22334" xr:uid="{00000000-0005-0000-0000-00003A570000}"/>
    <cellStyle name="Nota 3 2 4 4 2 4 3" xfId="22335" xr:uid="{00000000-0005-0000-0000-00003B570000}"/>
    <cellStyle name="Nota 3 2 4 4 2 4 4" xfId="22336" xr:uid="{00000000-0005-0000-0000-00003C570000}"/>
    <cellStyle name="Nota 3 2 4 4 2 4 5" xfId="22337" xr:uid="{00000000-0005-0000-0000-00003D570000}"/>
    <cellStyle name="Nota 3 2 4 4 2 4 6" xfId="22338" xr:uid="{00000000-0005-0000-0000-00003E570000}"/>
    <cellStyle name="Nota 3 2 4 4 2 5" xfId="22339" xr:uid="{00000000-0005-0000-0000-00003F570000}"/>
    <cellStyle name="Nota 3 2 4 4 2 5 2" xfId="22340" xr:uid="{00000000-0005-0000-0000-000040570000}"/>
    <cellStyle name="Nota 3 2 4 4 2 5 2 2" xfId="22341" xr:uid="{00000000-0005-0000-0000-000041570000}"/>
    <cellStyle name="Nota 3 2 4 4 2 5 2 3" xfId="22342" xr:uid="{00000000-0005-0000-0000-000042570000}"/>
    <cellStyle name="Nota 3 2 4 4 2 5 2 4" xfId="22343" xr:uid="{00000000-0005-0000-0000-000043570000}"/>
    <cellStyle name="Nota 3 2 4 4 2 5 2 5" xfId="22344" xr:uid="{00000000-0005-0000-0000-000044570000}"/>
    <cellStyle name="Nota 3 2 4 4 2 5 3" xfId="22345" xr:uid="{00000000-0005-0000-0000-000045570000}"/>
    <cellStyle name="Nota 3 2 4 4 2 5 3 2" xfId="22346" xr:uid="{00000000-0005-0000-0000-000046570000}"/>
    <cellStyle name="Nota 3 2 4 4 2 5 3 3" xfId="22347" xr:uid="{00000000-0005-0000-0000-000047570000}"/>
    <cellStyle name="Nota 3 2 4 4 2 5 3 4" xfId="22348" xr:uid="{00000000-0005-0000-0000-000048570000}"/>
    <cellStyle name="Nota 3 2 4 4 2 5 3 5" xfId="22349" xr:uid="{00000000-0005-0000-0000-000049570000}"/>
    <cellStyle name="Nota 3 2 4 4 2 5 4" xfId="22350" xr:uid="{00000000-0005-0000-0000-00004A570000}"/>
    <cellStyle name="Nota 3 2 4 4 2 5 5" xfId="22351" xr:uid="{00000000-0005-0000-0000-00004B570000}"/>
    <cellStyle name="Nota 3 2 4 4 2 5 6" xfId="22352" xr:uid="{00000000-0005-0000-0000-00004C570000}"/>
    <cellStyle name="Nota 3 2 4 4 2 5 7" xfId="22353" xr:uid="{00000000-0005-0000-0000-00004D570000}"/>
    <cellStyle name="Nota 3 2 4 4 2 6" xfId="22354" xr:uid="{00000000-0005-0000-0000-00004E570000}"/>
    <cellStyle name="Nota 3 2 4 4 2 6 2" xfId="22355" xr:uid="{00000000-0005-0000-0000-00004F570000}"/>
    <cellStyle name="Nota 3 2 4 4 2 6 3" xfId="22356" xr:uid="{00000000-0005-0000-0000-000050570000}"/>
    <cellStyle name="Nota 3 2 4 4 2 6 4" xfId="22357" xr:uid="{00000000-0005-0000-0000-000051570000}"/>
    <cellStyle name="Nota 3 2 4 4 2 6 5" xfId="22358" xr:uid="{00000000-0005-0000-0000-000052570000}"/>
    <cellStyle name="Nota 3 2 4 4 2 7" xfId="22359" xr:uid="{00000000-0005-0000-0000-000053570000}"/>
    <cellStyle name="Nota 3 2 4 4 2 8" xfId="22360" xr:uid="{00000000-0005-0000-0000-000054570000}"/>
    <cellStyle name="Nota 3 2 4 4 2 9" xfId="22361" xr:uid="{00000000-0005-0000-0000-000055570000}"/>
    <cellStyle name="Nota 3 2 4 4 3" xfId="22362" xr:uid="{00000000-0005-0000-0000-000056570000}"/>
    <cellStyle name="Nota 3 2 4 4 3 10" xfId="22363" xr:uid="{00000000-0005-0000-0000-000057570000}"/>
    <cellStyle name="Nota 3 2 4 4 3 2" xfId="22364" xr:uid="{00000000-0005-0000-0000-000058570000}"/>
    <cellStyle name="Nota 3 2 4 4 3 2 2" xfId="22365" xr:uid="{00000000-0005-0000-0000-000059570000}"/>
    <cellStyle name="Nota 3 2 4 4 3 2 2 2" xfId="22366" xr:uid="{00000000-0005-0000-0000-00005A570000}"/>
    <cellStyle name="Nota 3 2 4 4 3 2 2 3" xfId="22367" xr:uid="{00000000-0005-0000-0000-00005B570000}"/>
    <cellStyle name="Nota 3 2 4 4 3 2 2 4" xfId="22368" xr:uid="{00000000-0005-0000-0000-00005C570000}"/>
    <cellStyle name="Nota 3 2 4 4 3 2 2 5" xfId="22369" xr:uid="{00000000-0005-0000-0000-00005D570000}"/>
    <cellStyle name="Nota 3 2 4 4 3 2 3" xfId="22370" xr:uid="{00000000-0005-0000-0000-00005E570000}"/>
    <cellStyle name="Nota 3 2 4 4 3 2 4" xfId="22371" xr:uid="{00000000-0005-0000-0000-00005F570000}"/>
    <cellStyle name="Nota 3 2 4 4 3 2 5" xfId="22372" xr:uid="{00000000-0005-0000-0000-000060570000}"/>
    <cellStyle name="Nota 3 2 4 4 3 2 6" xfId="22373" xr:uid="{00000000-0005-0000-0000-000061570000}"/>
    <cellStyle name="Nota 3 2 4 4 3 3" xfId="22374" xr:uid="{00000000-0005-0000-0000-000062570000}"/>
    <cellStyle name="Nota 3 2 4 4 3 3 2" xfId="22375" xr:uid="{00000000-0005-0000-0000-000063570000}"/>
    <cellStyle name="Nota 3 2 4 4 3 3 2 2" xfId="22376" xr:uid="{00000000-0005-0000-0000-000064570000}"/>
    <cellStyle name="Nota 3 2 4 4 3 3 2 3" xfId="22377" xr:uid="{00000000-0005-0000-0000-000065570000}"/>
    <cellStyle name="Nota 3 2 4 4 3 3 2 4" xfId="22378" xr:uid="{00000000-0005-0000-0000-000066570000}"/>
    <cellStyle name="Nota 3 2 4 4 3 3 2 5" xfId="22379" xr:uid="{00000000-0005-0000-0000-000067570000}"/>
    <cellStyle name="Nota 3 2 4 4 3 3 3" xfId="22380" xr:uid="{00000000-0005-0000-0000-000068570000}"/>
    <cellStyle name="Nota 3 2 4 4 3 3 3 2" xfId="22381" xr:uid="{00000000-0005-0000-0000-000069570000}"/>
    <cellStyle name="Nota 3 2 4 4 3 3 3 3" xfId="22382" xr:uid="{00000000-0005-0000-0000-00006A570000}"/>
    <cellStyle name="Nota 3 2 4 4 3 3 3 4" xfId="22383" xr:uid="{00000000-0005-0000-0000-00006B570000}"/>
    <cellStyle name="Nota 3 2 4 4 3 3 3 5" xfId="22384" xr:uid="{00000000-0005-0000-0000-00006C570000}"/>
    <cellStyle name="Nota 3 2 4 4 3 3 4" xfId="22385" xr:uid="{00000000-0005-0000-0000-00006D570000}"/>
    <cellStyle name="Nota 3 2 4 4 3 3 5" xfId="22386" xr:uid="{00000000-0005-0000-0000-00006E570000}"/>
    <cellStyle name="Nota 3 2 4 4 3 3 6" xfId="22387" xr:uid="{00000000-0005-0000-0000-00006F570000}"/>
    <cellStyle name="Nota 3 2 4 4 3 3 7" xfId="22388" xr:uid="{00000000-0005-0000-0000-000070570000}"/>
    <cellStyle name="Nota 3 2 4 4 3 4" xfId="22389" xr:uid="{00000000-0005-0000-0000-000071570000}"/>
    <cellStyle name="Nota 3 2 4 4 3 4 2" xfId="22390" xr:uid="{00000000-0005-0000-0000-000072570000}"/>
    <cellStyle name="Nota 3 2 4 4 3 4 3" xfId="22391" xr:uid="{00000000-0005-0000-0000-000073570000}"/>
    <cellStyle name="Nota 3 2 4 4 3 4 4" xfId="22392" xr:uid="{00000000-0005-0000-0000-000074570000}"/>
    <cellStyle name="Nota 3 2 4 4 3 4 5" xfId="22393" xr:uid="{00000000-0005-0000-0000-000075570000}"/>
    <cellStyle name="Nota 3 2 4 4 3 5" xfId="22394" xr:uid="{00000000-0005-0000-0000-000076570000}"/>
    <cellStyle name="Nota 3 2 4 4 3 6" xfId="22395" xr:uid="{00000000-0005-0000-0000-000077570000}"/>
    <cellStyle name="Nota 3 2 4 4 3 7" xfId="22396" xr:uid="{00000000-0005-0000-0000-000078570000}"/>
    <cellStyle name="Nota 3 2 4 4 3 8" xfId="22397" xr:uid="{00000000-0005-0000-0000-000079570000}"/>
    <cellStyle name="Nota 3 2 4 4 3 9" xfId="22398" xr:uid="{00000000-0005-0000-0000-00007A570000}"/>
    <cellStyle name="Nota 3 2 4 4 4" xfId="22399" xr:uid="{00000000-0005-0000-0000-00007B570000}"/>
    <cellStyle name="Nota 3 2 4 4 4 10" xfId="22400" xr:uid="{00000000-0005-0000-0000-00007C570000}"/>
    <cellStyle name="Nota 3 2 4 4 4 2" xfId="22401" xr:uid="{00000000-0005-0000-0000-00007D570000}"/>
    <cellStyle name="Nota 3 2 4 4 4 2 2" xfId="22402" xr:uid="{00000000-0005-0000-0000-00007E570000}"/>
    <cellStyle name="Nota 3 2 4 4 4 2 2 2" xfId="22403" xr:uid="{00000000-0005-0000-0000-00007F570000}"/>
    <cellStyle name="Nota 3 2 4 4 4 2 2 3" xfId="22404" xr:uid="{00000000-0005-0000-0000-000080570000}"/>
    <cellStyle name="Nota 3 2 4 4 4 2 2 4" xfId="22405" xr:uid="{00000000-0005-0000-0000-000081570000}"/>
    <cellStyle name="Nota 3 2 4 4 4 2 2 5" xfId="22406" xr:uid="{00000000-0005-0000-0000-000082570000}"/>
    <cellStyle name="Nota 3 2 4 4 4 2 3" xfId="22407" xr:uid="{00000000-0005-0000-0000-000083570000}"/>
    <cellStyle name="Nota 3 2 4 4 4 2 4" xfId="22408" xr:uid="{00000000-0005-0000-0000-000084570000}"/>
    <cellStyle name="Nota 3 2 4 4 4 2 5" xfId="22409" xr:uid="{00000000-0005-0000-0000-000085570000}"/>
    <cellStyle name="Nota 3 2 4 4 4 2 6" xfId="22410" xr:uid="{00000000-0005-0000-0000-000086570000}"/>
    <cellStyle name="Nota 3 2 4 4 4 3" xfId="22411" xr:uid="{00000000-0005-0000-0000-000087570000}"/>
    <cellStyle name="Nota 3 2 4 4 4 3 2" xfId="22412" xr:uid="{00000000-0005-0000-0000-000088570000}"/>
    <cellStyle name="Nota 3 2 4 4 4 3 2 2" xfId="22413" xr:uid="{00000000-0005-0000-0000-000089570000}"/>
    <cellStyle name="Nota 3 2 4 4 4 3 2 3" xfId="22414" xr:uid="{00000000-0005-0000-0000-00008A570000}"/>
    <cellStyle name="Nota 3 2 4 4 4 3 2 4" xfId="22415" xr:uid="{00000000-0005-0000-0000-00008B570000}"/>
    <cellStyle name="Nota 3 2 4 4 4 3 2 5" xfId="22416" xr:uid="{00000000-0005-0000-0000-00008C570000}"/>
    <cellStyle name="Nota 3 2 4 4 4 3 3" xfId="22417" xr:uid="{00000000-0005-0000-0000-00008D570000}"/>
    <cellStyle name="Nota 3 2 4 4 4 3 3 2" xfId="22418" xr:uid="{00000000-0005-0000-0000-00008E570000}"/>
    <cellStyle name="Nota 3 2 4 4 4 3 3 3" xfId="22419" xr:uid="{00000000-0005-0000-0000-00008F570000}"/>
    <cellStyle name="Nota 3 2 4 4 4 3 3 4" xfId="22420" xr:uid="{00000000-0005-0000-0000-000090570000}"/>
    <cellStyle name="Nota 3 2 4 4 4 3 3 5" xfId="22421" xr:uid="{00000000-0005-0000-0000-000091570000}"/>
    <cellStyle name="Nota 3 2 4 4 4 3 4" xfId="22422" xr:uid="{00000000-0005-0000-0000-000092570000}"/>
    <cellStyle name="Nota 3 2 4 4 4 3 5" xfId="22423" xr:uid="{00000000-0005-0000-0000-000093570000}"/>
    <cellStyle name="Nota 3 2 4 4 4 3 6" xfId="22424" xr:uid="{00000000-0005-0000-0000-000094570000}"/>
    <cellStyle name="Nota 3 2 4 4 4 3 7" xfId="22425" xr:uid="{00000000-0005-0000-0000-000095570000}"/>
    <cellStyle name="Nota 3 2 4 4 4 4" xfId="22426" xr:uid="{00000000-0005-0000-0000-000096570000}"/>
    <cellStyle name="Nota 3 2 4 4 4 4 2" xfId="22427" xr:uid="{00000000-0005-0000-0000-000097570000}"/>
    <cellStyle name="Nota 3 2 4 4 4 4 3" xfId="22428" xr:uid="{00000000-0005-0000-0000-000098570000}"/>
    <cellStyle name="Nota 3 2 4 4 4 4 4" xfId="22429" xr:uid="{00000000-0005-0000-0000-000099570000}"/>
    <cellStyle name="Nota 3 2 4 4 4 4 5" xfId="22430" xr:uid="{00000000-0005-0000-0000-00009A570000}"/>
    <cellStyle name="Nota 3 2 4 4 4 5" xfId="22431" xr:uid="{00000000-0005-0000-0000-00009B570000}"/>
    <cellStyle name="Nota 3 2 4 4 4 6" xfId="22432" xr:uid="{00000000-0005-0000-0000-00009C570000}"/>
    <cellStyle name="Nota 3 2 4 4 4 7" xfId="22433" xr:uid="{00000000-0005-0000-0000-00009D570000}"/>
    <cellStyle name="Nota 3 2 4 4 4 8" xfId="22434" xr:uid="{00000000-0005-0000-0000-00009E570000}"/>
    <cellStyle name="Nota 3 2 4 4 4 9" xfId="22435" xr:uid="{00000000-0005-0000-0000-00009F570000}"/>
    <cellStyle name="Nota 3 2 4 4 5" xfId="22436" xr:uid="{00000000-0005-0000-0000-0000A0570000}"/>
    <cellStyle name="Nota 3 2 4 4 5 2" xfId="22437" xr:uid="{00000000-0005-0000-0000-0000A1570000}"/>
    <cellStyle name="Nota 3 2 4 4 5 2 2" xfId="22438" xr:uid="{00000000-0005-0000-0000-0000A2570000}"/>
    <cellStyle name="Nota 3 2 4 4 5 2 2 2" xfId="22439" xr:uid="{00000000-0005-0000-0000-0000A3570000}"/>
    <cellStyle name="Nota 3 2 4 4 5 2 2 3" xfId="22440" xr:uid="{00000000-0005-0000-0000-0000A4570000}"/>
    <cellStyle name="Nota 3 2 4 4 5 2 2 4" xfId="22441" xr:uid="{00000000-0005-0000-0000-0000A5570000}"/>
    <cellStyle name="Nota 3 2 4 4 5 2 2 5" xfId="22442" xr:uid="{00000000-0005-0000-0000-0000A6570000}"/>
    <cellStyle name="Nota 3 2 4 4 5 2 3" xfId="22443" xr:uid="{00000000-0005-0000-0000-0000A7570000}"/>
    <cellStyle name="Nota 3 2 4 4 5 2 4" xfId="22444" xr:uid="{00000000-0005-0000-0000-0000A8570000}"/>
    <cellStyle name="Nota 3 2 4 4 5 2 5" xfId="22445" xr:uid="{00000000-0005-0000-0000-0000A9570000}"/>
    <cellStyle name="Nota 3 2 4 4 5 2 6" xfId="22446" xr:uid="{00000000-0005-0000-0000-0000AA570000}"/>
    <cellStyle name="Nota 3 2 4 4 5 3" xfId="22447" xr:uid="{00000000-0005-0000-0000-0000AB570000}"/>
    <cellStyle name="Nota 3 2 4 4 5 3 2" xfId="22448" xr:uid="{00000000-0005-0000-0000-0000AC570000}"/>
    <cellStyle name="Nota 3 2 4 4 5 3 2 2" xfId="22449" xr:uid="{00000000-0005-0000-0000-0000AD570000}"/>
    <cellStyle name="Nota 3 2 4 4 5 3 2 3" xfId="22450" xr:uid="{00000000-0005-0000-0000-0000AE570000}"/>
    <cellStyle name="Nota 3 2 4 4 5 3 2 4" xfId="22451" xr:uid="{00000000-0005-0000-0000-0000AF570000}"/>
    <cellStyle name="Nota 3 2 4 4 5 3 2 5" xfId="22452" xr:uid="{00000000-0005-0000-0000-0000B0570000}"/>
    <cellStyle name="Nota 3 2 4 4 5 3 3" xfId="22453" xr:uid="{00000000-0005-0000-0000-0000B1570000}"/>
    <cellStyle name="Nota 3 2 4 4 5 3 3 2" xfId="22454" xr:uid="{00000000-0005-0000-0000-0000B2570000}"/>
    <cellStyle name="Nota 3 2 4 4 5 3 3 3" xfId="22455" xr:uid="{00000000-0005-0000-0000-0000B3570000}"/>
    <cellStyle name="Nota 3 2 4 4 5 3 3 4" xfId="22456" xr:uid="{00000000-0005-0000-0000-0000B4570000}"/>
    <cellStyle name="Nota 3 2 4 4 5 3 3 5" xfId="22457" xr:uid="{00000000-0005-0000-0000-0000B5570000}"/>
    <cellStyle name="Nota 3 2 4 4 5 3 4" xfId="22458" xr:uid="{00000000-0005-0000-0000-0000B6570000}"/>
    <cellStyle name="Nota 3 2 4 4 5 3 5" xfId="22459" xr:uid="{00000000-0005-0000-0000-0000B7570000}"/>
    <cellStyle name="Nota 3 2 4 4 5 3 6" xfId="22460" xr:uid="{00000000-0005-0000-0000-0000B8570000}"/>
    <cellStyle name="Nota 3 2 4 4 5 3 7" xfId="22461" xr:uid="{00000000-0005-0000-0000-0000B9570000}"/>
    <cellStyle name="Nota 3 2 4 4 5 4" xfId="22462" xr:uid="{00000000-0005-0000-0000-0000BA570000}"/>
    <cellStyle name="Nota 3 2 4 4 5 4 2" xfId="22463" xr:uid="{00000000-0005-0000-0000-0000BB570000}"/>
    <cellStyle name="Nota 3 2 4 4 5 4 3" xfId="22464" xr:uid="{00000000-0005-0000-0000-0000BC570000}"/>
    <cellStyle name="Nota 3 2 4 4 5 4 4" xfId="22465" xr:uid="{00000000-0005-0000-0000-0000BD570000}"/>
    <cellStyle name="Nota 3 2 4 4 5 4 5" xfId="22466" xr:uid="{00000000-0005-0000-0000-0000BE570000}"/>
    <cellStyle name="Nota 3 2 4 4 5 5" xfId="22467" xr:uid="{00000000-0005-0000-0000-0000BF570000}"/>
    <cellStyle name="Nota 3 2 4 4 5 6" xfId="22468" xr:uid="{00000000-0005-0000-0000-0000C0570000}"/>
    <cellStyle name="Nota 3 2 4 4 5 7" xfId="22469" xr:uid="{00000000-0005-0000-0000-0000C1570000}"/>
    <cellStyle name="Nota 3 2 4 4 5 8" xfId="22470" xr:uid="{00000000-0005-0000-0000-0000C2570000}"/>
    <cellStyle name="Nota 3 2 4 4 6" xfId="22471" xr:uid="{00000000-0005-0000-0000-0000C3570000}"/>
    <cellStyle name="Nota 3 2 4 4 6 2" xfId="22472" xr:uid="{00000000-0005-0000-0000-0000C4570000}"/>
    <cellStyle name="Nota 3 2 4 4 6 2 2" xfId="22473" xr:uid="{00000000-0005-0000-0000-0000C5570000}"/>
    <cellStyle name="Nota 3 2 4 4 6 2 3" xfId="22474" xr:uid="{00000000-0005-0000-0000-0000C6570000}"/>
    <cellStyle name="Nota 3 2 4 4 6 2 4" xfId="22475" xr:uid="{00000000-0005-0000-0000-0000C7570000}"/>
    <cellStyle name="Nota 3 2 4 4 6 2 5" xfId="22476" xr:uid="{00000000-0005-0000-0000-0000C8570000}"/>
    <cellStyle name="Nota 3 2 4 4 6 3" xfId="22477" xr:uid="{00000000-0005-0000-0000-0000C9570000}"/>
    <cellStyle name="Nota 3 2 4 4 6 4" xfId="22478" xr:uid="{00000000-0005-0000-0000-0000CA570000}"/>
    <cellStyle name="Nota 3 2 4 4 6 5" xfId="22479" xr:uid="{00000000-0005-0000-0000-0000CB570000}"/>
    <cellStyle name="Nota 3 2 4 4 6 6" xfId="22480" xr:uid="{00000000-0005-0000-0000-0000CC570000}"/>
    <cellStyle name="Nota 3 2 4 4 7" xfId="22481" xr:uid="{00000000-0005-0000-0000-0000CD570000}"/>
    <cellStyle name="Nota 3 2 4 4 7 2" xfId="22482" xr:uid="{00000000-0005-0000-0000-0000CE570000}"/>
    <cellStyle name="Nota 3 2 4 4 7 2 2" xfId="22483" xr:uid="{00000000-0005-0000-0000-0000CF570000}"/>
    <cellStyle name="Nota 3 2 4 4 7 2 3" xfId="22484" xr:uid="{00000000-0005-0000-0000-0000D0570000}"/>
    <cellStyle name="Nota 3 2 4 4 7 2 4" xfId="22485" xr:uid="{00000000-0005-0000-0000-0000D1570000}"/>
    <cellStyle name="Nota 3 2 4 4 7 2 5" xfId="22486" xr:uid="{00000000-0005-0000-0000-0000D2570000}"/>
    <cellStyle name="Nota 3 2 4 4 7 3" xfId="22487" xr:uid="{00000000-0005-0000-0000-0000D3570000}"/>
    <cellStyle name="Nota 3 2 4 4 7 3 2" xfId="22488" xr:uid="{00000000-0005-0000-0000-0000D4570000}"/>
    <cellStyle name="Nota 3 2 4 4 7 3 3" xfId="22489" xr:uid="{00000000-0005-0000-0000-0000D5570000}"/>
    <cellStyle name="Nota 3 2 4 4 7 3 4" xfId="22490" xr:uid="{00000000-0005-0000-0000-0000D6570000}"/>
    <cellStyle name="Nota 3 2 4 4 7 3 5" xfId="22491" xr:uid="{00000000-0005-0000-0000-0000D7570000}"/>
    <cellStyle name="Nota 3 2 4 4 7 4" xfId="22492" xr:uid="{00000000-0005-0000-0000-0000D8570000}"/>
    <cellStyle name="Nota 3 2 4 4 7 5" xfId="22493" xr:uid="{00000000-0005-0000-0000-0000D9570000}"/>
    <cellStyle name="Nota 3 2 4 4 7 6" xfId="22494" xr:uid="{00000000-0005-0000-0000-0000DA570000}"/>
    <cellStyle name="Nota 3 2 4 4 7 7" xfId="22495" xr:uid="{00000000-0005-0000-0000-0000DB570000}"/>
    <cellStyle name="Nota 3 2 4 4 8" xfId="22496" xr:uid="{00000000-0005-0000-0000-0000DC570000}"/>
    <cellStyle name="Nota 3 2 4 4 8 2" xfId="22497" xr:uid="{00000000-0005-0000-0000-0000DD570000}"/>
    <cellStyle name="Nota 3 2 4 4 8 3" xfId="22498" xr:uid="{00000000-0005-0000-0000-0000DE570000}"/>
    <cellStyle name="Nota 3 2 4 4 8 4" xfId="22499" xr:uid="{00000000-0005-0000-0000-0000DF570000}"/>
    <cellStyle name="Nota 3 2 4 4 8 5" xfId="22500" xr:uid="{00000000-0005-0000-0000-0000E0570000}"/>
    <cellStyle name="Nota 3 2 4 4 9" xfId="22501" xr:uid="{00000000-0005-0000-0000-0000E1570000}"/>
    <cellStyle name="Nota 3 2 4 5" xfId="22502" xr:uid="{00000000-0005-0000-0000-0000E2570000}"/>
    <cellStyle name="Nota 3 2 4 5 10" xfId="22503" xr:uid="{00000000-0005-0000-0000-0000E3570000}"/>
    <cellStyle name="Nota 3 2 4 5 11" xfId="22504" xr:uid="{00000000-0005-0000-0000-0000E4570000}"/>
    <cellStyle name="Nota 3 2 4 5 12" xfId="22505" xr:uid="{00000000-0005-0000-0000-0000E5570000}"/>
    <cellStyle name="Nota 3 2 4 5 2" xfId="22506" xr:uid="{00000000-0005-0000-0000-0000E6570000}"/>
    <cellStyle name="Nota 3 2 4 5 2 10" xfId="22507" xr:uid="{00000000-0005-0000-0000-0000E7570000}"/>
    <cellStyle name="Nota 3 2 4 5 2 2" xfId="22508" xr:uid="{00000000-0005-0000-0000-0000E8570000}"/>
    <cellStyle name="Nota 3 2 4 5 2 2 2" xfId="22509" xr:uid="{00000000-0005-0000-0000-0000E9570000}"/>
    <cellStyle name="Nota 3 2 4 5 2 2 2 2" xfId="22510" xr:uid="{00000000-0005-0000-0000-0000EA570000}"/>
    <cellStyle name="Nota 3 2 4 5 2 2 2 3" xfId="22511" xr:uid="{00000000-0005-0000-0000-0000EB570000}"/>
    <cellStyle name="Nota 3 2 4 5 2 2 2 4" xfId="22512" xr:uid="{00000000-0005-0000-0000-0000EC570000}"/>
    <cellStyle name="Nota 3 2 4 5 2 2 2 5" xfId="22513" xr:uid="{00000000-0005-0000-0000-0000ED570000}"/>
    <cellStyle name="Nota 3 2 4 5 2 2 3" xfId="22514" xr:uid="{00000000-0005-0000-0000-0000EE570000}"/>
    <cellStyle name="Nota 3 2 4 5 2 2 4" xfId="22515" xr:uid="{00000000-0005-0000-0000-0000EF570000}"/>
    <cellStyle name="Nota 3 2 4 5 2 2 5" xfId="22516" xr:uid="{00000000-0005-0000-0000-0000F0570000}"/>
    <cellStyle name="Nota 3 2 4 5 2 2 6" xfId="22517" xr:uid="{00000000-0005-0000-0000-0000F1570000}"/>
    <cellStyle name="Nota 3 2 4 5 2 3" xfId="22518" xr:uid="{00000000-0005-0000-0000-0000F2570000}"/>
    <cellStyle name="Nota 3 2 4 5 2 3 2" xfId="22519" xr:uid="{00000000-0005-0000-0000-0000F3570000}"/>
    <cellStyle name="Nota 3 2 4 5 2 3 2 2" xfId="22520" xr:uid="{00000000-0005-0000-0000-0000F4570000}"/>
    <cellStyle name="Nota 3 2 4 5 2 3 2 3" xfId="22521" xr:uid="{00000000-0005-0000-0000-0000F5570000}"/>
    <cellStyle name="Nota 3 2 4 5 2 3 2 4" xfId="22522" xr:uid="{00000000-0005-0000-0000-0000F6570000}"/>
    <cellStyle name="Nota 3 2 4 5 2 3 2 5" xfId="22523" xr:uid="{00000000-0005-0000-0000-0000F7570000}"/>
    <cellStyle name="Nota 3 2 4 5 2 3 3" xfId="22524" xr:uid="{00000000-0005-0000-0000-0000F8570000}"/>
    <cellStyle name="Nota 3 2 4 5 2 3 3 2" xfId="22525" xr:uid="{00000000-0005-0000-0000-0000F9570000}"/>
    <cellStyle name="Nota 3 2 4 5 2 3 3 3" xfId="22526" xr:uid="{00000000-0005-0000-0000-0000FA570000}"/>
    <cellStyle name="Nota 3 2 4 5 2 3 3 4" xfId="22527" xr:uid="{00000000-0005-0000-0000-0000FB570000}"/>
    <cellStyle name="Nota 3 2 4 5 2 3 3 5" xfId="22528" xr:uid="{00000000-0005-0000-0000-0000FC570000}"/>
    <cellStyle name="Nota 3 2 4 5 2 3 4" xfId="22529" xr:uid="{00000000-0005-0000-0000-0000FD570000}"/>
    <cellStyle name="Nota 3 2 4 5 2 3 5" xfId="22530" xr:uid="{00000000-0005-0000-0000-0000FE570000}"/>
    <cellStyle name="Nota 3 2 4 5 2 3 6" xfId="22531" xr:uid="{00000000-0005-0000-0000-0000FF570000}"/>
    <cellStyle name="Nota 3 2 4 5 2 3 7" xfId="22532" xr:uid="{00000000-0005-0000-0000-000000580000}"/>
    <cellStyle name="Nota 3 2 4 5 2 4" xfId="22533" xr:uid="{00000000-0005-0000-0000-000001580000}"/>
    <cellStyle name="Nota 3 2 4 5 2 4 2" xfId="22534" xr:uid="{00000000-0005-0000-0000-000002580000}"/>
    <cellStyle name="Nota 3 2 4 5 2 4 3" xfId="22535" xr:uid="{00000000-0005-0000-0000-000003580000}"/>
    <cellStyle name="Nota 3 2 4 5 2 4 4" xfId="22536" xr:uid="{00000000-0005-0000-0000-000004580000}"/>
    <cellStyle name="Nota 3 2 4 5 2 4 5" xfId="22537" xr:uid="{00000000-0005-0000-0000-000005580000}"/>
    <cellStyle name="Nota 3 2 4 5 2 5" xfId="22538" xr:uid="{00000000-0005-0000-0000-000006580000}"/>
    <cellStyle name="Nota 3 2 4 5 2 6" xfId="22539" xr:uid="{00000000-0005-0000-0000-000007580000}"/>
    <cellStyle name="Nota 3 2 4 5 2 7" xfId="22540" xr:uid="{00000000-0005-0000-0000-000008580000}"/>
    <cellStyle name="Nota 3 2 4 5 2 8" xfId="22541" xr:uid="{00000000-0005-0000-0000-000009580000}"/>
    <cellStyle name="Nota 3 2 4 5 2 9" xfId="22542" xr:uid="{00000000-0005-0000-0000-00000A580000}"/>
    <cellStyle name="Nota 3 2 4 5 3" xfId="22543" xr:uid="{00000000-0005-0000-0000-00000B580000}"/>
    <cellStyle name="Nota 3 2 4 5 3 10" xfId="22544" xr:uid="{00000000-0005-0000-0000-00000C580000}"/>
    <cellStyle name="Nota 3 2 4 5 3 2" xfId="22545" xr:uid="{00000000-0005-0000-0000-00000D580000}"/>
    <cellStyle name="Nota 3 2 4 5 3 2 2" xfId="22546" xr:uid="{00000000-0005-0000-0000-00000E580000}"/>
    <cellStyle name="Nota 3 2 4 5 3 2 2 2" xfId="22547" xr:uid="{00000000-0005-0000-0000-00000F580000}"/>
    <cellStyle name="Nota 3 2 4 5 3 2 2 3" xfId="22548" xr:uid="{00000000-0005-0000-0000-000010580000}"/>
    <cellStyle name="Nota 3 2 4 5 3 2 2 4" xfId="22549" xr:uid="{00000000-0005-0000-0000-000011580000}"/>
    <cellStyle name="Nota 3 2 4 5 3 2 2 5" xfId="22550" xr:uid="{00000000-0005-0000-0000-000012580000}"/>
    <cellStyle name="Nota 3 2 4 5 3 2 3" xfId="22551" xr:uid="{00000000-0005-0000-0000-000013580000}"/>
    <cellStyle name="Nota 3 2 4 5 3 2 4" xfId="22552" xr:uid="{00000000-0005-0000-0000-000014580000}"/>
    <cellStyle name="Nota 3 2 4 5 3 2 5" xfId="22553" xr:uid="{00000000-0005-0000-0000-000015580000}"/>
    <cellStyle name="Nota 3 2 4 5 3 2 6" xfId="22554" xr:uid="{00000000-0005-0000-0000-000016580000}"/>
    <cellStyle name="Nota 3 2 4 5 3 3" xfId="22555" xr:uid="{00000000-0005-0000-0000-000017580000}"/>
    <cellStyle name="Nota 3 2 4 5 3 3 2" xfId="22556" xr:uid="{00000000-0005-0000-0000-000018580000}"/>
    <cellStyle name="Nota 3 2 4 5 3 3 2 2" xfId="22557" xr:uid="{00000000-0005-0000-0000-000019580000}"/>
    <cellStyle name="Nota 3 2 4 5 3 3 2 3" xfId="22558" xr:uid="{00000000-0005-0000-0000-00001A580000}"/>
    <cellStyle name="Nota 3 2 4 5 3 3 2 4" xfId="22559" xr:uid="{00000000-0005-0000-0000-00001B580000}"/>
    <cellStyle name="Nota 3 2 4 5 3 3 2 5" xfId="22560" xr:uid="{00000000-0005-0000-0000-00001C580000}"/>
    <cellStyle name="Nota 3 2 4 5 3 3 3" xfId="22561" xr:uid="{00000000-0005-0000-0000-00001D580000}"/>
    <cellStyle name="Nota 3 2 4 5 3 3 3 2" xfId="22562" xr:uid="{00000000-0005-0000-0000-00001E580000}"/>
    <cellStyle name="Nota 3 2 4 5 3 3 3 3" xfId="22563" xr:uid="{00000000-0005-0000-0000-00001F580000}"/>
    <cellStyle name="Nota 3 2 4 5 3 3 3 4" xfId="22564" xr:uid="{00000000-0005-0000-0000-000020580000}"/>
    <cellStyle name="Nota 3 2 4 5 3 3 3 5" xfId="22565" xr:uid="{00000000-0005-0000-0000-000021580000}"/>
    <cellStyle name="Nota 3 2 4 5 3 3 4" xfId="22566" xr:uid="{00000000-0005-0000-0000-000022580000}"/>
    <cellStyle name="Nota 3 2 4 5 3 3 5" xfId="22567" xr:uid="{00000000-0005-0000-0000-000023580000}"/>
    <cellStyle name="Nota 3 2 4 5 3 3 6" xfId="22568" xr:uid="{00000000-0005-0000-0000-000024580000}"/>
    <cellStyle name="Nota 3 2 4 5 3 3 7" xfId="22569" xr:uid="{00000000-0005-0000-0000-000025580000}"/>
    <cellStyle name="Nota 3 2 4 5 3 4" xfId="22570" xr:uid="{00000000-0005-0000-0000-000026580000}"/>
    <cellStyle name="Nota 3 2 4 5 3 4 2" xfId="22571" xr:uid="{00000000-0005-0000-0000-000027580000}"/>
    <cellStyle name="Nota 3 2 4 5 3 4 3" xfId="22572" xr:uid="{00000000-0005-0000-0000-000028580000}"/>
    <cellStyle name="Nota 3 2 4 5 3 4 4" xfId="22573" xr:uid="{00000000-0005-0000-0000-000029580000}"/>
    <cellStyle name="Nota 3 2 4 5 3 4 5" xfId="22574" xr:uid="{00000000-0005-0000-0000-00002A580000}"/>
    <cellStyle name="Nota 3 2 4 5 3 5" xfId="22575" xr:uid="{00000000-0005-0000-0000-00002B580000}"/>
    <cellStyle name="Nota 3 2 4 5 3 6" xfId="22576" xr:uid="{00000000-0005-0000-0000-00002C580000}"/>
    <cellStyle name="Nota 3 2 4 5 3 7" xfId="22577" xr:uid="{00000000-0005-0000-0000-00002D580000}"/>
    <cellStyle name="Nota 3 2 4 5 3 8" xfId="22578" xr:uid="{00000000-0005-0000-0000-00002E580000}"/>
    <cellStyle name="Nota 3 2 4 5 3 9" xfId="22579" xr:uid="{00000000-0005-0000-0000-00002F580000}"/>
    <cellStyle name="Nota 3 2 4 5 4" xfId="22580" xr:uid="{00000000-0005-0000-0000-000030580000}"/>
    <cellStyle name="Nota 3 2 4 5 4 2" xfId="22581" xr:uid="{00000000-0005-0000-0000-000031580000}"/>
    <cellStyle name="Nota 3 2 4 5 4 2 2" xfId="22582" xr:uid="{00000000-0005-0000-0000-000032580000}"/>
    <cellStyle name="Nota 3 2 4 5 4 2 3" xfId="22583" xr:uid="{00000000-0005-0000-0000-000033580000}"/>
    <cellStyle name="Nota 3 2 4 5 4 2 4" xfId="22584" xr:uid="{00000000-0005-0000-0000-000034580000}"/>
    <cellStyle name="Nota 3 2 4 5 4 2 5" xfId="22585" xr:uid="{00000000-0005-0000-0000-000035580000}"/>
    <cellStyle name="Nota 3 2 4 5 4 3" xfId="22586" xr:uid="{00000000-0005-0000-0000-000036580000}"/>
    <cellStyle name="Nota 3 2 4 5 4 4" xfId="22587" xr:uid="{00000000-0005-0000-0000-000037580000}"/>
    <cellStyle name="Nota 3 2 4 5 4 5" xfId="22588" xr:uid="{00000000-0005-0000-0000-000038580000}"/>
    <cellStyle name="Nota 3 2 4 5 4 6" xfId="22589" xr:uid="{00000000-0005-0000-0000-000039580000}"/>
    <cellStyle name="Nota 3 2 4 5 5" xfId="22590" xr:uid="{00000000-0005-0000-0000-00003A580000}"/>
    <cellStyle name="Nota 3 2 4 5 5 2" xfId="22591" xr:uid="{00000000-0005-0000-0000-00003B580000}"/>
    <cellStyle name="Nota 3 2 4 5 5 2 2" xfId="22592" xr:uid="{00000000-0005-0000-0000-00003C580000}"/>
    <cellStyle name="Nota 3 2 4 5 5 2 3" xfId="22593" xr:uid="{00000000-0005-0000-0000-00003D580000}"/>
    <cellStyle name="Nota 3 2 4 5 5 2 4" xfId="22594" xr:uid="{00000000-0005-0000-0000-00003E580000}"/>
    <cellStyle name="Nota 3 2 4 5 5 2 5" xfId="22595" xr:uid="{00000000-0005-0000-0000-00003F580000}"/>
    <cellStyle name="Nota 3 2 4 5 5 3" xfId="22596" xr:uid="{00000000-0005-0000-0000-000040580000}"/>
    <cellStyle name="Nota 3 2 4 5 5 3 2" xfId="22597" xr:uid="{00000000-0005-0000-0000-000041580000}"/>
    <cellStyle name="Nota 3 2 4 5 5 3 3" xfId="22598" xr:uid="{00000000-0005-0000-0000-000042580000}"/>
    <cellStyle name="Nota 3 2 4 5 5 3 4" xfId="22599" xr:uid="{00000000-0005-0000-0000-000043580000}"/>
    <cellStyle name="Nota 3 2 4 5 5 3 5" xfId="22600" xr:uid="{00000000-0005-0000-0000-000044580000}"/>
    <cellStyle name="Nota 3 2 4 5 5 4" xfId="22601" xr:uid="{00000000-0005-0000-0000-000045580000}"/>
    <cellStyle name="Nota 3 2 4 5 5 5" xfId="22602" xr:uid="{00000000-0005-0000-0000-000046580000}"/>
    <cellStyle name="Nota 3 2 4 5 5 6" xfId="22603" xr:uid="{00000000-0005-0000-0000-000047580000}"/>
    <cellStyle name="Nota 3 2 4 5 5 7" xfId="22604" xr:uid="{00000000-0005-0000-0000-000048580000}"/>
    <cellStyle name="Nota 3 2 4 5 6" xfId="22605" xr:uid="{00000000-0005-0000-0000-000049580000}"/>
    <cellStyle name="Nota 3 2 4 5 6 2" xfId="22606" xr:uid="{00000000-0005-0000-0000-00004A580000}"/>
    <cellStyle name="Nota 3 2 4 5 6 3" xfId="22607" xr:uid="{00000000-0005-0000-0000-00004B580000}"/>
    <cellStyle name="Nota 3 2 4 5 6 4" xfId="22608" xr:uid="{00000000-0005-0000-0000-00004C580000}"/>
    <cellStyle name="Nota 3 2 4 5 6 5" xfId="22609" xr:uid="{00000000-0005-0000-0000-00004D580000}"/>
    <cellStyle name="Nota 3 2 4 5 7" xfId="22610" xr:uid="{00000000-0005-0000-0000-00004E580000}"/>
    <cellStyle name="Nota 3 2 4 5 8" xfId="22611" xr:uid="{00000000-0005-0000-0000-00004F580000}"/>
    <cellStyle name="Nota 3 2 4 5 9" xfId="22612" xr:uid="{00000000-0005-0000-0000-000050580000}"/>
    <cellStyle name="Nota 3 2 4 6" xfId="22613" xr:uid="{00000000-0005-0000-0000-000051580000}"/>
    <cellStyle name="Nota 3 2 4 6 10" xfId="22614" xr:uid="{00000000-0005-0000-0000-000052580000}"/>
    <cellStyle name="Nota 3 2 4 6 2" xfId="22615" xr:uid="{00000000-0005-0000-0000-000053580000}"/>
    <cellStyle name="Nota 3 2 4 6 2 2" xfId="22616" xr:uid="{00000000-0005-0000-0000-000054580000}"/>
    <cellStyle name="Nota 3 2 4 6 2 2 2" xfId="22617" xr:uid="{00000000-0005-0000-0000-000055580000}"/>
    <cellStyle name="Nota 3 2 4 6 2 2 3" xfId="22618" xr:uid="{00000000-0005-0000-0000-000056580000}"/>
    <cellStyle name="Nota 3 2 4 6 2 2 4" xfId="22619" xr:uid="{00000000-0005-0000-0000-000057580000}"/>
    <cellStyle name="Nota 3 2 4 6 2 2 5" xfId="22620" xr:uid="{00000000-0005-0000-0000-000058580000}"/>
    <cellStyle name="Nota 3 2 4 6 2 3" xfId="22621" xr:uid="{00000000-0005-0000-0000-000059580000}"/>
    <cellStyle name="Nota 3 2 4 6 2 4" xfId="22622" xr:uid="{00000000-0005-0000-0000-00005A580000}"/>
    <cellStyle name="Nota 3 2 4 6 2 5" xfId="22623" xr:uid="{00000000-0005-0000-0000-00005B580000}"/>
    <cellStyle name="Nota 3 2 4 6 2 6" xfId="22624" xr:uid="{00000000-0005-0000-0000-00005C580000}"/>
    <cellStyle name="Nota 3 2 4 6 3" xfId="22625" xr:uid="{00000000-0005-0000-0000-00005D580000}"/>
    <cellStyle name="Nota 3 2 4 6 3 2" xfId="22626" xr:uid="{00000000-0005-0000-0000-00005E580000}"/>
    <cellStyle name="Nota 3 2 4 6 3 2 2" xfId="22627" xr:uid="{00000000-0005-0000-0000-00005F580000}"/>
    <cellStyle name="Nota 3 2 4 6 3 2 3" xfId="22628" xr:uid="{00000000-0005-0000-0000-000060580000}"/>
    <cellStyle name="Nota 3 2 4 6 3 2 4" xfId="22629" xr:uid="{00000000-0005-0000-0000-000061580000}"/>
    <cellStyle name="Nota 3 2 4 6 3 2 5" xfId="22630" xr:uid="{00000000-0005-0000-0000-000062580000}"/>
    <cellStyle name="Nota 3 2 4 6 3 3" xfId="22631" xr:uid="{00000000-0005-0000-0000-000063580000}"/>
    <cellStyle name="Nota 3 2 4 6 3 3 2" xfId="22632" xr:uid="{00000000-0005-0000-0000-000064580000}"/>
    <cellStyle name="Nota 3 2 4 6 3 3 3" xfId="22633" xr:uid="{00000000-0005-0000-0000-000065580000}"/>
    <cellStyle name="Nota 3 2 4 6 3 3 4" xfId="22634" xr:uid="{00000000-0005-0000-0000-000066580000}"/>
    <cellStyle name="Nota 3 2 4 6 3 3 5" xfId="22635" xr:uid="{00000000-0005-0000-0000-000067580000}"/>
    <cellStyle name="Nota 3 2 4 6 3 4" xfId="22636" xr:uid="{00000000-0005-0000-0000-000068580000}"/>
    <cellStyle name="Nota 3 2 4 6 3 5" xfId="22637" xr:uid="{00000000-0005-0000-0000-000069580000}"/>
    <cellStyle name="Nota 3 2 4 6 3 6" xfId="22638" xr:uid="{00000000-0005-0000-0000-00006A580000}"/>
    <cellStyle name="Nota 3 2 4 6 3 7" xfId="22639" xr:uid="{00000000-0005-0000-0000-00006B580000}"/>
    <cellStyle name="Nota 3 2 4 6 4" xfId="22640" xr:uid="{00000000-0005-0000-0000-00006C580000}"/>
    <cellStyle name="Nota 3 2 4 6 4 2" xfId="22641" xr:uid="{00000000-0005-0000-0000-00006D580000}"/>
    <cellStyle name="Nota 3 2 4 6 4 3" xfId="22642" xr:uid="{00000000-0005-0000-0000-00006E580000}"/>
    <cellStyle name="Nota 3 2 4 6 4 4" xfId="22643" xr:uid="{00000000-0005-0000-0000-00006F580000}"/>
    <cellStyle name="Nota 3 2 4 6 4 5" xfId="22644" xr:uid="{00000000-0005-0000-0000-000070580000}"/>
    <cellStyle name="Nota 3 2 4 6 5" xfId="22645" xr:uid="{00000000-0005-0000-0000-000071580000}"/>
    <cellStyle name="Nota 3 2 4 6 6" xfId="22646" xr:uid="{00000000-0005-0000-0000-000072580000}"/>
    <cellStyle name="Nota 3 2 4 6 7" xfId="22647" xr:uid="{00000000-0005-0000-0000-000073580000}"/>
    <cellStyle name="Nota 3 2 4 6 8" xfId="22648" xr:uid="{00000000-0005-0000-0000-000074580000}"/>
    <cellStyle name="Nota 3 2 4 6 9" xfId="22649" xr:uid="{00000000-0005-0000-0000-000075580000}"/>
    <cellStyle name="Nota 3 2 4 7" xfId="22650" xr:uid="{00000000-0005-0000-0000-000076580000}"/>
    <cellStyle name="Nota 3 2 4 7 2" xfId="22651" xr:uid="{00000000-0005-0000-0000-000077580000}"/>
    <cellStyle name="Nota 3 2 4 7 2 2" xfId="22652" xr:uid="{00000000-0005-0000-0000-000078580000}"/>
    <cellStyle name="Nota 3 2 4 7 2 2 2" xfId="22653" xr:uid="{00000000-0005-0000-0000-000079580000}"/>
    <cellStyle name="Nota 3 2 4 7 2 2 3" xfId="22654" xr:uid="{00000000-0005-0000-0000-00007A580000}"/>
    <cellStyle name="Nota 3 2 4 7 2 2 4" xfId="22655" xr:uid="{00000000-0005-0000-0000-00007B580000}"/>
    <cellStyle name="Nota 3 2 4 7 2 2 5" xfId="22656" xr:uid="{00000000-0005-0000-0000-00007C580000}"/>
    <cellStyle name="Nota 3 2 4 7 2 3" xfId="22657" xr:uid="{00000000-0005-0000-0000-00007D580000}"/>
    <cellStyle name="Nota 3 2 4 7 2 4" xfId="22658" xr:uid="{00000000-0005-0000-0000-00007E580000}"/>
    <cellStyle name="Nota 3 2 4 7 2 5" xfId="22659" xr:uid="{00000000-0005-0000-0000-00007F580000}"/>
    <cellStyle name="Nota 3 2 4 7 2 6" xfId="22660" xr:uid="{00000000-0005-0000-0000-000080580000}"/>
    <cellStyle name="Nota 3 2 4 7 3" xfId="22661" xr:uid="{00000000-0005-0000-0000-000081580000}"/>
    <cellStyle name="Nota 3 2 4 7 3 2" xfId="22662" xr:uid="{00000000-0005-0000-0000-000082580000}"/>
    <cellStyle name="Nota 3 2 4 7 3 2 2" xfId="22663" xr:uid="{00000000-0005-0000-0000-000083580000}"/>
    <cellStyle name="Nota 3 2 4 7 3 2 3" xfId="22664" xr:uid="{00000000-0005-0000-0000-000084580000}"/>
    <cellStyle name="Nota 3 2 4 7 3 2 4" xfId="22665" xr:uid="{00000000-0005-0000-0000-000085580000}"/>
    <cellStyle name="Nota 3 2 4 7 3 2 5" xfId="22666" xr:uid="{00000000-0005-0000-0000-000086580000}"/>
    <cellStyle name="Nota 3 2 4 7 3 3" xfId="22667" xr:uid="{00000000-0005-0000-0000-000087580000}"/>
    <cellStyle name="Nota 3 2 4 7 3 3 2" xfId="22668" xr:uid="{00000000-0005-0000-0000-000088580000}"/>
    <cellStyle name="Nota 3 2 4 7 3 3 3" xfId="22669" xr:uid="{00000000-0005-0000-0000-000089580000}"/>
    <cellStyle name="Nota 3 2 4 7 3 3 4" xfId="22670" xr:uid="{00000000-0005-0000-0000-00008A580000}"/>
    <cellStyle name="Nota 3 2 4 7 3 3 5" xfId="22671" xr:uid="{00000000-0005-0000-0000-00008B580000}"/>
    <cellStyle name="Nota 3 2 4 7 3 4" xfId="22672" xr:uid="{00000000-0005-0000-0000-00008C580000}"/>
    <cellStyle name="Nota 3 2 4 7 3 5" xfId="22673" xr:uid="{00000000-0005-0000-0000-00008D580000}"/>
    <cellStyle name="Nota 3 2 4 7 3 6" xfId="22674" xr:uid="{00000000-0005-0000-0000-00008E580000}"/>
    <cellStyle name="Nota 3 2 4 7 3 7" xfId="22675" xr:uid="{00000000-0005-0000-0000-00008F580000}"/>
    <cellStyle name="Nota 3 2 4 7 4" xfId="22676" xr:uid="{00000000-0005-0000-0000-000090580000}"/>
    <cellStyle name="Nota 3 2 4 7 4 2" xfId="22677" xr:uid="{00000000-0005-0000-0000-000091580000}"/>
    <cellStyle name="Nota 3 2 4 7 4 3" xfId="22678" xr:uid="{00000000-0005-0000-0000-000092580000}"/>
    <cellStyle name="Nota 3 2 4 7 4 4" xfId="22679" xr:uid="{00000000-0005-0000-0000-000093580000}"/>
    <cellStyle name="Nota 3 2 4 7 4 5" xfId="22680" xr:uid="{00000000-0005-0000-0000-000094580000}"/>
    <cellStyle name="Nota 3 2 4 7 5" xfId="22681" xr:uid="{00000000-0005-0000-0000-000095580000}"/>
    <cellStyle name="Nota 3 2 4 7 6" xfId="22682" xr:uid="{00000000-0005-0000-0000-000096580000}"/>
    <cellStyle name="Nota 3 2 4 7 7" xfId="22683" xr:uid="{00000000-0005-0000-0000-000097580000}"/>
    <cellStyle name="Nota 3 2 4 7 8" xfId="22684" xr:uid="{00000000-0005-0000-0000-000098580000}"/>
    <cellStyle name="Nota 3 2 4 7 9" xfId="22685" xr:uid="{00000000-0005-0000-0000-000099580000}"/>
    <cellStyle name="Nota 3 2 4 8" xfId="22686" xr:uid="{00000000-0005-0000-0000-00009A580000}"/>
    <cellStyle name="Nota 3 2 4 8 2" xfId="22687" xr:uid="{00000000-0005-0000-0000-00009B580000}"/>
    <cellStyle name="Nota 3 2 4 8 2 2" xfId="22688" xr:uid="{00000000-0005-0000-0000-00009C580000}"/>
    <cellStyle name="Nota 3 2 4 8 2 2 2" xfId="22689" xr:uid="{00000000-0005-0000-0000-00009D580000}"/>
    <cellStyle name="Nota 3 2 4 8 2 2 3" xfId="22690" xr:uid="{00000000-0005-0000-0000-00009E580000}"/>
    <cellStyle name="Nota 3 2 4 8 2 2 4" xfId="22691" xr:uid="{00000000-0005-0000-0000-00009F580000}"/>
    <cellStyle name="Nota 3 2 4 8 2 2 5" xfId="22692" xr:uid="{00000000-0005-0000-0000-0000A0580000}"/>
    <cellStyle name="Nota 3 2 4 8 2 3" xfId="22693" xr:uid="{00000000-0005-0000-0000-0000A1580000}"/>
    <cellStyle name="Nota 3 2 4 8 2 4" xfId="22694" xr:uid="{00000000-0005-0000-0000-0000A2580000}"/>
    <cellStyle name="Nota 3 2 4 8 2 5" xfId="22695" xr:uid="{00000000-0005-0000-0000-0000A3580000}"/>
    <cellStyle name="Nota 3 2 4 8 2 6" xfId="22696" xr:uid="{00000000-0005-0000-0000-0000A4580000}"/>
    <cellStyle name="Nota 3 2 4 8 3" xfId="22697" xr:uid="{00000000-0005-0000-0000-0000A5580000}"/>
    <cellStyle name="Nota 3 2 4 8 3 2" xfId="22698" xr:uid="{00000000-0005-0000-0000-0000A6580000}"/>
    <cellStyle name="Nota 3 2 4 8 3 2 2" xfId="22699" xr:uid="{00000000-0005-0000-0000-0000A7580000}"/>
    <cellStyle name="Nota 3 2 4 8 3 2 3" xfId="22700" xr:uid="{00000000-0005-0000-0000-0000A8580000}"/>
    <cellStyle name="Nota 3 2 4 8 3 2 4" xfId="22701" xr:uid="{00000000-0005-0000-0000-0000A9580000}"/>
    <cellStyle name="Nota 3 2 4 8 3 2 5" xfId="22702" xr:uid="{00000000-0005-0000-0000-0000AA580000}"/>
    <cellStyle name="Nota 3 2 4 8 3 3" xfId="22703" xr:uid="{00000000-0005-0000-0000-0000AB580000}"/>
    <cellStyle name="Nota 3 2 4 8 3 3 2" xfId="22704" xr:uid="{00000000-0005-0000-0000-0000AC580000}"/>
    <cellStyle name="Nota 3 2 4 8 3 3 3" xfId="22705" xr:uid="{00000000-0005-0000-0000-0000AD580000}"/>
    <cellStyle name="Nota 3 2 4 8 3 3 4" xfId="22706" xr:uid="{00000000-0005-0000-0000-0000AE580000}"/>
    <cellStyle name="Nota 3 2 4 8 3 3 5" xfId="22707" xr:uid="{00000000-0005-0000-0000-0000AF580000}"/>
    <cellStyle name="Nota 3 2 4 8 3 4" xfId="22708" xr:uid="{00000000-0005-0000-0000-0000B0580000}"/>
    <cellStyle name="Nota 3 2 4 8 3 5" xfId="22709" xr:uid="{00000000-0005-0000-0000-0000B1580000}"/>
    <cellStyle name="Nota 3 2 4 8 3 6" xfId="22710" xr:uid="{00000000-0005-0000-0000-0000B2580000}"/>
    <cellStyle name="Nota 3 2 4 8 3 7" xfId="22711" xr:uid="{00000000-0005-0000-0000-0000B3580000}"/>
    <cellStyle name="Nota 3 2 4 8 4" xfId="22712" xr:uid="{00000000-0005-0000-0000-0000B4580000}"/>
    <cellStyle name="Nota 3 2 4 8 4 2" xfId="22713" xr:uid="{00000000-0005-0000-0000-0000B5580000}"/>
    <cellStyle name="Nota 3 2 4 8 4 3" xfId="22714" xr:uid="{00000000-0005-0000-0000-0000B6580000}"/>
    <cellStyle name="Nota 3 2 4 8 4 4" xfId="22715" xr:uid="{00000000-0005-0000-0000-0000B7580000}"/>
    <cellStyle name="Nota 3 2 4 8 4 5" xfId="22716" xr:uid="{00000000-0005-0000-0000-0000B8580000}"/>
    <cellStyle name="Nota 3 2 4 8 5" xfId="22717" xr:uid="{00000000-0005-0000-0000-0000B9580000}"/>
    <cellStyle name="Nota 3 2 4 8 6" xfId="22718" xr:uid="{00000000-0005-0000-0000-0000BA580000}"/>
    <cellStyle name="Nota 3 2 4 8 7" xfId="22719" xr:uid="{00000000-0005-0000-0000-0000BB580000}"/>
    <cellStyle name="Nota 3 2 4 8 8" xfId="22720" xr:uid="{00000000-0005-0000-0000-0000BC580000}"/>
    <cellStyle name="Nota 3 2 4 9" xfId="22721" xr:uid="{00000000-0005-0000-0000-0000BD580000}"/>
    <cellStyle name="Nota 3 2 4 9 2" xfId="22722" xr:uid="{00000000-0005-0000-0000-0000BE580000}"/>
    <cellStyle name="Nota 3 2 4 9 3" xfId="22723" xr:uid="{00000000-0005-0000-0000-0000BF580000}"/>
    <cellStyle name="Nota 3 2 4 9 4" xfId="22724" xr:uid="{00000000-0005-0000-0000-0000C0580000}"/>
    <cellStyle name="Nota 3 2 4 9 5" xfId="22725" xr:uid="{00000000-0005-0000-0000-0000C1580000}"/>
    <cellStyle name="Nota 3 2 5" xfId="22726" xr:uid="{00000000-0005-0000-0000-0000C2580000}"/>
    <cellStyle name="Nota 3 2 5 10" xfId="22727" xr:uid="{00000000-0005-0000-0000-0000C3580000}"/>
    <cellStyle name="Nota 3 2 5 2" xfId="22728" xr:uid="{00000000-0005-0000-0000-0000C4580000}"/>
    <cellStyle name="Nota 3 2 5 2 2" xfId="22729" xr:uid="{00000000-0005-0000-0000-0000C5580000}"/>
    <cellStyle name="Nota 3 2 5 2 2 10" xfId="22730" xr:uid="{00000000-0005-0000-0000-0000C6580000}"/>
    <cellStyle name="Nota 3 2 5 2 2 11" xfId="22731" xr:uid="{00000000-0005-0000-0000-0000C7580000}"/>
    <cellStyle name="Nota 3 2 5 2 2 12" xfId="22732" xr:uid="{00000000-0005-0000-0000-0000C8580000}"/>
    <cellStyle name="Nota 3 2 5 2 2 13" xfId="22733" xr:uid="{00000000-0005-0000-0000-0000C9580000}"/>
    <cellStyle name="Nota 3 2 5 2 2 14" xfId="22734" xr:uid="{00000000-0005-0000-0000-0000CA580000}"/>
    <cellStyle name="Nota 3 2 5 2 2 2" xfId="22735" xr:uid="{00000000-0005-0000-0000-0000CB580000}"/>
    <cellStyle name="Nota 3 2 5 2 2 2 10" xfId="22736" xr:uid="{00000000-0005-0000-0000-0000CC580000}"/>
    <cellStyle name="Nota 3 2 5 2 2 2 11" xfId="22737" xr:uid="{00000000-0005-0000-0000-0000CD580000}"/>
    <cellStyle name="Nota 3 2 5 2 2 2 12" xfId="22738" xr:uid="{00000000-0005-0000-0000-0000CE580000}"/>
    <cellStyle name="Nota 3 2 5 2 2 2 2" xfId="22739" xr:uid="{00000000-0005-0000-0000-0000CF580000}"/>
    <cellStyle name="Nota 3 2 5 2 2 2 2 2" xfId="22740" xr:uid="{00000000-0005-0000-0000-0000D0580000}"/>
    <cellStyle name="Nota 3 2 5 2 2 2 2 2 2" xfId="22741" xr:uid="{00000000-0005-0000-0000-0000D1580000}"/>
    <cellStyle name="Nota 3 2 5 2 2 2 2 2 2 2" xfId="22742" xr:uid="{00000000-0005-0000-0000-0000D2580000}"/>
    <cellStyle name="Nota 3 2 5 2 2 2 2 2 2 3" xfId="22743" xr:uid="{00000000-0005-0000-0000-0000D3580000}"/>
    <cellStyle name="Nota 3 2 5 2 2 2 2 2 2 4" xfId="22744" xr:uid="{00000000-0005-0000-0000-0000D4580000}"/>
    <cellStyle name="Nota 3 2 5 2 2 2 2 2 2 5" xfId="22745" xr:uid="{00000000-0005-0000-0000-0000D5580000}"/>
    <cellStyle name="Nota 3 2 5 2 2 2 2 2 3" xfId="22746" xr:uid="{00000000-0005-0000-0000-0000D6580000}"/>
    <cellStyle name="Nota 3 2 5 2 2 2 2 2 4" xfId="22747" xr:uid="{00000000-0005-0000-0000-0000D7580000}"/>
    <cellStyle name="Nota 3 2 5 2 2 2 2 2 5" xfId="22748" xr:uid="{00000000-0005-0000-0000-0000D8580000}"/>
    <cellStyle name="Nota 3 2 5 2 2 2 2 2 6" xfId="22749" xr:uid="{00000000-0005-0000-0000-0000D9580000}"/>
    <cellStyle name="Nota 3 2 5 2 2 2 2 3" xfId="22750" xr:uid="{00000000-0005-0000-0000-0000DA580000}"/>
    <cellStyle name="Nota 3 2 5 2 2 2 2 3 2" xfId="22751" xr:uid="{00000000-0005-0000-0000-0000DB580000}"/>
    <cellStyle name="Nota 3 2 5 2 2 2 2 3 2 2" xfId="22752" xr:uid="{00000000-0005-0000-0000-0000DC580000}"/>
    <cellStyle name="Nota 3 2 5 2 2 2 2 3 2 3" xfId="22753" xr:uid="{00000000-0005-0000-0000-0000DD580000}"/>
    <cellStyle name="Nota 3 2 5 2 2 2 2 3 2 4" xfId="22754" xr:uid="{00000000-0005-0000-0000-0000DE580000}"/>
    <cellStyle name="Nota 3 2 5 2 2 2 2 3 2 5" xfId="22755" xr:uid="{00000000-0005-0000-0000-0000DF580000}"/>
    <cellStyle name="Nota 3 2 5 2 2 2 2 3 3" xfId="22756" xr:uid="{00000000-0005-0000-0000-0000E0580000}"/>
    <cellStyle name="Nota 3 2 5 2 2 2 2 3 3 2" xfId="22757" xr:uid="{00000000-0005-0000-0000-0000E1580000}"/>
    <cellStyle name="Nota 3 2 5 2 2 2 2 3 3 3" xfId="22758" xr:uid="{00000000-0005-0000-0000-0000E2580000}"/>
    <cellStyle name="Nota 3 2 5 2 2 2 2 3 3 4" xfId="22759" xr:uid="{00000000-0005-0000-0000-0000E3580000}"/>
    <cellStyle name="Nota 3 2 5 2 2 2 2 3 3 5" xfId="22760" xr:uid="{00000000-0005-0000-0000-0000E4580000}"/>
    <cellStyle name="Nota 3 2 5 2 2 2 2 3 4" xfId="22761" xr:uid="{00000000-0005-0000-0000-0000E5580000}"/>
    <cellStyle name="Nota 3 2 5 2 2 2 2 3 5" xfId="22762" xr:uid="{00000000-0005-0000-0000-0000E6580000}"/>
    <cellStyle name="Nota 3 2 5 2 2 2 2 3 6" xfId="22763" xr:uid="{00000000-0005-0000-0000-0000E7580000}"/>
    <cellStyle name="Nota 3 2 5 2 2 2 2 3 7" xfId="22764" xr:uid="{00000000-0005-0000-0000-0000E8580000}"/>
    <cellStyle name="Nota 3 2 5 2 2 2 2 4" xfId="22765" xr:uid="{00000000-0005-0000-0000-0000E9580000}"/>
    <cellStyle name="Nota 3 2 5 2 2 2 2 4 2" xfId="22766" xr:uid="{00000000-0005-0000-0000-0000EA580000}"/>
    <cellStyle name="Nota 3 2 5 2 2 2 2 4 3" xfId="22767" xr:uid="{00000000-0005-0000-0000-0000EB580000}"/>
    <cellStyle name="Nota 3 2 5 2 2 2 2 4 4" xfId="22768" xr:uid="{00000000-0005-0000-0000-0000EC580000}"/>
    <cellStyle name="Nota 3 2 5 2 2 2 2 4 5" xfId="22769" xr:uid="{00000000-0005-0000-0000-0000ED580000}"/>
    <cellStyle name="Nota 3 2 5 2 2 2 2 5" xfId="22770" xr:uid="{00000000-0005-0000-0000-0000EE580000}"/>
    <cellStyle name="Nota 3 2 5 2 2 2 2 6" xfId="22771" xr:uid="{00000000-0005-0000-0000-0000EF580000}"/>
    <cellStyle name="Nota 3 2 5 2 2 2 2 7" xfId="22772" xr:uid="{00000000-0005-0000-0000-0000F0580000}"/>
    <cellStyle name="Nota 3 2 5 2 2 2 2 8" xfId="22773" xr:uid="{00000000-0005-0000-0000-0000F1580000}"/>
    <cellStyle name="Nota 3 2 5 2 2 2 2 9" xfId="22774" xr:uid="{00000000-0005-0000-0000-0000F2580000}"/>
    <cellStyle name="Nota 3 2 5 2 2 2 3" xfId="22775" xr:uid="{00000000-0005-0000-0000-0000F3580000}"/>
    <cellStyle name="Nota 3 2 5 2 2 2 3 2" xfId="22776" xr:uid="{00000000-0005-0000-0000-0000F4580000}"/>
    <cellStyle name="Nota 3 2 5 2 2 2 3 2 2" xfId="22777" xr:uid="{00000000-0005-0000-0000-0000F5580000}"/>
    <cellStyle name="Nota 3 2 5 2 2 2 3 2 2 2" xfId="22778" xr:uid="{00000000-0005-0000-0000-0000F6580000}"/>
    <cellStyle name="Nota 3 2 5 2 2 2 3 2 2 3" xfId="22779" xr:uid="{00000000-0005-0000-0000-0000F7580000}"/>
    <cellStyle name="Nota 3 2 5 2 2 2 3 2 2 4" xfId="22780" xr:uid="{00000000-0005-0000-0000-0000F8580000}"/>
    <cellStyle name="Nota 3 2 5 2 2 2 3 2 2 5" xfId="22781" xr:uid="{00000000-0005-0000-0000-0000F9580000}"/>
    <cellStyle name="Nota 3 2 5 2 2 2 3 2 3" xfId="22782" xr:uid="{00000000-0005-0000-0000-0000FA580000}"/>
    <cellStyle name="Nota 3 2 5 2 2 2 3 2 4" xfId="22783" xr:uid="{00000000-0005-0000-0000-0000FB580000}"/>
    <cellStyle name="Nota 3 2 5 2 2 2 3 2 5" xfId="22784" xr:uid="{00000000-0005-0000-0000-0000FC580000}"/>
    <cellStyle name="Nota 3 2 5 2 2 2 3 2 6" xfId="22785" xr:uid="{00000000-0005-0000-0000-0000FD580000}"/>
    <cellStyle name="Nota 3 2 5 2 2 2 3 3" xfId="22786" xr:uid="{00000000-0005-0000-0000-0000FE580000}"/>
    <cellStyle name="Nota 3 2 5 2 2 2 3 3 2" xfId="22787" xr:uid="{00000000-0005-0000-0000-0000FF580000}"/>
    <cellStyle name="Nota 3 2 5 2 2 2 3 3 2 2" xfId="22788" xr:uid="{00000000-0005-0000-0000-000000590000}"/>
    <cellStyle name="Nota 3 2 5 2 2 2 3 3 2 3" xfId="22789" xr:uid="{00000000-0005-0000-0000-000001590000}"/>
    <cellStyle name="Nota 3 2 5 2 2 2 3 3 2 4" xfId="22790" xr:uid="{00000000-0005-0000-0000-000002590000}"/>
    <cellStyle name="Nota 3 2 5 2 2 2 3 3 2 5" xfId="22791" xr:uid="{00000000-0005-0000-0000-000003590000}"/>
    <cellStyle name="Nota 3 2 5 2 2 2 3 3 3" xfId="22792" xr:uid="{00000000-0005-0000-0000-000004590000}"/>
    <cellStyle name="Nota 3 2 5 2 2 2 3 3 3 2" xfId="22793" xr:uid="{00000000-0005-0000-0000-000005590000}"/>
    <cellStyle name="Nota 3 2 5 2 2 2 3 3 3 3" xfId="22794" xr:uid="{00000000-0005-0000-0000-000006590000}"/>
    <cellStyle name="Nota 3 2 5 2 2 2 3 3 3 4" xfId="22795" xr:uid="{00000000-0005-0000-0000-000007590000}"/>
    <cellStyle name="Nota 3 2 5 2 2 2 3 3 3 5" xfId="22796" xr:uid="{00000000-0005-0000-0000-000008590000}"/>
    <cellStyle name="Nota 3 2 5 2 2 2 3 3 4" xfId="22797" xr:uid="{00000000-0005-0000-0000-000009590000}"/>
    <cellStyle name="Nota 3 2 5 2 2 2 3 3 5" xfId="22798" xr:uid="{00000000-0005-0000-0000-00000A590000}"/>
    <cellStyle name="Nota 3 2 5 2 2 2 3 3 6" xfId="22799" xr:uid="{00000000-0005-0000-0000-00000B590000}"/>
    <cellStyle name="Nota 3 2 5 2 2 2 3 3 7" xfId="22800" xr:uid="{00000000-0005-0000-0000-00000C590000}"/>
    <cellStyle name="Nota 3 2 5 2 2 2 3 4" xfId="22801" xr:uid="{00000000-0005-0000-0000-00000D590000}"/>
    <cellStyle name="Nota 3 2 5 2 2 2 3 4 2" xfId="22802" xr:uid="{00000000-0005-0000-0000-00000E590000}"/>
    <cellStyle name="Nota 3 2 5 2 2 2 3 4 3" xfId="22803" xr:uid="{00000000-0005-0000-0000-00000F590000}"/>
    <cellStyle name="Nota 3 2 5 2 2 2 3 4 4" xfId="22804" xr:uid="{00000000-0005-0000-0000-000010590000}"/>
    <cellStyle name="Nota 3 2 5 2 2 2 3 4 5" xfId="22805" xr:uid="{00000000-0005-0000-0000-000011590000}"/>
    <cellStyle name="Nota 3 2 5 2 2 2 3 5" xfId="22806" xr:uid="{00000000-0005-0000-0000-000012590000}"/>
    <cellStyle name="Nota 3 2 5 2 2 2 3 6" xfId="22807" xr:uid="{00000000-0005-0000-0000-000013590000}"/>
    <cellStyle name="Nota 3 2 5 2 2 2 3 7" xfId="22808" xr:uid="{00000000-0005-0000-0000-000014590000}"/>
    <cellStyle name="Nota 3 2 5 2 2 2 3 8" xfId="22809" xr:uid="{00000000-0005-0000-0000-000015590000}"/>
    <cellStyle name="Nota 3 2 5 2 2 2 3 9" xfId="22810" xr:uid="{00000000-0005-0000-0000-000016590000}"/>
    <cellStyle name="Nota 3 2 5 2 2 2 4" xfId="22811" xr:uid="{00000000-0005-0000-0000-000017590000}"/>
    <cellStyle name="Nota 3 2 5 2 2 2 4 2" xfId="22812" xr:uid="{00000000-0005-0000-0000-000018590000}"/>
    <cellStyle name="Nota 3 2 5 2 2 2 4 2 2" xfId="22813" xr:uid="{00000000-0005-0000-0000-000019590000}"/>
    <cellStyle name="Nota 3 2 5 2 2 2 4 2 3" xfId="22814" xr:uid="{00000000-0005-0000-0000-00001A590000}"/>
    <cellStyle name="Nota 3 2 5 2 2 2 4 2 4" xfId="22815" xr:uid="{00000000-0005-0000-0000-00001B590000}"/>
    <cellStyle name="Nota 3 2 5 2 2 2 4 2 5" xfId="22816" xr:uid="{00000000-0005-0000-0000-00001C590000}"/>
    <cellStyle name="Nota 3 2 5 2 2 2 4 3" xfId="22817" xr:uid="{00000000-0005-0000-0000-00001D590000}"/>
    <cellStyle name="Nota 3 2 5 2 2 2 4 4" xfId="22818" xr:uid="{00000000-0005-0000-0000-00001E590000}"/>
    <cellStyle name="Nota 3 2 5 2 2 2 4 5" xfId="22819" xr:uid="{00000000-0005-0000-0000-00001F590000}"/>
    <cellStyle name="Nota 3 2 5 2 2 2 4 6" xfId="22820" xr:uid="{00000000-0005-0000-0000-000020590000}"/>
    <cellStyle name="Nota 3 2 5 2 2 2 5" xfId="22821" xr:uid="{00000000-0005-0000-0000-000021590000}"/>
    <cellStyle name="Nota 3 2 5 2 2 2 5 2" xfId="22822" xr:uid="{00000000-0005-0000-0000-000022590000}"/>
    <cellStyle name="Nota 3 2 5 2 2 2 5 2 2" xfId="22823" xr:uid="{00000000-0005-0000-0000-000023590000}"/>
    <cellStyle name="Nota 3 2 5 2 2 2 5 2 3" xfId="22824" xr:uid="{00000000-0005-0000-0000-000024590000}"/>
    <cellStyle name="Nota 3 2 5 2 2 2 5 2 4" xfId="22825" xr:uid="{00000000-0005-0000-0000-000025590000}"/>
    <cellStyle name="Nota 3 2 5 2 2 2 5 2 5" xfId="22826" xr:uid="{00000000-0005-0000-0000-000026590000}"/>
    <cellStyle name="Nota 3 2 5 2 2 2 5 3" xfId="22827" xr:uid="{00000000-0005-0000-0000-000027590000}"/>
    <cellStyle name="Nota 3 2 5 2 2 2 5 3 2" xfId="22828" xr:uid="{00000000-0005-0000-0000-000028590000}"/>
    <cellStyle name="Nota 3 2 5 2 2 2 5 3 3" xfId="22829" xr:uid="{00000000-0005-0000-0000-000029590000}"/>
    <cellStyle name="Nota 3 2 5 2 2 2 5 3 4" xfId="22830" xr:uid="{00000000-0005-0000-0000-00002A590000}"/>
    <cellStyle name="Nota 3 2 5 2 2 2 5 3 5" xfId="22831" xr:uid="{00000000-0005-0000-0000-00002B590000}"/>
    <cellStyle name="Nota 3 2 5 2 2 2 5 4" xfId="22832" xr:uid="{00000000-0005-0000-0000-00002C590000}"/>
    <cellStyle name="Nota 3 2 5 2 2 2 5 5" xfId="22833" xr:uid="{00000000-0005-0000-0000-00002D590000}"/>
    <cellStyle name="Nota 3 2 5 2 2 2 5 6" xfId="22834" xr:uid="{00000000-0005-0000-0000-00002E590000}"/>
    <cellStyle name="Nota 3 2 5 2 2 2 5 7" xfId="22835" xr:uid="{00000000-0005-0000-0000-00002F590000}"/>
    <cellStyle name="Nota 3 2 5 2 2 2 6" xfId="22836" xr:uid="{00000000-0005-0000-0000-000030590000}"/>
    <cellStyle name="Nota 3 2 5 2 2 2 6 2" xfId="22837" xr:uid="{00000000-0005-0000-0000-000031590000}"/>
    <cellStyle name="Nota 3 2 5 2 2 2 6 3" xfId="22838" xr:uid="{00000000-0005-0000-0000-000032590000}"/>
    <cellStyle name="Nota 3 2 5 2 2 2 6 4" xfId="22839" xr:uid="{00000000-0005-0000-0000-000033590000}"/>
    <cellStyle name="Nota 3 2 5 2 2 2 6 5" xfId="22840" xr:uid="{00000000-0005-0000-0000-000034590000}"/>
    <cellStyle name="Nota 3 2 5 2 2 2 7" xfId="22841" xr:uid="{00000000-0005-0000-0000-000035590000}"/>
    <cellStyle name="Nota 3 2 5 2 2 2 8" xfId="22842" xr:uid="{00000000-0005-0000-0000-000036590000}"/>
    <cellStyle name="Nota 3 2 5 2 2 2 9" xfId="22843" xr:uid="{00000000-0005-0000-0000-000037590000}"/>
    <cellStyle name="Nota 3 2 5 2 2 3" xfId="22844" xr:uid="{00000000-0005-0000-0000-000038590000}"/>
    <cellStyle name="Nota 3 2 5 2 2 3 10" xfId="22845" xr:uid="{00000000-0005-0000-0000-000039590000}"/>
    <cellStyle name="Nota 3 2 5 2 2 3 2" xfId="22846" xr:uid="{00000000-0005-0000-0000-00003A590000}"/>
    <cellStyle name="Nota 3 2 5 2 2 3 2 2" xfId="22847" xr:uid="{00000000-0005-0000-0000-00003B590000}"/>
    <cellStyle name="Nota 3 2 5 2 2 3 2 2 2" xfId="22848" xr:uid="{00000000-0005-0000-0000-00003C590000}"/>
    <cellStyle name="Nota 3 2 5 2 2 3 2 2 3" xfId="22849" xr:uid="{00000000-0005-0000-0000-00003D590000}"/>
    <cellStyle name="Nota 3 2 5 2 2 3 2 2 4" xfId="22850" xr:uid="{00000000-0005-0000-0000-00003E590000}"/>
    <cellStyle name="Nota 3 2 5 2 2 3 2 2 5" xfId="22851" xr:uid="{00000000-0005-0000-0000-00003F590000}"/>
    <cellStyle name="Nota 3 2 5 2 2 3 2 3" xfId="22852" xr:uid="{00000000-0005-0000-0000-000040590000}"/>
    <cellStyle name="Nota 3 2 5 2 2 3 2 4" xfId="22853" xr:uid="{00000000-0005-0000-0000-000041590000}"/>
    <cellStyle name="Nota 3 2 5 2 2 3 2 5" xfId="22854" xr:uid="{00000000-0005-0000-0000-000042590000}"/>
    <cellStyle name="Nota 3 2 5 2 2 3 2 6" xfId="22855" xr:uid="{00000000-0005-0000-0000-000043590000}"/>
    <cellStyle name="Nota 3 2 5 2 2 3 3" xfId="22856" xr:uid="{00000000-0005-0000-0000-000044590000}"/>
    <cellStyle name="Nota 3 2 5 2 2 3 3 2" xfId="22857" xr:uid="{00000000-0005-0000-0000-000045590000}"/>
    <cellStyle name="Nota 3 2 5 2 2 3 3 2 2" xfId="22858" xr:uid="{00000000-0005-0000-0000-000046590000}"/>
    <cellStyle name="Nota 3 2 5 2 2 3 3 2 3" xfId="22859" xr:uid="{00000000-0005-0000-0000-000047590000}"/>
    <cellStyle name="Nota 3 2 5 2 2 3 3 2 4" xfId="22860" xr:uid="{00000000-0005-0000-0000-000048590000}"/>
    <cellStyle name="Nota 3 2 5 2 2 3 3 2 5" xfId="22861" xr:uid="{00000000-0005-0000-0000-000049590000}"/>
    <cellStyle name="Nota 3 2 5 2 2 3 3 3" xfId="22862" xr:uid="{00000000-0005-0000-0000-00004A590000}"/>
    <cellStyle name="Nota 3 2 5 2 2 3 3 3 2" xfId="22863" xr:uid="{00000000-0005-0000-0000-00004B590000}"/>
    <cellStyle name="Nota 3 2 5 2 2 3 3 3 3" xfId="22864" xr:uid="{00000000-0005-0000-0000-00004C590000}"/>
    <cellStyle name="Nota 3 2 5 2 2 3 3 3 4" xfId="22865" xr:uid="{00000000-0005-0000-0000-00004D590000}"/>
    <cellStyle name="Nota 3 2 5 2 2 3 3 3 5" xfId="22866" xr:uid="{00000000-0005-0000-0000-00004E590000}"/>
    <cellStyle name="Nota 3 2 5 2 2 3 3 4" xfId="22867" xr:uid="{00000000-0005-0000-0000-00004F590000}"/>
    <cellStyle name="Nota 3 2 5 2 2 3 3 5" xfId="22868" xr:uid="{00000000-0005-0000-0000-000050590000}"/>
    <cellStyle name="Nota 3 2 5 2 2 3 3 6" xfId="22869" xr:uid="{00000000-0005-0000-0000-000051590000}"/>
    <cellStyle name="Nota 3 2 5 2 2 3 3 7" xfId="22870" xr:uid="{00000000-0005-0000-0000-000052590000}"/>
    <cellStyle name="Nota 3 2 5 2 2 3 4" xfId="22871" xr:uid="{00000000-0005-0000-0000-000053590000}"/>
    <cellStyle name="Nota 3 2 5 2 2 3 4 2" xfId="22872" xr:uid="{00000000-0005-0000-0000-000054590000}"/>
    <cellStyle name="Nota 3 2 5 2 2 3 4 3" xfId="22873" xr:uid="{00000000-0005-0000-0000-000055590000}"/>
    <cellStyle name="Nota 3 2 5 2 2 3 4 4" xfId="22874" xr:uid="{00000000-0005-0000-0000-000056590000}"/>
    <cellStyle name="Nota 3 2 5 2 2 3 4 5" xfId="22875" xr:uid="{00000000-0005-0000-0000-000057590000}"/>
    <cellStyle name="Nota 3 2 5 2 2 3 5" xfId="22876" xr:uid="{00000000-0005-0000-0000-000058590000}"/>
    <cellStyle name="Nota 3 2 5 2 2 3 6" xfId="22877" xr:uid="{00000000-0005-0000-0000-000059590000}"/>
    <cellStyle name="Nota 3 2 5 2 2 3 7" xfId="22878" xr:uid="{00000000-0005-0000-0000-00005A590000}"/>
    <cellStyle name="Nota 3 2 5 2 2 3 8" xfId="22879" xr:uid="{00000000-0005-0000-0000-00005B590000}"/>
    <cellStyle name="Nota 3 2 5 2 2 3 9" xfId="22880" xr:uid="{00000000-0005-0000-0000-00005C590000}"/>
    <cellStyle name="Nota 3 2 5 2 2 4" xfId="22881" xr:uid="{00000000-0005-0000-0000-00005D590000}"/>
    <cellStyle name="Nota 3 2 5 2 2 4 10" xfId="22882" xr:uid="{00000000-0005-0000-0000-00005E590000}"/>
    <cellStyle name="Nota 3 2 5 2 2 4 2" xfId="22883" xr:uid="{00000000-0005-0000-0000-00005F590000}"/>
    <cellStyle name="Nota 3 2 5 2 2 4 2 2" xfId="22884" xr:uid="{00000000-0005-0000-0000-000060590000}"/>
    <cellStyle name="Nota 3 2 5 2 2 4 2 2 2" xfId="22885" xr:uid="{00000000-0005-0000-0000-000061590000}"/>
    <cellStyle name="Nota 3 2 5 2 2 4 2 2 3" xfId="22886" xr:uid="{00000000-0005-0000-0000-000062590000}"/>
    <cellStyle name="Nota 3 2 5 2 2 4 2 2 4" xfId="22887" xr:uid="{00000000-0005-0000-0000-000063590000}"/>
    <cellStyle name="Nota 3 2 5 2 2 4 2 2 5" xfId="22888" xr:uid="{00000000-0005-0000-0000-000064590000}"/>
    <cellStyle name="Nota 3 2 5 2 2 4 2 3" xfId="22889" xr:uid="{00000000-0005-0000-0000-000065590000}"/>
    <cellStyle name="Nota 3 2 5 2 2 4 2 4" xfId="22890" xr:uid="{00000000-0005-0000-0000-000066590000}"/>
    <cellStyle name="Nota 3 2 5 2 2 4 2 5" xfId="22891" xr:uid="{00000000-0005-0000-0000-000067590000}"/>
    <cellStyle name="Nota 3 2 5 2 2 4 2 6" xfId="22892" xr:uid="{00000000-0005-0000-0000-000068590000}"/>
    <cellStyle name="Nota 3 2 5 2 2 4 3" xfId="22893" xr:uid="{00000000-0005-0000-0000-000069590000}"/>
    <cellStyle name="Nota 3 2 5 2 2 4 3 2" xfId="22894" xr:uid="{00000000-0005-0000-0000-00006A590000}"/>
    <cellStyle name="Nota 3 2 5 2 2 4 3 2 2" xfId="22895" xr:uid="{00000000-0005-0000-0000-00006B590000}"/>
    <cellStyle name="Nota 3 2 5 2 2 4 3 2 3" xfId="22896" xr:uid="{00000000-0005-0000-0000-00006C590000}"/>
    <cellStyle name="Nota 3 2 5 2 2 4 3 2 4" xfId="22897" xr:uid="{00000000-0005-0000-0000-00006D590000}"/>
    <cellStyle name="Nota 3 2 5 2 2 4 3 2 5" xfId="22898" xr:uid="{00000000-0005-0000-0000-00006E590000}"/>
    <cellStyle name="Nota 3 2 5 2 2 4 3 3" xfId="22899" xr:uid="{00000000-0005-0000-0000-00006F590000}"/>
    <cellStyle name="Nota 3 2 5 2 2 4 3 3 2" xfId="22900" xr:uid="{00000000-0005-0000-0000-000070590000}"/>
    <cellStyle name="Nota 3 2 5 2 2 4 3 3 3" xfId="22901" xr:uid="{00000000-0005-0000-0000-000071590000}"/>
    <cellStyle name="Nota 3 2 5 2 2 4 3 3 4" xfId="22902" xr:uid="{00000000-0005-0000-0000-000072590000}"/>
    <cellStyle name="Nota 3 2 5 2 2 4 3 3 5" xfId="22903" xr:uid="{00000000-0005-0000-0000-000073590000}"/>
    <cellStyle name="Nota 3 2 5 2 2 4 3 4" xfId="22904" xr:uid="{00000000-0005-0000-0000-000074590000}"/>
    <cellStyle name="Nota 3 2 5 2 2 4 3 5" xfId="22905" xr:uid="{00000000-0005-0000-0000-000075590000}"/>
    <cellStyle name="Nota 3 2 5 2 2 4 3 6" xfId="22906" xr:uid="{00000000-0005-0000-0000-000076590000}"/>
    <cellStyle name="Nota 3 2 5 2 2 4 3 7" xfId="22907" xr:uid="{00000000-0005-0000-0000-000077590000}"/>
    <cellStyle name="Nota 3 2 5 2 2 4 4" xfId="22908" xr:uid="{00000000-0005-0000-0000-000078590000}"/>
    <cellStyle name="Nota 3 2 5 2 2 4 4 2" xfId="22909" xr:uid="{00000000-0005-0000-0000-000079590000}"/>
    <cellStyle name="Nota 3 2 5 2 2 4 4 3" xfId="22910" xr:uid="{00000000-0005-0000-0000-00007A590000}"/>
    <cellStyle name="Nota 3 2 5 2 2 4 4 4" xfId="22911" xr:uid="{00000000-0005-0000-0000-00007B590000}"/>
    <cellStyle name="Nota 3 2 5 2 2 4 4 5" xfId="22912" xr:uid="{00000000-0005-0000-0000-00007C590000}"/>
    <cellStyle name="Nota 3 2 5 2 2 4 5" xfId="22913" xr:uid="{00000000-0005-0000-0000-00007D590000}"/>
    <cellStyle name="Nota 3 2 5 2 2 4 6" xfId="22914" xr:uid="{00000000-0005-0000-0000-00007E590000}"/>
    <cellStyle name="Nota 3 2 5 2 2 4 7" xfId="22915" xr:uid="{00000000-0005-0000-0000-00007F590000}"/>
    <cellStyle name="Nota 3 2 5 2 2 4 8" xfId="22916" xr:uid="{00000000-0005-0000-0000-000080590000}"/>
    <cellStyle name="Nota 3 2 5 2 2 4 9" xfId="22917" xr:uid="{00000000-0005-0000-0000-000081590000}"/>
    <cellStyle name="Nota 3 2 5 2 2 5" xfId="22918" xr:uid="{00000000-0005-0000-0000-000082590000}"/>
    <cellStyle name="Nota 3 2 5 2 2 5 2" xfId="22919" xr:uid="{00000000-0005-0000-0000-000083590000}"/>
    <cellStyle name="Nota 3 2 5 2 2 5 2 2" xfId="22920" xr:uid="{00000000-0005-0000-0000-000084590000}"/>
    <cellStyle name="Nota 3 2 5 2 2 5 2 2 2" xfId="22921" xr:uid="{00000000-0005-0000-0000-000085590000}"/>
    <cellStyle name="Nota 3 2 5 2 2 5 2 2 3" xfId="22922" xr:uid="{00000000-0005-0000-0000-000086590000}"/>
    <cellStyle name="Nota 3 2 5 2 2 5 2 2 4" xfId="22923" xr:uid="{00000000-0005-0000-0000-000087590000}"/>
    <cellStyle name="Nota 3 2 5 2 2 5 2 2 5" xfId="22924" xr:uid="{00000000-0005-0000-0000-000088590000}"/>
    <cellStyle name="Nota 3 2 5 2 2 5 2 3" xfId="22925" xr:uid="{00000000-0005-0000-0000-000089590000}"/>
    <cellStyle name="Nota 3 2 5 2 2 5 2 4" xfId="22926" xr:uid="{00000000-0005-0000-0000-00008A590000}"/>
    <cellStyle name="Nota 3 2 5 2 2 5 2 5" xfId="22927" xr:uid="{00000000-0005-0000-0000-00008B590000}"/>
    <cellStyle name="Nota 3 2 5 2 2 5 2 6" xfId="22928" xr:uid="{00000000-0005-0000-0000-00008C590000}"/>
    <cellStyle name="Nota 3 2 5 2 2 5 3" xfId="22929" xr:uid="{00000000-0005-0000-0000-00008D590000}"/>
    <cellStyle name="Nota 3 2 5 2 2 5 3 2" xfId="22930" xr:uid="{00000000-0005-0000-0000-00008E590000}"/>
    <cellStyle name="Nota 3 2 5 2 2 5 3 2 2" xfId="22931" xr:uid="{00000000-0005-0000-0000-00008F590000}"/>
    <cellStyle name="Nota 3 2 5 2 2 5 3 2 3" xfId="22932" xr:uid="{00000000-0005-0000-0000-000090590000}"/>
    <cellStyle name="Nota 3 2 5 2 2 5 3 2 4" xfId="22933" xr:uid="{00000000-0005-0000-0000-000091590000}"/>
    <cellStyle name="Nota 3 2 5 2 2 5 3 2 5" xfId="22934" xr:uid="{00000000-0005-0000-0000-000092590000}"/>
    <cellStyle name="Nota 3 2 5 2 2 5 3 3" xfId="22935" xr:uid="{00000000-0005-0000-0000-000093590000}"/>
    <cellStyle name="Nota 3 2 5 2 2 5 3 3 2" xfId="22936" xr:uid="{00000000-0005-0000-0000-000094590000}"/>
    <cellStyle name="Nota 3 2 5 2 2 5 3 3 3" xfId="22937" xr:uid="{00000000-0005-0000-0000-000095590000}"/>
    <cellStyle name="Nota 3 2 5 2 2 5 3 3 4" xfId="22938" xr:uid="{00000000-0005-0000-0000-000096590000}"/>
    <cellStyle name="Nota 3 2 5 2 2 5 3 3 5" xfId="22939" xr:uid="{00000000-0005-0000-0000-000097590000}"/>
    <cellStyle name="Nota 3 2 5 2 2 5 3 4" xfId="22940" xr:uid="{00000000-0005-0000-0000-000098590000}"/>
    <cellStyle name="Nota 3 2 5 2 2 5 3 5" xfId="22941" xr:uid="{00000000-0005-0000-0000-000099590000}"/>
    <cellStyle name="Nota 3 2 5 2 2 5 3 6" xfId="22942" xr:uid="{00000000-0005-0000-0000-00009A590000}"/>
    <cellStyle name="Nota 3 2 5 2 2 5 3 7" xfId="22943" xr:uid="{00000000-0005-0000-0000-00009B590000}"/>
    <cellStyle name="Nota 3 2 5 2 2 5 4" xfId="22944" xr:uid="{00000000-0005-0000-0000-00009C590000}"/>
    <cellStyle name="Nota 3 2 5 2 2 5 4 2" xfId="22945" xr:uid="{00000000-0005-0000-0000-00009D590000}"/>
    <cellStyle name="Nota 3 2 5 2 2 5 4 3" xfId="22946" xr:uid="{00000000-0005-0000-0000-00009E590000}"/>
    <cellStyle name="Nota 3 2 5 2 2 5 4 4" xfId="22947" xr:uid="{00000000-0005-0000-0000-00009F590000}"/>
    <cellStyle name="Nota 3 2 5 2 2 5 4 5" xfId="22948" xr:uid="{00000000-0005-0000-0000-0000A0590000}"/>
    <cellStyle name="Nota 3 2 5 2 2 5 5" xfId="22949" xr:uid="{00000000-0005-0000-0000-0000A1590000}"/>
    <cellStyle name="Nota 3 2 5 2 2 5 6" xfId="22950" xr:uid="{00000000-0005-0000-0000-0000A2590000}"/>
    <cellStyle name="Nota 3 2 5 2 2 5 7" xfId="22951" xr:uid="{00000000-0005-0000-0000-0000A3590000}"/>
    <cellStyle name="Nota 3 2 5 2 2 5 8" xfId="22952" xr:uid="{00000000-0005-0000-0000-0000A4590000}"/>
    <cellStyle name="Nota 3 2 5 2 2 6" xfId="22953" xr:uid="{00000000-0005-0000-0000-0000A5590000}"/>
    <cellStyle name="Nota 3 2 5 2 2 6 2" xfId="22954" xr:uid="{00000000-0005-0000-0000-0000A6590000}"/>
    <cellStyle name="Nota 3 2 5 2 2 6 2 2" xfId="22955" xr:uid="{00000000-0005-0000-0000-0000A7590000}"/>
    <cellStyle name="Nota 3 2 5 2 2 6 2 3" xfId="22956" xr:uid="{00000000-0005-0000-0000-0000A8590000}"/>
    <cellStyle name="Nota 3 2 5 2 2 6 2 4" xfId="22957" xr:uid="{00000000-0005-0000-0000-0000A9590000}"/>
    <cellStyle name="Nota 3 2 5 2 2 6 2 5" xfId="22958" xr:uid="{00000000-0005-0000-0000-0000AA590000}"/>
    <cellStyle name="Nota 3 2 5 2 2 6 3" xfId="22959" xr:uid="{00000000-0005-0000-0000-0000AB590000}"/>
    <cellStyle name="Nota 3 2 5 2 2 6 4" xfId="22960" xr:uid="{00000000-0005-0000-0000-0000AC590000}"/>
    <cellStyle name="Nota 3 2 5 2 2 6 5" xfId="22961" xr:uid="{00000000-0005-0000-0000-0000AD590000}"/>
    <cellStyle name="Nota 3 2 5 2 2 6 6" xfId="22962" xr:uid="{00000000-0005-0000-0000-0000AE590000}"/>
    <cellStyle name="Nota 3 2 5 2 2 7" xfId="22963" xr:uid="{00000000-0005-0000-0000-0000AF590000}"/>
    <cellStyle name="Nota 3 2 5 2 2 7 2" xfId="22964" xr:uid="{00000000-0005-0000-0000-0000B0590000}"/>
    <cellStyle name="Nota 3 2 5 2 2 7 2 2" xfId="22965" xr:uid="{00000000-0005-0000-0000-0000B1590000}"/>
    <cellStyle name="Nota 3 2 5 2 2 7 2 3" xfId="22966" xr:uid="{00000000-0005-0000-0000-0000B2590000}"/>
    <cellStyle name="Nota 3 2 5 2 2 7 2 4" xfId="22967" xr:uid="{00000000-0005-0000-0000-0000B3590000}"/>
    <cellStyle name="Nota 3 2 5 2 2 7 2 5" xfId="22968" xr:uid="{00000000-0005-0000-0000-0000B4590000}"/>
    <cellStyle name="Nota 3 2 5 2 2 7 3" xfId="22969" xr:uid="{00000000-0005-0000-0000-0000B5590000}"/>
    <cellStyle name="Nota 3 2 5 2 2 7 3 2" xfId="22970" xr:uid="{00000000-0005-0000-0000-0000B6590000}"/>
    <cellStyle name="Nota 3 2 5 2 2 7 3 3" xfId="22971" xr:uid="{00000000-0005-0000-0000-0000B7590000}"/>
    <cellStyle name="Nota 3 2 5 2 2 7 3 4" xfId="22972" xr:uid="{00000000-0005-0000-0000-0000B8590000}"/>
    <cellStyle name="Nota 3 2 5 2 2 7 3 5" xfId="22973" xr:uid="{00000000-0005-0000-0000-0000B9590000}"/>
    <cellStyle name="Nota 3 2 5 2 2 7 4" xfId="22974" xr:uid="{00000000-0005-0000-0000-0000BA590000}"/>
    <cellStyle name="Nota 3 2 5 2 2 7 5" xfId="22975" xr:uid="{00000000-0005-0000-0000-0000BB590000}"/>
    <cellStyle name="Nota 3 2 5 2 2 7 6" xfId="22976" xr:uid="{00000000-0005-0000-0000-0000BC590000}"/>
    <cellStyle name="Nota 3 2 5 2 2 7 7" xfId="22977" xr:uid="{00000000-0005-0000-0000-0000BD590000}"/>
    <cellStyle name="Nota 3 2 5 2 2 8" xfId="22978" xr:uid="{00000000-0005-0000-0000-0000BE590000}"/>
    <cellStyle name="Nota 3 2 5 2 2 8 2" xfId="22979" xr:uid="{00000000-0005-0000-0000-0000BF590000}"/>
    <cellStyle name="Nota 3 2 5 2 2 8 3" xfId="22980" xr:uid="{00000000-0005-0000-0000-0000C0590000}"/>
    <cellStyle name="Nota 3 2 5 2 2 8 4" xfId="22981" xr:uid="{00000000-0005-0000-0000-0000C1590000}"/>
    <cellStyle name="Nota 3 2 5 2 2 8 5" xfId="22982" xr:uid="{00000000-0005-0000-0000-0000C2590000}"/>
    <cellStyle name="Nota 3 2 5 2 2 9" xfId="22983" xr:uid="{00000000-0005-0000-0000-0000C3590000}"/>
    <cellStyle name="Nota 3 2 5 2 3" xfId="22984" xr:uid="{00000000-0005-0000-0000-0000C4590000}"/>
    <cellStyle name="Nota 3 2 5 2 3 10" xfId="22985" xr:uid="{00000000-0005-0000-0000-0000C5590000}"/>
    <cellStyle name="Nota 3 2 5 2 3 11" xfId="22986" xr:uid="{00000000-0005-0000-0000-0000C6590000}"/>
    <cellStyle name="Nota 3 2 5 2 3 12" xfId="22987" xr:uid="{00000000-0005-0000-0000-0000C7590000}"/>
    <cellStyle name="Nota 3 2 5 2 3 2" xfId="22988" xr:uid="{00000000-0005-0000-0000-0000C8590000}"/>
    <cellStyle name="Nota 3 2 5 2 3 2 10" xfId="22989" xr:uid="{00000000-0005-0000-0000-0000C9590000}"/>
    <cellStyle name="Nota 3 2 5 2 3 2 2" xfId="22990" xr:uid="{00000000-0005-0000-0000-0000CA590000}"/>
    <cellStyle name="Nota 3 2 5 2 3 2 2 2" xfId="22991" xr:uid="{00000000-0005-0000-0000-0000CB590000}"/>
    <cellStyle name="Nota 3 2 5 2 3 2 2 2 2" xfId="22992" xr:uid="{00000000-0005-0000-0000-0000CC590000}"/>
    <cellStyle name="Nota 3 2 5 2 3 2 2 2 3" xfId="22993" xr:uid="{00000000-0005-0000-0000-0000CD590000}"/>
    <cellStyle name="Nota 3 2 5 2 3 2 2 2 4" xfId="22994" xr:uid="{00000000-0005-0000-0000-0000CE590000}"/>
    <cellStyle name="Nota 3 2 5 2 3 2 2 2 5" xfId="22995" xr:uid="{00000000-0005-0000-0000-0000CF590000}"/>
    <cellStyle name="Nota 3 2 5 2 3 2 2 3" xfId="22996" xr:uid="{00000000-0005-0000-0000-0000D0590000}"/>
    <cellStyle name="Nota 3 2 5 2 3 2 2 4" xfId="22997" xr:uid="{00000000-0005-0000-0000-0000D1590000}"/>
    <cellStyle name="Nota 3 2 5 2 3 2 2 5" xfId="22998" xr:uid="{00000000-0005-0000-0000-0000D2590000}"/>
    <cellStyle name="Nota 3 2 5 2 3 2 2 6" xfId="22999" xr:uid="{00000000-0005-0000-0000-0000D3590000}"/>
    <cellStyle name="Nota 3 2 5 2 3 2 3" xfId="23000" xr:uid="{00000000-0005-0000-0000-0000D4590000}"/>
    <cellStyle name="Nota 3 2 5 2 3 2 3 2" xfId="23001" xr:uid="{00000000-0005-0000-0000-0000D5590000}"/>
    <cellStyle name="Nota 3 2 5 2 3 2 3 2 2" xfId="23002" xr:uid="{00000000-0005-0000-0000-0000D6590000}"/>
    <cellStyle name="Nota 3 2 5 2 3 2 3 2 3" xfId="23003" xr:uid="{00000000-0005-0000-0000-0000D7590000}"/>
    <cellStyle name="Nota 3 2 5 2 3 2 3 2 4" xfId="23004" xr:uid="{00000000-0005-0000-0000-0000D8590000}"/>
    <cellStyle name="Nota 3 2 5 2 3 2 3 2 5" xfId="23005" xr:uid="{00000000-0005-0000-0000-0000D9590000}"/>
    <cellStyle name="Nota 3 2 5 2 3 2 3 3" xfId="23006" xr:uid="{00000000-0005-0000-0000-0000DA590000}"/>
    <cellStyle name="Nota 3 2 5 2 3 2 3 3 2" xfId="23007" xr:uid="{00000000-0005-0000-0000-0000DB590000}"/>
    <cellStyle name="Nota 3 2 5 2 3 2 3 3 3" xfId="23008" xr:uid="{00000000-0005-0000-0000-0000DC590000}"/>
    <cellStyle name="Nota 3 2 5 2 3 2 3 3 4" xfId="23009" xr:uid="{00000000-0005-0000-0000-0000DD590000}"/>
    <cellStyle name="Nota 3 2 5 2 3 2 3 3 5" xfId="23010" xr:uid="{00000000-0005-0000-0000-0000DE590000}"/>
    <cellStyle name="Nota 3 2 5 2 3 2 3 4" xfId="23011" xr:uid="{00000000-0005-0000-0000-0000DF590000}"/>
    <cellStyle name="Nota 3 2 5 2 3 2 3 5" xfId="23012" xr:uid="{00000000-0005-0000-0000-0000E0590000}"/>
    <cellStyle name="Nota 3 2 5 2 3 2 3 6" xfId="23013" xr:uid="{00000000-0005-0000-0000-0000E1590000}"/>
    <cellStyle name="Nota 3 2 5 2 3 2 3 7" xfId="23014" xr:uid="{00000000-0005-0000-0000-0000E2590000}"/>
    <cellStyle name="Nota 3 2 5 2 3 2 4" xfId="23015" xr:uid="{00000000-0005-0000-0000-0000E3590000}"/>
    <cellStyle name="Nota 3 2 5 2 3 2 4 2" xfId="23016" xr:uid="{00000000-0005-0000-0000-0000E4590000}"/>
    <cellStyle name="Nota 3 2 5 2 3 2 4 3" xfId="23017" xr:uid="{00000000-0005-0000-0000-0000E5590000}"/>
    <cellStyle name="Nota 3 2 5 2 3 2 4 4" xfId="23018" xr:uid="{00000000-0005-0000-0000-0000E6590000}"/>
    <cellStyle name="Nota 3 2 5 2 3 2 4 5" xfId="23019" xr:uid="{00000000-0005-0000-0000-0000E7590000}"/>
    <cellStyle name="Nota 3 2 5 2 3 2 5" xfId="23020" xr:uid="{00000000-0005-0000-0000-0000E8590000}"/>
    <cellStyle name="Nota 3 2 5 2 3 2 6" xfId="23021" xr:uid="{00000000-0005-0000-0000-0000E9590000}"/>
    <cellStyle name="Nota 3 2 5 2 3 2 7" xfId="23022" xr:uid="{00000000-0005-0000-0000-0000EA590000}"/>
    <cellStyle name="Nota 3 2 5 2 3 2 8" xfId="23023" xr:uid="{00000000-0005-0000-0000-0000EB590000}"/>
    <cellStyle name="Nota 3 2 5 2 3 2 9" xfId="23024" xr:uid="{00000000-0005-0000-0000-0000EC590000}"/>
    <cellStyle name="Nota 3 2 5 2 3 3" xfId="23025" xr:uid="{00000000-0005-0000-0000-0000ED590000}"/>
    <cellStyle name="Nota 3 2 5 2 3 3 10" xfId="23026" xr:uid="{00000000-0005-0000-0000-0000EE590000}"/>
    <cellStyle name="Nota 3 2 5 2 3 3 2" xfId="23027" xr:uid="{00000000-0005-0000-0000-0000EF590000}"/>
    <cellStyle name="Nota 3 2 5 2 3 3 2 2" xfId="23028" xr:uid="{00000000-0005-0000-0000-0000F0590000}"/>
    <cellStyle name="Nota 3 2 5 2 3 3 2 2 2" xfId="23029" xr:uid="{00000000-0005-0000-0000-0000F1590000}"/>
    <cellStyle name="Nota 3 2 5 2 3 3 2 2 3" xfId="23030" xr:uid="{00000000-0005-0000-0000-0000F2590000}"/>
    <cellStyle name="Nota 3 2 5 2 3 3 2 2 4" xfId="23031" xr:uid="{00000000-0005-0000-0000-0000F3590000}"/>
    <cellStyle name="Nota 3 2 5 2 3 3 2 2 5" xfId="23032" xr:uid="{00000000-0005-0000-0000-0000F4590000}"/>
    <cellStyle name="Nota 3 2 5 2 3 3 2 3" xfId="23033" xr:uid="{00000000-0005-0000-0000-0000F5590000}"/>
    <cellStyle name="Nota 3 2 5 2 3 3 2 4" xfId="23034" xr:uid="{00000000-0005-0000-0000-0000F6590000}"/>
    <cellStyle name="Nota 3 2 5 2 3 3 2 5" xfId="23035" xr:uid="{00000000-0005-0000-0000-0000F7590000}"/>
    <cellStyle name="Nota 3 2 5 2 3 3 2 6" xfId="23036" xr:uid="{00000000-0005-0000-0000-0000F8590000}"/>
    <cellStyle name="Nota 3 2 5 2 3 3 3" xfId="23037" xr:uid="{00000000-0005-0000-0000-0000F9590000}"/>
    <cellStyle name="Nota 3 2 5 2 3 3 3 2" xfId="23038" xr:uid="{00000000-0005-0000-0000-0000FA590000}"/>
    <cellStyle name="Nota 3 2 5 2 3 3 3 2 2" xfId="23039" xr:uid="{00000000-0005-0000-0000-0000FB590000}"/>
    <cellStyle name="Nota 3 2 5 2 3 3 3 2 3" xfId="23040" xr:uid="{00000000-0005-0000-0000-0000FC590000}"/>
    <cellStyle name="Nota 3 2 5 2 3 3 3 2 4" xfId="23041" xr:uid="{00000000-0005-0000-0000-0000FD590000}"/>
    <cellStyle name="Nota 3 2 5 2 3 3 3 2 5" xfId="23042" xr:uid="{00000000-0005-0000-0000-0000FE590000}"/>
    <cellStyle name="Nota 3 2 5 2 3 3 3 3" xfId="23043" xr:uid="{00000000-0005-0000-0000-0000FF590000}"/>
    <cellStyle name="Nota 3 2 5 2 3 3 3 3 2" xfId="23044" xr:uid="{00000000-0005-0000-0000-0000005A0000}"/>
    <cellStyle name="Nota 3 2 5 2 3 3 3 3 3" xfId="23045" xr:uid="{00000000-0005-0000-0000-0000015A0000}"/>
    <cellStyle name="Nota 3 2 5 2 3 3 3 3 4" xfId="23046" xr:uid="{00000000-0005-0000-0000-0000025A0000}"/>
    <cellStyle name="Nota 3 2 5 2 3 3 3 3 5" xfId="23047" xr:uid="{00000000-0005-0000-0000-0000035A0000}"/>
    <cellStyle name="Nota 3 2 5 2 3 3 3 4" xfId="23048" xr:uid="{00000000-0005-0000-0000-0000045A0000}"/>
    <cellStyle name="Nota 3 2 5 2 3 3 3 5" xfId="23049" xr:uid="{00000000-0005-0000-0000-0000055A0000}"/>
    <cellStyle name="Nota 3 2 5 2 3 3 3 6" xfId="23050" xr:uid="{00000000-0005-0000-0000-0000065A0000}"/>
    <cellStyle name="Nota 3 2 5 2 3 3 3 7" xfId="23051" xr:uid="{00000000-0005-0000-0000-0000075A0000}"/>
    <cellStyle name="Nota 3 2 5 2 3 3 4" xfId="23052" xr:uid="{00000000-0005-0000-0000-0000085A0000}"/>
    <cellStyle name="Nota 3 2 5 2 3 3 4 2" xfId="23053" xr:uid="{00000000-0005-0000-0000-0000095A0000}"/>
    <cellStyle name="Nota 3 2 5 2 3 3 4 3" xfId="23054" xr:uid="{00000000-0005-0000-0000-00000A5A0000}"/>
    <cellStyle name="Nota 3 2 5 2 3 3 4 4" xfId="23055" xr:uid="{00000000-0005-0000-0000-00000B5A0000}"/>
    <cellStyle name="Nota 3 2 5 2 3 3 4 5" xfId="23056" xr:uid="{00000000-0005-0000-0000-00000C5A0000}"/>
    <cellStyle name="Nota 3 2 5 2 3 3 5" xfId="23057" xr:uid="{00000000-0005-0000-0000-00000D5A0000}"/>
    <cellStyle name="Nota 3 2 5 2 3 3 6" xfId="23058" xr:uid="{00000000-0005-0000-0000-00000E5A0000}"/>
    <cellStyle name="Nota 3 2 5 2 3 3 7" xfId="23059" xr:uid="{00000000-0005-0000-0000-00000F5A0000}"/>
    <cellStyle name="Nota 3 2 5 2 3 3 8" xfId="23060" xr:uid="{00000000-0005-0000-0000-0000105A0000}"/>
    <cellStyle name="Nota 3 2 5 2 3 3 9" xfId="23061" xr:uid="{00000000-0005-0000-0000-0000115A0000}"/>
    <cellStyle name="Nota 3 2 5 2 3 4" xfId="23062" xr:uid="{00000000-0005-0000-0000-0000125A0000}"/>
    <cellStyle name="Nota 3 2 5 2 3 4 2" xfId="23063" xr:uid="{00000000-0005-0000-0000-0000135A0000}"/>
    <cellStyle name="Nota 3 2 5 2 3 4 2 2" xfId="23064" xr:uid="{00000000-0005-0000-0000-0000145A0000}"/>
    <cellStyle name="Nota 3 2 5 2 3 4 2 3" xfId="23065" xr:uid="{00000000-0005-0000-0000-0000155A0000}"/>
    <cellStyle name="Nota 3 2 5 2 3 4 2 4" xfId="23066" xr:uid="{00000000-0005-0000-0000-0000165A0000}"/>
    <cellStyle name="Nota 3 2 5 2 3 4 2 5" xfId="23067" xr:uid="{00000000-0005-0000-0000-0000175A0000}"/>
    <cellStyle name="Nota 3 2 5 2 3 4 3" xfId="23068" xr:uid="{00000000-0005-0000-0000-0000185A0000}"/>
    <cellStyle name="Nota 3 2 5 2 3 4 4" xfId="23069" xr:uid="{00000000-0005-0000-0000-0000195A0000}"/>
    <cellStyle name="Nota 3 2 5 2 3 4 5" xfId="23070" xr:uid="{00000000-0005-0000-0000-00001A5A0000}"/>
    <cellStyle name="Nota 3 2 5 2 3 4 6" xfId="23071" xr:uid="{00000000-0005-0000-0000-00001B5A0000}"/>
    <cellStyle name="Nota 3 2 5 2 3 5" xfId="23072" xr:uid="{00000000-0005-0000-0000-00001C5A0000}"/>
    <cellStyle name="Nota 3 2 5 2 3 5 2" xfId="23073" xr:uid="{00000000-0005-0000-0000-00001D5A0000}"/>
    <cellStyle name="Nota 3 2 5 2 3 5 2 2" xfId="23074" xr:uid="{00000000-0005-0000-0000-00001E5A0000}"/>
    <cellStyle name="Nota 3 2 5 2 3 5 2 3" xfId="23075" xr:uid="{00000000-0005-0000-0000-00001F5A0000}"/>
    <cellStyle name="Nota 3 2 5 2 3 5 2 4" xfId="23076" xr:uid="{00000000-0005-0000-0000-0000205A0000}"/>
    <cellStyle name="Nota 3 2 5 2 3 5 2 5" xfId="23077" xr:uid="{00000000-0005-0000-0000-0000215A0000}"/>
    <cellStyle name="Nota 3 2 5 2 3 5 3" xfId="23078" xr:uid="{00000000-0005-0000-0000-0000225A0000}"/>
    <cellStyle name="Nota 3 2 5 2 3 5 3 2" xfId="23079" xr:uid="{00000000-0005-0000-0000-0000235A0000}"/>
    <cellStyle name="Nota 3 2 5 2 3 5 3 3" xfId="23080" xr:uid="{00000000-0005-0000-0000-0000245A0000}"/>
    <cellStyle name="Nota 3 2 5 2 3 5 3 4" xfId="23081" xr:uid="{00000000-0005-0000-0000-0000255A0000}"/>
    <cellStyle name="Nota 3 2 5 2 3 5 3 5" xfId="23082" xr:uid="{00000000-0005-0000-0000-0000265A0000}"/>
    <cellStyle name="Nota 3 2 5 2 3 5 4" xfId="23083" xr:uid="{00000000-0005-0000-0000-0000275A0000}"/>
    <cellStyle name="Nota 3 2 5 2 3 5 5" xfId="23084" xr:uid="{00000000-0005-0000-0000-0000285A0000}"/>
    <cellStyle name="Nota 3 2 5 2 3 5 6" xfId="23085" xr:uid="{00000000-0005-0000-0000-0000295A0000}"/>
    <cellStyle name="Nota 3 2 5 2 3 5 7" xfId="23086" xr:uid="{00000000-0005-0000-0000-00002A5A0000}"/>
    <cellStyle name="Nota 3 2 5 2 3 6" xfId="23087" xr:uid="{00000000-0005-0000-0000-00002B5A0000}"/>
    <cellStyle name="Nota 3 2 5 2 3 6 2" xfId="23088" xr:uid="{00000000-0005-0000-0000-00002C5A0000}"/>
    <cellStyle name="Nota 3 2 5 2 3 6 3" xfId="23089" xr:uid="{00000000-0005-0000-0000-00002D5A0000}"/>
    <cellStyle name="Nota 3 2 5 2 3 6 4" xfId="23090" xr:uid="{00000000-0005-0000-0000-00002E5A0000}"/>
    <cellStyle name="Nota 3 2 5 2 3 6 5" xfId="23091" xr:uid="{00000000-0005-0000-0000-00002F5A0000}"/>
    <cellStyle name="Nota 3 2 5 2 3 7" xfId="23092" xr:uid="{00000000-0005-0000-0000-0000305A0000}"/>
    <cellStyle name="Nota 3 2 5 2 3 8" xfId="23093" xr:uid="{00000000-0005-0000-0000-0000315A0000}"/>
    <cellStyle name="Nota 3 2 5 2 3 9" xfId="23094" xr:uid="{00000000-0005-0000-0000-0000325A0000}"/>
    <cellStyle name="Nota 3 2 5 2 4" xfId="23095" xr:uid="{00000000-0005-0000-0000-0000335A0000}"/>
    <cellStyle name="Nota 3 2 5 2 4 10" xfId="23096" xr:uid="{00000000-0005-0000-0000-0000345A0000}"/>
    <cellStyle name="Nota 3 2 5 2 4 2" xfId="23097" xr:uid="{00000000-0005-0000-0000-0000355A0000}"/>
    <cellStyle name="Nota 3 2 5 2 4 2 2" xfId="23098" xr:uid="{00000000-0005-0000-0000-0000365A0000}"/>
    <cellStyle name="Nota 3 2 5 2 4 2 2 2" xfId="23099" xr:uid="{00000000-0005-0000-0000-0000375A0000}"/>
    <cellStyle name="Nota 3 2 5 2 4 2 2 3" xfId="23100" xr:uid="{00000000-0005-0000-0000-0000385A0000}"/>
    <cellStyle name="Nota 3 2 5 2 4 2 2 4" xfId="23101" xr:uid="{00000000-0005-0000-0000-0000395A0000}"/>
    <cellStyle name="Nota 3 2 5 2 4 2 2 5" xfId="23102" xr:uid="{00000000-0005-0000-0000-00003A5A0000}"/>
    <cellStyle name="Nota 3 2 5 2 4 2 3" xfId="23103" xr:uid="{00000000-0005-0000-0000-00003B5A0000}"/>
    <cellStyle name="Nota 3 2 5 2 4 2 4" xfId="23104" xr:uid="{00000000-0005-0000-0000-00003C5A0000}"/>
    <cellStyle name="Nota 3 2 5 2 4 2 5" xfId="23105" xr:uid="{00000000-0005-0000-0000-00003D5A0000}"/>
    <cellStyle name="Nota 3 2 5 2 4 2 6" xfId="23106" xr:uid="{00000000-0005-0000-0000-00003E5A0000}"/>
    <cellStyle name="Nota 3 2 5 2 4 3" xfId="23107" xr:uid="{00000000-0005-0000-0000-00003F5A0000}"/>
    <cellStyle name="Nota 3 2 5 2 4 3 2" xfId="23108" xr:uid="{00000000-0005-0000-0000-0000405A0000}"/>
    <cellStyle name="Nota 3 2 5 2 4 3 2 2" xfId="23109" xr:uid="{00000000-0005-0000-0000-0000415A0000}"/>
    <cellStyle name="Nota 3 2 5 2 4 3 2 3" xfId="23110" xr:uid="{00000000-0005-0000-0000-0000425A0000}"/>
    <cellStyle name="Nota 3 2 5 2 4 3 2 4" xfId="23111" xr:uid="{00000000-0005-0000-0000-0000435A0000}"/>
    <cellStyle name="Nota 3 2 5 2 4 3 2 5" xfId="23112" xr:uid="{00000000-0005-0000-0000-0000445A0000}"/>
    <cellStyle name="Nota 3 2 5 2 4 3 3" xfId="23113" xr:uid="{00000000-0005-0000-0000-0000455A0000}"/>
    <cellStyle name="Nota 3 2 5 2 4 3 3 2" xfId="23114" xr:uid="{00000000-0005-0000-0000-0000465A0000}"/>
    <cellStyle name="Nota 3 2 5 2 4 3 3 3" xfId="23115" xr:uid="{00000000-0005-0000-0000-0000475A0000}"/>
    <cellStyle name="Nota 3 2 5 2 4 3 3 4" xfId="23116" xr:uid="{00000000-0005-0000-0000-0000485A0000}"/>
    <cellStyle name="Nota 3 2 5 2 4 3 3 5" xfId="23117" xr:uid="{00000000-0005-0000-0000-0000495A0000}"/>
    <cellStyle name="Nota 3 2 5 2 4 3 4" xfId="23118" xr:uid="{00000000-0005-0000-0000-00004A5A0000}"/>
    <cellStyle name="Nota 3 2 5 2 4 3 5" xfId="23119" xr:uid="{00000000-0005-0000-0000-00004B5A0000}"/>
    <cellStyle name="Nota 3 2 5 2 4 3 6" xfId="23120" xr:uid="{00000000-0005-0000-0000-00004C5A0000}"/>
    <cellStyle name="Nota 3 2 5 2 4 3 7" xfId="23121" xr:uid="{00000000-0005-0000-0000-00004D5A0000}"/>
    <cellStyle name="Nota 3 2 5 2 4 4" xfId="23122" xr:uid="{00000000-0005-0000-0000-00004E5A0000}"/>
    <cellStyle name="Nota 3 2 5 2 4 4 2" xfId="23123" xr:uid="{00000000-0005-0000-0000-00004F5A0000}"/>
    <cellStyle name="Nota 3 2 5 2 4 4 3" xfId="23124" xr:uid="{00000000-0005-0000-0000-0000505A0000}"/>
    <cellStyle name="Nota 3 2 5 2 4 4 4" xfId="23125" xr:uid="{00000000-0005-0000-0000-0000515A0000}"/>
    <cellStyle name="Nota 3 2 5 2 4 4 5" xfId="23126" xr:uid="{00000000-0005-0000-0000-0000525A0000}"/>
    <cellStyle name="Nota 3 2 5 2 4 5" xfId="23127" xr:uid="{00000000-0005-0000-0000-0000535A0000}"/>
    <cellStyle name="Nota 3 2 5 2 4 6" xfId="23128" xr:uid="{00000000-0005-0000-0000-0000545A0000}"/>
    <cellStyle name="Nota 3 2 5 2 4 7" xfId="23129" xr:uid="{00000000-0005-0000-0000-0000555A0000}"/>
    <cellStyle name="Nota 3 2 5 2 4 8" xfId="23130" xr:uid="{00000000-0005-0000-0000-0000565A0000}"/>
    <cellStyle name="Nota 3 2 5 2 4 9" xfId="23131" xr:uid="{00000000-0005-0000-0000-0000575A0000}"/>
    <cellStyle name="Nota 3 2 5 2 5" xfId="23132" xr:uid="{00000000-0005-0000-0000-0000585A0000}"/>
    <cellStyle name="Nota 3 2 5 2 5 2" xfId="23133" xr:uid="{00000000-0005-0000-0000-0000595A0000}"/>
    <cellStyle name="Nota 3 2 5 2 5 2 2" xfId="23134" xr:uid="{00000000-0005-0000-0000-00005A5A0000}"/>
    <cellStyle name="Nota 3 2 5 2 5 2 2 2" xfId="23135" xr:uid="{00000000-0005-0000-0000-00005B5A0000}"/>
    <cellStyle name="Nota 3 2 5 2 5 2 2 3" xfId="23136" xr:uid="{00000000-0005-0000-0000-00005C5A0000}"/>
    <cellStyle name="Nota 3 2 5 2 5 2 2 4" xfId="23137" xr:uid="{00000000-0005-0000-0000-00005D5A0000}"/>
    <cellStyle name="Nota 3 2 5 2 5 2 2 5" xfId="23138" xr:uid="{00000000-0005-0000-0000-00005E5A0000}"/>
    <cellStyle name="Nota 3 2 5 2 5 2 3" xfId="23139" xr:uid="{00000000-0005-0000-0000-00005F5A0000}"/>
    <cellStyle name="Nota 3 2 5 2 5 2 4" xfId="23140" xr:uid="{00000000-0005-0000-0000-0000605A0000}"/>
    <cellStyle name="Nota 3 2 5 2 5 2 5" xfId="23141" xr:uid="{00000000-0005-0000-0000-0000615A0000}"/>
    <cellStyle name="Nota 3 2 5 2 5 2 6" xfId="23142" xr:uid="{00000000-0005-0000-0000-0000625A0000}"/>
    <cellStyle name="Nota 3 2 5 2 5 3" xfId="23143" xr:uid="{00000000-0005-0000-0000-0000635A0000}"/>
    <cellStyle name="Nota 3 2 5 2 5 3 2" xfId="23144" xr:uid="{00000000-0005-0000-0000-0000645A0000}"/>
    <cellStyle name="Nota 3 2 5 2 5 3 2 2" xfId="23145" xr:uid="{00000000-0005-0000-0000-0000655A0000}"/>
    <cellStyle name="Nota 3 2 5 2 5 3 2 3" xfId="23146" xr:uid="{00000000-0005-0000-0000-0000665A0000}"/>
    <cellStyle name="Nota 3 2 5 2 5 3 2 4" xfId="23147" xr:uid="{00000000-0005-0000-0000-0000675A0000}"/>
    <cellStyle name="Nota 3 2 5 2 5 3 2 5" xfId="23148" xr:uid="{00000000-0005-0000-0000-0000685A0000}"/>
    <cellStyle name="Nota 3 2 5 2 5 3 3" xfId="23149" xr:uid="{00000000-0005-0000-0000-0000695A0000}"/>
    <cellStyle name="Nota 3 2 5 2 5 3 3 2" xfId="23150" xr:uid="{00000000-0005-0000-0000-00006A5A0000}"/>
    <cellStyle name="Nota 3 2 5 2 5 3 3 3" xfId="23151" xr:uid="{00000000-0005-0000-0000-00006B5A0000}"/>
    <cellStyle name="Nota 3 2 5 2 5 3 3 4" xfId="23152" xr:uid="{00000000-0005-0000-0000-00006C5A0000}"/>
    <cellStyle name="Nota 3 2 5 2 5 3 3 5" xfId="23153" xr:uid="{00000000-0005-0000-0000-00006D5A0000}"/>
    <cellStyle name="Nota 3 2 5 2 5 3 4" xfId="23154" xr:uid="{00000000-0005-0000-0000-00006E5A0000}"/>
    <cellStyle name="Nota 3 2 5 2 5 3 5" xfId="23155" xr:uid="{00000000-0005-0000-0000-00006F5A0000}"/>
    <cellStyle name="Nota 3 2 5 2 5 3 6" xfId="23156" xr:uid="{00000000-0005-0000-0000-0000705A0000}"/>
    <cellStyle name="Nota 3 2 5 2 5 3 7" xfId="23157" xr:uid="{00000000-0005-0000-0000-0000715A0000}"/>
    <cellStyle name="Nota 3 2 5 2 5 4" xfId="23158" xr:uid="{00000000-0005-0000-0000-0000725A0000}"/>
    <cellStyle name="Nota 3 2 5 2 5 4 2" xfId="23159" xr:uid="{00000000-0005-0000-0000-0000735A0000}"/>
    <cellStyle name="Nota 3 2 5 2 5 4 3" xfId="23160" xr:uid="{00000000-0005-0000-0000-0000745A0000}"/>
    <cellStyle name="Nota 3 2 5 2 5 4 4" xfId="23161" xr:uid="{00000000-0005-0000-0000-0000755A0000}"/>
    <cellStyle name="Nota 3 2 5 2 5 4 5" xfId="23162" xr:uid="{00000000-0005-0000-0000-0000765A0000}"/>
    <cellStyle name="Nota 3 2 5 2 5 5" xfId="23163" xr:uid="{00000000-0005-0000-0000-0000775A0000}"/>
    <cellStyle name="Nota 3 2 5 2 5 6" xfId="23164" xr:uid="{00000000-0005-0000-0000-0000785A0000}"/>
    <cellStyle name="Nota 3 2 5 2 5 7" xfId="23165" xr:uid="{00000000-0005-0000-0000-0000795A0000}"/>
    <cellStyle name="Nota 3 2 5 2 5 8" xfId="23166" xr:uid="{00000000-0005-0000-0000-00007A5A0000}"/>
    <cellStyle name="Nota 3 2 5 2 5 9" xfId="23167" xr:uid="{00000000-0005-0000-0000-00007B5A0000}"/>
    <cellStyle name="Nota 3 2 5 2 6" xfId="23168" xr:uid="{00000000-0005-0000-0000-00007C5A0000}"/>
    <cellStyle name="Nota 3 2 5 2 6 2" xfId="23169" xr:uid="{00000000-0005-0000-0000-00007D5A0000}"/>
    <cellStyle name="Nota 3 2 5 2 6 2 2" xfId="23170" xr:uid="{00000000-0005-0000-0000-00007E5A0000}"/>
    <cellStyle name="Nota 3 2 5 2 6 2 2 2" xfId="23171" xr:uid="{00000000-0005-0000-0000-00007F5A0000}"/>
    <cellStyle name="Nota 3 2 5 2 6 2 2 3" xfId="23172" xr:uid="{00000000-0005-0000-0000-0000805A0000}"/>
    <cellStyle name="Nota 3 2 5 2 6 2 2 4" xfId="23173" xr:uid="{00000000-0005-0000-0000-0000815A0000}"/>
    <cellStyle name="Nota 3 2 5 2 6 2 2 5" xfId="23174" xr:uid="{00000000-0005-0000-0000-0000825A0000}"/>
    <cellStyle name="Nota 3 2 5 2 6 2 3" xfId="23175" xr:uid="{00000000-0005-0000-0000-0000835A0000}"/>
    <cellStyle name="Nota 3 2 5 2 6 2 4" xfId="23176" xr:uid="{00000000-0005-0000-0000-0000845A0000}"/>
    <cellStyle name="Nota 3 2 5 2 6 2 5" xfId="23177" xr:uid="{00000000-0005-0000-0000-0000855A0000}"/>
    <cellStyle name="Nota 3 2 5 2 6 2 6" xfId="23178" xr:uid="{00000000-0005-0000-0000-0000865A0000}"/>
    <cellStyle name="Nota 3 2 5 2 6 3" xfId="23179" xr:uid="{00000000-0005-0000-0000-0000875A0000}"/>
    <cellStyle name="Nota 3 2 5 2 6 3 2" xfId="23180" xr:uid="{00000000-0005-0000-0000-0000885A0000}"/>
    <cellStyle name="Nota 3 2 5 2 6 3 2 2" xfId="23181" xr:uid="{00000000-0005-0000-0000-0000895A0000}"/>
    <cellStyle name="Nota 3 2 5 2 6 3 2 3" xfId="23182" xr:uid="{00000000-0005-0000-0000-00008A5A0000}"/>
    <cellStyle name="Nota 3 2 5 2 6 3 2 4" xfId="23183" xr:uid="{00000000-0005-0000-0000-00008B5A0000}"/>
    <cellStyle name="Nota 3 2 5 2 6 3 2 5" xfId="23184" xr:uid="{00000000-0005-0000-0000-00008C5A0000}"/>
    <cellStyle name="Nota 3 2 5 2 6 3 3" xfId="23185" xr:uid="{00000000-0005-0000-0000-00008D5A0000}"/>
    <cellStyle name="Nota 3 2 5 2 6 3 3 2" xfId="23186" xr:uid="{00000000-0005-0000-0000-00008E5A0000}"/>
    <cellStyle name="Nota 3 2 5 2 6 3 3 3" xfId="23187" xr:uid="{00000000-0005-0000-0000-00008F5A0000}"/>
    <cellStyle name="Nota 3 2 5 2 6 3 3 4" xfId="23188" xr:uid="{00000000-0005-0000-0000-0000905A0000}"/>
    <cellStyle name="Nota 3 2 5 2 6 3 3 5" xfId="23189" xr:uid="{00000000-0005-0000-0000-0000915A0000}"/>
    <cellStyle name="Nota 3 2 5 2 6 3 4" xfId="23190" xr:uid="{00000000-0005-0000-0000-0000925A0000}"/>
    <cellStyle name="Nota 3 2 5 2 6 3 5" xfId="23191" xr:uid="{00000000-0005-0000-0000-0000935A0000}"/>
    <cellStyle name="Nota 3 2 5 2 6 3 6" xfId="23192" xr:uid="{00000000-0005-0000-0000-0000945A0000}"/>
    <cellStyle name="Nota 3 2 5 2 6 3 7" xfId="23193" xr:uid="{00000000-0005-0000-0000-0000955A0000}"/>
    <cellStyle name="Nota 3 2 5 2 6 4" xfId="23194" xr:uid="{00000000-0005-0000-0000-0000965A0000}"/>
    <cellStyle name="Nota 3 2 5 2 6 4 2" xfId="23195" xr:uid="{00000000-0005-0000-0000-0000975A0000}"/>
    <cellStyle name="Nota 3 2 5 2 6 4 3" xfId="23196" xr:uid="{00000000-0005-0000-0000-0000985A0000}"/>
    <cellStyle name="Nota 3 2 5 2 6 4 4" xfId="23197" xr:uid="{00000000-0005-0000-0000-0000995A0000}"/>
    <cellStyle name="Nota 3 2 5 2 6 4 5" xfId="23198" xr:uid="{00000000-0005-0000-0000-00009A5A0000}"/>
    <cellStyle name="Nota 3 2 5 2 6 5" xfId="23199" xr:uid="{00000000-0005-0000-0000-00009B5A0000}"/>
    <cellStyle name="Nota 3 2 5 2 6 6" xfId="23200" xr:uid="{00000000-0005-0000-0000-00009C5A0000}"/>
    <cellStyle name="Nota 3 2 5 2 6 7" xfId="23201" xr:uid="{00000000-0005-0000-0000-00009D5A0000}"/>
    <cellStyle name="Nota 3 2 5 2 6 8" xfId="23202" xr:uid="{00000000-0005-0000-0000-00009E5A0000}"/>
    <cellStyle name="Nota 3 2 5 2 7" xfId="23203" xr:uid="{00000000-0005-0000-0000-00009F5A0000}"/>
    <cellStyle name="Nota 3 2 5 2 7 2" xfId="23204" xr:uid="{00000000-0005-0000-0000-0000A05A0000}"/>
    <cellStyle name="Nota 3 2 5 2 7 3" xfId="23205" xr:uid="{00000000-0005-0000-0000-0000A15A0000}"/>
    <cellStyle name="Nota 3 2 5 2 7 4" xfId="23206" xr:uid="{00000000-0005-0000-0000-0000A25A0000}"/>
    <cellStyle name="Nota 3 2 5 2 7 5" xfId="23207" xr:uid="{00000000-0005-0000-0000-0000A35A0000}"/>
    <cellStyle name="Nota 3 2 5 2 8" xfId="23208" xr:uid="{00000000-0005-0000-0000-0000A45A0000}"/>
    <cellStyle name="Nota 3 2 5 2 9" xfId="23209" xr:uid="{00000000-0005-0000-0000-0000A55A0000}"/>
    <cellStyle name="Nota 3 2 5 3" xfId="23210" xr:uid="{00000000-0005-0000-0000-0000A65A0000}"/>
    <cellStyle name="Nota 3 2 5 3 10" xfId="23211" xr:uid="{00000000-0005-0000-0000-0000A75A0000}"/>
    <cellStyle name="Nota 3 2 5 3 11" xfId="23212" xr:uid="{00000000-0005-0000-0000-0000A85A0000}"/>
    <cellStyle name="Nota 3 2 5 3 12" xfId="23213" xr:uid="{00000000-0005-0000-0000-0000A95A0000}"/>
    <cellStyle name="Nota 3 2 5 3 13" xfId="23214" xr:uid="{00000000-0005-0000-0000-0000AA5A0000}"/>
    <cellStyle name="Nota 3 2 5 3 14" xfId="23215" xr:uid="{00000000-0005-0000-0000-0000AB5A0000}"/>
    <cellStyle name="Nota 3 2 5 3 2" xfId="23216" xr:uid="{00000000-0005-0000-0000-0000AC5A0000}"/>
    <cellStyle name="Nota 3 2 5 3 2 10" xfId="23217" xr:uid="{00000000-0005-0000-0000-0000AD5A0000}"/>
    <cellStyle name="Nota 3 2 5 3 2 11" xfId="23218" xr:uid="{00000000-0005-0000-0000-0000AE5A0000}"/>
    <cellStyle name="Nota 3 2 5 3 2 12" xfId="23219" xr:uid="{00000000-0005-0000-0000-0000AF5A0000}"/>
    <cellStyle name="Nota 3 2 5 3 2 2" xfId="23220" xr:uid="{00000000-0005-0000-0000-0000B05A0000}"/>
    <cellStyle name="Nota 3 2 5 3 2 2 2" xfId="23221" xr:uid="{00000000-0005-0000-0000-0000B15A0000}"/>
    <cellStyle name="Nota 3 2 5 3 2 2 2 2" xfId="23222" xr:uid="{00000000-0005-0000-0000-0000B25A0000}"/>
    <cellStyle name="Nota 3 2 5 3 2 2 2 2 2" xfId="23223" xr:uid="{00000000-0005-0000-0000-0000B35A0000}"/>
    <cellStyle name="Nota 3 2 5 3 2 2 2 2 3" xfId="23224" xr:uid="{00000000-0005-0000-0000-0000B45A0000}"/>
    <cellStyle name="Nota 3 2 5 3 2 2 2 2 4" xfId="23225" xr:uid="{00000000-0005-0000-0000-0000B55A0000}"/>
    <cellStyle name="Nota 3 2 5 3 2 2 2 2 5" xfId="23226" xr:uid="{00000000-0005-0000-0000-0000B65A0000}"/>
    <cellStyle name="Nota 3 2 5 3 2 2 2 3" xfId="23227" xr:uid="{00000000-0005-0000-0000-0000B75A0000}"/>
    <cellStyle name="Nota 3 2 5 3 2 2 2 4" xfId="23228" xr:uid="{00000000-0005-0000-0000-0000B85A0000}"/>
    <cellStyle name="Nota 3 2 5 3 2 2 2 5" xfId="23229" xr:uid="{00000000-0005-0000-0000-0000B95A0000}"/>
    <cellStyle name="Nota 3 2 5 3 2 2 2 6" xfId="23230" xr:uid="{00000000-0005-0000-0000-0000BA5A0000}"/>
    <cellStyle name="Nota 3 2 5 3 2 2 3" xfId="23231" xr:uid="{00000000-0005-0000-0000-0000BB5A0000}"/>
    <cellStyle name="Nota 3 2 5 3 2 2 3 2" xfId="23232" xr:uid="{00000000-0005-0000-0000-0000BC5A0000}"/>
    <cellStyle name="Nota 3 2 5 3 2 2 3 2 2" xfId="23233" xr:uid="{00000000-0005-0000-0000-0000BD5A0000}"/>
    <cellStyle name="Nota 3 2 5 3 2 2 3 2 3" xfId="23234" xr:uid="{00000000-0005-0000-0000-0000BE5A0000}"/>
    <cellStyle name="Nota 3 2 5 3 2 2 3 2 4" xfId="23235" xr:uid="{00000000-0005-0000-0000-0000BF5A0000}"/>
    <cellStyle name="Nota 3 2 5 3 2 2 3 2 5" xfId="23236" xr:uid="{00000000-0005-0000-0000-0000C05A0000}"/>
    <cellStyle name="Nota 3 2 5 3 2 2 3 3" xfId="23237" xr:uid="{00000000-0005-0000-0000-0000C15A0000}"/>
    <cellStyle name="Nota 3 2 5 3 2 2 3 3 2" xfId="23238" xr:uid="{00000000-0005-0000-0000-0000C25A0000}"/>
    <cellStyle name="Nota 3 2 5 3 2 2 3 3 3" xfId="23239" xr:uid="{00000000-0005-0000-0000-0000C35A0000}"/>
    <cellStyle name="Nota 3 2 5 3 2 2 3 3 4" xfId="23240" xr:uid="{00000000-0005-0000-0000-0000C45A0000}"/>
    <cellStyle name="Nota 3 2 5 3 2 2 3 3 5" xfId="23241" xr:uid="{00000000-0005-0000-0000-0000C55A0000}"/>
    <cellStyle name="Nota 3 2 5 3 2 2 3 4" xfId="23242" xr:uid="{00000000-0005-0000-0000-0000C65A0000}"/>
    <cellStyle name="Nota 3 2 5 3 2 2 3 5" xfId="23243" xr:uid="{00000000-0005-0000-0000-0000C75A0000}"/>
    <cellStyle name="Nota 3 2 5 3 2 2 3 6" xfId="23244" xr:uid="{00000000-0005-0000-0000-0000C85A0000}"/>
    <cellStyle name="Nota 3 2 5 3 2 2 3 7" xfId="23245" xr:uid="{00000000-0005-0000-0000-0000C95A0000}"/>
    <cellStyle name="Nota 3 2 5 3 2 2 4" xfId="23246" xr:uid="{00000000-0005-0000-0000-0000CA5A0000}"/>
    <cellStyle name="Nota 3 2 5 3 2 2 4 2" xfId="23247" xr:uid="{00000000-0005-0000-0000-0000CB5A0000}"/>
    <cellStyle name="Nota 3 2 5 3 2 2 4 3" xfId="23248" xr:uid="{00000000-0005-0000-0000-0000CC5A0000}"/>
    <cellStyle name="Nota 3 2 5 3 2 2 4 4" xfId="23249" xr:uid="{00000000-0005-0000-0000-0000CD5A0000}"/>
    <cellStyle name="Nota 3 2 5 3 2 2 4 5" xfId="23250" xr:uid="{00000000-0005-0000-0000-0000CE5A0000}"/>
    <cellStyle name="Nota 3 2 5 3 2 2 5" xfId="23251" xr:uid="{00000000-0005-0000-0000-0000CF5A0000}"/>
    <cellStyle name="Nota 3 2 5 3 2 2 6" xfId="23252" xr:uid="{00000000-0005-0000-0000-0000D05A0000}"/>
    <cellStyle name="Nota 3 2 5 3 2 2 7" xfId="23253" xr:uid="{00000000-0005-0000-0000-0000D15A0000}"/>
    <cellStyle name="Nota 3 2 5 3 2 2 8" xfId="23254" xr:uid="{00000000-0005-0000-0000-0000D25A0000}"/>
    <cellStyle name="Nota 3 2 5 3 2 2 9" xfId="23255" xr:uid="{00000000-0005-0000-0000-0000D35A0000}"/>
    <cellStyle name="Nota 3 2 5 3 2 3" xfId="23256" xr:uid="{00000000-0005-0000-0000-0000D45A0000}"/>
    <cellStyle name="Nota 3 2 5 3 2 3 2" xfId="23257" xr:uid="{00000000-0005-0000-0000-0000D55A0000}"/>
    <cellStyle name="Nota 3 2 5 3 2 3 2 2" xfId="23258" xr:uid="{00000000-0005-0000-0000-0000D65A0000}"/>
    <cellStyle name="Nota 3 2 5 3 2 3 2 2 2" xfId="23259" xr:uid="{00000000-0005-0000-0000-0000D75A0000}"/>
    <cellStyle name="Nota 3 2 5 3 2 3 2 2 3" xfId="23260" xr:uid="{00000000-0005-0000-0000-0000D85A0000}"/>
    <cellStyle name="Nota 3 2 5 3 2 3 2 2 4" xfId="23261" xr:uid="{00000000-0005-0000-0000-0000D95A0000}"/>
    <cellStyle name="Nota 3 2 5 3 2 3 2 2 5" xfId="23262" xr:uid="{00000000-0005-0000-0000-0000DA5A0000}"/>
    <cellStyle name="Nota 3 2 5 3 2 3 2 3" xfId="23263" xr:uid="{00000000-0005-0000-0000-0000DB5A0000}"/>
    <cellStyle name="Nota 3 2 5 3 2 3 2 4" xfId="23264" xr:uid="{00000000-0005-0000-0000-0000DC5A0000}"/>
    <cellStyle name="Nota 3 2 5 3 2 3 2 5" xfId="23265" xr:uid="{00000000-0005-0000-0000-0000DD5A0000}"/>
    <cellStyle name="Nota 3 2 5 3 2 3 2 6" xfId="23266" xr:uid="{00000000-0005-0000-0000-0000DE5A0000}"/>
    <cellStyle name="Nota 3 2 5 3 2 3 3" xfId="23267" xr:uid="{00000000-0005-0000-0000-0000DF5A0000}"/>
    <cellStyle name="Nota 3 2 5 3 2 3 3 2" xfId="23268" xr:uid="{00000000-0005-0000-0000-0000E05A0000}"/>
    <cellStyle name="Nota 3 2 5 3 2 3 3 2 2" xfId="23269" xr:uid="{00000000-0005-0000-0000-0000E15A0000}"/>
    <cellStyle name="Nota 3 2 5 3 2 3 3 2 3" xfId="23270" xr:uid="{00000000-0005-0000-0000-0000E25A0000}"/>
    <cellStyle name="Nota 3 2 5 3 2 3 3 2 4" xfId="23271" xr:uid="{00000000-0005-0000-0000-0000E35A0000}"/>
    <cellStyle name="Nota 3 2 5 3 2 3 3 2 5" xfId="23272" xr:uid="{00000000-0005-0000-0000-0000E45A0000}"/>
    <cellStyle name="Nota 3 2 5 3 2 3 3 3" xfId="23273" xr:uid="{00000000-0005-0000-0000-0000E55A0000}"/>
    <cellStyle name="Nota 3 2 5 3 2 3 3 3 2" xfId="23274" xr:uid="{00000000-0005-0000-0000-0000E65A0000}"/>
    <cellStyle name="Nota 3 2 5 3 2 3 3 3 3" xfId="23275" xr:uid="{00000000-0005-0000-0000-0000E75A0000}"/>
    <cellStyle name="Nota 3 2 5 3 2 3 3 3 4" xfId="23276" xr:uid="{00000000-0005-0000-0000-0000E85A0000}"/>
    <cellStyle name="Nota 3 2 5 3 2 3 3 3 5" xfId="23277" xr:uid="{00000000-0005-0000-0000-0000E95A0000}"/>
    <cellStyle name="Nota 3 2 5 3 2 3 3 4" xfId="23278" xr:uid="{00000000-0005-0000-0000-0000EA5A0000}"/>
    <cellStyle name="Nota 3 2 5 3 2 3 3 5" xfId="23279" xr:uid="{00000000-0005-0000-0000-0000EB5A0000}"/>
    <cellStyle name="Nota 3 2 5 3 2 3 3 6" xfId="23280" xr:uid="{00000000-0005-0000-0000-0000EC5A0000}"/>
    <cellStyle name="Nota 3 2 5 3 2 3 3 7" xfId="23281" xr:uid="{00000000-0005-0000-0000-0000ED5A0000}"/>
    <cellStyle name="Nota 3 2 5 3 2 3 4" xfId="23282" xr:uid="{00000000-0005-0000-0000-0000EE5A0000}"/>
    <cellStyle name="Nota 3 2 5 3 2 3 4 2" xfId="23283" xr:uid="{00000000-0005-0000-0000-0000EF5A0000}"/>
    <cellStyle name="Nota 3 2 5 3 2 3 4 3" xfId="23284" xr:uid="{00000000-0005-0000-0000-0000F05A0000}"/>
    <cellStyle name="Nota 3 2 5 3 2 3 4 4" xfId="23285" xr:uid="{00000000-0005-0000-0000-0000F15A0000}"/>
    <cellStyle name="Nota 3 2 5 3 2 3 4 5" xfId="23286" xr:uid="{00000000-0005-0000-0000-0000F25A0000}"/>
    <cellStyle name="Nota 3 2 5 3 2 3 5" xfId="23287" xr:uid="{00000000-0005-0000-0000-0000F35A0000}"/>
    <cellStyle name="Nota 3 2 5 3 2 3 6" xfId="23288" xr:uid="{00000000-0005-0000-0000-0000F45A0000}"/>
    <cellStyle name="Nota 3 2 5 3 2 3 7" xfId="23289" xr:uid="{00000000-0005-0000-0000-0000F55A0000}"/>
    <cellStyle name="Nota 3 2 5 3 2 3 8" xfId="23290" xr:uid="{00000000-0005-0000-0000-0000F65A0000}"/>
    <cellStyle name="Nota 3 2 5 3 2 3 9" xfId="23291" xr:uid="{00000000-0005-0000-0000-0000F75A0000}"/>
    <cellStyle name="Nota 3 2 5 3 2 4" xfId="23292" xr:uid="{00000000-0005-0000-0000-0000F85A0000}"/>
    <cellStyle name="Nota 3 2 5 3 2 4 2" xfId="23293" xr:uid="{00000000-0005-0000-0000-0000F95A0000}"/>
    <cellStyle name="Nota 3 2 5 3 2 4 2 2" xfId="23294" xr:uid="{00000000-0005-0000-0000-0000FA5A0000}"/>
    <cellStyle name="Nota 3 2 5 3 2 4 2 3" xfId="23295" xr:uid="{00000000-0005-0000-0000-0000FB5A0000}"/>
    <cellStyle name="Nota 3 2 5 3 2 4 2 4" xfId="23296" xr:uid="{00000000-0005-0000-0000-0000FC5A0000}"/>
    <cellStyle name="Nota 3 2 5 3 2 4 2 5" xfId="23297" xr:uid="{00000000-0005-0000-0000-0000FD5A0000}"/>
    <cellStyle name="Nota 3 2 5 3 2 4 3" xfId="23298" xr:uid="{00000000-0005-0000-0000-0000FE5A0000}"/>
    <cellStyle name="Nota 3 2 5 3 2 4 4" xfId="23299" xr:uid="{00000000-0005-0000-0000-0000FF5A0000}"/>
    <cellStyle name="Nota 3 2 5 3 2 4 5" xfId="23300" xr:uid="{00000000-0005-0000-0000-0000005B0000}"/>
    <cellStyle name="Nota 3 2 5 3 2 4 6" xfId="23301" xr:uid="{00000000-0005-0000-0000-0000015B0000}"/>
    <cellStyle name="Nota 3 2 5 3 2 5" xfId="23302" xr:uid="{00000000-0005-0000-0000-0000025B0000}"/>
    <cellStyle name="Nota 3 2 5 3 2 5 2" xfId="23303" xr:uid="{00000000-0005-0000-0000-0000035B0000}"/>
    <cellStyle name="Nota 3 2 5 3 2 5 2 2" xfId="23304" xr:uid="{00000000-0005-0000-0000-0000045B0000}"/>
    <cellStyle name="Nota 3 2 5 3 2 5 2 3" xfId="23305" xr:uid="{00000000-0005-0000-0000-0000055B0000}"/>
    <cellStyle name="Nota 3 2 5 3 2 5 2 4" xfId="23306" xr:uid="{00000000-0005-0000-0000-0000065B0000}"/>
    <cellStyle name="Nota 3 2 5 3 2 5 2 5" xfId="23307" xr:uid="{00000000-0005-0000-0000-0000075B0000}"/>
    <cellStyle name="Nota 3 2 5 3 2 5 3" xfId="23308" xr:uid="{00000000-0005-0000-0000-0000085B0000}"/>
    <cellStyle name="Nota 3 2 5 3 2 5 3 2" xfId="23309" xr:uid="{00000000-0005-0000-0000-0000095B0000}"/>
    <cellStyle name="Nota 3 2 5 3 2 5 3 3" xfId="23310" xr:uid="{00000000-0005-0000-0000-00000A5B0000}"/>
    <cellStyle name="Nota 3 2 5 3 2 5 3 4" xfId="23311" xr:uid="{00000000-0005-0000-0000-00000B5B0000}"/>
    <cellStyle name="Nota 3 2 5 3 2 5 3 5" xfId="23312" xr:uid="{00000000-0005-0000-0000-00000C5B0000}"/>
    <cellStyle name="Nota 3 2 5 3 2 5 4" xfId="23313" xr:uid="{00000000-0005-0000-0000-00000D5B0000}"/>
    <cellStyle name="Nota 3 2 5 3 2 5 5" xfId="23314" xr:uid="{00000000-0005-0000-0000-00000E5B0000}"/>
    <cellStyle name="Nota 3 2 5 3 2 5 6" xfId="23315" xr:uid="{00000000-0005-0000-0000-00000F5B0000}"/>
    <cellStyle name="Nota 3 2 5 3 2 5 7" xfId="23316" xr:uid="{00000000-0005-0000-0000-0000105B0000}"/>
    <cellStyle name="Nota 3 2 5 3 2 6" xfId="23317" xr:uid="{00000000-0005-0000-0000-0000115B0000}"/>
    <cellStyle name="Nota 3 2 5 3 2 6 2" xfId="23318" xr:uid="{00000000-0005-0000-0000-0000125B0000}"/>
    <cellStyle name="Nota 3 2 5 3 2 6 3" xfId="23319" xr:uid="{00000000-0005-0000-0000-0000135B0000}"/>
    <cellStyle name="Nota 3 2 5 3 2 6 4" xfId="23320" xr:uid="{00000000-0005-0000-0000-0000145B0000}"/>
    <cellStyle name="Nota 3 2 5 3 2 6 5" xfId="23321" xr:uid="{00000000-0005-0000-0000-0000155B0000}"/>
    <cellStyle name="Nota 3 2 5 3 2 7" xfId="23322" xr:uid="{00000000-0005-0000-0000-0000165B0000}"/>
    <cellStyle name="Nota 3 2 5 3 2 8" xfId="23323" xr:uid="{00000000-0005-0000-0000-0000175B0000}"/>
    <cellStyle name="Nota 3 2 5 3 2 9" xfId="23324" xr:uid="{00000000-0005-0000-0000-0000185B0000}"/>
    <cellStyle name="Nota 3 2 5 3 3" xfId="23325" xr:uid="{00000000-0005-0000-0000-0000195B0000}"/>
    <cellStyle name="Nota 3 2 5 3 3 10" xfId="23326" xr:uid="{00000000-0005-0000-0000-00001A5B0000}"/>
    <cellStyle name="Nota 3 2 5 3 3 2" xfId="23327" xr:uid="{00000000-0005-0000-0000-00001B5B0000}"/>
    <cellStyle name="Nota 3 2 5 3 3 2 2" xfId="23328" xr:uid="{00000000-0005-0000-0000-00001C5B0000}"/>
    <cellStyle name="Nota 3 2 5 3 3 2 2 2" xfId="23329" xr:uid="{00000000-0005-0000-0000-00001D5B0000}"/>
    <cellStyle name="Nota 3 2 5 3 3 2 2 3" xfId="23330" xr:uid="{00000000-0005-0000-0000-00001E5B0000}"/>
    <cellStyle name="Nota 3 2 5 3 3 2 2 4" xfId="23331" xr:uid="{00000000-0005-0000-0000-00001F5B0000}"/>
    <cellStyle name="Nota 3 2 5 3 3 2 2 5" xfId="23332" xr:uid="{00000000-0005-0000-0000-0000205B0000}"/>
    <cellStyle name="Nota 3 2 5 3 3 2 3" xfId="23333" xr:uid="{00000000-0005-0000-0000-0000215B0000}"/>
    <cellStyle name="Nota 3 2 5 3 3 2 4" xfId="23334" xr:uid="{00000000-0005-0000-0000-0000225B0000}"/>
    <cellStyle name="Nota 3 2 5 3 3 2 5" xfId="23335" xr:uid="{00000000-0005-0000-0000-0000235B0000}"/>
    <cellStyle name="Nota 3 2 5 3 3 2 6" xfId="23336" xr:uid="{00000000-0005-0000-0000-0000245B0000}"/>
    <cellStyle name="Nota 3 2 5 3 3 3" xfId="23337" xr:uid="{00000000-0005-0000-0000-0000255B0000}"/>
    <cellStyle name="Nota 3 2 5 3 3 3 2" xfId="23338" xr:uid="{00000000-0005-0000-0000-0000265B0000}"/>
    <cellStyle name="Nota 3 2 5 3 3 3 2 2" xfId="23339" xr:uid="{00000000-0005-0000-0000-0000275B0000}"/>
    <cellStyle name="Nota 3 2 5 3 3 3 2 3" xfId="23340" xr:uid="{00000000-0005-0000-0000-0000285B0000}"/>
    <cellStyle name="Nota 3 2 5 3 3 3 2 4" xfId="23341" xr:uid="{00000000-0005-0000-0000-0000295B0000}"/>
    <cellStyle name="Nota 3 2 5 3 3 3 2 5" xfId="23342" xr:uid="{00000000-0005-0000-0000-00002A5B0000}"/>
    <cellStyle name="Nota 3 2 5 3 3 3 3" xfId="23343" xr:uid="{00000000-0005-0000-0000-00002B5B0000}"/>
    <cellStyle name="Nota 3 2 5 3 3 3 3 2" xfId="23344" xr:uid="{00000000-0005-0000-0000-00002C5B0000}"/>
    <cellStyle name="Nota 3 2 5 3 3 3 3 3" xfId="23345" xr:uid="{00000000-0005-0000-0000-00002D5B0000}"/>
    <cellStyle name="Nota 3 2 5 3 3 3 3 4" xfId="23346" xr:uid="{00000000-0005-0000-0000-00002E5B0000}"/>
    <cellStyle name="Nota 3 2 5 3 3 3 3 5" xfId="23347" xr:uid="{00000000-0005-0000-0000-00002F5B0000}"/>
    <cellStyle name="Nota 3 2 5 3 3 3 4" xfId="23348" xr:uid="{00000000-0005-0000-0000-0000305B0000}"/>
    <cellStyle name="Nota 3 2 5 3 3 3 5" xfId="23349" xr:uid="{00000000-0005-0000-0000-0000315B0000}"/>
    <cellStyle name="Nota 3 2 5 3 3 3 6" xfId="23350" xr:uid="{00000000-0005-0000-0000-0000325B0000}"/>
    <cellStyle name="Nota 3 2 5 3 3 3 7" xfId="23351" xr:uid="{00000000-0005-0000-0000-0000335B0000}"/>
    <cellStyle name="Nota 3 2 5 3 3 4" xfId="23352" xr:uid="{00000000-0005-0000-0000-0000345B0000}"/>
    <cellStyle name="Nota 3 2 5 3 3 4 2" xfId="23353" xr:uid="{00000000-0005-0000-0000-0000355B0000}"/>
    <cellStyle name="Nota 3 2 5 3 3 4 3" xfId="23354" xr:uid="{00000000-0005-0000-0000-0000365B0000}"/>
    <cellStyle name="Nota 3 2 5 3 3 4 4" xfId="23355" xr:uid="{00000000-0005-0000-0000-0000375B0000}"/>
    <cellStyle name="Nota 3 2 5 3 3 4 5" xfId="23356" xr:uid="{00000000-0005-0000-0000-0000385B0000}"/>
    <cellStyle name="Nota 3 2 5 3 3 5" xfId="23357" xr:uid="{00000000-0005-0000-0000-0000395B0000}"/>
    <cellStyle name="Nota 3 2 5 3 3 6" xfId="23358" xr:uid="{00000000-0005-0000-0000-00003A5B0000}"/>
    <cellStyle name="Nota 3 2 5 3 3 7" xfId="23359" xr:uid="{00000000-0005-0000-0000-00003B5B0000}"/>
    <cellStyle name="Nota 3 2 5 3 3 8" xfId="23360" xr:uid="{00000000-0005-0000-0000-00003C5B0000}"/>
    <cellStyle name="Nota 3 2 5 3 3 9" xfId="23361" xr:uid="{00000000-0005-0000-0000-00003D5B0000}"/>
    <cellStyle name="Nota 3 2 5 3 4" xfId="23362" xr:uid="{00000000-0005-0000-0000-00003E5B0000}"/>
    <cellStyle name="Nota 3 2 5 3 4 10" xfId="23363" xr:uid="{00000000-0005-0000-0000-00003F5B0000}"/>
    <cellStyle name="Nota 3 2 5 3 4 2" xfId="23364" xr:uid="{00000000-0005-0000-0000-0000405B0000}"/>
    <cellStyle name="Nota 3 2 5 3 4 2 2" xfId="23365" xr:uid="{00000000-0005-0000-0000-0000415B0000}"/>
    <cellStyle name="Nota 3 2 5 3 4 2 2 2" xfId="23366" xr:uid="{00000000-0005-0000-0000-0000425B0000}"/>
    <cellStyle name="Nota 3 2 5 3 4 2 2 3" xfId="23367" xr:uid="{00000000-0005-0000-0000-0000435B0000}"/>
    <cellStyle name="Nota 3 2 5 3 4 2 2 4" xfId="23368" xr:uid="{00000000-0005-0000-0000-0000445B0000}"/>
    <cellStyle name="Nota 3 2 5 3 4 2 2 5" xfId="23369" xr:uid="{00000000-0005-0000-0000-0000455B0000}"/>
    <cellStyle name="Nota 3 2 5 3 4 2 3" xfId="23370" xr:uid="{00000000-0005-0000-0000-0000465B0000}"/>
    <cellStyle name="Nota 3 2 5 3 4 2 4" xfId="23371" xr:uid="{00000000-0005-0000-0000-0000475B0000}"/>
    <cellStyle name="Nota 3 2 5 3 4 2 5" xfId="23372" xr:uid="{00000000-0005-0000-0000-0000485B0000}"/>
    <cellStyle name="Nota 3 2 5 3 4 2 6" xfId="23373" xr:uid="{00000000-0005-0000-0000-0000495B0000}"/>
    <cellStyle name="Nota 3 2 5 3 4 3" xfId="23374" xr:uid="{00000000-0005-0000-0000-00004A5B0000}"/>
    <cellStyle name="Nota 3 2 5 3 4 3 2" xfId="23375" xr:uid="{00000000-0005-0000-0000-00004B5B0000}"/>
    <cellStyle name="Nota 3 2 5 3 4 3 2 2" xfId="23376" xr:uid="{00000000-0005-0000-0000-00004C5B0000}"/>
    <cellStyle name="Nota 3 2 5 3 4 3 2 3" xfId="23377" xr:uid="{00000000-0005-0000-0000-00004D5B0000}"/>
    <cellStyle name="Nota 3 2 5 3 4 3 2 4" xfId="23378" xr:uid="{00000000-0005-0000-0000-00004E5B0000}"/>
    <cellStyle name="Nota 3 2 5 3 4 3 2 5" xfId="23379" xr:uid="{00000000-0005-0000-0000-00004F5B0000}"/>
    <cellStyle name="Nota 3 2 5 3 4 3 3" xfId="23380" xr:uid="{00000000-0005-0000-0000-0000505B0000}"/>
    <cellStyle name="Nota 3 2 5 3 4 3 3 2" xfId="23381" xr:uid="{00000000-0005-0000-0000-0000515B0000}"/>
    <cellStyle name="Nota 3 2 5 3 4 3 3 3" xfId="23382" xr:uid="{00000000-0005-0000-0000-0000525B0000}"/>
    <cellStyle name="Nota 3 2 5 3 4 3 3 4" xfId="23383" xr:uid="{00000000-0005-0000-0000-0000535B0000}"/>
    <cellStyle name="Nota 3 2 5 3 4 3 3 5" xfId="23384" xr:uid="{00000000-0005-0000-0000-0000545B0000}"/>
    <cellStyle name="Nota 3 2 5 3 4 3 4" xfId="23385" xr:uid="{00000000-0005-0000-0000-0000555B0000}"/>
    <cellStyle name="Nota 3 2 5 3 4 3 5" xfId="23386" xr:uid="{00000000-0005-0000-0000-0000565B0000}"/>
    <cellStyle name="Nota 3 2 5 3 4 3 6" xfId="23387" xr:uid="{00000000-0005-0000-0000-0000575B0000}"/>
    <cellStyle name="Nota 3 2 5 3 4 3 7" xfId="23388" xr:uid="{00000000-0005-0000-0000-0000585B0000}"/>
    <cellStyle name="Nota 3 2 5 3 4 4" xfId="23389" xr:uid="{00000000-0005-0000-0000-0000595B0000}"/>
    <cellStyle name="Nota 3 2 5 3 4 4 2" xfId="23390" xr:uid="{00000000-0005-0000-0000-00005A5B0000}"/>
    <cellStyle name="Nota 3 2 5 3 4 4 3" xfId="23391" xr:uid="{00000000-0005-0000-0000-00005B5B0000}"/>
    <cellStyle name="Nota 3 2 5 3 4 4 4" xfId="23392" xr:uid="{00000000-0005-0000-0000-00005C5B0000}"/>
    <cellStyle name="Nota 3 2 5 3 4 4 5" xfId="23393" xr:uid="{00000000-0005-0000-0000-00005D5B0000}"/>
    <cellStyle name="Nota 3 2 5 3 4 5" xfId="23394" xr:uid="{00000000-0005-0000-0000-00005E5B0000}"/>
    <cellStyle name="Nota 3 2 5 3 4 6" xfId="23395" xr:uid="{00000000-0005-0000-0000-00005F5B0000}"/>
    <cellStyle name="Nota 3 2 5 3 4 7" xfId="23396" xr:uid="{00000000-0005-0000-0000-0000605B0000}"/>
    <cellStyle name="Nota 3 2 5 3 4 8" xfId="23397" xr:uid="{00000000-0005-0000-0000-0000615B0000}"/>
    <cellStyle name="Nota 3 2 5 3 4 9" xfId="23398" xr:uid="{00000000-0005-0000-0000-0000625B0000}"/>
    <cellStyle name="Nota 3 2 5 3 5" xfId="23399" xr:uid="{00000000-0005-0000-0000-0000635B0000}"/>
    <cellStyle name="Nota 3 2 5 3 5 2" xfId="23400" xr:uid="{00000000-0005-0000-0000-0000645B0000}"/>
    <cellStyle name="Nota 3 2 5 3 5 2 2" xfId="23401" xr:uid="{00000000-0005-0000-0000-0000655B0000}"/>
    <cellStyle name="Nota 3 2 5 3 5 2 2 2" xfId="23402" xr:uid="{00000000-0005-0000-0000-0000665B0000}"/>
    <cellStyle name="Nota 3 2 5 3 5 2 2 3" xfId="23403" xr:uid="{00000000-0005-0000-0000-0000675B0000}"/>
    <cellStyle name="Nota 3 2 5 3 5 2 2 4" xfId="23404" xr:uid="{00000000-0005-0000-0000-0000685B0000}"/>
    <cellStyle name="Nota 3 2 5 3 5 2 2 5" xfId="23405" xr:uid="{00000000-0005-0000-0000-0000695B0000}"/>
    <cellStyle name="Nota 3 2 5 3 5 2 3" xfId="23406" xr:uid="{00000000-0005-0000-0000-00006A5B0000}"/>
    <cellStyle name="Nota 3 2 5 3 5 2 4" xfId="23407" xr:uid="{00000000-0005-0000-0000-00006B5B0000}"/>
    <cellStyle name="Nota 3 2 5 3 5 2 5" xfId="23408" xr:uid="{00000000-0005-0000-0000-00006C5B0000}"/>
    <cellStyle name="Nota 3 2 5 3 5 2 6" xfId="23409" xr:uid="{00000000-0005-0000-0000-00006D5B0000}"/>
    <cellStyle name="Nota 3 2 5 3 5 3" xfId="23410" xr:uid="{00000000-0005-0000-0000-00006E5B0000}"/>
    <cellStyle name="Nota 3 2 5 3 5 3 2" xfId="23411" xr:uid="{00000000-0005-0000-0000-00006F5B0000}"/>
    <cellStyle name="Nota 3 2 5 3 5 3 2 2" xfId="23412" xr:uid="{00000000-0005-0000-0000-0000705B0000}"/>
    <cellStyle name="Nota 3 2 5 3 5 3 2 3" xfId="23413" xr:uid="{00000000-0005-0000-0000-0000715B0000}"/>
    <cellStyle name="Nota 3 2 5 3 5 3 2 4" xfId="23414" xr:uid="{00000000-0005-0000-0000-0000725B0000}"/>
    <cellStyle name="Nota 3 2 5 3 5 3 2 5" xfId="23415" xr:uid="{00000000-0005-0000-0000-0000735B0000}"/>
    <cellStyle name="Nota 3 2 5 3 5 3 3" xfId="23416" xr:uid="{00000000-0005-0000-0000-0000745B0000}"/>
    <cellStyle name="Nota 3 2 5 3 5 3 3 2" xfId="23417" xr:uid="{00000000-0005-0000-0000-0000755B0000}"/>
    <cellStyle name="Nota 3 2 5 3 5 3 3 3" xfId="23418" xr:uid="{00000000-0005-0000-0000-0000765B0000}"/>
    <cellStyle name="Nota 3 2 5 3 5 3 3 4" xfId="23419" xr:uid="{00000000-0005-0000-0000-0000775B0000}"/>
    <cellStyle name="Nota 3 2 5 3 5 3 3 5" xfId="23420" xr:uid="{00000000-0005-0000-0000-0000785B0000}"/>
    <cellStyle name="Nota 3 2 5 3 5 3 4" xfId="23421" xr:uid="{00000000-0005-0000-0000-0000795B0000}"/>
    <cellStyle name="Nota 3 2 5 3 5 3 5" xfId="23422" xr:uid="{00000000-0005-0000-0000-00007A5B0000}"/>
    <cellStyle name="Nota 3 2 5 3 5 3 6" xfId="23423" xr:uid="{00000000-0005-0000-0000-00007B5B0000}"/>
    <cellStyle name="Nota 3 2 5 3 5 3 7" xfId="23424" xr:uid="{00000000-0005-0000-0000-00007C5B0000}"/>
    <cellStyle name="Nota 3 2 5 3 5 4" xfId="23425" xr:uid="{00000000-0005-0000-0000-00007D5B0000}"/>
    <cellStyle name="Nota 3 2 5 3 5 4 2" xfId="23426" xr:uid="{00000000-0005-0000-0000-00007E5B0000}"/>
    <cellStyle name="Nota 3 2 5 3 5 4 3" xfId="23427" xr:uid="{00000000-0005-0000-0000-00007F5B0000}"/>
    <cellStyle name="Nota 3 2 5 3 5 4 4" xfId="23428" xr:uid="{00000000-0005-0000-0000-0000805B0000}"/>
    <cellStyle name="Nota 3 2 5 3 5 4 5" xfId="23429" xr:uid="{00000000-0005-0000-0000-0000815B0000}"/>
    <cellStyle name="Nota 3 2 5 3 5 5" xfId="23430" xr:uid="{00000000-0005-0000-0000-0000825B0000}"/>
    <cellStyle name="Nota 3 2 5 3 5 6" xfId="23431" xr:uid="{00000000-0005-0000-0000-0000835B0000}"/>
    <cellStyle name="Nota 3 2 5 3 5 7" xfId="23432" xr:uid="{00000000-0005-0000-0000-0000845B0000}"/>
    <cellStyle name="Nota 3 2 5 3 5 8" xfId="23433" xr:uid="{00000000-0005-0000-0000-0000855B0000}"/>
    <cellStyle name="Nota 3 2 5 3 6" xfId="23434" xr:uid="{00000000-0005-0000-0000-0000865B0000}"/>
    <cellStyle name="Nota 3 2 5 3 6 2" xfId="23435" xr:uid="{00000000-0005-0000-0000-0000875B0000}"/>
    <cellStyle name="Nota 3 2 5 3 6 2 2" xfId="23436" xr:uid="{00000000-0005-0000-0000-0000885B0000}"/>
    <cellStyle name="Nota 3 2 5 3 6 2 3" xfId="23437" xr:uid="{00000000-0005-0000-0000-0000895B0000}"/>
    <cellStyle name="Nota 3 2 5 3 6 2 4" xfId="23438" xr:uid="{00000000-0005-0000-0000-00008A5B0000}"/>
    <cellStyle name="Nota 3 2 5 3 6 2 5" xfId="23439" xr:uid="{00000000-0005-0000-0000-00008B5B0000}"/>
    <cellStyle name="Nota 3 2 5 3 6 3" xfId="23440" xr:uid="{00000000-0005-0000-0000-00008C5B0000}"/>
    <cellStyle name="Nota 3 2 5 3 6 4" xfId="23441" xr:uid="{00000000-0005-0000-0000-00008D5B0000}"/>
    <cellStyle name="Nota 3 2 5 3 6 5" xfId="23442" xr:uid="{00000000-0005-0000-0000-00008E5B0000}"/>
    <cellStyle name="Nota 3 2 5 3 6 6" xfId="23443" xr:uid="{00000000-0005-0000-0000-00008F5B0000}"/>
    <cellStyle name="Nota 3 2 5 3 7" xfId="23444" xr:uid="{00000000-0005-0000-0000-0000905B0000}"/>
    <cellStyle name="Nota 3 2 5 3 7 2" xfId="23445" xr:uid="{00000000-0005-0000-0000-0000915B0000}"/>
    <cellStyle name="Nota 3 2 5 3 7 2 2" xfId="23446" xr:uid="{00000000-0005-0000-0000-0000925B0000}"/>
    <cellStyle name="Nota 3 2 5 3 7 2 3" xfId="23447" xr:uid="{00000000-0005-0000-0000-0000935B0000}"/>
    <cellStyle name="Nota 3 2 5 3 7 2 4" xfId="23448" xr:uid="{00000000-0005-0000-0000-0000945B0000}"/>
    <cellStyle name="Nota 3 2 5 3 7 2 5" xfId="23449" xr:uid="{00000000-0005-0000-0000-0000955B0000}"/>
    <cellStyle name="Nota 3 2 5 3 7 3" xfId="23450" xr:uid="{00000000-0005-0000-0000-0000965B0000}"/>
    <cellStyle name="Nota 3 2 5 3 7 3 2" xfId="23451" xr:uid="{00000000-0005-0000-0000-0000975B0000}"/>
    <cellStyle name="Nota 3 2 5 3 7 3 3" xfId="23452" xr:uid="{00000000-0005-0000-0000-0000985B0000}"/>
    <cellStyle name="Nota 3 2 5 3 7 3 4" xfId="23453" xr:uid="{00000000-0005-0000-0000-0000995B0000}"/>
    <cellStyle name="Nota 3 2 5 3 7 3 5" xfId="23454" xr:uid="{00000000-0005-0000-0000-00009A5B0000}"/>
    <cellStyle name="Nota 3 2 5 3 7 4" xfId="23455" xr:uid="{00000000-0005-0000-0000-00009B5B0000}"/>
    <cellStyle name="Nota 3 2 5 3 7 5" xfId="23456" xr:uid="{00000000-0005-0000-0000-00009C5B0000}"/>
    <cellStyle name="Nota 3 2 5 3 7 6" xfId="23457" xr:uid="{00000000-0005-0000-0000-00009D5B0000}"/>
    <cellStyle name="Nota 3 2 5 3 7 7" xfId="23458" xr:uid="{00000000-0005-0000-0000-00009E5B0000}"/>
    <cellStyle name="Nota 3 2 5 3 8" xfId="23459" xr:uid="{00000000-0005-0000-0000-00009F5B0000}"/>
    <cellStyle name="Nota 3 2 5 3 8 2" xfId="23460" xr:uid="{00000000-0005-0000-0000-0000A05B0000}"/>
    <cellStyle name="Nota 3 2 5 3 8 3" xfId="23461" xr:uid="{00000000-0005-0000-0000-0000A15B0000}"/>
    <cellStyle name="Nota 3 2 5 3 8 4" xfId="23462" xr:uid="{00000000-0005-0000-0000-0000A25B0000}"/>
    <cellStyle name="Nota 3 2 5 3 8 5" xfId="23463" xr:uid="{00000000-0005-0000-0000-0000A35B0000}"/>
    <cellStyle name="Nota 3 2 5 3 9" xfId="23464" xr:uid="{00000000-0005-0000-0000-0000A45B0000}"/>
    <cellStyle name="Nota 3 2 5 4" xfId="23465" xr:uid="{00000000-0005-0000-0000-0000A55B0000}"/>
    <cellStyle name="Nota 3 2 5 4 10" xfId="23466" xr:uid="{00000000-0005-0000-0000-0000A65B0000}"/>
    <cellStyle name="Nota 3 2 5 4 11" xfId="23467" xr:uid="{00000000-0005-0000-0000-0000A75B0000}"/>
    <cellStyle name="Nota 3 2 5 4 12" xfId="23468" xr:uid="{00000000-0005-0000-0000-0000A85B0000}"/>
    <cellStyle name="Nota 3 2 5 4 2" xfId="23469" xr:uid="{00000000-0005-0000-0000-0000A95B0000}"/>
    <cellStyle name="Nota 3 2 5 4 2 10" xfId="23470" xr:uid="{00000000-0005-0000-0000-0000AA5B0000}"/>
    <cellStyle name="Nota 3 2 5 4 2 2" xfId="23471" xr:uid="{00000000-0005-0000-0000-0000AB5B0000}"/>
    <cellStyle name="Nota 3 2 5 4 2 2 2" xfId="23472" xr:uid="{00000000-0005-0000-0000-0000AC5B0000}"/>
    <cellStyle name="Nota 3 2 5 4 2 2 2 2" xfId="23473" xr:uid="{00000000-0005-0000-0000-0000AD5B0000}"/>
    <cellStyle name="Nota 3 2 5 4 2 2 2 3" xfId="23474" xr:uid="{00000000-0005-0000-0000-0000AE5B0000}"/>
    <cellStyle name="Nota 3 2 5 4 2 2 2 4" xfId="23475" xr:uid="{00000000-0005-0000-0000-0000AF5B0000}"/>
    <cellStyle name="Nota 3 2 5 4 2 2 2 5" xfId="23476" xr:uid="{00000000-0005-0000-0000-0000B05B0000}"/>
    <cellStyle name="Nota 3 2 5 4 2 2 3" xfId="23477" xr:uid="{00000000-0005-0000-0000-0000B15B0000}"/>
    <cellStyle name="Nota 3 2 5 4 2 2 4" xfId="23478" xr:uid="{00000000-0005-0000-0000-0000B25B0000}"/>
    <cellStyle name="Nota 3 2 5 4 2 2 5" xfId="23479" xr:uid="{00000000-0005-0000-0000-0000B35B0000}"/>
    <cellStyle name="Nota 3 2 5 4 2 2 6" xfId="23480" xr:uid="{00000000-0005-0000-0000-0000B45B0000}"/>
    <cellStyle name="Nota 3 2 5 4 2 3" xfId="23481" xr:uid="{00000000-0005-0000-0000-0000B55B0000}"/>
    <cellStyle name="Nota 3 2 5 4 2 3 2" xfId="23482" xr:uid="{00000000-0005-0000-0000-0000B65B0000}"/>
    <cellStyle name="Nota 3 2 5 4 2 3 2 2" xfId="23483" xr:uid="{00000000-0005-0000-0000-0000B75B0000}"/>
    <cellStyle name="Nota 3 2 5 4 2 3 2 3" xfId="23484" xr:uid="{00000000-0005-0000-0000-0000B85B0000}"/>
    <cellStyle name="Nota 3 2 5 4 2 3 2 4" xfId="23485" xr:uid="{00000000-0005-0000-0000-0000B95B0000}"/>
    <cellStyle name="Nota 3 2 5 4 2 3 2 5" xfId="23486" xr:uid="{00000000-0005-0000-0000-0000BA5B0000}"/>
    <cellStyle name="Nota 3 2 5 4 2 3 3" xfId="23487" xr:uid="{00000000-0005-0000-0000-0000BB5B0000}"/>
    <cellStyle name="Nota 3 2 5 4 2 3 3 2" xfId="23488" xr:uid="{00000000-0005-0000-0000-0000BC5B0000}"/>
    <cellStyle name="Nota 3 2 5 4 2 3 3 3" xfId="23489" xr:uid="{00000000-0005-0000-0000-0000BD5B0000}"/>
    <cellStyle name="Nota 3 2 5 4 2 3 3 4" xfId="23490" xr:uid="{00000000-0005-0000-0000-0000BE5B0000}"/>
    <cellStyle name="Nota 3 2 5 4 2 3 3 5" xfId="23491" xr:uid="{00000000-0005-0000-0000-0000BF5B0000}"/>
    <cellStyle name="Nota 3 2 5 4 2 3 4" xfId="23492" xr:uid="{00000000-0005-0000-0000-0000C05B0000}"/>
    <cellStyle name="Nota 3 2 5 4 2 3 5" xfId="23493" xr:uid="{00000000-0005-0000-0000-0000C15B0000}"/>
    <cellStyle name="Nota 3 2 5 4 2 3 6" xfId="23494" xr:uid="{00000000-0005-0000-0000-0000C25B0000}"/>
    <cellStyle name="Nota 3 2 5 4 2 3 7" xfId="23495" xr:uid="{00000000-0005-0000-0000-0000C35B0000}"/>
    <cellStyle name="Nota 3 2 5 4 2 4" xfId="23496" xr:uid="{00000000-0005-0000-0000-0000C45B0000}"/>
    <cellStyle name="Nota 3 2 5 4 2 4 2" xfId="23497" xr:uid="{00000000-0005-0000-0000-0000C55B0000}"/>
    <cellStyle name="Nota 3 2 5 4 2 4 3" xfId="23498" xr:uid="{00000000-0005-0000-0000-0000C65B0000}"/>
    <cellStyle name="Nota 3 2 5 4 2 4 4" xfId="23499" xr:uid="{00000000-0005-0000-0000-0000C75B0000}"/>
    <cellStyle name="Nota 3 2 5 4 2 4 5" xfId="23500" xr:uid="{00000000-0005-0000-0000-0000C85B0000}"/>
    <cellStyle name="Nota 3 2 5 4 2 5" xfId="23501" xr:uid="{00000000-0005-0000-0000-0000C95B0000}"/>
    <cellStyle name="Nota 3 2 5 4 2 6" xfId="23502" xr:uid="{00000000-0005-0000-0000-0000CA5B0000}"/>
    <cellStyle name="Nota 3 2 5 4 2 7" xfId="23503" xr:uid="{00000000-0005-0000-0000-0000CB5B0000}"/>
    <cellStyle name="Nota 3 2 5 4 2 8" xfId="23504" xr:uid="{00000000-0005-0000-0000-0000CC5B0000}"/>
    <cellStyle name="Nota 3 2 5 4 2 9" xfId="23505" xr:uid="{00000000-0005-0000-0000-0000CD5B0000}"/>
    <cellStyle name="Nota 3 2 5 4 3" xfId="23506" xr:uid="{00000000-0005-0000-0000-0000CE5B0000}"/>
    <cellStyle name="Nota 3 2 5 4 3 10" xfId="23507" xr:uid="{00000000-0005-0000-0000-0000CF5B0000}"/>
    <cellStyle name="Nota 3 2 5 4 3 2" xfId="23508" xr:uid="{00000000-0005-0000-0000-0000D05B0000}"/>
    <cellStyle name="Nota 3 2 5 4 3 2 2" xfId="23509" xr:uid="{00000000-0005-0000-0000-0000D15B0000}"/>
    <cellStyle name="Nota 3 2 5 4 3 2 2 2" xfId="23510" xr:uid="{00000000-0005-0000-0000-0000D25B0000}"/>
    <cellStyle name="Nota 3 2 5 4 3 2 2 3" xfId="23511" xr:uid="{00000000-0005-0000-0000-0000D35B0000}"/>
    <cellStyle name="Nota 3 2 5 4 3 2 2 4" xfId="23512" xr:uid="{00000000-0005-0000-0000-0000D45B0000}"/>
    <cellStyle name="Nota 3 2 5 4 3 2 2 5" xfId="23513" xr:uid="{00000000-0005-0000-0000-0000D55B0000}"/>
    <cellStyle name="Nota 3 2 5 4 3 2 3" xfId="23514" xr:uid="{00000000-0005-0000-0000-0000D65B0000}"/>
    <cellStyle name="Nota 3 2 5 4 3 2 4" xfId="23515" xr:uid="{00000000-0005-0000-0000-0000D75B0000}"/>
    <cellStyle name="Nota 3 2 5 4 3 2 5" xfId="23516" xr:uid="{00000000-0005-0000-0000-0000D85B0000}"/>
    <cellStyle name="Nota 3 2 5 4 3 2 6" xfId="23517" xr:uid="{00000000-0005-0000-0000-0000D95B0000}"/>
    <cellStyle name="Nota 3 2 5 4 3 3" xfId="23518" xr:uid="{00000000-0005-0000-0000-0000DA5B0000}"/>
    <cellStyle name="Nota 3 2 5 4 3 3 2" xfId="23519" xr:uid="{00000000-0005-0000-0000-0000DB5B0000}"/>
    <cellStyle name="Nota 3 2 5 4 3 3 2 2" xfId="23520" xr:uid="{00000000-0005-0000-0000-0000DC5B0000}"/>
    <cellStyle name="Nota 3 2 5 4 3 3 2 3" xfId="23521" xr:uid="{00000000-0005-0000-0000-0000DD5B0000}"/>
    <cellStyle name="Nota 3 2 5 4 3 3 2 4" xfId="23522" xr:uid="{00000000-0005-0000-0000-0000DE5B0000}"/>
    <cellStyle name="Nota 3 2 5 4 3 3 2 5" xfId="23523" xr:uid="{00000000-0005-0000-0000-0000DF5B0000}"/>
    <cellStyle name="Nota 3 2 5 4 3 3 3" xfId="23524" xr:uid="{00000000-0005-0000-0000-0000E05B0000}"/>
    <cellStyle name="Nota 3 2 5 4 3 3 3 2" xfId="23525" xr:uid="{00000000-0005-0000-0000-0000E15B0000}"/>
    <cellStyle name="Nota 3 2 5 4 3 3 3 3" xfId="23526" xr:uid="{00000000-0005-0000-0000-0000E25B0000}"/>
    <cellStyle name="Nota 3 2 5 4 3 3 3 4" xfId="23527" xr:uid="{00000000-0005-0000-0000-0000E35B0000}"/>
    <cellStyle name="Nota 3 2 5 4 3 3 3 5" xfId="23528" xr:uid="{00000000-0005-0000-0000-0000E45B0000}"/>
    <cellStyle name="Nota 3 2 5 4 3 3 4" xfId="23529" xr:uid="{00000000-0005-0000-0000-0000E55B0000}"/>
    <cellStyle name="Nota 3 2 5 4 3 3 5" xfId="23530" xr:uid="{00000000-0005-0000-0000-0000E65B0000}"/>
    <cellStyle name="Nota 3 2 5 4 3 3 6" xfId="23531" xr:uid="{00000000-0005-0000-0000-0000E75B0000}"/>
    <cellStyle name="Nota 3 2 5 4 3 3 7" xfId="23532" xr:uid="{00000000-0005-0000-0000-0000E85B0000}"/>
    <cellStyle name="Nota 3 2 5 4 3 4" xfId="23533" xr:uid="{00000000-0005-0000-0000-0000E95B0000}"/>
    <cellStyle name="Nota 3 2 5 4 3 4 2" xfId="23534" xr:uid="{00000000-0005-0000-0000-0000EA5B0000}"/>
    <cellStyle name="Nota 3 2 5 4 3 4 3" xfId="23535" xr:uid="{00000000-0005-0000-0000-0000EB5B0000}"/>
    <cellStyle name="Nota 3 2 5 4 3 4 4" xfId="23536" xr:uid="{00000000-0005-0000-0000-0000EC5B0000}"/>
    <cellStyle name="Nota 3 2 5 4 3 4 5" xfId="23537" xr:uid="{00000000-0005-0000-0000-0000ED5B0000}"/>
    <cellStyle name="Nota 3 2 5 4 3 5" xfId="23538" xr:uid="{00000000-0005-0000-0000-0000EE5B0000}"/>
    <cellStyle name="Nota 3 2 5 4 3 6" xfId="23539" xr:uid="{00000000-0005-0000-0000-0000EF5B0000}"/>
    <cellStyle name="Nota 3 2 5 4 3 7" xfId="23540" xr:uid="{00000000-0005-0000-0000-0000F05B0000}"/>
    <cellStyle name="Nota 3 2 5 4 3 8" xfId="23541" xr:uid="{00000000-0005-0000-0000-0000F15B0000}"/>
    <cellStyle name="Nota 3 2 5 4 3 9" xfId="23542" xr:uid="{00000000-0005-0000-0000-0000F25B0000}"/>
    <cellStyle name="Nota 3 2 5 4 4" xfId="23543" xr:uid="{00000000-0005-0000-0000-0000F35B0000}"/>
    <cellStyle name="Nota 3 2 5 4 4 2" xfId="23544" xr:uid="{00000000-0005-0000-0000-0000F45B0000}"/>
    <cellStyle name="Nota 3 2 5 4 4 2 2" xfId="23545" xr:uid="{00000000-0005-0000-0000-0000F55B0000}"/>
    <cellStyle name="Nota 3 2 5 4 4 2 3" xfId="23546" xr:uid="{00000000-0005-0000-0000-0000F65B0000}"/>
    <cellStyle name="Nota 3 2 5 4 4 2 4" xfId="23547" xr:uid="{00000000-0005-0000-0000-0000F75B0000}"/>
    <cellStyle name="Nota 3 2 5 4 4 2 5" xfId="23548" xr:uid="{00000000-0005-0000-0000-0000F85B0000}"/>
    <cellStyle name="Nota 3 2 5 4 4 3" xfId="23549" xr:uid="{00000000-0005-0000-0000-0000F95B0000}"/>
    <cellStyle name="Nota 3 2 5 4 4 4" xfId="23550" xr:uid="{00000000-0005-0000-0000-0000FA5B0000}"/>
    <cellStyle name="Nota 3 2 5 4 4 5" xfId="23551" xr:uid="{00000000-0005-0000-0000-0000FB5B0000}"/>
    <cellStyle name="Nota 3 2 5 4 4 6" xfId="23552" xr:uid="{00000000-0005-0000-0000-0000FC5B0000}"/>
    <cellStyle name="Nota 3 2 5 4 5" xfId="23553" xr:uid="{00000000-0005-0000-0000-0000FD5B0000}"/>
    <cellStyle name="Nota 3 2 5 4 5 2" xfId="23554" xr:uid="{00000000-0005-0000-0000-0000FE5B0000}"/>
    <cellStyle name="Nota 3 2 5 4 5 2 2" xfId="23555" xr:uid="{00000000-0005-0000-0000-0000FF5B0000}"/>
    <cellStyle name="Nota 3 2 5 4 5 2 3" xfId="23556" xr:uid="{00000000-0005-0000-0000-0000005C0000}"/>
    <cellStyle name="Nota 3 2 5 4 5 2 4" xfId="23557" xr:uid="{00000000-0005-0000-0000-0000015C0000}"/>
    <cellStyle name="Nota 3 2 5 4 5 2 5" xfId="23558" xr:uid="{00000000-0005-0000-0000-0000025C0000}"/>
    <cellStyle name="Nota 3 2 5 4 5 3" xfId="23559" xr:uid="{00000000-0005-0000-0000-0000035C0000}"/>
    <cellStyle name="Nota 3 2 5 4 5 3 2" xfId="23560" xr:uid="{00000000-0005-0000-0000-0000045C0000}"/>
    <cellStyle name="Nota 3 2 5 4 5 3 3" xfId="23561" xr:uid="{00000000-0005-0000-0000-0000055C0000}"/>
    <cellStyle name="Nota 3 2 5 4 5 3 4" xfId="23562" xr:uid="{00000000-0005-0000-0000-0000065C0000}"/>
    <cellStyle name="Nota 3 2 5 4 5 3 5" xfId="23563" xr:uid="{00000000-0005-0000-0000-0000075C0000}"/>
    <cellStyle name="Nota 3 2 5 4 5 4" xfId="23564" xr:uid="{00000000-0005-0000-0000-0000085C0000}"/>
    <cellStyle name="Nota 3 2 5 4 5 5" xfId="23565" xr:uid="{00000000-0005-0000-0000-0000095C0000}"/>
    <cellStyle name="Nota 3 2 5 4 5 6" xfId="23566" xr:uid="{00000000-0005-0000-0000-00000A5C0000}"/>
    <cellStyle name="Nota 3 2 5 4 5 7" xfId="23567" xr:uid="{00000000-0005-0000-0000-00000B5C0000}"/>
    <cellStyle name="Nota 3 2 5 4 6" xfId="23568" xr:uid="{00000000-0005-0000-0000-00000C5C0000}"/>
    <cellStyle name="Nota 3 2 5 4 6 2" xfId="23569" xr:uid="{00000000-0005-0000-0000-00000D5C0000}"/>
    <cellStyle name="Nota 3 2 5 4 6 3" xfId="23570" xr:uid="{00000000-0005-0000-0000-00000E5C0000}"/>
    <cellStyle name="Nota 3 2 5 4 6 4" xfId="23571" xr:uid="{00000000-0005-0000-0000-00000F5C0000}"/>
    <cellStyle name="Nota 3 2 5 4 6 5" xfId="23572" xr:uid="{00000000-0005-0000-0000-0000105C0000}"/>
    <cellStyle name="Nota 3 2 5 4 7" xfId="23573" xr:uid="{00000000-0005-0000-0000-0000115C0000}"/>
    <cellStyle name="Nota 3 2 5 4 8" xfId="23574" xr:uid="{00000000-0005-0000-0000-0000125C0000}"/>
    <cellStyle name="Nota 3 2 5 4 9" xfId="23575" xr:uid="{00000000-0005-0000-0000-0000135C0000}"/>
    <cellStyle name="Nota 3 2 5 5" xfId="23576" xr:uid="{00000000-0005-0000-0000-0000145C0000}"/>
    <cellStyle name="Nota 3 2 5 5 10" xfId="23577" xr:uid="{00000000-0005-0000-0000-0000155C0000}"/>
    <cellStyle name="Nota 3 2 5 5 2" xfId="23578" xr:uid="{00000000-0005-0000-0000-0000165C0000}"/>
    <cellStyle name="Nota 3 2 5 5 2 2" xfId="23579" xr:uid="{00000000-0005-0000-0000-0000175C0000}"/>
    <cellStyle name="Nota 3 2 5 5 2 2 2" xfId="23580" xr:uid="{00000000-0005-0000-0000-0000185C0000}"/>
    <cellStyle name="Nota 3 2 5 5 2 2 3" xfId="23581" xr:uid="{00000000-0005-0000-0000-0000195C0000}"/>
    <cellStyle name="Nota 3 2 5 5 2 2 4" xfId="23582" xr:uid="{00000000-0005-0000-0000-00001A5C0000}"/>
    <cellStyle name="Nota 3 2 5 5 2 2 5" xfId="23583" xr:uid="{00000000-0005-0000-0000-00001B5C0000}"/>
    <cellStyle name="Nota 3 2 5 5 2 3" xfId="23584" xr:uid="{00000000-0005-0000-0000-00001C5C0000}"/>
    <cellStyle name="Nota 3 2 5 5 2 4" xfId="23585" xr:uid="{00000000-0005-0000-0000-00001D5C0000}"/>
    <cellStyle name="Nota 3 2 5 5 2 5" xfId="23586" xr:uid="{00000000-0005-0000-0000-00001E5C0000}"/>
    <cellStyle name="Nota 3 2 5 5 2 6" xfId="23587" xr:uid="{00000000-0005-0000-0000-00001F5C0000}"/>
    <cellStyle name="Nota 3 2 5 5 3" xfId="23588" xr:uid="{00000000-0005-0000-0000-0000205C0000}"/>
    <cellStyle name="Nota 3 2 5 5 3 2" xfId="23589" xr:uid="{00000000-0005-0000-0000-0000215C0000}"/>
    <cellStyle name="Nota 3 2 5 5 3 2 2" xfId="23590" xr:uid="{00000000-0005-0000-0000-0000225C0000}"/>
    <cellStyle name="Nota 3 2 5 5 3 2 3" xfId="23591" xr:uid="{00000000-0005-0000-0000-0000235C0000}"/>
    <cellStyle name="Nota 3 2 5 5 3 2 4" xfId="23592" xr:uid="{00000000-0005-0000-0000-0000245C0000}"/>
    <cellStyle name="Nota 3 2 5 5 3 2 5" xfId="23593" xr:uid="{00000000-0005-0000-0000-0000255C0000}"/>
    <cellStyle name="Nota 3 2 5 5 3 3" xfId="23594" xr:uid="{00000000-0005-0000-0000-0000265C0000}"/>
    <cellStyle name="Nota 3 2 5 5 3 3 2" xfId="23595" xr:uid="{00000000-0005-0000-0000-0000275C0000}"/>
    <cellStyle name="Nota 3 2 5 5 3 3 3" xfId="23596" xr:uid="{00000000-0005-0000-0000-0000285C0000}"/>
    <cellStyle name="Nota 3 2 5 5 3 3 4" xfId="23597" xr:uid="{00000000-0005-0000-0000-0000295C0000}"/>
    <cellStyle name="Nota 3 2 5 5 3 3 5" xfId="23598" xr:uid="{00000000-0005-0000-0000-00002A5C0000}"/>
    <cellStyle name="Nota 3 2 5 5 3 4" xfId="23599" xr:uid="{00000000-0005-0000-0000-00002B5C0000}"/>
    <cellStyle name="Nota 3 2 5 5 3 5" xfId="23600" xr:uid="{00000000-0005-0000-0000-00002C5C0000}"/>
    <cellStyle name="Nota 3 2 5 5 3 6" xfId="23601" xr:uid="{00000000-0005-0000-0000-00002D5C0000}"/>
    <cellStyle name="Nota 3 2 5 5 3 7" xfId="23602" xr:uid="{00000000-0005-0000-0000-00002E5C0000}"/>
    <cellStyle name="Nota 3 2 5 5 4" xfId="23603" xr:uid="{00000000-0005-0000-0000-00002F5C0000}"/>
    <cellStyle name="Nota 3 2 5 5 4 2" xfId="23604" xr:uid="{00000000-0005-0000-0000-0000305C0000}"/>
    <cellStyle name="Nota 3 2 5 5 4 3" xfId="23605" xr:uid="{00000000-0005-0000-0000-0000315C0000}"/>
    <cellStyle name="Nota 3 2 5 5 4 4" xfId="23606" xr:uid="{00000000-0005-0000-0000-0000325C0000}"/>
    <cellStyle name="Nota 3 2 5 5 4 5" xfId="23607" xr:uid="{00000000-0005-0000-0000-0000335C0000}"/>
    <cellStyle name="Nota 3 2 5 5 5" xfId="23608" xr:uid="{00000000-0005-0000-0000-0000345C0000}"/>
    <cellStyle name="Nota 3 2 5 5 6" xfId="23609" xr:uid="{00000000-0005-0000-0000-0000355C0000}"/>
    <cellStyle name="Nota 3 2 5 5 7" xfId="23610" xr:uid="{00000000-0005-0000-0000-0000365C0000}"/>
    <cellStyle name="Nota 3 2 5 5 8" xfId="23611" xr:uid="{00000000-0005-0000-0000-0000375C0000}"/>
    <cellStyle name="Nota 3 2 5 5 9" xfId="23612" xr:uid="{00000000-0005-0000-0000-0000385C0000}"/>
    <cellStyle name="Nota 3 2 5 6" xfId="23613" xr:uid="{00000000-0005-0000-0000-0000395C0000}"/>
    <cellStyle name="Nota 3 2 5 6 2" xfId="23614" xr:uid="{00000000-0005-0000-0000-00003A5C0000}"/>
    <cellStyle name="Nota 3 2 5 6 2 2" xfId="23615" xr:uid="{00000000-0005-0000-0000-00003B5C0000}"/>
    <cellStyle name="Nota 3 2 5 6 2 2 2" xfId="23616" xr:uid="{00000000-0005-0000-0000-00003C5C0000}"/>
    <cellStyle name="Nota 3 2 5 6 2 2 3" xfId="23617" xr:uid="{00000000-0005-0000-0000-00003D5C0000}"/>
    <cellStyle name="Nota 3 2 5 6 2 2 4" xfId="23618" xr:uid="{00000000-0005-0000-0000-00003E5C0000}"/>
    <cellStyle name="Nota 3 2 5 6 2 2 5" xfId="23619" xr:uid="{00000000-0005-0000-0000-00003F5C0000}"/>
    <cellStyle name="Nota 3 2 5 6 2 3" xfId="23620" xr:uid="{00000000-0005-0000-0000-0000405C0000}"/>
    <cellStyle name="Nota 3 2 5 6 2 4" xfId="23621" xr:uid="{00000000-0005-0000-0000-0000415C0000}"/>
    <cellStyle name="Nota 3 2 5 6 2 5" xfId="23622" xr:uid="{00000000-0005-0000-0000-0000425C0000}"/>
    <cellStyle name="Nota 3 2 5 6 2 6" xfId="23623" xr:uid="{00000000-0005-0000-0000-0000435C0000}"/>
    <cellStyle name="Nota 3 2 5 6 3" xfId="23624" xr:uid="{00000000-0005-0000-0000-0000445C0000}"/>
    <cellStyle name="Nota 3 2 5 6 3 2" xfId="23625" xr:uid="{00000000-0005-0000-0000-0000455C0000}"/>
    <cellStyle name="Nota 3 2 5 6 3 2 2" xfId="23626" xr:uid="{00000000-0005-0000-0000-0000465C0000}"/>
    <cellStyle name="Nota 3 2 5 6 3 2 3" xfId="23627" xr:uid="{00000000-0005-0000-0000-0000475C0000}"/>
    <cellStyle name="Nota 3 2 5 6 3 2 4" xfId="23628" xr:uid="{00000000-0005-0000-0000-0000485C0000}"/>
    <cellStyle name="Nota 3 2 5 6 3 2 5" xfId="23629" xr:uid="{00000000-0005-0000-0000-0000495C0000}"/>
    <cellStyle name="Nota 3 2 5 6 3 3" xfId="23630" xr:uid="{00000000-0005-0000-0000-00004A5C0000}"/>
    <cellStyle name="Nota 3 2 5 6 3 3 2" xfId="23631" xr:uid="{00000000-0005-0000-0000-00004B5C0000}"/>
    <cellStyle name="Nota 3 2 5 6 3 3 3" xfId="23632" xr:uid="{00000000-0005-0000-0000-00004C5C0000}"/>
    <cellStyle name="Nota 3 2 5 6 3 3 4" xfId="23633" xr:uid="{00000000-0005-0000-0000-00004D5C0000}"/>
    <cellStyle name="Nota 3 2 5 6 3 3 5" xfId="23634" xr:uid="{00000000-0005-0000-0000-00004E5C0000}"/>
    <cellStyle name="Nota 3 2 5 6 3 4" xfId="23635" xr:uid="{00000000-0005-0000-0000-00004F5C0000}"/>
    <cellStyle name="Nota 3 2 5 6 3 5" xfId="23636" xr:uid="{00000000-0005-0000-0000-0000505C0000}"/>
    <cellStyle name="Nota 3 2 5 6 3 6" xfId="23637" xr:uid="{00000000-0005-0000-0000-0000515C0000}"/>
    <cellStyle name="Nota 3 2 5 6 3 7" xfId="23638" xr:uid="{00000000-0005-0000-0000-0000525C0000}"/>
    <cellStyle name="Nota 3 2 5 6 4" xfId="23639" xr:uid="{00000000-0005-0000-0000-0000535C0000}"/>
    <cellStyle name="Nota 3 2 5 6 4 2" xfId="23640" xr:uid="{00000000-0005-0000-0000-0000545C0000}"/>
    <cellStyle name="Nota 3 2 5 6 4 3" xfId="23641" xr:uid="{00000000-0005-0000-0000-0000555C0000}"/>
    <cellStyle name="Nota 3 2 5 6 4 4" xfId="23642" xr:uid="{00000000-0005-0000-0000-0000565C0000}"/>
    <cellStyle name="Nota 3 2 5 6 4 5" xfId="23643" xr:uid="{00000000-0005-0000-0000-0000575C0000}"/>
    <cellStyle name="Nota 3 2 5 6 5" xfId="23644" xr:uid="{00000000-0005-0000-0000-0000585C0000}"/>
    <cellStyle name="Nota 3 2 5 6 6" xfId="23645" xr:uid="{00000000-0005-0000-0000-0000595C0000}"/>
    <cellStyle name="Nota 3 2 5 6 7" xfId="23646" xr:uid="{00000000-0005-0000-0000-00005A5C0000}"/>
    <cellStyle name="Nota 3 2 5 6 8" xfId="23647" xr:uid="{00000000-0005-0000-0000-00005B5C0000}"/>
    <cellStyle name="Nota 3 2 5 6 9" xfId="23648" xr:uid="{00000000-0005-0000-0000-00005C5C0000}"/>
    <cellStyle name="Nota 3 2 5 7" xfId="23649" xr:uid="{00000000-0005-0000-0000-00005D5C0000}"/>
    <cellStyle name="Nota 3 2 5 7 2" xfId="23650" xr:uid="{00000000-0005-0000-0000-00005E5C0000}"/>
    <cellStyle name="Nota 3 2 5 7 2 2" xfId="23651" xr:uid="{00000000-0005-0000-0000-00005F5C0000}"/>
    <cellStyle name="Nota 3 2 5 7 2 2 2" xfId="23652" xr:uid="{00000000-0005-0000-0000-0000605C0000}"/>
    <cellStyle name="Nota 3 2 5 7 2 2 3" xfId="23653" xr:uid="{00000000-0005-0000-0000-0000615C0000}"/>
    <cellStyle name="Nota 3 2 5 7 2 2 4" xfId="23654" xr:uid="{00000000-0005-0000-0000-0000625C0000}"/>
    <cellStyle name="Nota 3 2 5 7 2 2 5" xfId="23655" xr:uid="{00000000-0005-0000-0000-0000635C0000}"/>
    <cellStyle name="Nota 3 2 5 7 2 3" xfId="23656" xr:uid="{00000000-0005-0000-0000-0000645C0000}"/>
    <cellStyle name="Nota 3 2 5 7 2 4" xfId="23657" xr:uid="{00000000-0005-0000-0000-0000655C0000}"/>
    <cellStyle name="Nota 3 2 5 7 2 5" xfId="23658" xr:uid="{00000000-0005-0000-0000-0000665C0000}"/>
    <cellStyle name="Nota 3 2 5 7 2 6" xfId="23659" xr:uid="{00000000-0005-0000-0000-0000675C0000}"/>
    <cellStyle name="Nota 3 2 5 7 3" xfId="23660" xr:uid="{00000000-0005-0000-0000-0000685C0000}"/>
    <cellStyle name="Nota 3 2 5 7 3 2" xfId="23661" xr:uid="{00000000-0005-0000-0000-0000695C0000}"/>
    <cellStyle name="Nota 3 2 5 7 3 2 2" xfId="23662" xr:uid="{00000000-0005-0000-0000-00006A5C0000}"/>
    <cellStyle name="Nota 3 2 5 7 3 2 3" xfId="23663" xr:uid="{00000000-0005-0000-0000-00006B5C0000}"/>
    <cellStyle name="Nota 3 2 5 7 3 2 4" xfId="23664" xr:uid="{00000000-0005-0000-0000-00006C5C0000}"/>
    <cellStyle name="Nota 3 2 5 7 3 2 5" xfId="23665" xr:uid="{00000000-0005-0000-0000-00006D5C0000}"/>
    <cellStyle name="Nota 3 2 5 7 3 3" xfId="23666" xr:uid="{00000000-0005-0000-0000-00006E5C0000}"/>
    <cellStyle name="Nota 3 2 5 7 3 3 2" xfId="23667" xr:uid="{00000000-0005-0000-0000-00006F5C0000}"/>
    <cellStyle name="Nota 3 2 5 7 3 3 3" xfId="23668" xr:uid="{00000000-0005-0000-0000-0000705C0000}"/>
    <cellStyle name="Nota 3 2 5 7 3 3 4" xfId="23669" xr:uid="{00000000-0005-0000-0000-0000715C0000}"/>
    <cellStyle name="Nota 3 2 5 7 3 3 5" xfId="23670" xr:uid="{00000000-0005-0000-0000-0000725C0000}"/>
    <cellStyle name="Nota 3 2 5 7 3 4" xfId="23671" xr:uid="{00000000-0005-0000-0000-0000735C0000}"/>
    <cellStyle name="Nota 3 2 5 7 3 5" xfId="23672" xr:uid="{00000000-0005-0000-0000-0000745C0000}"/>
    <cellStyle name="Nota 3 2 5 7 3 6" xfId="23673" xr:uid="{00000000-0005-0000-0000-0000755C0000}"/>
    <cellStyle name="Nota 3 2 5 7 3 7" xfId="23674" xr:uid="{00000000-0005-0000-0000-0000765C0000}"/>
    <cellStyle name="Nota 3 2 5 7 4" xfId="23675" xr:uid="{00000000-0005-0000-0000-0000775C0000}"/>
    <cellStyle name="Nota 3 2 5 7 4 2" xfId="23676" xr:uid="{00000000-0005-0000-0000-0000785C0000}"/>
    <cellStyle name="Nota 3 2 5 7 4 3" xfId="23677" xr:uid="{00000000-0005-0000-0000-0000795C0000}"/>
    <cellStyle name="Nota 3 2 5 7 4 4" xfId="23678" xr:uid="{00000000-0005-0000-0000-00007A5C0000}"/>
    <cellStyle name="Nota 3 2 5 7 4 5" xfId="23679" xr:uid="{00000000-0005-0000-0000-00007B5C0000}"/>
    <cellStyle name="Nota 3 2 5 7 5" xfId="23680" xr:uid="{00000000-0005-0000-0000-00007C5C0000}"/>
    <cellStyle name="Nota 3 2 5 7 6" xfId="23681" xr:uid="{00000000-0005-0000-0000-00007D5C0000}"/>
    <cellStyle name="Nota 3 2 5 7 7" xfId="23682" xr:uid="{00000000-0005-0000-0000-00007E5C0000}"/>
    <cellStyle name="Nota 3 2 5 7 8" xfId="23683" xr:uid="{00000000-0005-0000-0000-00007F5C0000}"/>
    <cellStyle name="Nota 3 2 5 8" xfId="23684" xr:uid="{00000000-0005-0000-0000-0000805C0000}"/>
    <cellStyle name="Nota 3 2 5 8 2" xfId="23685" xr:uid="{00000000-0005-0000-0000-0000815C0000}"/>
    <cellStyle name="Nota 3 2 5 8 3" xfId="23686" xr:uid="{00000000-0005-0000-0000-0000825C0000}"/>
    <cellStyle name="Nota 3 2 5 8 4" xfId="23687" xr:uid="{00000000-0005-0000-0000-0000835C0000}"/>
    <cellStyle name="Nota 3 2 5 8 5" xfId="23688" xr:uid="{00000000-0005-0000-0000-0000845C0000}"/>
    <cellStyle name="Nota 3 2 5 9" xfId="23689" xr:uid="{00000000-0005-0000-0000-0000855C0000}"/>
    <cellStyle name="Nota 3 2 6" xfId="23690" xr:uid="{00000000-0005-0000-0000-0000865C0000}"/>
    <cellStyle name="Nota 3 2 6 10" xfId="23691" xr:uid="{00000000-0005-0000-0000-0000875C0000}"/>
    <cellStyle name="Nota 3 2 6 11" xfId="23692" xr:uid="{00000000-0005-0000-0000-0000885C0000}"/>
    <cellStyle name="Nota 3 2 6 12" xfId="23693" xr:uid="{00000000-0005-0000-0000-0000895C0000}"/>
    <cellStyle name="Nota 3 2 6 13" xfId="23694" xr:uid="{00000000-0005-0000-0000-00008A5C0000}"/>
    <cellStyle name="Nota 3 2 6 14" xfId="23695" xr:uid="{00000000-0005-0000-0000-00008B5C0000}"/>
    <cellStyle name="Nota 3 2 6 2" xfId="23696" xr:uid="{00000000-0005-0000-0000-00008C5C0000}"/>
    <cellStyle name="Nota 3 2 6 2 10" xfId="23697" xr:uid="{00000000-0005-0000-0000-00008D5C0000}"/>
    <cellStyle name="Nota 3 2 6 2 11" xfId="23698" xr:uid="{00000000-0005-0000-0000-00008E5C0000}"/>
    <cellStyle name="Nota 3 2 6 2 12" xfId="23699" xr:uid="{00000000-0005-0000-0000-00008F5C0000}"/>
    <cellStyle name="Nota 3 2 6 2 2" xfId="23700" xr:uid="{00000000-0005-0000-0000-0000905C0000}"/>
    <cellStyle name="Nota 3 2 6 2 2 2" xfId="23701" xr:uid="{00000000-0005-0000-0000-0000915C0000}"/>
    <cellStyle name="Nota 3 2 6 2 2 2 2" xfId="23702" xr:uid="{00000000-0005-0000-0000-0000925C0000}"/>
    <cellStyle name="Nota 3 2 6 2 2 2 2 2" xfId="23703" xr:uid="{00000000-0005-0000-0000-0000935C0000}"/>
    <cellStyle name="Nota 3 2 6 2 2 2 2 3" xfId="23704" xr:uid="{00000000-0005-0000-0000-0000945C0000}"/>
    <cellStyle name="Nota 3 2 6 2 2 2 2 4" xfId="23705" xr:uid="{00000000-0005-0000-0000-0000955C0000}"/>
    <cellStyle name="Nota 3 2 6 2 2 2 2 5" xfId="23706" xr:uid="{00000000-0005-0000-0000-0000965C0000}"/>
    <cellStyle name="Nota 3 2 6 2 2 2 3" xfId="23707" xr:uid="{00000000-0005-0000-0000-0000975C0000}"/>
    <cellStyle name="Nota 3 2 6 2 2 2 4" xfId="23708" xr:uid="{00000000-0005-0000-0000-0000985C0000}"/>
    <cellStyle name="Nota 3 2 6 2 2 2 5" xfId="23709" xr:uid="{00000000-0005-0000-0000-0000995C0000}"/>
    <cellStyle name="Nota 3 2 6 2 2 2 6" xfId="23710" xr:uid="{00000000-0005-0000-0000-00009A5C0000}"/>
    <cellStyle name="Nota 3 2 6 2 2 3" xfId="23711" xr:uid="{00000000-0005-0000-0000-00009B5C0000}"/>
    <cellStyle name="Nota 3 2 6 2 2 3 2" xfId="23712" xr:uid="{00000000-0005-0000-0000-00009C5C0000}"/>
    <cellStyle name="Nota 3 2 6 2 2 3 2 2" xfId="23713" xr:uid="{00000000-0005-0000-0000-00009D5C0000}"/>
    <cellStyle name="Nota 3 2 6 2 2 3 2 3" xfId="23714" xr:uid="{00000000-0005-0000-0000-00009E5C0000}"/>
    <cellStyle name="Nota 3 2 6 2 2 3 2 4" xfId="23715" xr:uid="{00000000-0005-0000-0000-00009F5C0000}"/>
    <cellStyle name="Nota 3 2 6 2 2 3 2 5" xfId="23716" xr:uid="{00000000-0005-0000-0000-0000A05C0000}"/>
    <cellStyle name="Nota 3 2 6 2 2 3 3" xfId="23717" xr:uid="{00000000-0005-0000-0000-0000A15C0000}"/>
    <cellStyle name="Nota 3 2 6 2 2 3 3 2" xfId="23718" xr:uid="{00000000-0005-0000-0000-0000A25C0000}"/>
    <cellStyle name="Nota 3 2 6 2 2 3 3 3" xfId="23719" xr:uid="{00000000-0005-0000-0000-0000A35C0000}"/>
    <cellStyle name="Nota 3 2 6 2 2 3 3 4" xfId="23720" xr:uid="{00000000-0005-0000-0000-0000A45C0000}"/>
    <cellStyle name="Nota 3 2 6 2 2 3 3 5" xfId="23721" xr:uid="{00000000-0005-0000-0000-0000A55C0000}"/>
    <cellStyle name="Nota 3 2 6 2 2 3 4" xfId="23722" xr:uid="{00000000-0005-0000-0000-0000A65C0000}"/>
    <cellStyle name="Nota 3 2 6 2 2 3 5" xfId="23723" xr:uid="{00000000-0005-0000-0000-0000A75C0000}"/>
    <cellStyle name="Nota 3 2 6 2 2 3 6" xfId="23724" xr:uid="{00000000-0005-0000-0000-0000A85C0000}"/>
    <cellStyle name="Nota 3 2 6 2 2 3 7" xfId="23725" xr:uid="{00000000-0005-0000-0000-0000A95C0000}"/>
    <cellStyle name="Nota 3 2 6 2 2 4" xfId="23726" xr:uid="{00000000-0005-0000-0000-0000AA5C0000}"/>
    <cellStyle name="Nota 3 2 6 2 2 4 2" xfId="23727" xr:uid="{00000000-0005-0000-0000-0000AB5C0000}"/>
    <cellStyle name="Nota 3 2 6 2 2 4 3" xfId="23728" xr:uid="{00000000-0005-0000-0000-0000AC5C0000}"/>
    <cellStyle name="Nota 3 2 6 2 2 4 4" xfId="23729" xr:uid="{00000000-0005-0000-0000-0000AD5C0000}"/>
    <cellStyle name="Nota 3 2 6 2 2 4 5" xfId="23730" xr:uid="{00000000-0005-0000-0000-0000AE5C0000}"/>
    <cellStyle name="Nota 3 2 6 2 2 5" xfId="23731" xr:uid="{00000000-0005-0000-0000-0000AF5C0000}"/>
    <cellStyle name="Nota 3 2 6 2 2 6" xfId="23732" xr:uid="{00000000-0005-0000-0000-0000B05C0000}"/>
    <cellStyle name="Nota 3 2 6 2 2 7" xfId="23733" xr:uid="{00000000-0005-0000-0000-0000B15C0000}"/>
    <cellStyle name="Nota 3 2 6 2 2 8" xfId="23734" xr:uid="{00000000-0005-0000-0000-0000B25C0000}"/>
    <cellStyle name="Nota 3 2 6 2 2 9" xfId="23735" xr:uid="{00000000-0005-0000-0000-0000B35C0000}"/>
    <cellStyle name="Nota 3 2 6 2 3" xfId="23736" xr:uid="{00000000-0005-0000-0000-0000B45C0000}"/>
    <cellStyle name="Nota 3 2 6 2 3 2" xfId="23737" xr:uid="{00000000-0005-0000-0000-0000B55C0000}"/>
    <cellStyle name="Nota 3 2 6 2 3 2 2" xfId="23738" xr:uid="{00000000-0005-0000-0000-0000B65C0000}"/>
    <cellStyle name="Nota 3 2 6 2 3 2 2 2" xfId="23739" xr:uid="{00000000-0005-0000-0000-0000B75C0000}"/>
    <cellStyle name="Nota 3 2 6 2 3 2 2 3" xfId="23740" xr:uid="{00000000-0005-0000-0000-0000B85C0000}"/>
    <cellStyle name="Nota 3 2 6 2 3 2 2 4" xfId="23741" xr:uid="{00000000-0005-0000-0000-0000B95C0000}"/>
    <cellStyle name="Nota 3 2 6 2 3 2 2 5" xfId="23742" xr:uid="{00000000-0005-0000-0000-0000BA5C0000}"/>
    <cellStyle name="Nota 3 2 6 2 3 2 3" xfId="23743" xr:uid="{00000000-0005-0000-0000-0000BB5C0000}"/>
    <cellStyle name="Nota 3 2 6 2 3 2 4" xfId="23744" xr:uid="{00000000-0005-0000-0000-0000BC5C0000}"/>
    <cellStyle name="Nota 3 2 6 2 3 2 5" xfId="23745" xr:uid="{00000000-0005-0000-0000-0000BD5C0000}"/>
    <cellStyle name="Nota 3 2 6 2 3 2 6" xfId="23746" xr:uid="{00000000-0005-0000-0000-0000BE5C0000}"/>
    <cellStyle name="Nota 3 2 6 2 3 3" xfId="23747" xr:uid="{00000000-0005-0000-0000-0000BF5C0000}"/>
    <cellStyle name="Nota 3 2 6 2 3 3 2" xfId="23748" xr:uid="{00000000-0005-0000-0000-0000C05C0000}"/>
    <cellStyle name="Nota 3 2 6 2 3 3 2 2" xfId="23749" xr:uid="{00000000-0005-0000-0000-0000C15C0000}"/>
    <cellStyle name="Nota 3 2 6 2 3 3 2 3" xfId="23750" xr:uid="{00000000-0005-0000-0000-0000C25C0000}"/>
    <cellStyle name="Nota 3 2 6 2 3 3 2 4" xfId="23751" xr:uid="{00000000-0005-0000-0000-0000C35C0000}"/>
    <cellStyle name="Nota 3 2 6 2 3 3 2 5" xfId="23752" xr:uid="{00000000-0005-0000-0000-0000C45C0000}"/>
    <cellStyle name="Nota 3 2 6 2 3 3 3" xfId="23753" xr:uid="{00000000-0005-0000-0000-0000C55C0000}"/>
    <cellStyle name="Nota 3 2 6 2 3 3 3 2" xfId="23754" xr:uid="{00000000-0005-0000-0000-0000C65C0000}"/>
    <cellStyle name="Nota 3 2 6 2 3 3 3 3" xfId="23755" xr:uid="{00000000-0005-0000-0000-0000C75C0000}"/>
    <cellStyle name="Nota 3 2 6 2 3 3 3 4" xfId="23756" xr:uid="{00000000-0005-0000-0000-0000C85C0000}"/>
    <cellStyle name="Nota 3 2 6 2 3 3 3 5" xfId="23757" xr:uid="{00000000-0005-0000-0000-0000C95C0000}"/>
    <cellStyle name="Nota 3 2 6 2 3 3 4" xfId="23758" xr:uid="{00000000-0005-0000-0000-0000CA5C0000}"/>
    <cellStyle name="Nota 3 2 6 2 3 3 5" xfId="23759" xr:uid="{00000000-0005-0000-0000-0000CB5C0000}"/>
    <cellStyle name="Nota 3 2 6 2 3 3 6" xfId="23760" xr:uid="{00000000-0005-0000-0000-0000CC5C0000}"/>
    <cellStyle name="Nota 3 2 6 2 3 3 7" xfId="23761" xr:uid="{00000000-0005-0000-0000-0000CD5C0000}"/>
    <cellStyle name="Nota 3 2 6 2 3 4" xfId="23762" xr:uid="{00000000-0005-0000-0000-0000CE5C0000}"/>
    <cellStyle name="Nota 3 2 6 2 3 4 2" xfId="23763" xr:uid="{00000000-0005-0000-0000-0000CF5C0000}"/>
    <cellStyle name="Nota 3 2 6 2 3 4 3" xfId="23764" xr:uid="{00000000-0005-0000-0000-0000D05C0000}"/>
    <cellStyle name="Nota 3 2 6 2 3 4 4" xfId="23765" xr:uid="{00000000-0005-0000-0000-0000D15C0000}"/>
    <cellStyle name="Nota 3 2 6 2 3 4 5" xfId="23766" xr:uid="{00000000-0005-0000-0000-0000D25C0000}"/>
    <cellStyle name="Nota 3 2 6 2 3 5" xfId="23767" xr:uid="{00000000-0005-0000-0000-0000D35C0000}"/>
    <cellStyle name="Nota 3 2 6 2 3 6" xfId="23768" xr:uid="{00000000-0005-0000-0000-0000D45C0000}"/>
    <cellStyle name="Nota 3 2 6 2 3 7" xfId="23769" xr:uid="{00000000-0005-0000-0000-0000D55C0000}"/>
    <cellStyle name="Nota 3 2 6 2 3 8" xfId="23770" xr:uid="{00000000-0005-0000-0000-0000D65C0000}"/>
    <cellStyle name="Nota 3 2 6 2 3 9" xfId="23771" xr:uid="{00000000-0005-0000-0000-0000D75C0000}"/>
    <cellStyle name="Nota 3 2 6 2 4" xfId="23772" xr:uid="{00000000-0005-0000-0000-0000D85C0000}"/>
    <cellStyle name="Nota 3 2 6 2 4 2" xfId="23773" xr:uid="{00000000-0005-0000-0000-0000D95C0000}"/>
    <cellStyle name="Nota 3 2 6 2 4 2 2" xfId="23774" xr:uid="{00000000-0005-0000-0000-0000DA5C0000}"/>
    <cellStyle name="Nota 3 2 6 2 4 2 3" xfId="23775" xr:uid="{00000000-0005-0000-0000-0000DB5C0000}"/>
    <cellStyle name="Nota 3 2 6 2 4 2 4" xfId="23776" xr:uid="{00000000-0005-0000-0000-0000DC5C0000}"/>
    <cellStyle name="Nota 3 2 6 2 4 2 5" xfId="23777" xr:uid="{00000000-0005-0000-0000-0000DD5C0000}"/>
    <cellStyle name="Nota 3 2 6 2 4 3" xfId="23778" xr:uid="{00000000-0005-0000-0000-0000DE5C0000}"/>
    <cellStyle name="Nota 3 2 6 2 4 4" xfId="23779" xr:uid="{00000000-0005-0000-0000-0000DF5C0000}"/>
    <cellStyle name="Nota 3 2 6 2 4 5" xfId="23780" xr:uid="{00000000-0005-0000-0000-0000E05C0000}"/>
    <cellStyle name="Nota 3 2 6 2 4 6" xfId="23781" xr:uid="{00000000-0005-0000-0000-0000E15C0000}"/>
    <cellStyle name="Nota 3 2 6 2 5" xfId="23782" xr:uid="{00000000-0005-0000-0000-0000E25C0000}"/>
    <cellStyle name="Nota 3 2 6 2 5 2" xfId="23783" xr:uid="{00000000-0005-0000-0000-0000E35C0000}"/>
    <cellStyle name="Nota 3 2 6 2 5 2 2" xfId="23784" xr:uid="{00000000-0005-0000-0000-0000E45C0000}"/>
    <cellStyle name="Nota 3 2 6 2 5 2 3" xfId="23785" xr:uid="{00000000-0005-0000-0000-0000E55C0000}"/>
    <cellStyle name="Nota 3 2 6 2 5 2 4" xfId="23786" xr:uid="{00000000-0005-0000-0000-0000E65C0000}"/>
    <cellStyle name="Nota 3 2 6 2 5 2 5" xfId="23787" xr:uid="{00000000-0005-0000-0000-0000E75C0000}"/>
    <cellStyle name="Nota 3 2 6 2 5 3" xfId="23788" xr:uid="{00000000-0005-0000-0000-0000E85C0000}"/>
    <cellStyle name="Nota 3 2 6 2 5 3 2" xfId="23789" xr:uid="{00000000-0005-0000-0000-0000E95C0000}"/>
    <cellStyle name="Nota 3 2 6 2 5 3 3" xfId="23790" xr:uid="{00000000-0005-0000-0000-0000EA5C0000}"/>
    <cellStyle name="Nota 3 2 6 2 5 3 4" xfId="23791" xr:uid="{00000000-0005-0000-0000-0000EB5C0000}"/>
    <cellStyle name="Nota 3 2 6 2 5 3 5" xfId="23792" xr:uid="{00000000-0005-0000-0000-0000EC5C0000}"/>
    <cellStyle name="Nota 3 2 6 2 5 4" xfId="23793" xr:uid="{00000000-0005-0000-0000-0000ED5C0000}"/>
    <cellStyle name="Nota 3 2 6 2 5 5" xfId="23794" xr:uid="{00000000-0005-0000-0000-0000EE5C0000}"/>
    <cellStyle name="Nota 3 2 6 2 5 6" xfId="23795" xr:uid="{00000000-0005-0000-0000-0000EF5C0000}"/>
    <cellStyle name="Nota 3 2 6 2 5 7" xfId="23796" xr:uid="{00000000-0005-0000-0000-0000F05C0000}"/>
    <cellStyle name="Nota 3 2 6 2 6" xfId="23797" xr:uid="{00000000-0005-0000-0000-0000F15C0000}"/>
    <cellStyle name="Nota 3 2 6 2 6 2" xfId="23798" xr:uid="{00000000-0005-0000-0000-0000F25C0000}"/>
    <cellStyle name="Nota 3 2 6 2 6 3" xfId="23799" xr:uid="{00000000-0005-0000-0000-0000F35C0000}"/>
    <cellStyle name="Nota 3 2 6 2 6 4" xfId="23800" xr:uid="{00000000-0005-0000-0000-0000F45C0000}"/>
    <cellStyle name="Nota 3 2 6 2 6 5" xfId="23801" xr:uid="{00000000-0005-0000-0000-0000F55C0000}"/>
    <cellStyle name="Nota 3 2 6 2 7" xfId="23802" xr:uid="{00000000-0005-0000-0000-0000F65C0000}"/>
    <cellStyle name="Nota 3 2 6 2 8" xfId="23803" xr:uid="{00000000-0005-0000-0000-0000F75C0000}"/>
    <cellStyle name="Nota 3 2 6 2 9" xfId="23804" xr:uid="{00000000-0005-0000-0000-0000F85C0000}"/>
    <cellStyle name="Nota 3 2 6 3" xfId="23805" xr:uid="{00000000-0005-0000-0000-0000F95C0000}"/>
    <cellStyle name="Nota 3 2 6 3 10" xfId="23806" xr:uid="{00000000-0005-0000-0000-0000FA5C0000}"/>
    <cellStyle name="Nota 3 2 6 3 2" xfId="23807" xr:uid="{00000000-0005-0000-0000-0000FB5C0000}"/>
    <cellStyle name="Nota 3 2 6 3 2 2" xfId="23808" xr:uid="{00000000-0005-0000-0000-0000FC5C0000}"/>
    <cellStyle name="Nota 3 2 6 3 2 2 2" xfId="23809" xr:uid="{00000000-0005-0000-0000-0000FD5C0000}"/>
    <cellStyle name="Nota 3 2 6 3 2 2 3" xfId="23810" xr:uid="{00000000-0005-0000-0000-0000FE5C0000}"/>
    <cellStyle name="Nota 3 2 6 3 2 2 4" xfId="23811" xr:uid="{00000000-0005-0000-0000-0000FF5C0000}"/>
    <cellStyle name="Nota 3 2 6 3 2 2 5" xfId="23812" xr:uid="{00000000-0005-0000-0000-0000005D0000}"/>
    <cellStyle name="Nota 3 2 6 3 2 3" xfId="23813" xr:uid="{00000000-0005-0000-0000-0000015D0000}"/>
    <cellStyle name="Nota 3 2 6 3 2 4" xfId="23814" xr:uid="{00000000-0005-0000-0000-0000025D0000}"/>
    <cellStyle name="Nota 3 2 6 3 2 5" xfId="23815" xr:uid="{00000000-0005-0000-0000-0000035D0000}"/>
    <cellStyle name="Nota 3 2 6 3 2 6" xfId="23816" xr:uid="{00000000-0005-0000-0000-0000045D0000}"/>
    <cellStyle name="Nota 3 2 6 3 3" xfId="23817" xr:uid="{00000000-0005-0000-0000-0000055D0000}"/>
    <cellStyle name="Nota 3 2 6 3 3 2" xfId="23818" xr:uid="{00000000-0005-0000-0000-0000065D0000}"/>
    <cellStyle name="Nota 3 2 6 3 3 2 2" xfId="23819" xr:uid="{00000000-0005-0000-0000-0000075D0000}"/>
    <cellStyle name="Nota 3 2 6 3 3 2 3" xfId="23820" xr:uid="{00000000-0005-0000-0000-0000085D0000}"/>
    <cellStyle name="Nota 3 2 6 3 3 2 4" xfId="23821" xr:uid="{00000000-0005-0000-0000-0000095D0000}"/>
    <cellStyle name="Nota 3 2 6 3 3 2 5" xfId="23822" xr:uid="{00000000-0005-0000-0000-00000A5D0000}"/>
    <cellStyle name="Nota 3 2 6 3 3 3" xfId="23823" xr:uid="{00000000-0005-0000-0000-00000B5D0000}"/>
    <cellStyle name="Nota 3 2 6 3 3 3 2" xfId="23824" xr:uid="{00000000-0005-0000-0000-00000C5D0000}"/>
    <cellStyle name="Nota 3 2 6 3 3 3 3" xfId="23825" xr:uid="{00000000-0005-0000-0000-00000D5D0000}"/>
    <cellStyle name="Nota 3 2 6 3 3 3 4" xfId="23826" xr:uid="{00000000-0005-0000-0000-00000E5D0000}"/>
    <cellStyle name="Nota 3 2 6 3 3 3 5" xfId="23827" xr:uid="{00000000-0005-0000-0000-00000F5D0000}"/>
    <cellStyle name="Nota 3 2 6 3 3 4" xfId="23828" xr:uid="{00000000-0005-0000-0000-0000105D0000}"/>
    <cellStyle name="Nota 3 2 6 3 3 5" xfId="23829" xr:uid="{00000000-0005-0000-0000-0000115D0000}"/>
    <cellStyle name="Nota 3 2 6 3 3 6" xfId="23830" xr:uid="{00000000-0005-0000-0000-0000125D0000}"/>
    <cellStyle name="Nota 3 2 6 3 3 7" xfId="23831" xr:uid="{00000000-0005-0000-0000-0000135D0000}"/>
    <cellStyle name="Nota 3 2 6 3 4" xfId="23832" xr:uid="{00000000-0005-0000-0000-0000145D0000}"/>
    <cellStyle name="Nota 3 2 6 3 4 2" xfId="23833" xr:uid="{00000000-0005-0000-0000-0000155D0000}"/>
    <cellStyle name="Nota 3 2 6 3 4 3" xfId="23834" xr:uid="{00000000-0005-0000-0000-0000165D0000}"/>
    <cellStyle name="Nota 3 2 6 3 4 4" xfId="23835" xr:uid="{00000000-0005-0000-0000-0000175D0000}"/>
    <cellStyle name="Nota 3 2 6 3 4 5" xfId="23836" xr:uid="{00000000-0005-0000-0000-0000185D0000}"/>
    <cellStyle name="Nota 3 2 6 3 5" xfId="23837" xr:uid="{00000000-0005-0000-0000-0000195D0000}"/>
    <cellStyle name="Nota 3 2 6 3 6" xfId="23838" xr:uid="{00000000-0005-0000-0000-00001A5D0000}"/>
    <cellStyle name="Nota 3 2 6 3 7" xfId="23839" xr:uid="{00000000-0005-0000-0000-00001B5D0000}"/>
    <cellStyle name="Nota 3 2 6 3 8" xfId="23840" xr:uid="{00000000-0005-0000-0000-00001C5D0000}"/>
    <cellStyle name="Nota 3 2 6 3 9" xfId="23841" xr:uid="{00000000-0005-0000-0000-00001D5D0000}"/>
    <cellStyle name="Nota 3 2 6 4" xfId="23842" xr:uid="{00000000-0005-0000-0000-00001E5D0000}"/>
    <cellStyle name="Nota 3 2 6 4 10" xfId="23843" xr:uid="{00000000-0005-0000-0000-00001F5D0000}"/>
    <cellStyle name="Nota 3 2 6 4 2" xfId="23844" xr:uid="{00000000-0005-0000-0000-0000205D0000}"/>
    <cellStyle name="Nota 3 2 6 4 2 2" xfId="23845" xr:uid="{00000000-0005-0000-0000-0000215D0000}"/>
    <cellStyle name="Nota 3 2 6 4 2 2 2" xfId="23846" xr:uid="{00000000-0005-0000-0000-0000225D0000}"/>
    <cellStyle name="Nota 3 2 6 4 2 2 3" xfId="23847" xr:uid="{00000000-0005-0000-0000-0000235D0000}"/>
    <cellStyle name="Nota 3 2 6 4 2 2 4" xfId="23848" xr:uid="{00000000-0005-0000-0000-0000245D0000}"/>
    <cellStyle name="Nota 3 2 6 4 2 2 5" xfId="23849" xr:uid="{00000000-0005-0000-0000-0000255D0000}"/>
    <cellStyle name="Nota 3 2 6 4 2 3" xfId="23850" xr:uid="{00000000-0005-0000-0000-0000265D0000}"/>
    <cellStyle name="Nota 3 2 6 4 2 4" xfId="23851" xr:uid="{00000000-0005-0000-0000-0000275D0000}"/>
    <cellStyle name="Nota 3 2 6 4 2 5" xfId="23852" xr:uid="{00000000-0005-0000-0000-0000285D0000}"/>
    <cellStyle name="Nota 3 2 6 4 2 6" xfId="23853" xr:uid="{00000000-0005-0000-0000-0000295D0000}"/>
    <cellStyle name="Nota 3 2 6 4 3" xfId="23854" xr:uid="{00000000-0005-0000-0000-00002A5D0000}"/>
    <cellStyle name="Nota 3 2 6 4 3 2" xfId="23855" xr:uid="{00000000-0005-0000-0000-00002B5D0000}"/>
    <cellStyle name="Nota 3 2 6 4 3 2 2" xfId="23856" xr:uid="{00000000-0005-0000-0000-00002C5D0000}"/>
    <cellStyle name="Nota 3 2 6 4 3 2 3" xfId="23857" xr:uid="{00000000-0005-0000-0000-00002D5D0000}"/>
    <cellStyle name="Nota 3 2 6 4 3 2 4" xfId="23858" xr:uid="{00000000-0005-0000-0000-00002E5D0000}"/>
    <cellStyle name="Nota 3 2 6 4 3 2 5" xfId="23859" xr:uid="{00000000-0005-0000-0000-00002F5D0000}"/>
    <cellStyle name="Nota 3 2 6 4 3 3" xfId="23860" xr:uid="{00000000-0005-0000-0000-0000305D0000}"/>
    <cellStyle name="Nota 3 2 6 4 3 3 2" xfId="23861" xr:uid="{00000000-0005-0000-0000-0000315D0000}"/>
    <cellStyle name="Nota 3 2 6 4 3 3 3" xfId="23862" xr:uid="{00000000-0005-0000-0000-0000325D0000}"/>
    <cellStyle name="Nota 3 2 6 4 3 3 4" xfId="23863" xr:uid="{00000000-0005-0000-0000-0000335D0000}"/>
    <cellStyle name="Nota 3 2 6 4 3 3 5" xfId="23864" xr:uid="{00000000-0005-0000-0000-0000345D0000}"/>
    <cellStyle name="Nota 3 2 6 4 3 4" xfId="23865" xr:uid="{00000000-0005-0000-0000-0000355D0000}"/>
    <cellStyle name="Nota 3 2 6 4 3 5" xfId="23866" xr:uid="{00000000-0005-0000-0000-0000365D0000}"/>
    <cellStyle name="Nota 3 2 6 4 3 6" xfId="23867" xr:uid="{00000000-0005-0000-0000-0000375D0000}"/>
    <cellStyle name="Nota 3 2 6 4 3 7" xfId="23868" xr:uid="{00000000-0005-0000-0000-0000385D0000}"/>
    <cellStyle name="Nota 3 2 6 4 4" xfId="23869" xr:uid="{00000000-0005-0000-0000-0000395D0000}"/>
    <cellStyle name="Nota 3 2 6 4 4 2" xfId="23870" xr:uid="{00000000-0005-0000-0000-00003A5D0000}"/>
    <cellStyle name="Nota 3 2 6 4 4 3" xfId="23871" xr:uid="{00000000-0005-0000-0000-00003B5D0000}"/>
    <cellStyle name="Nota 3 2 6 4 4 4" xfId="23872" xr:uid="{00000000-0005-0000-0000-00003C5D0000}"/>
    <cellStyle name="Nota 3 2 6 4 4 5" xfId="23873" xr:uid="{00000000-0005-0000-0000-00003D5D0000}"/>
    <cellStyle name="Nota 3 2 6 4 5" xfId="23874" xr:uid="{00000000-0005-0000-0000-00003E5D0000}"/>
    <cellStyle name="Nota 3 2 6 4 6" xfId="23875" xr:uid="{00000000-0005-0000-0000-00003F5D0000}"/>
    <cellStyle name="Nota 3 2 6 4 7" xfId="23876" xr:uid="{00000000-0005-0000-0000-0000405D0000}"/>
    <cellStyle name="Nota 3 2 6 4 8" xfId="23877" xr:uid="{00000000-0005-0000-0000-0000415D0000}"/>
    <cellStyle name="Nota 3 2 6 4 9" xfId="23878" xr:uid="{00000000-0005-0000-0000-0000425D0000}"/>
    <cellStyle name="Nota 3 2 6 5" xfId="23879" xr:uid="{00000000-0005-0000-0000-0000435D0000}"/>
    <cellStyle name="Nota 3 2 6 5 2" xfId="23880" xr:uid="{00000000-0005-0000-0000-0000445D0000}"/>
    <cellStyle name="Nota 3 2 6 5 2 2" xfId="23881" xr:uid="{00000000-0005-0000-0000-0000455D0000}"/>
    <cellStyle name="Nota 3 2 6 5 2 2 2" xfId="23882" xr:uid="{00000000-0005-0000-0000-0000465D0000}"/>
    <cellStyle name="Nota 3 2 6 5 2 2 3" xfId="23883" xr:uid="{00000000-0005-0000-0000-0000475D0000}"/>
    <cellStyle name="Nota 3 2 6 5 2 2 4" xfId="23884" xr:uid="{00000000-0005-0000-0000-0000485D0000}"/>
    <cellStyle name="Nota 3 2 6 5 2 2 5" xfId="23885" xr:uid="{00000000-0005-0000-0000-0000495D0000}"/>
    <cellStyle name="Nota 3 2 6 5 2 3" xfId="23886" xr:uid="{00000000-0005-0000-0000-00004A5D0000}"/>
    <cellStyle name="Nota 3 2 6 5 2 4" xfId="23887" xr:uid="{00000000-0005-0000-0000-00004B5D0000}"/>
    <cellStyle name="Nota 3 2 6 5 2 5" xfId="23888" xr:uid="{00000000-0005-0000-0000-00004C5D0000}"/>
    <cellStyle name="Nota 3 2 6 5 2 6" xfId="23889" xr:uid="{00000000-0005-0000-0000-00004D5D0000}"/>
    <cellStyle name="Nota 3 2 6 5 3" xfId="23890" xr:uid="{00000000-0005-0000-0000-00004E5D0000}"/>
    <cellStyle name="Nota 3 2 6 5 3 2" xfId="23891" xr:uid="{00000000-0005-0000-0000-00004F5D0000}"/>
    <cellStyle name="Nota 3 2 6 5 3 2 2" xfId="23892" xr:uid="{00000000-0005-0000-0000-0000505D0000}"/>
    <cellStyle name="Nota 3 2 6 5 3 2 3" xfId="23893" xr:uid="{00000000-0005-0000-0000-0000515D0000}"/>
    <cellStyle name="Nota 3 2 6 5 3 2 4" xfId="23894" xr:uid="{00000000-0005-0000-0000-0000525D0000}"/>
    <cellStyle name="Nota 3 2 6 5 3 2 5" xfId="23895" xr:uid="{00000000-0005-0000-0000-0000535D0000}"/>
    <cellStyle name="Nota 3 2 6 5 3 3" xfId="23896" xr:uid="{00000000-0005-0000-0000-0000545D0000}"/>
    <cellStyle name="Nota 3 2 6 5 3 3 2" xfId="23897" xr:uid="{00000000-0005-0000-0000-0000555D0000}"/>
    <cellStyle name="Nota 3 2 6 5 3 3 3" xfId="23898" xr:uid="{00000000-0005-0000-0000-0000565D0000}"/>
    <cellStyle name="Nota 3 2 6 5 3 3 4" xfId="23899" xr:uid="{00000000-0005-0000-0000-0000575D0000}"/>
    <cellStyle name="Nota 3 2 6 5 3 3 5" xfId="23900" xr:uid="{00000000-0005-0000-0000-0000585D0000}"/>
    <cellStyle name="Nota 3 2 6 5 3 4" xfId="23901" xr:uid="{00000000-0005-0000-0000-0000595D0000}"/>
    <cellStyle name="Nota 3 2 6 5 3 5" xfId="23902" xr:uid="{00000000-0005-0000-0000-00005A5D0000}"/>
    <cellStyle name="Nota 3 2 6 5 3 6" xfId="23903" xr:uid="{00000000-0005-0000-0000-00005B5D0000}"/>
    <cellStyle name="Nota 3 2 6 5 3 7" xfId="23904" xr:uid="{00000000-0005-0000-0000-00005C5D0000}"/>
    <cellStyle name="Nota 3 2 6 5 4" xfId="23905" xr:uid="{00000000-0005-0000-0000-00005D5D0000}"/>
    <cellStyle name="Nota 3 2 6 5 4 2" xfId="23906" xr:uid="{00000000-0005-0000-0000-00005E5D0000}"/>
    <cellStyle name="Nota 3 2 6 5 4 3" xfId="23907" xr:uid="{00000000-0005-0000-0000-00005F5D0000}"/>
    <cellStyle name="Nota 3 2 6 5 4 4" xfId="23908" xr:uid="{00000000-0005-0000-0000-0000605D0000}"/>
    <cellStyle name="Nota 3 2 6 5 4 5" xfId="23909" xr:uid="{00000000-0005-0000-0000-0000615D0000}"/>
    <cellStyle name="Nota 3 2 6 5 5" xfId="23910" xr:uid="{00000000-0005-0000-0000-0000625D0000}"/>
    <cellStyle name="Nota 3 2 6 5 6" xfId="23911" xr:uid="{00000000-0005-0000-0000-0000635D0000}"/>
    <cellStyle name="Nota 3 2 6 5 7" xfId="23912" xr:uid="{00000000-0005-0000-0000-0000645D0000}"/>
    <cellStyle name="Nota 3 2 6 5 8" xfId="23913" xr:uid="{00000000-0005-0000-0000-0000655D0000}"/>
    <cellStyle name="Nota 3 2 6 6" xfId="23914" xr:uid="{00000000-0005-0000-0000-0000665D0000}"/>
    <cellStyle name="Nota 3 2 6 6 2" xfId="23915" xr:uid="{00000000-0005-0000-0000-0000675D0000}"/>
    <cellStyle name="Nota 3 2 6 6 2 2" xfId="23916" xr:uid="{00000000-0005-0000-0000-0000685D0000}"/>
    <cellStyle name="Nota 3 2 6 6 2 3" xfId="23917" xr:uid="{00000000-0005-0000-0000-0000695D0000}"/>
    <cellStyle name="Nota 3 2 6 6 2 4" xfId="23918" xr:uid="{00000000-0005-0000-0000-00006A5D0000}"/>
    <cellStyle name="Nota 3 2 6 6 2 5" xfId="23919" xr:uid="{00000000-0005-0000-0000-00006B5D0000}"/>
    <cellStyle name="Nota 3 2 6 6 3" xfId="23920" xr:uid="{00000000-0005-0000-0000-00006C5D0000}"/>
    <cellStyle name="Nota 3 2 6 6 4" xfId="23921" xr:uid="{00000000-0005-0000-0000-00006D5D0000}"/>
    <cellStyle name="Nota 3 2 6 6 5" xfId="23922" xr:uid="{00000000-0005-0000-0000-00006E5D0000}"/>
    <cellStyle name="Nota 3 2 6 6 6" xfId="23923" xr:uid="{00000000-0005-0000-0000-00006F5D0000}"/>
    <cellStyle name="Nota 3 2 6 7" xfId="23924" xr:uid="{00000000-0005-0000-0000-0000705D0000}"/>
    <cellStyle name="Nota 3 2 6 7 2" xfId="23925" xr:uid="{00000000-0005-0000-0000-0000715D0000}"/>
    <cellStyle name="Nota 3 2 6 7 2 2" xfId="23926" xr:uid="{00000000-0005-0000-0000-0000725D0000}"/>
    <cellStyle name="Nota 3 2 6 7 2 3" xfId="23927" xr:uid="{00000000-0005-0000-0000-0000735D0000}"/>
    <cellStyle name="Nota 3 2 6 7 2 4" xfId="23928" xr:uid="{00000000-0005-0000-0000-0000745D0000}"/>
    <cellStyle name="Nota 3 2 6 7 2 5" xfId="23929" xr:uid="{00000000-0005-0000-0000-0000755D0000}"/>
    <cellStyle name="Nota 3 2 6 7 3" xfId="23930" xr:uid="{00000000-0005-0000-0000-0000765D0000}"/>
    <cellStyle name="Nota 3 2 6 7 3 2" xfId="23931" xr:uid="{00000000-0005-0000-0000-0000775D0000}"/>
    <cellStyle name="Nota 3 2 6 7 3 3" xfId="23932" xr:uid="{00000000-0005-0000-0000-0000785D0000}"/>
    <cellStyle name="Nota 3 2 6 7 3 4" xfId="23933" xr:uid="{00000000-0005-0000-0000-0000795D0000}"/>
    <cellStyle name="Nota 3 2 6 7 3 5" xfId="23934" xr:uid="{00000000-0005-0000-0000-00007A5D0000}"/>
    <cellStyle name="Nota 3 2 6 7 4" xfId="23935" xr:uid="{00000000-0005-0000-0000-00007B5D0000}"/>
    <cellStyle name="Nota 3 2 6 7 5" xfId="23936" xr:uid="{00000000-0005-0000-0000-00007C5D0000}"/>
    <cellStyle name="Nota 3 2 6 7 6" xfId="23937" xr:uid="{00000000-0005-0000-0000-00007D5D0000}"/>
    <cellStyle name="Nota 3 2 6 7 7" xfId="23938" xr:uid="{00000000-0005-0000-0000-00007E5D0000}"/>
    <cellStyle name="Nota 3 2 6 8" xfId="23939" xr:uid="{00000000-0005-0000-0000-00007F5D0000}"/>
    <cellStyle name="Nota 3 2 6 8 2" xfId="23940" xr:uid="{00000000-0005-0000-0000-0000805D0000}"/>
    <cellStyle name="Nota 3 2 6 8 3" xfId="23941" xr:uid="{00000000-0005-0000-0000-0000815D0000}"/>
    <cellStyle name="Nota 3 2 6 8 4" xfId="23942" xr:uid="{00000000-0005-0000-0000-0000825D0000}"/>
    <cellStyle name="Nota 3 2 6 8 5" xfId="23943" xr:uid="{00000000-0005-0000-0000-0000835D0000}"/>
    <cellStyle name="Nota 3 2 6 9" xfId="23944" xr:uid="{00000000-0005-0000-0000-0000845D0000}"/>
    <cellStyle name="Nota 3 2 7" xfId="23945" xr:uid="{00000000-0005-0000-0000-0000855D0000}"/>
    <cellStyle name="Nota 3 2 7 10" xfId="23946" xr:uid="{00000000-0005-0000-0000-0000865D0000}"/>
    <cellStyle name="Nota 3 2 7 11" xfId="23947" xr:uid="{00000000-0005-0000-0000-0000875D0000}"/>
    <cellStyle name="Nota 3 2 7 12" xfId="23948" xr:uid="{00000000-0005-0000-0000-0000885D0000}"/>
    <cellStyle name="Nota 3 2 7 2" xfId="23949" xr:uid="{00000000-0005-0000-0000-0000895D0000}"/>
    <cellStyle name="Nota 3 2 7 2 2" xfId="23950" xr:uid="{00000000-0005-0000-0000-00008A5D0000}"/>
    <cellStyle name="Nota 3 2 7 2 2 2" xfId="23951" xr:uid="{00000000-0005-0000-0000-00008B5D0000}"/>
    <cellStyle name="Nota 3 2 7 2 2 2 2" xfId="23952" xr:uid="{00000000-0005-0000-0000-00008C5D0000}"/>
    <cellStyle name="Nota 3 2 7 2 2 2 3" xfId="23953" xr:uid="{00000000-0005-0000-0000-00008D5D0000}"/>
    <cellStyle name="Nota 3 2 7 2 2 2 4" xfId="23954" xr:uid="{00000000-0005-0000-0000-00008E5D0000}"/>
    <cellStyle name="Nota 3 2 7 2 2 2 5" xfId="23955" xr:uid="{00000000-0005-0000-0000-00008F5D0000}"/>
    <cellStyle name="Nota 3 2 7 2 2 3" xfId="23956" xr:uid="{00000000-0005-0000-0000-0000905D0000}"/>
    <cellStyle name="Nota 3 2 7 2 2 4" xfId="23957" xr:uid="{00000000-0005-0000-0000-0000915D0000}"/>
    <cellStyle name="Nota 3 2 7 2 2 5" xfId="23958" xr:uid="{00000000-0005-0000-0000-0000925D0000}"/>
    <cellStyle name="Nota 3 2 7 2 2 6" xfId="23959" xr:uid="{00000000-0005-0000-0000-0000935D0000}"/>
    <cellStyle name="Nota 3 2 7 2 3" xfId="23960" xr:uid="{00000000-0005-0000-0000-0000945D0000}"/>
    <cellStyle name="Nota 3 2 7 2 3 2" xfId="23961" xr:uid="{00000000-0005-0000-0000-0000955D0000}"/>
    <cellStyle name="Nota 3 2 7 2 3 2 2" xfId="23962" xr:uid="{00000000-0005-0000-0000-0000965D0000}"/>
    <cellStyle name="Nota 3 2 7 2 3 2 3" xfId="23963" xr:uid="{00000000-0005-0000-0000-0000975D0000}"/>
    <cellStyle name="Nota 3 2 7 2 3 2 4" xfId="23964" xr:uid="{00000000-0005-0000-0000-0000985D0000}"/>
    <cellStyle name="Nota 3 2 7 2 3 2 5" xfId="23965" xr:uid="{00000000-0005-0000-0000-0000995D0000}"/>
    <cellStyle name="Nota 3 2 7 2 3 3" xfId="23966" xr:uid="{00000000-0005-0000-0000-00009A5D0000}"/>
    <cellStyle name="Nota 3 2 7 2 3 3 2" xfId="23967" xr:uid="{00000000-0005-0000-0000-00009B5D0000}"/>
    <cellStyle name="Nota 3 2 7 2 3 3 3" xfId="23968" xr:uid="{00000000-0005-0000-0000-00009C5D0000}"/>
    <cellStyle name="Nota 3 2 7 2 3 3 4" xfId="23969" xr:uid="{00000000-0005-0000-0000-00009D5D0000}"/>
    <cellStyle name="Nota 3 2 7 2 3 3 5" xfId="23970" xr:uid="{00000000-0005-0000-0000-00009E5D0000}"/>
    <cellStyle name="Nota 3 2 7 2 3 4" xfId="23971" xr:uid="{00000000-0005-0000-0000-00009F5D0000}"/>
    <cellStyle name="Nota 3 2 7 2 3 5" xfId="23972" xr:uid="{00000000-0005-0000-0000-0000A05D0000}"/>
    <cellStyle name="Nota 3 2 7 2 3 6" xfId="23973" xr:uid="{00000000-0005-0000-0000-0000A15D0000}"/>
    <cellStyle name="Nota 3 2 7 2 3 7" xfId="23974" xr:uid="{00000000-0005-0000-0000-0000A25D0000}"/>
    <cellStyle name="Nota 3 2 7 2 4" xfId="23975" xr:uid="{00000000-0005-0000-0000-0000A35D0000}"/>
    <cellStyle name="Nota 3 2 7 2 4 2" xfId="23976" xr:uid="{00000000-0005-0000-0000-0000A45D0000}"/>
    <cellStyle name="Nota 3 2 7 2 4 3" xfId="23977" xr:uid="{00000000-0005-0000-0000-0000A55D0000}"/>
    <cellStyle name="Nota 3 2 7 2 4 4" xfId="23978" xr:uid="{00000000-0005-0000-0000-0000A65D0000}"/>
    <cellStyle name="Nota 3 2 7 2 4 5" xfId="23979" xr:uid="{00000000-0005-0000-0000-0000A75D0000}"/>
    <cellStyle name="Nota 3 2 7 2 5" xfId="23980" xr:uid="{00000000-0005-0000-0000-0000A85D0000}"/>
    <cellStyle name="Nota 3 2 7 2 6" xfId="23981" xr:uid="{00000000-0005-0000-0000-0000A95D0000}"/>
    <cellStyle name="Nota 3 2 7 2 7" xfId="23982" xr:uid="{00000000-0005-0000-0000-0000AA5D0000}"/>
    <cellStyle name="Nota 3 2 7 2 8" xfId="23983" xr:uid="{00000000-0005-0000-0000-0000AB5D0000}"/>
    <cellStyle name="Nota 3 2 7 2 9" xfId="23984" xr:uid="{00000000-0005-0000-0000-0000AC5D0000}"/>
    <cellStyle name="Nota 3 2 7 3" xfId="23985" xr:uid="{00000000-0005-0000-0000-0000AD5D0000}"/>
    <cellStyle name="Nota 3 2 7 3 2" xfId="23986" xr:uid="{00000000-0005-0000-0000-0000AE5D0000}"/>
    <cellStyle name="Nota 3 2 7 3 2 2" xfId="23987" xr:uid="{00000000-0005-0000-0000-0000AF5D0000}"/>
    <cellStyle name="Nota 3 2 7 3 2 2 2" xfId="23988" xr:uid="{00000000-0005-0000-0000-0000B05D0000}"/>
    <cellStyle name="Nota 3 2 7 3 2 2 3" xfId="23989" xr:uid="{00000000-0005-0000-0000-0000B15D0000}"/>
    <cellStyle name="Nota 3 2 7 3 2 2 4" xfId="23990" xr:uid="{00000000-0005-0000-0000-0000B25D0000}"/>
    <cellStyle name="Nota 3 2 7 3 2 2 5" xfId="23991" xr:uid="{00000000-0005-0000-0000-0000B35D0000}"/>
    <cellStyle name="Nota 3 2 7 3 2 3" xfId="23992" xr:uid="{00000000-0005-0000-0000-0000B45D0000}"/>
    <cellStyle name="Nota 3 2 7 3 2 4" xfId="23993" xr:uid="{00000000-0005-0000-0000-0000B55D0000}"/>
    <cellStyle name="Nota 3 2 7 3 2 5" xfId="23994" xr:uid="{00000000-0005-0000-0000-0000B65D0000}"/>
    <cellStyle name="Nota 3 2 7 3 2 6" xfId="23995" xr:uid="{00000000-0005-0000-0000-0000B75D0000}"/>
    <cellStyle name="Nota 3 2 7 3 3" xfId="23996" xr:uid="{00000000-0005-0000-0000-0000B85D0000}"/>
    <cellStyle name="Nota 3 2 7 3 3 2" xfId="23997" xr:uid="{00000000-0005-0000-0000-0000B95D0000}"/>
    <cellStyle name="Nota 3 2 7 3 3 2 2" xfId="23998" xr:uid="{00000000-0005-0000-0000-0000BA5D0000}"/>
    <cellStyle name="Nota 3 2 7 3 3 2 3" xfId="23999" xr:uid="{00000000-0005-0000-0000-0000BB5D0000}"/>
    <cellStyle name="Nota 3 2 7 3 3 2 4" xfId="24000" xr:uid="{00000000-0005-0000-0000-0000BC5D0000}"/>
    <cellStyle name="Nota 3 2 7 3 3 2 5" xfId="24001" xr:uid="{00000000-0005-0000-0000-0000BD5D0000}"/>
    <cellStyle name="Nota 3 2 7 3 3 3" xfId="24002" xr:uid="{00000000-0005-0000-0000-0000BE5D0000}"/>
    <cellStyle name="Nota 3 2 7 3 3 3 2" xfId="24003" xr:uid="{00000000-0005-0000-0000-0000BF5D0000}"/>
    <cellStyle name="Nota 3 2 7 3 3 3 3" xfId="24004" xr:uid="{00000000-0005-0000-0000-0000C05D0000}"/>
    <cellStyle name="Nota 3 2 7 3 3 3 4" xfId="24005" xr:uid="{00000000-0005-0000-0000-0000C15D0000}"/>
    <cellStyle name="Nota 3 2 7 3 3 3 5" xfId="24006" xr:uid="{00000000-0005-0000-0000-0000C25D0000}"/>
    <cellStyle name="Nota 3 2 7 3 3 4" xfId="24007" xr:uid="{00000000-0005-0000-0000-0000C35D0000}"/>
    <cellStyle name="Nota 3 2 7 3 3 5" xfId="24008" xr:uid="{00000000-0005-0000-0000-0000C45D0000}"/>
    <cellStyle name="Nota 3 2 7 3 3 6" xfId="24009" xr:uid="{00000000-0005-0000-0000-0000C55D0000}"/>
    <cellStyle name="Nota 3 2 7 3 3 7" xfId="24010" xr:uid="{00000000-0005-0000-0000-0000C65D0000}"/>
    <cellStyle name="Nota 3 2 7 3 4" xfId="24011" xr:uid="{00000000-0005-0000-0000-0000C75D0000}"/>
    <cellStyle name="Nota 3 2 7 3 4 2" xfId="24012" xr:uid="{00000000-0005-0000-0000-0000C85D0000}"/>
    <cellStyle name="Nota 3 2 7 3 4 3" xfId="24013" xr:uid="{00000000-0005-0000-0000-0000C95D0000}"/>
    <cellStyle name="Nota 3 2 7 3 4 4" xfId="24014" xr:uid="{00000000-0005-0000-0000-0000CA5D0000}"/>
    <cellStyle name="Nota 3 2 7 3 4 5" xfId="24015" xr:uid="{00000000-0005-0000-0000-0000CB5D0000}"/>
    <cellStyle name="Nota 3 2 7 3 5" xfId="24016" xr:uid="{00000000-0005-0000-0000-0000CC5D0000}"/>
    <cellStyle name="Nota 3 2 7 3 6" xfId="24017" xr:uid="{00000000-0005-0000-0000-0000CD5D0000}"/>
    <cellStyle name="Nota 3 2 7 3 7" xfId="24018" xr:uid="{00000000-0005-0000-0000-0000CE5D0000}"/>
    <cellStyle name="Nota 3 2 7 3 8" xfId="24019" xr:uid="{00000000-0005-0000-0000-0000CF5D0000}"/>
    <cellStyle name="Nota 3 2 7 3 9" xfId="24020" xr:uid="{00000000-0005-0000-0000-0000D05D0000}"/>
    <cellStyle name="Nota 3 2 7 4" xfId="24021" xr:uid="{00000000-0005-0000-0000-0000D15D0000}"/>
    <cellStyle name="Nota 3 2 7 4 2" xfId="24022" xr:uid="{00000000-0005-0000-0000-0000D25D0000}"/>
    <cellStyle name="Nota 3 2 7 4 2 2" xfId="24023" xr:uid="{00000000-0005-0000-0000-0000D35D0000}"/>
    <cellStyle name="Nota 3 2 7 4 2 3" xfId="24024" xr:uid="{00000000-0005-0000-0000-0000D45D0000}"/>
    <cellStyle name="Nota 3 2 7 4 2 4" xfId="24025" xr:uid="{00000000-0005-0000-0000-0000D55D0000}"/>
    <cellStyle name="Nota 3 2 7 4 2 5" xfId="24026" xr:uid="{00000000-0005-0000-0000-0000D65D0000}"/>
    <cellStyle name="Nota 3 2 7 4 3" xfId="24027" xr:uid="{00000000-0005-0000-0000-0000D75D0000}"/>
    <cellStyle name="Nota 3 2 7 4 4" xfId="24028" xr:uid="{00000000-0005-0000-0000-0000D85D0000}"/>
    <cellStyle name="Nota 3 2 7 4 5" xfId="24029" xr:uid="{00000000-0005-0000-0000-0000D95D0000}"/>
    <cellStyle name="Nota 3 2 7 4 6" xfId="24030" xr:uid="{00000000-0005-0000-0000-0000DA5D0000}"/>
    <cellStyle name="Nota 3 2 7 5" xfId="24031" xr:uid="{00000000-0005-0000-0000-0000DB5D0000}"/>
    <cellStyle name="Nota 3 2 7 5 2" xfId="24032" xr:uid="{00000000-0005-0000-0000-0000DC5D0000}"/>
    <cellStyle name="Nota 3 2 7 5 2 2" xfId="24033" xr:uid="{00000000-0005-0000-0000-0000DD5D0000}"/>
    <cellStyle name="Nota 3 2 7 5 2 3" xfId="24034" xr:uid="{00000000-0005-0000-0000-0000DE5D0000}"/>
    <cellStyle name="Nota 3 2 7 5 2 4" xfId="24035" xr:uid="{00000000-0005-0000-0000-0000DF5D0000}"/>
    <cellStyle name="Nota 3 2 7 5 2 5" xfId="24036" xr:uid="{00000000-0005-0000-0000-0000E05D0000}"/>
    <cellStyle name="Nota 3 2 7 5 3" xfId="24037" xr:uid="{00000000-0005-0000-0000-0000E15D0000}"/>
    <cellStyle name="Nota 3 2 7 5 3 2" xfId="24038" xr:uid="{00000000-0005-0000-0000-0000E25D0000}"/>
    <cellStyle name="Nota 3 2 7 5 3 3" xfId="24039" xr:uid="{00000000-0005-0000-0000-0000E35D0000}"/>
    <cellStyle name="Nota 3 2 7 5 3 4" xfId="24040" xr:uid="{00000000-0005-0000-0000-0000E45D0000}"/>
    <cellStyle name="Nota 3 2 7 5 3 5" xfId="24041" xr:uid="{00000000-0005-0000-0000-0000E55D0000}"/>
    <cellStyle name="Nota 3 2 7 5 4" xfId="24042" xr:uid="{00000000-0005-0000-0000-0000E65D0000}"/>
    <cellStyle name="Nota 3 2 7 5 5" xfId="24043" xr:uid="{00000000-0005-0000-0000-0000E75D0000}"/>
    <cellStyle name="Nota 3 2 7 5 6" xfId="24044" xr:uid="{00000000-0005-0000-0000-0000E85D0000}"/>
    <cellStyle name="Nota 3 2 7 5 7" xfId="24045" xr:uid="{00000000-0005-0000-0000-0000E95D0000}"/>
    <cellStyle name="Nota 3 2 7 6" xfId="24046" xr:uid="{00000000-0005-0000-0000-0000EA5D0000}"/>
    <cellStyle name="Nota 3 2 7 6 2" xfId="24047" xr:uid="{00000000-0005-0000-0000-0000EB5D0000}"/>
    <cellStyle name="Nota 3 2 7 6 3" xfId="24048" xr:uid="{00000000-0005-0000-0000-0000EC5D0000}"/>
    <cellStyle name="Nota 3 2 7 6 4" xfId="24049" xr:uid="{00000000-0005-0000-0000-0000ED5D0000}"/>
    <cellStyle name="Nota 3 2 7 6 5" xfId="24050" xr:uid="{00000000-0005-0000-0000-0000EE5D0000}"/>
    <cellStyle name="Nota 3 2 7 7" xfId="24051" xr:uid="{00000000-0005-0000-0000-0000EF5D0000}"/>
    <cellStyle name="Nota 3 2 7 8" xfId="24052" xr:uid="{00000000-0005-0000-0000-0000F05D0000}"/>
    <cellStyle name="Nota 3 2 7 9" xfId="24053" xr:uid="{00000000-0005-0000-0000-0000F15D0000}"/>
    <cellStyle name="Nota 3 2 8" xfId="24054" xr:uid="{00000000-0005-0000-0000-0000F25D0000}"/>
    <cellStyle name="Nota 3 2 8 2" xfId="24055" xr:uid="{00000000-0005-0000-0000-0000F35D0000}"/>
    <cellStyle name="Nota 3 2 8 2 2" xfId="24056" xr:uid="{00000000-0005-0000-0000-0000F45D0000}"/>
    <cellStyle name="Nota 3 2 8 2 2 2" xfId="24057" xr:uid="{00000000-0005-0000-0000-0000F55D0000}"/>
    <cellStyle name="Nota 3 2 8 2 2 3" xfId="24058" xr:uid="{00000000-0005-0000-0000-0000F65D0000}"/>
    <cellStyle name="Nota 3 2 8 2 2 4" xfId="24059" xr:uid="{00000000-0005-0000-0000-0000F75D0000}"/>
    <cellStyle name="Nota 3 2 8 2 2 5" xfId="24060" xr:uid="{00000000-0005-0000-0000-0000F85D0000}"/>
    <cellStyle name="Nota 3 2 8 2 3" xfId="24061" xr:uid="{00000000-0005-0000-0000-0000F95D0000}"/>
    <cellStyle name="Nota 3 2 8 2 4" xfId="24062" xr:uid="{00000000-0005-0000-0000-0000FA5D0000}"/>
    <cellStyle name="Nota 3 2 8 2 5" xfId="24063" xr:uid="{00000000-0005-0000-0000-0000FB5D0000}"/>
    <cellStyle name="Nota 3 2 8 2 6" xfId="24064" xr:uid="{00000000-0005-0000-0000-0000FC5D0000}"/>
    <cellStyle name="Nota 3 2 8 3" xfId="24065" xr:uid="{00000000-0005-0000-0000-0000FD5D0000}"/>
    <cellStyle name="Nota 3 2 8 3 2" xfId="24066" xr:uid="{00000000-0005-0000-0000-0000FE5D0000}"/>
    <cellStyle name="Nota 3 2 8 3 2 2" xfId="24067" xr:uid="{00000000-0005-0000-0000-0000FF5D0000}"/>
    <cellStyle name="Nota 3 2 8 3 2 3" xfId="24068" xr:uid="{00000000-0005-0000-0000-0000005E0000}"/>
    <cellStyle name="Nota 3 2 8 3 2 4" xfId="24069" xr:uid="{00000000-0005-0000-0000-0000015E0000}"/>
    <cellStyle name="Nota 3 2 8 3 2 5" xfId="24070" xr:uid="{00000000-0005-0000-0000-0000025E0000}"/>
    <cellStyle name="Nota 3 2 8 3 3" xfId="24071" xr:uid="{00000000-0005-0000-0000-0000035E0000}"/>
    <cellStyle name="Nota 3 2 8 3 3 2" xfId="24072" xr:uid="{00000000-0005-0000-0000-0000045E0000}"/>
    <cellStyle name="Nota 3 2 8 3 3 3" xfId="24073" xr:uid="{00000000-0005-0000-0000-0000055E0000}"/>
    <cellStyle name="Nota 3 2 8 3 3 4" xfId="24074" xr:uid="{00000000-0005-0000-0000-0000065E0000}"/>
    <cellStyle name="Nota 3 2 8 3 3 5" xfId="24075" xr:uid="{00000000-0005-0000-0000-0000075E0000}"/>
    <cellStyle name="Nota 3 2 8 3 4" xfId="24076" xr:uid="{00000000-0005-0000-0000-0000085E0000}"/>
    <cellStyle name="Nota 3 2 8 3 5" xfId="24077" xr:uid="{00000000-0005-0000-0000-0000095E0000}"/>
    <cellStyle name="Nota 3 2 8 3 6" xfId="24078" xr:uid="{00000000-0005-0000-0000-00000A5E0000}"/>
    <cellStyle name="Nota 3 2 8 3 7" xfId="24079" xr:uid="{00000000-0005-0000-0000-00000B5E0000}"/>
    <cellStyle name="Nota 3 2 8 4" xfId="24080" xr:uid="{00000000-0005-0000-0000-00000C5E0000}"/>
    <cellStyle name="Nota 3 2 8 4 2" xfId="24081" xr:uid="{00000000-0005-0000-0000-00000D5E0000}"/>
    <cellStyle name="Nota 3 2 8 4 3" xfId="24082" xr:uid="{00000000-0005-0000-0000-00000E5E0000}"/>
    <cellStyle name="Nota 3 2 8 4 4" xfId="24083" xr:uid="{00000000-0005-0000-0000-00000F5E0000}"/>
    <cellStyle name="Nota 3 2 8 4 5" xfId="24084" xr:uid="{00000000-0005-0000-0000-0000105E0000}"/>
    <cellStyle name="Nota 3 2 8 5" xfId="24085" xr:uid="{00000000-0005-0000-0000-0000115E0000}"/>
    <cellStyle name="Nota 3 2 8 6" xfId="24086" xr:uid="{00000000-0005-0000-0000-0000125E0000}"/>
    <cellStyle name="Nota 3 2 8 7" xfId="24087" xr:uid="{00000000-0005-0000-0000-0000135E0000}"/>
    <cellStyle name="Nota 3 2 8 8" xfId="24088" xr:uid="{00000000-0005-0000-0000-0000145E0000}"/>
    <cellStyle name="Nota 3 2 8 9" xfId="24089" xr:uid="{00000000-0005-0000-0000-0000155E0000}"/>
    <cellStyle name="Nota 3 2 9" xfId="24090" xr:uid="{00000000-0005-0000-0000-0000165E0000}"/>
    <cellStyle name="Nota 3 2 9 2" xfId="24091" xr:uid="{00000000-0005-0000-0000-0000175E0000}"/>
    <cellStyle name="Nota 3 2 9 2 2" xfId="24092" xr:uid="{00000000-0005-0000-0000-0000185E0000}"/>
    <cellStyle name="Nota 3 2 9 2 2 2" xfId="24093" xr:uid="{00000000-0005-0000-0000-0000195E0000}"/>
    <cellStyle name="Nota 3 2 9 2 2 3" xfId="24094" xr:uid="{00000000-0005-0000-0000-00001A5E0000}"/>
    <cellStyle name="Nota 3 2 9 2 2 4" xfId="24095" xr:uid="{00000000-0005-0000-0000-00001B5E0000}"/>
    <cellStyle name="Nota 3 2 9 2 2 5" xfId="24096" xr:uid="{00000000-0005-0000-0000-00001C5E0000}"/>
    <cellStyle name="Nota 3 2 9 2 3" xfId="24097" xr:uid="{00000000-0005-0000-0000-00001D5E0000}"/>
    <cellStyle name="Nota 3 2 9 2 4" xfId="24098" xr:uid="{00000000-0005-0000-0000-00001E5E0000}"/>
    <cellStyle name="Nota 3 2 9 2 5" xfId="24099" xr:uid="{00000000-0005-0000-0000-00001F5E0000}"/>
    <cellStyle name="Nota 3 2 9 2 6" xfId="24100" xr:uid="{00000000-0005-0000-0000-0000205E0000}"/>
    <cellStyle name="Nota 3 2 9 3" xfId="24101" xr:uid="{00000000-0005-0000-0000-0000215E0000}"/>
    <cellStyle name="Nota 3 2 9 3 2" xfId="24102" xr:uid="{00000000-0005-0000-0000-0000225E0000}"/>
    <cellStyle name="Nota 3 2 9 3 2 2" xfId="24103" xr:uid="{00000000-0005-0000-0000-0000235E0000}"/>
    <cellStyle name="Nota 3 2 9 3 2 3" xfId="24104" xr:uid="{00000000-0005-0000-0000-0000245E0000}"/>
    <cellStyle name="Nota 3 2 9 3 2 4" xfId="24105" xr:uid="{00000000-0005-0000-0000-0000255E0000}"/>
    <cellStyle name="Nota 3 2 9 3 2 5" xfId="24106" xr:uid="{00000000-0005-0000-0000-0000265E0000}"/>
    <cellStyle name="Nota 3 2 9 3 3" xfId="24107" xr:uid="{00000000-0005-0000-0000-0000275E0000}"/>
    <cellStyle name="Nota 3 2 9 3 3 2" xfId="24108" xr:uid="{00000000-0005-0000-0000-0000285E0000}"/>
    <cellStyle name="Nota 3 2 9 3 3 3" xfId="24109" xr:uid="{00000000-0005-0000-0000-0000295E0000}"/>
    <cellStyle name="Nota 3 2 9 3 3 4" xfId="24110" xr:uid="{00000000-0005-0000-0000-00002A5E0000}"/>
    <cellStyle name="Nota 3 2 9 3 3 5" xfId="24111" xr:uid="{00000000-0005-0000-0000-00002B5E0000}"/>
    <cellStyle name="Nota 3 2 9 3 4" xfId="24112" xr:uid="{00000000-0005-0000-0000-00002C5E0000}"/>
    <cellStyle name="Nota 3 2 9 3 5" xfId="24113" xr:uid="{00000000-0005-0000-0000-00002D5E0000}"/>
    <cellStyle name="Nota 3 2 9 3 6" xfId="24114" xr:uid="{00000000-0005-0000-0000-00002E5E0000}"/>
    <cellStyle name="Nota 3 2 9 3 7" xfId="24115" xr:uid="{00000000-0005-0000-0000-00002F5E0000}"/>
    <cellStyle name="Nota 3 2 9 4" xfId="24116" xr:uid="{00000000-0005-0000-0000-0000305E0000}"/>
    <cellStyle name="Nota 3 2 9 4 2" xfId="24117" xr:uid="{00000000-0005-0000-0000-0000315E0000}"/>
    <cellStyle name="Nota 3 2 9 4 3" xfId="24118" xr:uid="{00000000-0005-0000-0000-0000325E0000}"/>
    <cellStyle name="Nota 3 2 9 4 4" xfId="24119" xr:uid="{00000000-0005-0000-0000-0000335E0000}"/>
    <cellStyle name="Nota 3 2 9 4 5" xfId="24120" xr:uid="{00000000-0005-0000-0000-0000345E0000}"/>
    <cellStyle name="Nota 3 2 9 5" xfId="24121" xr:uid="{00000000-0005-0000-0000-0000355E0000}"/>
    <cellStyle name="Nota 3 2 9 6" xfId="24122" xr:uid="{00000000-0005-0000-0000-0000365E0000}"/>
    <cellStyle name="Nota 3 2 9 7" xfId="24123" xr:uid="{00000000-0005-0000-0000-0000375E0000}"/>
    <cellStyle name="Nota 3 2 9 8" xfId="24124" xr:uid="{00000000-0005-0000-0000-0000385E0000}"/>
    <cellStyle name="Nota 3 2 9 9" xfId="24125" xr:uid="{00000000-0005-0000-0000-0000395E0000}"/>
    <cellStyle name="Nota 3 3" xfId="24126" xr:uid="{00000000-0005-0000-0000-00003A5E0000}"/>
    <cellStyle name="Nota 3 3 2" xfId="24127" xr:uid="{00000000-0005-0000-0000-00003B5E0000}"/>
    <cellStyle name="Nota 3 3 2 2" xfId="24128" xr:uid="{00000000-0005-0000-0000-00003C5E0000}"/>
    <cellStyle name="Nota 3 3 2 2 2" xfId="24129" xr:uid="{00000000-0005-0000-0000-00003D5E0000}"/>
    <cellStyle name="Nota 3 3 2 2 3" xfId="24130" xr:uid="{00000000-0005-0000-0000-00003E5E0000}"/>
    <cellStyle name="Nota 3 3 2 2 4" xfId="24131" xr:uid="{00000000-0005-0000-0000-00003F5E0000}"/>
    <cellStyle name="Nota 3 3 2 2 5" xfId="24132" xr:uid="{00000000-0005-0000-0000-0000405E0000}"/>
    <cellStyle name="Nota 3 3 2 3" xfId="24133" xr:uid="{00000000-0005-0000-0000-0000415E0000}"/>
    <cellStyle name="Nota 3 3 2 3 2" xfId="24134" xr:uid="{00000000-0005-0000-0000-0000425E0000}"/>
    <cellStyle name="Nota 3 3 2 4" xfId="24135" xr:uid="{00000000-0005-0000-0000-0000435E0000}"/>
    <cellStyle name="Nota 3 3 2 5" xfId="24136" xr:uid="{00000000-0005-0000-0000-0000445E0000}"/>
    <cellStyle name="Nota 3 3 2 6" xfId="24137" xr:uid="{00000000-0005-0000-0000-0000455E0000}"/>
    <cellStyle name="Nota 3 3 3" xfId="24138" xr:uid="{00000000-0005-0000-0000-0000465E0000}"/>
    <cellStyle name="Nota 3 3 3 2" xfId="24139" xr:uid="{00000000-0005-0000-0000-0000475E0000}"/>
    <cellStyle name="Nota 3 3 3 2 2" xfId="24140" xr:uid="{00000000-0005-0000-0000-0000485E0000}"/>
    <cellStyle name="Nota 3 3 3 2 3" xfId="24141" xr:uid="{00000000-0005-0000-0000-0000495E0000}"/>
    <cellStyle name="Nota 3 3 3 2 4" xfId="24142" xr:uid="{00000000-0005-0000-0000-00004A5E0000}"/>
    <cellStyle name="Nota 3 3 3 2 5" xfId="24143" xr:uid="{00000000-0005-0000-0000-00004B5E0000}"/>
    <cellStyle name="Nota 3 3 3 3" xfId="24144" xr:uid="{00000000-0005-0000-0000-00004C5E0000}"/>
    <cellStyle name="Nota 3 3 3 3 2" xfId="24145" xr:uid="{00000000-0005-0000-0000-00004D5E0000}"/>
    <cellStyle name="Nota 3 3 3 3 3" xfId="24146" xr:uid="{00000000-0005-0000-0000-00004E5E0000}"/>
    <cellStyle name="Nota 3 3 3 3 4" xfId="24147" xr:uid="{00000000-0005-0000-0000-00004F5E0000}"/>
    <cellStyle name="Nota 3 3 3 3 5" xfId="24148" xr:uid="{00000000-0005-0000-0000-0000505E0000}"/>
    <cellStyle name="Nota 3 3 3 4" xfId="24149" xr:uid="{00000000-0005-0000-0000-0000515E0000}"/>
    <cellStyle name="Nota 3 3 3 5" xfId="24150" xr:uid="{00000000-0005-0000-0000-0000525E0000}"/>
    <cellStyle name="Nota 3 3 3 6" xfId="24151" xr:uid="{00000000-0005-0000-0000-0000535E0000}"/>
    <cellStyle name="Nota 3 3 3 7" xfId="24152" xr:uid="{00000000-0005-0000-0000-0000545E0000}"/>
    <cellStyle name="Nota 3 3 4" xfId="24153" xr:uid="{00000000-0005-0000-0000-0000555E0000}"/>
    <cellStyle name="Nota 3 3 4 2" xfId="24154" xr:uid="{00000000-0005-0000-0000-0000565E0000}"/>
    <cellStyle name="Nota 3 3 4 2 2" xfId="24155" xr:uid="{00000000-0005-0000-0000-0000575E0000}"/>
    <cellStyle name="Nota 3 3 4 2 3" xfId="24156" xr:uid="{00000000-0005-0000-0000-0000585E0000}"/>
    <cellStyle name="Nota 3 3 4 2 4" xfId="24157" xr:uid="{00000000-0005-0000-0000-0000595E0000}"/>
    <cellStyle name="Nota 3 3 4 2 5" xfId="24158" xr:uid="{00000000-0005-0000-0000-00005A5E0000}"/>
    <cellStyle name="Nota 3 3 4 3" xfId="24159" xr:uid="{00000000-0005-0000-0000-00005B5E0000}"/>
    <cellStyle name="Nota 3 3 4 4" xfId="24160" xr:uid="{00000000-0005-0000-0000-00005C5E0000}"/>
    <cellStyle name="Nota 3 3 4 5" xfId="24161" xr:uid="{00000000-0005-0000-0000-00005D5E0000}"/>
    <cellStyle name="Nota 3 3 4 6" xfId="24162" xr:uid="{00000000-0005-0000-0000-00005E5E0000}"/>
    <cellStyle name="Nota 3 3 5" xfId="24163" xr:uid="{00000000-0005-0000-0000-00005F5E0000}"/>
    <cellStyle name="Nota 3 3 5 2" xfId="24164" xr:uid="{00000000-0005-0000-0000-0000605E0000}"/>
    <cellStyle name="Nota 3 3 5 3" xfId="24165" xr:uid="{00000000-0005-0000-0000-0000615E0000}"/>
    <cellStyle name="Nota 3 3 5 4" xfId="24166" xr:uid="{00000000-0005-0000-0000-0000625E0000}"/>
    <cellStyle name="Nota 3 3 5 5" xfId="24167" xr:uid="{00000000-0005-0000-0000-0000635E0000}"/>
    <cellStyle name="Nota 3 3 6" xfId="24168" xr:uid="{00000000-0005-0000-0000-0000645E0000}"/>
    <cellStyle name="Nota 3 3 7" xfId="24169" xr:uid="{00000000-0005-0000-0000-0000655E0000}"/>
    <cellStyle name="Nota 3 3 8" xfId="24170" xr:uid="{00000000-0005-0000-0000-0000665E0000}"/>
    <cellStyle name="Nota 3 3 9" xfId="24171" xr:uid="{00000000-0005-0000-0000-0000675E0000}"/>
    <cellStyle name="Nota 3 4" xfId="24172" xr:uid="{00000000-0005-0000-0000-0000685E0000}"/>
    <cellStyle name="Nota 3 4 2" xfId="24173" xr:uid="{00000000-0005-0000-0000-0000695E0000}"/>
    <cellStyle name="Nota 3 4 2 2" xfId="24174" xr:uid="{00000000-0005-0000-0000-00006A5E0000}"/>
    <cellStyle name="Nota 3 4 3" xfId="24175" xr:uid="{00000000-0005-0000-0000-00006B5E0000}"/>
    <cellStyle name="Nota 3 4 4" xfId="24176" xr:uid="{00000000-0005-0000-0000-00006C5E0000}"/>
    <cellStyle name="Nota 3 4 5" xfId="24177" xr:uid="{00000000-0005-0000-0000-00006D5E0000}"/>
    <cellStyle name="Nota 3 5" xfId="24178" xr:uid="{00000000-0005-0000-0000-00006E5E0000}"/>
    <cellStyle name="Nota 3 5 2" xfId="24179" xr:uid="{00000000-0005-0000-0000-00006F5E0000}"/>
    <cellStyle name="Porcentagem" xfId="2" builtinId="5"/>
    <cellStyle name="Porcentagem 2" xfId="12" xr:uid="{00000000-0005-0000-0000-0000715E0000}"/>
    <cellStyle name="Porcentagem 3" xfId="10" xr:uid="{00000000-0005-0000-0000-0000725E0000}"/>
    <cellStyle name="Porcentagem 3 2" xfId="24180" xr:uid="{00000000-0005-0000-0000-0000735E0000}"/>
    <cellStyle name="Porcentagem 3 3" xfId="24181" xr:uid="{00000000-0005-0000-0000-0000745E0000}"/>
    <cellStyle name="Saída 2" xfId="24182" xr:uid="{00000000-0005-0000-0000-0000755E0000}"/>
    <cellStyle name="Saída 2 2" xfId="24183" xr:uid="{00000000-0005-0000-0000-0000765E0000}"/>
    <cellStyle name="Saída 2 2 10" xfId="24184" xr:uid="{00000000-0005-0000-0000-0000775E0000}"/>
    <cellStyle name="Saída 2 2 10 2" xfId="24185" xr:uid="{00000000-0005-0000-0000-0000785E0000}"/>
    <cellStyle name="Saída 2 2 10 2 2" xfId="24186" xr:uid="{00000000-0005-0000-0000-0000795E0000}"/>
    <cellStyle name="Saída 2 2 10 2 2 2" xfId="24187" xr:uid="{00000000-0005-0000-0000-00007A5E0000}"/>
    <cellStyle name="Saída 2 2 10 2 2 3" xfId="24188" xr:uid="{00000000-0005-0000-0000-00007B5E0000}"/>
    <cellStyle name="Saída 2 2 10 2 2 4" xfId="24189" xr:uid="{00000000-0005-0000-0000-00007C5E0000}"/>
    <cellStyle name="Saída 2 2 10 2 2 5" xfId="24190" xr:uid="{00000000-0005-0000-0000-00007D5E0000}"/>
    <cellStyle name="Saída 2 2 10 2 3" xfId="24191" xr:uid="{00000000-0005-0000-0000-00007E5E0000}"/>
    <cellStyle name="Saída 2 2 10 2 4" xfId="24192" xr:uid="{00000000-0005-0000-0000-00007F5E0000}"/>
    <cellStyle name="Saída 2 2 10 2 5" xfId="24193" xr:uid="{00000000-0005-0000-0000-0000805E0000}"/>
    <cellStyle name="Saída 2 2 10 2 6" xfId="24194" xr:uid="{00000000-0005-0000-0000-0000815E0000}"/>
    <cellStyle name="Saída 2 2 10 3" xfId="24195" xr:uid="{00000000-0005-0000-0000-0000825E0000}"/>
    <cellStyle name="Saída 2 2 10 3 2" xfId="24196" xr:uid="{00000000-0005-0000-0000-0000835E0000}"/>
    <cellStyle name="Saída 2 2 10 3 2 2" xfId="24197" xr:uid="{00000000-0005-0000-0000-0000845E0000}"/>
    <cellStyle name="Saída 2 2 10 3 2 3" xfId="24198" xr:uid="{00000000-0005-0000-0000-0000855E0000}"/>
    <cellStyle name="Saída 2 2 10 3 2 4" xfId="24199" xr:uid="{00000000-0005-0000-0000-0000865E0000}"/>
    <cellStyle name="Saída 2 2 10 3 2 5" xfId="24200" xr:uid="{00000000-0005-0000-0000-0000875E0000}"/>
    <cellStyle name="Saída 2 2 10 3 3" xfId="24201" xr:uid="{00000000-0005-0000-0000-0000885E0000}"/>
    <cellStyle name="Saída 2 2 10 3 3 2" xfId="24202" xr:uid="{00000000-0005-0000-0000-0000895E0000}"/>
    <cellStyle name="Saída 2 2 10 3 3 3" xfId="24203" xr:uid="{00000000-0005-0000-0000-00008A5E0000}"/>
    <cellStyle name="Saída 2 2 10 3 3 4" xfId="24204" xr:uid="{00000000-0005-0000-0000-00008B5E0000}"/>
    <cellStyle name="Saída 2 2 10 3 3 5" xfId="24205" xr:uid="{00000000-0005-0000-0000-00008C5E0000}"/>
    <cellStyle name="Saída 2 2 10 3 4" xfId="24206" xr:uid="{00000000-0005-0000-0000-00008D5E0000}"/>
    <cellStyle name="Saída 2 2 10 3 5" xfId="24207" xr:uid="{00000000-0005-0000-0000-00008E5E0000}"/>
    <cellStyle name="Saída 2 2 10 3 6" xfId="24208" xr:uid="{00000000-0005-0000-0000-00008F5E0000}"/>
    <cellStyle name="Saída 2 2 10 3 7" xfId="24209" xr:uid="{00000000-0005-0000-0000-0000905E0000}"/>
    <cellStyle name="Saída 2 2 10 4" xfId="24210" xr:uid="{00000000-0005-0000-0000-0000915E0000}"/>
    <cellStyle name="Saída 2 2 10 4 2" xfId="24211" xr:uid="{00000000-0005-0000-0000-0000925E0000}"/>
    <cellStyle name="Saída 2 2 10 4 3" xfId="24212" xr:uid="{00000000-0005-0000-0000-0000935E0000}"/>
    <cellStyle name="Saída 2 2 10 4 4" xfId="24213" xr:uid="{00000000-0005-0000-0000-0000945E0000}"/>
    <cellStyle name="Saída 2 2 10 4 5" xfId="24214" xr:uid="{00000000-0005-0000-0000-0000955E0000}"/>
    <cellStyle name="Saída 2 2 10 5" xfId="24215" xr:uid="{00000000-0005-0000-0000-0000965E0000}"/>
    <cellStyle name="Saída 2 2 10 6" xfId="24216" xr:uid="{00000000-0005-0000-0000-0000975E0000}"/>
    <cellStyle name="Saída 2 2 10 7" xfId="24217" xr:uid="{00000000-0005-0000-0000-0000985E0000}"/>
    <cellStyle name="Saída 2 2 10 8" xfId="24218" xr:uid="{00000000-0005-0000-0000-0000995E0000}"/>
    <cellStyle name="Saída 2 2 11" xfId="24219" xr:uid="{00000000-0005-0000-0000-00009A5E0000}"/>
    <cellStyle name="Saída 2 2 11 2" xfId="24220" xr:uid="{00000000-0005-0000-0000-00009B5E0000}"/>
    <cellStyle name="Saída 2 2 11 3" xfId="24221" xr:uid="{00000000-0005-0000-0000-00009C5E0000}"/>
    <cellStyle name="Saída 2 2 11 4" xfId="24222" xr:uid="{00000000-0005-0000-0000-00009D5E0000}"/>
    <cellStyle name="Saída 2 2 11 5" xfId="24223" xr:uid="{00000000-0005-0000-0000-00009E5E0000}"/>
    <cellStyle name="Saída 2 2 12" xfId="24224" xr:uid="{00000000-0005-0000-0000-00009F5E0000}"/>
    <cellStyle name="Saída 2 2 2" xfId="24225" xr:uid="{00000000-0005-0000-0000-0000A05E0000}"/>
    <cellStyle name="Saída 2 2 2 2" xfId="24226" xr:uid="{00000000-0005-0000-0000-0000A15E0000}"/>
    <cellStyle name="Saída 2 2 2 2 2" xfId="24227" xr:uid="{00000000-0005-0000-0000-0000A25E0000}"/>
    <cellStyle name="Saída 2 2 2 2 2 10" xfId="24228" xr:uid="{00000000-0005-0000-0000-0000A35E0000}"/>
    <cellStyle name="Saída 2 2 2 2 2 2" xfId="24229" xr:uid="{00000000-0005-0000-0000-0000A45E0000}"/>
    <cellStyle name="Saída 2 2 2 2 2 2 2" xfId="24230" xr:uid="{00000000-0005-0000-0000-0000A55E0000}"/>
    <cellStyle name="Saída 2 2 2 2 2 2 2 10" xfId="24231" xr:uid="{00000000-0005-0000-0000-0000A65E0000}"/>
    <cellStyle name="Saída 2 2 2 2 2 2 2 11" xfId="24232" xr:uid="{00000000-0005-0000-0000-0000A75E0000}"/>
    <cellStyle name="Saída 2 2 2 2 2 2 2 12" xfId="24233" xr:uid="{00000000-0005-0000-0000-0000A85E0000}"/>
    <cellStyle name="Saída 2 2 2 2 2 2 2 13" xfId="24234" xr:uid="{00000000-0005-0000-0000-0000A95E0000}"/>
    <cellStyle name="Saída 2 2 2 2 2 2 2 14" xfId="24235" xr:uid="{00000000-0005-0000-0000-0000AA5E0000}"/>
    <cellStyle name="Saída 2 2 2 2 2 2 2 2" xfId="24236" xr:uid="{00000000-0005-0000-0000-0000AB5E0000}"/>
    <cellStyle name="Saída 2 2 2 2 2 2 2 2 10" xfId="24237" xr:uid="{00000000-0005-0000-0000-0000AC5E0000}"/>
    <cellStyle name="Saída 2 2 2 2 2 2 2 2 11" xfId="24238" xr:uid="{00000000-0005-0000-0000-0000AD5E0000}"/>
    <cellStyle name="Saída 2 2 2 2 2 2 2 2 12" xfId="24239" xr:uid="{00000000-0005-0000-0000-0000AE5E0000}"/>
    <cellStyle name="Saída 2 2 2 2 2 2 2 2 2" xfId="24240" xr:uid="{00000000-0005-0000-0000-0000AF5E0000}"/>
    <cellStyle name="Saída 2 2 2 2 2 2 2 2 2 2" xfId="24241" xr:uid="{00000000-0005-0000-0000-0000B05E0000}"/>
    <cellStyle name="Saída 2 2 2 2 2 2 2 2 2 2 2" xfId="24242" xr:uid="{00000000-0005-0000-0000-0000B15E0000}"/>
    <cellStyle name="Saída 2 2 2 2 2 2 2 2 2 2 2 2" xfId="24243" xr:uid="{00000000-0005-0000-0000-0000B25E0000}"/>
    <cellStyle name="Saída 2 2 2 2 2 2 2 2 2 2 2 3" xfId="24244" xr:uid="{00000000-0005-0000-0000-0000B35E0000}"/>
    <cellStyle name="Saída 2 2 2 2 2 2 2 2 2 2 2 4" xfId="24245" xr:uid="{00000000-0005-0000-0000-0000B45E0000}"/>
    <cellStyle name="Saída 2 2 2 2 2 2 2 2 2 2 2 5" xfId="24246" xr:uid="{00000000-0005-0000-0000-0000B55E0000}"/>
    <cellStyle name="Saída 2 2 2 2 2 2 2 2 2 2 3" xfId="24247" xr:uid="{00000000-0005-0000-0000-0000B65E0000}"/>
    <cellStyle name="Saída 2 2 2 2 2 2 2 2 2 2 4" xfId="24248" xr:uid="{00000000-0005-0000-0000-0000B75E0000}"/>
    <cellStyle name="Saída 2 2 2 2 2 2 2 2 2 2 5" xfId="24249" xr:uid="{00000000-0005-0000-0000-0000B85E0000}"/>
    <cellStyle name="Saída 2 2 2 2 2 2 2 2 2 2 6" xfId="24250" xr:uid="{00000000-0005-0000-0000-0000B95E0000}"/>
    <cellStyle name="Saída 2 2 2 2 2 2 2 2 2 3" xfId="24251" xr:uid="{00000000-0005-0000-0000-0000BA5E0000}"/>
    <cellStyle name="Saída 2 2 2 2 2 2 2 2 2 3 2" xfId="24252" xr:uid="{00000000-0005-0000-0000-0000BB5E0000}"/>
    <cellStyle name="Saída 2 2 2 2 2 2 2 2 2 3 2 2" xfId="24253" xr:uid="{00000000-0005-0000-0000-0000BC5E0000}"/>
    <cellStyle name="Saída 2 2 2 2 2 2 2 2 2 3 2 3" xfId="24254" xr:uid="{00000000-0005-0000-0000-0000BD5E0000}"/>
    <cellStyle name="Saída 2 2 2 2 2 2 2 2 2 3 2 4" xfId="24255" xr:uid="{00000000-0005-0000-0000-0000BE5E0000}"/>
    <cellStyle name="Saída 2 2 2 2 2 2 2 2 2 3 2 5" xfId="24256" xr:uid="{00000000-0005-0000-0000-0000BF5E0000}"/>
    <cellStyle name="Saída 2 2 2 2 2 2 2 2 2 3 3" xfId="24257" xr:uid="{00000000-0005-0000-0000-0000C05E0000}"/>
    <cellStyle name="Saída 2 2 2 2 2 2 2 2 2 3 3 2" xfId="24258" xr:uid="{00000000-0005-0000-0000-0000C15E0000}"/>
    <cellStyle name="Saída 2 2 2 2 2 2 2 2 2 3 3 3" xfId="24259" xr:uid="{00000000-0005-0000-0000-0000C25E0000}"/>
    <cellStyle name="Saída 2 2 2 2 2 2 2 2 2 3 3 4" xfId="24260" xr:uid="{00000000-0005-0000-0000-0000C35E0000}"/>
    <cellStyle name="Saída 2 2 2 2 2 2 2 2 2 3 3 5" xfId="24261" xr:uid="{00000000-0005-0000-0000-0000C45E0000}"/>
    <cellStyle name="Saída 2 2 2 2 2 2 2 2 2 3 4" xfId="24262" xr:uid="{00000000-0005-0000-0000-0000C55E0000}"/>
    <cellStyle name="Saída 2 2 2 2 2 2 2 2 2 3 5" xfId="24263" xr:uid="{00000000-0005-0000-0000-0000C65E0000}"/>
    <cellStyle name="Saída 2 2 2 2 2 2 2 2 2 3 6" xfId="24264" xr:uid="{00000000-0005-0000-0000-0000C75E0000}"/>
    <cellStyle name="Saída 2 2 2 2 2 2 2 2 2 3 7" xfId="24265" xr:uid="{00000000-0005-0000-0000-0000C85E0000}"/>
    <cellStyle name="Saída 2 2 2 2 2 2 2 2 2 4" xfId="24266" xr:uid="{00000000-0005-0000-0000-0000C95E0000}"/>
    <cellStyle name="Saída 2 2 2 2 2 2 2 2 2 4 2" xfId="24267" xr:uid="{00000000-0005-0000-0000-0000CA5E0000}"/>
    <cellStyle name="Saída 2 2 2 2 2 2 2 2 2 4 3" xfId="24268" xr:uid="{00000000-0005-0000-0000-0000CB5E0000}"/>
    <cellStyle name="Saída 2 2 2 2 2 2 2 2 2 4 4" xfId="24269" xr:uid="{00000000-0005-0000-0000-0000CC5E0000}"/>
    <cellStyle name="Saída 2 2 2 2 2 2 2 2 2 4 5" xfId="24270" xr:uid="{00000000-0005-0000-0000-0000CD5E0000}"/>
    <cellStyle name="Saída 2 2 2 2 2 2 2 2 2 5" xfId="24271" xr:uid="{00000000-0005-0000-0000-0000CE5E0000}"/>
    <cellStyle name="Saída 2 2 2 2 2 2 2 2 2 6" xfId="24272" xr:uid="{00000000-0005-0000-0000-0000CF5E0000}"/>
    <cellStyle name="Saída 2 2 2 2 2 2 2 2 2 7" xfId="24273" xr:uid="{00000000-0005-0000-0000-0000D05E0000}"/>
    <cellStyle name="Saída 2 2 2 2 2 2 2 2 2 8" xfId="24274" xr:uid="{00000000-0005-0000-0000-0000D15E0000}"/>
    <cellStyle name="Saída 2 2 2 2 2 2 2 2 2 9" xfId="24275" xr:uid="{00000000-0005-0000-0000-0000D25E0000}"/>
    <cellStyle name="Saída 2 2 2 2 2 2 2 2 3" xfId="24276" xr:uid="{00000000-0005-0000-0000-0000D35E0000}"/>
    <cellStyle name="Saída 2 2 2 2 2 2 2 2 3 2" xfId="24277" xr:uid="{00000000-0005-0000-0000-0000D45E0000}"/>
    <cellStyle name="Saída 2 2 2 2 2 2 2 2 3 2 2" xfId="24278" xr:uid="{00000000-0005-0000-0000-0000D55E0000}"/>
    <cellStyle name="Saída 2 2 2 2 2 2 2 2 3 2 2 2" xfId="24279" xr:uid="{00000000-0005-0000-0000-0000D65E0000}"/>
    <cellStyle name="Saída 2 2 2 2 2 2 2 2 3 2 2 3" xfId="24280" xr:uid="{00000000-0005-0000-0000-0000D75E0000}"/>
    <cellStyle name="Saída 2 2 2 2 2 2 2 2 3 2 2 4" xfId="24281" xr:uid="{00000000-0005-0000-0000-0000D85E0000}"/>
    <cellStyle name="Saída 2 2 2 2 2 2 2 2 3 2 2 5" xfId="24282" xr:uid="{00000000-0005-0000-0000-0000D95E0000}"/>
    <cellStyle name="Saída 2 2 2 2 2 2 2 2 3 2 3" xfId="24283" xr:uid="{00000000-0005-0000-0000-0000DA5E0000}"/>
    <cellStyle name="Saída 2 2 2 2 2 2 2 2 3 2 4" xfId="24284" xr:uid="{00000000-0005-0000-0000-0000DB5E0000}"/>
    <cellStyle name="Saída 2 2 2 2 2 2 2 2 3 2 5" xfId="24285" xr:uid="{00000000-0005-0000-0000-0000DC5E0000}"/>
    <cellStyle name="Saída 2 2 2 2 2 2 2 2 3 2 6" xfId="24286" xr:uid="{00000000-0005-0000-0000-0000DD5E0000}"/>
    <cellStyle name="Saída 2 2 2 2 2 2 2 2 3 3" xfId="24287" xr:uid="{00000000-0005-0000-0000-0000DE5E0000}"/>
    <cellStyle name="Saída 2 2 2 2 2 2 2 2 3 3 2" xfId="24288" xr:uid="{00000000-0005-0000-0000-0000DF5E0000}"/>
    <cellStyle name="Saída 2 2 2 2 2 2 2 2 3 3 2 2" xfId="24289" xr:uid="{00000000-0005-0000-0000-0000E05E0000}"/>
    <cellStyle name="Saída 2 2 2 2 2 2 2 2 3 3 2 3" xfId="24290" xr:uid="{00000000-0005-0000-0000-0000E15E0000}"/>
    <cellStyle name="Saída 2 2 2 2 2 2 2 2 3 3 2 4" xfId="24291" xr:uid="{00000000-0005-0000-0000-0000E25E0000}"/>
    <cellStyle name="Saída 2 2 2 2 2 2 2 2 3 3 2 5" xfId="24292" xr:uid="{00000000-0005-0000-0000-0000E35E0000}"/>
    <cellStyle name="Saída 2 2 2 2 2 2 2 2 3 3 3" xfId="24293" xr:uid="{00000000-0005-0000-0000-0000E45E0000}"/>
    <cellStyle name="Saída 2 2 2 2 2 2 2 2 3 3 3 2" xfId="24294" xr:uid="{00000000-0005-0000-0000-0000E55E0000}"/>
    <cellStyle name="Saída 2 2 2 2 2 2 2 2 3 3 3 3" xfId="24295" xr:uid="{00000000-0005-0000-0000-0000E65E0000}"/>
    <cellStyle name="Saída 2 2 2 2 2 2 2 2 3 3 3 4" xfId="24296" xr:uid="{00000000-0005-0000-0000-0000E75E0000}"/>
    <cellStyle name="Saída 2 2 2 2 2 2 2 2 3 3 3 5" xfId="24297" xr:uid="{00000000-0005-0000-0000-0000E85E0000}"/>
    <cellStyle name="Saída 2 2 2 2 2 2 2 2 3 3 4" xfId="24298" xr:uid="{00000000-0005-0000-0000-0000E95E0000}"/>
    <cellStyle name="Saída 2 2 2 2 2 2 2 2 3 3 5" xfId="24299" xr:uid="{00000000-0005-0000-0000-0000EA5E0000}"/>
    <cellStyle name="Saída 2 2 2 2 2 2 2 2 3 3 6" xfId="24300" xr:uid="{00000000-0005-0000-0000-0000EB5E0000}"/>
    <cellStyle name="Saída 2 2 2 2 2 2 2 2 3 3 7" xfId="24301" xr:uid="{00000000-0005-0000-0000-0000EC5E0000}"/>
    <cellStyle name="Saída 2 2 2 2 2 2 2 2 3 4" xfId="24302" xr:uid="{00000000-0005-0000-0000-0000ED5E0000}"/>
    <cellStyle name="Saída 2 2 2 2 2 2 2 2 3 4 2" xfId="24303" xr:uid="{00000000-0005-0000-0000-0000EE5E0000}"/>
    <cellStyle name="Saída 2 2 2 2 2 2 2 2 3 4 3" xfId="24304" xr:uid="{00000000-0005-0000-0000-0000EF5E0000}"/>
    <cellStyle name="Saída 2 2 2 2 2 2 2 2 3 4 4" xfId="24305" xr:uid="{00000000-0005-0000-0000-0000F05E0000}"/>
    <cellStyle name="Saída 2 2 2 2 2 2 2 2 3 4 5" xfId="24306" xr:uid="{00000000-0005-0000-0000-0000F15E0000}"/>
    <cellStyle name="Saída 2 2 2 2 2 2 2 2 3 5" xfId="24307" xr:uid="{00000000-0005-0000-0000-0000F25E0000}"/>
    <cellStyle name="Saída 2 2 2 2 2 2 2 2 3 6" xfId="24308" xr:uid="{00000000-0005-0000-0000-0000F35E0000}"/>
    <cellStyle name="Saída 2 2 2 2 2 2 2 2 3 7" xfId="24309" xr:uid="{00000000-0005-0000-0000-0000F45E0000}"/>
    <cellStyle name="Saída 2 2 2 2 2 2 2 2 3 8" xfId="24310" xr:uid="{00000000-0005-0000-0000-0000F55E0000}"/>
    <cellStyle name="Saída 2 2 2 2 2 2 2 2 3 9" xfId="24311" xr:uid="{00000000-0005-0000-0000-0000F65E0000}"/>
    <cellStyle name="Saída 2 2 2 2 2 2 2 2 4" xfId="24312" xr:uid="{00000000-0005-0000-0000-0000F75E0000}"/>
    <cellStyle name="Saída 2 2 2 2 2 2 2 2 4 2" xfId="24313" xr:uid="{00000000-0005-0000-0000-0000F85E0000}"/>
    <cellStyle name="Saída 2 2 2 2 2 2 2 2 4 2 2" xfId="24314" xr:uid="{00000000-0005-0000-0000-0000F95E0000}"/>
    <cellStyle name="Saída 2 2 2 2 2 2 2 2 4 2 3" xfId="24315" xr:uid="{00000000-0005-0000-0000-0000FA5E0000}"/>
    <cellStyle name="Saída 2 2 2 2 2 2 2 2 4 2 4" xfId="24316" xr:uid="{00000000-0005-0000-0000-0000FB5E0000}"/>
    <cellStyle name="Saída 2 2 2 2 2 2 2 2 4 2 5" xfId="24317" xr:uid="{00000000-0005-0000-0000-0000FC5E0000}"/>
    <cellStyle name="Saída 2 2 2 2 2 2 2 2 4 3" xfId="24318" xr:uid="{00000000-0005-0000-0000-0000FD5E0000}"/>
    <cellStyle name="Saída 2 2 2 2 2 2 2 2 4 4" xfId="24319" xr:uid="{00000000-0005-0000-0000-0000FE5E0000}"/>
    <cellStyle name="Saída 2 2 2 2 2 2 2 2 4 5" xfId="24320" xr:uid="{00000000-0005-0000-0000-0000FF5E0000}"/>
    <cellStyle name="Saída 2 2 2 2 2 2 2 2 4 6" xfId="24321" xr:uid="{00000000-0005-0000-0000-0000005F0000}"/>
    <cellStyle name="Saída 2 2 2 2 2 2 2 2 5" xfId="24322" xr:uid="{00000000-0005-0000-0000-0000015F0000}"/>
    <cellStyle name="Saída 2 2 2 2 2 2 2 2 5 2" xfId="24323" xr:uid="{00000000-0005-0000-0000-0000025F0000}"/>
    <cellStyle name="Saída 2 2 2 2 2 2 2 2 5 2 2" xfId="24324" xr:uid="{00000000-0005-0000-0000-0000035F0000}"/>
    <cellStyle name="Saída 2 2 2 2 2 2 2 2 5 2 3" xfId="24325" xr:uid="{00000000-0005-0000-0000-0000045F0000}"/>
    <cellStyle name="Saída 2 2 2 2 2 2 2 2 5 2 4" xfId="24326" xr:uid="{00000000-0005-0000-0000-0000055F0000}"/>
    <cellStyle name="Saída 2 2 2 2 2 2 2 2 5 2 5" xfId="24327" xr:uid="{00000000-0005-0000-0000-0000065F0000}"/>
    <cellStyle name="Saída 2 2 2 2 2 2 2 2 5 3" xfId="24328" xr:uid="{00000000-0005-0000-0000-0000075F0000}"/>
    <cellStyle name="Saída 2 2 2 2 2 2 2 2 5 3 2" xfId="24329" xr:uid="{00000000-0005-0000-0000-0000085F0000}"/>
    <cellStyle name="Saída 2 2 2 2 2 2 2 2 5 3 3" xfId="24330" xr:uid="{00000000-0005-0000-0000-0000095F0000}"/>
    <cellStyle name="Saída 2 2 2 2 2 2 2 2 5 3 4" xfId="24331" xr:uid="{00000000-0005-0000-0000-00000A5F0000}"/>
    <cellStyle name="Saída 2 2 2 2 2 2 2 2 5 3 5" xfId="24332" xr:uid="{00000000-0005-0000-0000-00000B5F0000}"/>
    <cellStyle name="Saída 2 2 2 2 2 2 2 2 5 4" xfId="24333" xr:uid="{00000000-0005-0000-0000-00000C5F0000}"/>
    <cellStyle name="Saída 2 2 2 2 2 2 2 2 5 5" xfId="24334" xr:uid="{00000000-0005-0000-0000-00000D5F0000}"/>
    <cellStyle name="Saída 2 2 2 2 2 2 2 2 5 6" xfId="24335" xr:uid="{00000000-0005-0000-0000-00000E5F0000}"/>
    <cellStyle name="Saída 2 2 2 2 2 2 2 2 5 7" xfId="24336" xr:uid="{00000000-0005-0000-0000-00000F5F0000}"/>
    <cellStyle name="Saída 2 2 2 2 2 2 2 2 6" xfId="24337" xr:uid="{00000000-0005-0000-0000-0000105F0000}"/>
    <cellStyle name="Saída 2 2 2 2 2 2 2 2 6 2" xfId="24338" xr:uid="{00000000-0005-0000-0000-0000115F0000}"/>
    <cellStyle name="Saída 2 2 2 2 2 2 2 2 6 3" xfId="24339" xr:uid="{00000000-0005-0000-0000-0000125F0000}"/>
    <cellStyle name="Saída 2 2 2 2 2 2 2 2 6 4" xfId="24340" xr:uid="{00000000-0005-0000-0000-0000135F0000}"/>
    <cellStyle name="Saída 2 2 2 2 2 2 2 2 6 5" xfId="24341" xr:uid="{00000000-0005-0000-0000-0000145F0000}"/>
    <cellStyle name="Saída 2 2 2 2 2 2 2 2 7" xfId="24342" xr:uid="{00000000-0005-0000-0000-0000155F0000}"/>
    <cellStyle name="Saída 2 2 2 2 2 2 2 2 8" xfId="24343" xr:uid="{00000000-0005-0000-0000-0000165F0000}"/>
    <cellStyle name="Saída 2 2 2 2 2 2 2 2 9" xfId="24344" xr:uid="{00000000-0005-0000-0000-0000175F0000}"/>
    <cellStyle name="Saída 2 2 2 2 2 2 2 3" xfId="24345" xr:uid="{00000000-0005-0000-0000-0000185F0000}"/>
    <cellStyle name="Saída 2 2 2 2 2 2 2 3 10" xfId="24346" xr:uid="{00000000-0005-0000-0000-0000195F0000}"/>
    <cellStyle name="Saída 2 2 2 2 2 2 2 3 2" xfId="24347" xr:uid="{00000000-0005-0000-0000-00001A5F0000}"/>
    <cellStyle name="Saída 2 2 2 2 2 2 2 3 2 2" xfId="24348" xr:uid="{00000000-0005-0000-0000-00001B5F0000}"/>
    <cellStyle name="Saída 2 2 2 2 2 2 2 3 2 2 2" xfId="24349" xr:uid="{00000000-0005-0000-0000-00001C5F0000}"/>
    <cellStyle name="Saída 2 2 2 2 2 2 2 3 2 2 3" xfId="24350" xr:uid="{00000000-0005-0000-0000-00001D5F0000}"/>
    <cellStyle name="Saída 2 2 2 2 2 2 2 3 2 2 4" xfId="24351" xr:uid="{00000000-0005-0000-0000-00001E5F0000}"/>
    <cellStyle name="Saída 2 2 2 2 2 2 2 3 2 2 5" xfId="24352" xr:uid="{00000000-0005-0000-0000-00001F5F0000}"/>
    <cellStyle name="Saída 2 2 2 2 2 2 2 3 2 3" xfId="24353" xr:uid="{00000000-0005-0000-0000-0000205F0000}"/>
    <cellStyle name="Saída 2 2 2 2 2 2 2 3 2 4" xfId="24354" xr:uid="{00000000-0005-0000-0000-0000215F0000}"/>
    <cellStyle name="Saída 2 2 2 2 2 2 2 3 2 5" xfId="24355" xr:uid="{00000000-0005-0000-0000-0000225F0000}"/>
    <cellStyle name="Saída 2 2 2 2 2 2 2 3 2 6" xfId="24356" xr:uid="{00000000-0005-0000-0000-0000235F0000}"/>
    <cellStyle name="Saída 2 2 2 2 2 2 2 3 3" xfId="24357" xr:uid="{00000000-0005-0000-0000-0000245F0000}"/>
    <cellStyle name="Saída 2 2 2 2 2 2 2 3 3 2" xfId="24358" xr:uid="{00000000-0005-0000-0000-0000255F0000}"/>
    <cellStyle name="Saída 2 2 2 2 2 2 2 3 3 2 2" xfId="24359" xr:uid="{00000000-0005-0000-0000-0000265F0000}"/>
    <cellStyle name="Saída 2 2 2 2 2 2 2 3 3 2 3" xfId="24360" xr:uid="{00000000-0005-0000-0000-0000275F0000}"/>
    <cellStyle name="Saída 2 2 2 2 2 2 2 3 3 2 4" xfId="24361" xr:uid="{00000000-0005-0000-0000-0000285F0000}"/>
    <cellStyle name="Saída 2 2 2 2 2 2 2 3 3 2 5" xfId="24362" xr:uid="{00000000-0005-0000-0000-0000295F0000}"/>
    <cellStyle name="Saída 2 2 2 2 2 2 2 3 3 3" xfId="24363" xr:uid="{00000000-0005-0000-0000-00002A5F0000}"/>
    <cellStyle name="Saída 2 2 2 2 2 2 2 3 3 3 2" xfId="24364" xr:uid="{00000000-0005-0000-0000-00002B5F0000}"/>
    <cellStyle name="Saída 2 2 2 2 2 2 2 3 3 3 3" xfId="24365" xr:uid="{00000000-0005-0000-0000-00002C5F0000}"/>
    <cellStyle name="Saída 2 2 2 2 2 2 2 3 3 3 4" xfId="24366" xr:uid="{00000000-0005-0000-0000-00002D5F0000}"/>
    <cellStyle name="Saída 2 2 2 2 2 2 2 3 3 3 5" xfId="24367" xr:uid="{00000000-0005-0000-0000-00002E5F0000}"/>
    <cellStyle name="Saída 2 2 2 2 2 2 2 3 3 4" xfId="24368" xr:uid="{00000000-0005-0000-0000-00002F5F0000}"/>
    <cellStyle name="Saída 2 2 2 2 2 2 2 3 3 5" xfId="24369" xr:uid="{00000000-0005-0000-0000-0000305F0000}"/>
    <cellStyle name="Saída 2 2 2 2 2 2 2 3 3 6" xfId="24370" xr:uid="{00000000-0005-0000-0000-0000315F0000}"/>
    <cellStyle name="Saída 2 2 2 2 2 2 2 3 3 7" xfId="24371" xr:uid="{00000000-0005-0000-0000-0000325F0000}"/>
    <cellStyle name="Saída 2 2 2 2 2 2 2 3 4" xfId="24372" xr:uid="{00000000-0005-0000-0000-0000335F0000}"/>
    <cellStyle name="Saída 2 2 2 2 2 2 2 3 4 2" xfId="24373" xr:uid="{00000000-0005-0000-0000-0000345F0000}"/>
    <cellStyle name="Saída 2 2 2 2 2 2 2 3 4 3" xfId="24374" xr:uid="{00000000-0005-0000-0000-0000355F0000}"/>
    <cellStyle name="Saída 2 2 2 2 2 2 2 3 4 4" xfId="24375" xr:uid="{00000000-0005-0000-0000-0000365F0000}"/>
    <cellStyle name="Saída 2 2 2 2 2 2 2 3 4 5" xfId="24376" xr:uid="{00000000-0005-0000-0000-0000375F0000}"/>
    <cellStyle name="Saída 2 2 2 2 2 2 2 3 5" xfId="24377" xr:uid="{00000000-0005-0000-0000-0000385F0000}"/>
    <cellStyle name="Saída 2 2 2 2 2 2 2 3 6" xfId="24378" xr:uid="{00000000-0005-0000-0000-0000395F0000}"/>
    <cellStyle name="Saída 2 2 2 2 2 2 2 3 7" xfId="24379" xr:uid="{00000000-0005-0000-0000-00003A5F0000}"/>
    <cellStyle name="Saída 2 2 2 2 2 2 2 3 8" xfId="24380" xr:uid="{00000000-0005-0000-0000-00003B5F0000}"/>
    <cellStyle name="Saída 2 2 2 2 2 2 2 3 9" xfId="24381" xr:uid="{00000000-0005-0000-0000-00003C5F0000}"/>
    <cellStyle name="Saída 2 2 2 2 2 2 2 4" xfId="24382" xr:uid="{00000000-0005-0000-0000-00003D5F0000}"/>
    <cellStyle name="Saída 2 2 2 2 2 2 2 4 10" xfId="24383" xr:uid="{00000000-0005-0000-0000-00003E5F0000}"/>
    <cellStyle name="Saída 2 2 2 2 2 2 2 4 2" xfId="24384" xr:uid="{00000000-0005-0000-0000-00003F5F0000}"/>
    <cellStyle name="Saída 2 2 2 2 2 2 2 4 2 2" xfId="24385" xr:uid="{00000000-0005-0000-0000-0000405F0000}"/>
    <cellStyle name="Saída 2 2 2 2 2 2 2 4 2 2 2" xfId="24386" xr:uid="{00000000-0005-0000-0000-0000415F0000}"/>
    <cellStyle name="Saída 2 2 2 2 2 2 2 4 2 2 3" xfId="24387" xr:uid="{00000000-0005-0000-0000-0000425F0000}"/>
    <cellStyle name="Saída 2 2 2 2 2 2 2 4 2 2 4" xfId="24388" xr:uid="{00000000-0005-0000-0000-0000435F0000}"/>
    <cellStyle name="Saída 2 2 2 2 2 2 2 4 2 2 5" xfId="24389" xr:uid="{00000000-0005-0000-0000-0000445F0000}"/>
    <cellStyle name="Saída 2 2 2 2 2 2 2 4 2 3" xfId="24390" xr:uid="{00000000-0005-0000-0000-0000455F0000}"/>
    <cellStyle name="Saída 2 2 2 2 2 2 2 4 2 4" xfId="24391" xr:uid="{00000000-0005-0000-0000-0000465F0000}"/>
    <cellStyle name="Saída 2 2 2 2 2 2 2 4 2 5" xfId="24392" xr:uid="{00000000-0005-0000-0000-0000475F0000}"/>
    <cellStyle name="Saída 2 2 2 2 2 2 2 4 2 6" xfId="24393" xr:uid="{00000000-0005-0000-0000-0000485F0000}"/>
    <cellStyle name="Saída 2 2 2 2 2 2 2 4 3" xfId="24394" xr:uid="{00000000-0005-0000-0000-0000495F0000}"/>
    <cellStyle name="Saída 2 2 2 2 2 2 2 4 3 2" xfId="24395" xr:uid="{00000000-0005-0000-0000-00004A5F0000}"/>
    <cellStyle name="Saída 2 2 2 2 2 2 2 4 3 2 2" xfId="24396" xr:uid="{00000000-0005-0000-0000-00004B5F0000}"/>
    <cellStyle name="Saída 2 2 2 2 2 2 2 4 3 2 3" xfId="24397" xr:uid="{00000000-0005-0000-0000-00004C5F0000}"/>
    <cellStyle name="Saída 2 2 2 2 2 2 2 4 3 2 4" xfId="24398" xr:uid="{00000000-0005-0000-0000-00004D5F0000}"/>
    <cellStyle name="Saída 2 2 2 2 2 2 2 4 3 2 5" xfId="24399" xr:uid="{00000000-0005-0000-0000-00004E5F0000}"/>
    <cellStyle name="Saída 2 2 2 2 2 2 2 4 3 3" xfId="24400" xr:uid="{00000000-0005-0000-0000-00004F5F0000}"/>
    <cellStyle name="Saída 2 2 2 2 2 2 2 4 3 3 2" xfId="24401" xr:uid="{00000000-0005-0000-0000-0000505F0000}"/>
    <cellStyle name="Saída 2 2 2 2 2 2 2 4 3 3 3" xfId="24402" xr:uid="{00000000-0005-0000-0000-0000515F0000}"/>
    <cellStyle name="Saída 2 2 2 2 2 2 2 4 3 3 4" xfId="24403" xr:uid="{00000000-0005-0000-0000-0000525F0000}"/>
    <cellStyle name="Saída 2 2 2 2 2 2 2 4 3 3 5" xfId="24404" xr:uid="{00000000-0005-0000-0000-0000535F0000}"/>
    <cellStyle name="Saída 2 2 2 2 2 2 2 4 3 4" xfId="24405" xr:uid="{00000000-0005-0000-0000-0000545F0000}"/>
    <cellStyle name="Saída 2 2 2 2 2 2 2 4 3 5" xfId="24406" xr:uid="{00000000-0005-0000-0000-0000555F0000}"/>
    <cellStyle name="Saída 2 2 2 2 2 2 2 4 3 6" xfId="24407" xr:uid="{00000000-0005-0000-0000-0000565F0000}"/>
    <cellStyle name="Saída 2 2 2 2 2 2 2 4 3 7" xfId="24408" xr:uid="{00000000-0005-0000-0000-0000575F0000}"/>
    <cellStyle name="Saída 2 2 2 2 2 2 2 4 4" xfId="24409" xr:uid="{00000000-0005-0000-0000-0000585F0000}"/>
    <cellStyle name="Saída 2 2 2 2 2 2 2 4 4 2" xfId="24410" xr:uid="{00000000-0005-0000-0000-0000595F0000}"/>
    <cellStyle name="Saída 2 2 2 2 2 2 2 4 4 3" xfId="24411" xr:uid="{00000000-0005-0000-0000-00005A5F0000}"/>
    <cellStyle name="Saída 2 2 2 2 2 2 2 4 4 4" xfId="24412" xr:uid="{00000000-0005-0000-0000-00005B5F0000}"/>
    <cellStyle name="Saída 2 2 2 2 2 2 2 4 4 5" xfId="24413" xr:uid="{00000000-0005-0000-0000-00005C5F0000}"/>
    <cellStyle name="Saída 2 2 2 2 2 2 2 4 5" xfId="24414" xr:uid="{00000000-0005-0000-0000-00005D5F0000}"/>
    <cellStyle name="Saída 2 2 2 2 2 2 2 4 6" xfId="24415" xr:uid="{00000000-0005-0000-0000-00005E5F0000}"/>
    <cellStyle name="Saída 2 2 2 2 2 2 2 4 7" xfId="24416" xr:uid="{00000000-0005-0000-0000-00005F5F0000}"/>
    <cellStyle name="Saída 2 2 2 2 2 2 2 4 8" xfId="24417" xr:uid="{00000000-0005-0000-0000-0000605F0000}"/>
    <cellStyle name="Saída 2 2 2 2 2 2 2 4 9" xfId="24418" xr:uid="{00000000-0005-0000-0000-0000615F0000}"/>
    <cellStyle name="Saída 2 2 2 2 2 2 2 5" xfId="24419" xr:uid="{00000000-0005-0000-0000-0000625F0000}"/>
    <cellStyle name="Saída 2 2 2 2 2 2 2 5 2" xfId="24420" xr:uid="{00000000-0005-0000-0000-0000635F0000}"/>
    <cellStyle name="Saída 2 2 2 2 2 2 2 5 2 2" xfId="24421" xr:uid="{00000000-0005-0000-0000-0000645F0000}"/>
    <cellStyle name="Saída 2 2 2 2 2 2 2 5 2 2 2" xfId="24422" xr:uid="{00000000-0005-0000-0000-0000655F0000}"/>
    <cellStyle name="Saída 2 2 2 2 2 2 2 5 2 2 3" xfId="24423" xr:uid="{00000000-0005-0000-0000-0000665F0000}"/>
    <cellStyle name="Saída 2 2 2 2 2 2 2 5 2 2 4" xfId="24424" xr:uid="{00000000-0005-0000-0000-0000675F0000}"/>
    <cellStyle name="Saída 2 2 2 2 2 2 2 5 2 2 5" xfId="24425" xr:uid="{00000000-0005-0000-0000-0000685F0000}"/>
    <cellStyle name="Saída 2 2 2 2 2 2 2 5 2 3" xfId="24426" xr:uid="{00000000-0005-0000-0000-0000695F0000}"/>
    <cellStyle name="Saída 2 2 2 2 2 2 2 5 2 4" xfId="24427" xr:uid="{00000000-0005-0000-0000-00006A5F0000}"/>
    <cellStyle name="Saída 2 2 2 2 2 2 2 5 2 5" xfId="24428" xr:uid="{00000000-0005-0000-0000-00006B5F0000}"/>
    <cellStyle name="Saída 2 2 2 2 2 2 2 5 2 6" xfId="24429" xr:uid="{00000000-0005-0000-0000-00006C5F0000}"/>
    <cellStyle name="Saída 2 2 2 2 2 2 2 5 3" xfId="24430" xr:uid="{00000000-0005-0000-0000-00006D5F0000}"/>
    <cellStyle name="Saída 2 2 2 2 2 2 2 5 3 2" xfId="24431" xr:uid="{00000000-0005-0000-0000-00006E5F0000}"/>
    <cellStyle name="Saída 2 2 2 2 2 2 2 5 3 2 2" xfId="24432" xr:uid="{00000000-0005-0000-0000-00006F5F0000}"/>
    <cellStyle name="Saída 2 2 2 2 2 2 2 5 3 2 3" xfId="24433" xr:uid="{00000000-0005-0000-0000-0000705F0000}"/>
    <cellStyle name="Saída 2 2 2 2 2 2 2 5 3 2 4" xfId="24434" xr:uid="{00000000-0005-0000-0000-0000715F0000}"/>
    <cellStyle name="Saída 2 2 2 2 2 2 2 5 3 2 5" xfId="24435" xr:uid="{00000000-0005-0000-0000-0000725F0000}"/>
    <cellStyle name="Saída 2 2 2 2 2 2 2 5 3 3" xfId="24436" xr:uid="{00000000-0005-0000-0000-0000735F0000}"/>
    <cellStyle name="Saída 2 2 2 2 2 2 2 5 3 3 2" xfId="24437" xr:uid="{00000000-0005-0000-0000-0000745F0000}"/>
    <cellStyle name="Saída 2 2 2 2 2 2 2 5 3 3 3" xfId="24438" xr:uid="{00000000-0005-0000-0000-0000755F0000}"/>
    <cellStyle name="Saída 2 2 2 2 2 2 2 5 3 3 4" xfId="24439" xr:uid="{00000000-0005-0000-0000-0000765F0000}"/>
    <cellStyle name="Saída 2 2 2 2 2 2 2 5 3 3 5" xfId="24440" xr:uid="{00000000-0005-0000-0000-0000775F0000}"/>
    <cellStyle name="Saída 2 2 2 2 2 2 2 5 3 4" xfId="24441" xr:uid="{00000000-0005-0000-0000-0000785F0000}"/>
    <cellStyle name="Saída 2 2 2 2 2 2 2 5 3 5" xfId="24442" xr:uid="{00000000-0005-0000-0000-0000795F0000}"/>
    <cellStyle name="Saída 2 2 2 2 2 2 2 5 3 6" xfId="24443" xr:uid="{00000000-0005-0000-0000-00007A5F0000}"/>
    <cellStyle name="Saída 2 2 2 2 2 2 2 5 3 7" xfId="24444" xr:uid="{00000000-0005-0000-0000-00007B5F0000}"/>
    <cellStyle name="Saída 2 2 2 2 2 2 2 5 4" xfId="24445" xr:uid="{00000000-0005-0000-0000-00007C5F0000}"/>
    <cellStyle name="Saída 2 2 2 2 2 2 2 5 4 2" xfId="24446" xr:uid="{00000000-0005-0000-0000-00007D5F0000}"/>
    <cellStyle name="Saída 2 2 2 2 2 2 2 5 4 3" xfId="24447" xr:uid="{00000000-0005-0000-0000-00007E5F0000}"/>
    <cellStyle name="Saída 2 2 2 2 2 2 2 5 4 4" xfId="24448" xr:uid="{00000000-0005-0000-0000-00007F5F0000}"/>
    <cellStyle name="Saída 2 2 2 2 2 2 2 5 4 5" xfId="24449" xr:uid="{00000000-0005-0000-0000-0000805F0000}"/>
    <cellStyle name="Saída 2 2 2 2 2 2 2 5 5" xfId="24450" xr:uid="{00000000-0005-0000-0000-0000815F0000}"/>
    <cellStyle name="Saída 2 2 2 2 2 2 2 5 6" xfId="24451" xr:uid="{00000000-0005-0000-0000-0000825F0000}"/>
    <cellStyle name="Saída 2 2 2 2 2 2 2 5 7" xfId="24452" xr:uid="{00000000-0005-0000-0000-0000835F0000}"/>
    <cellStyle name="Saída 2 2 2 2 2 2 2 5 8" xfId="24453" xr:uid="{00000000-0005-0000-0000-0000845F0000}"/>
    <cellStyle name="Saída 2 2 2 2 2 2 2 6" xfId="24454" xr:uid="{00000000-0005-0000-0000-0000855F0000}"/>
    <cellStyle name="Saída 2 2 2 2 2 2 2 6 2" xfId="24455" xr:uid="{00000000-0005-0000-0000-0000865F0000}"/>
    <cellStyle name="Saída 2 2 2 2 2 2 2 6 2 2" xfId="24456" xr:uid="{00000000-0005-0000-0000-0000875F0000}"/>
    <cellStyle name="Saída 2 2 2 2 2 2 2 6 2 3" xfId="24457" xr:uid="{00000000-0005-0000-0000-0000885F0000}"/>
    <cellStyle name="Saída 2 2 2 2 2 2 2 6 2 4" xfId="24458" xr:uid="{00000000-0005-0000-0000-0000895F0000}"/>
    <cellStyle name="Saída 2 2 2 2 2 2 2 6 2 5" xfId="24459" xr:uid="{00000000-0005-0000-0000-00008A5F0000}"/>
    <cellStyle name="Saída 2 2 2 2 2 2 2 6 3" xfId="24460" xr:uid="{00000000-0005-0000-0000-00008B5F0000}"/>
    <cellStyle name="Saída 2 2 2 2 2 2 2 6 4" xfId="24461" xr:uid="{00000000-0005-0000-0000-00008C5F0000}"/>
    <cellStyle name="Saída 2 2 2 2 2 2 2 6 5" xfId="24462" xr:uid="{00000000-0005-0000-0000-00008D5F0000}"/>
    <cellStyle name="Saída 2 2 2 2 2 2 2 6 6" xfId="24463" xr:uid="{00000000-0005-0000-0000-00008E5F0000}"/>
    <cellStyle name="Saída 2 2 2 2 2 2 2 7" xfId="24464" xr:uid="{00000000-0005-0000-0000-00008F5F0000}"/>
    <cellStyle name="Saída 2 2 2 2 2 2 2 7 2" xfId="24465" xr:uid="{00000000-0005-0000-0000-0000905F0000}"/>
    <cellStyle name="Saída 2 2 2 2 2 2 2 7 2 2" xfId="24466" xr:uid="{00000000-0005-0000-0000-0000915F0000}"/>
    <cellStyle name="Saída 2 2 2 2 2 2 2 7 2 3" xfId="24467" xr:uid="{00000000-0005-0000-0000-0000925F0000}"/>
    <cellStyle name="Saída 2 2 2 2 2 2 2 7 2 4" xfId="24468" xr:uid="{00000000-0005-0000-0000-0000935F0000}"/>
    <cellStyle name="Saída 2 2 2 2 2 2 2 7 2 5" xfId="24469" xr:uid="{00000000-0005-0000-0000-0000945F0000}"/>
    <cellStyle name="Saída 2 2 2 2 2 2 2 7 3" xfId="24470" xr:uid="{00000000-0005-0000-0000-0000955F0000}"/>
    <cellStyle name="Saída 2 2 2 2 2 2 2 7 3 2" xfId="24471" xr:uid="{00000000-0005-0000-0000-0000965F0000}"/>
    <cellStyle name="Saída 2 2 2 2 2 2 2 7 3 3" xfId="24472" xr:uid="{00000000-0005-0000-0000-0000975F0000}"/>
    <cellStyle name="Saída 2 2 2 2 2 2 2 7 3 4" xfId="24473" xr:uid="{00000000-0005-0000-0000-0000985F0000}"/>
    <cellStyle name="Saída 2 2 2 2 2 2 2 7 3 5" xfId="24474" xr:uid="{00000000-0005-0000-0000-0000995F0000}"/>
    <cellStyle name="Saída 2 2 2 2 2 2 2 7 4" xfId="24475" xr:uid="{00000000-0005-0000-0000-00009A5F0000}"/>
    <cellStyle name="Saída 2 2 2 2 2 2 2 7 5" xfId="24476" xr:uid="{00000000-0005-0000-0000-00009B5F0000}"/>
    <cellStyle name="Saída 2 2 2 2 2 2 2 7 6" xfId="24477" xr:uid="{00000000-0005-0000-0000-00009C5F0000}"/>
    <cellStyle name="Saída 2 2 2 2 2 2 2 7 7" xfId="24478" xr:uid="{00000000-0005-0000-0000-00009D5F0000}"/>
    <cellStyle name="Saída 2 2 2 2 2 2 2 8" xfId="24479" xr:uid="{00000000-0005-0000-0000-00009E5F0000}"/>
    <cellStyle name="Saída 2 2 2 2 2 2 2 8 2" xfId="24480" xr:uid="{00000000-0005-0000-0000-00009F5F0000}"/>
    <cellStyle name="Saída 2 2 2 2 2 2 2 8 3" xfId="24481" xr:uid="{00000000-0005-0000-0000-0000A05F0000}"/>
    <cellStyle name="Saída 2 2 2 2 2 2 2 8 4" xfId="24482" xr:uid="{00000000-0005-0000-0000-0000A15F0000}"/>
    <cellStyle name="Saída 2 2 2 2 2 2 2 8 5" xfId="24483" xr:uid="{00000000-0005-0000-0000-0000A25F0000}"/>
    <cellStyle name="Saída 2 2 2 2 2 2 2 9" xfId="24484" xr:uid="{00000000-0005-0000-0000-0000A35F0000}"/>
    <cellStyle name="Saída 2 2 2 2 2 2 3" xfId="24485" xr:uid="{00000000-0005-0000-0000-0000A45F0000}"/>
    <cellStyle name="Saída 2 2 2 2 2 2 3 10" xfId="24486" xr:uid="{00000000-0005-0000-0000-0000A55F0000}"/>
    <cellStyle name="Saída 2 2 2 2 2 2 3 11" xfId="24487" xr:uid="{00000000-0005-0000-0000-0000A65F0000}"/>
    <cellStyle name="Saída 2 2 2 2 2 2 3 12" xfId="24488" xr:uid="{00000000-0005-0000-0000-0000A75F0000}"/>
    <cellStyle name="Saída 2 2 2 2 2 2 3 2" xfId="24489" xr:uid="{00000000-0005-0000-0000-0000A85F0000}"/>
    <cellStyle name="Saída 2 2 2 2 2 2 3 2 10" xfId="24490" xr:uid="{00000000-0005-0000-0000-0000A95F0000}"/>
    <cellStyle name="Saída 2 2 2 2 2 2 3 2 2" xfId="24491" xr:uid="{00000000-0005-0000-0000-0000AA5F0000}"/>
    <cellStyle name="Saída 2 2 2 2 2 2 3 2 2 2" xfId="24492" xr:uid="{00000000-0005-0000-0000-0000AB5F0000}"/>
    <cellStyle name="Saída 2 2 2 2 2 2 3 2 2 2 2" xfId="24493" xr:uid="{00000000-0005-0000-0000-0000AC5F0000}"/>
    <cellStyle name="Saída 2 2 2 2 2 2 3 2 2 2 3" xfId="24494" xr:uid="{00000000-0005-0000-0000-0000AD5F0000}"/>
    <cellStyle name="Saída 2 2 2 2 2 2 3 2 2 2 4" xfId="24495" xr:uid="{00000000-0005-0000-0000-0000AE5F0000}"/>
    <cellStyle name="Saída 2 2 2 2 2 2 3 2 2 2 5" xfId="24496" xr:uid="{00000000-0005-0000-0000-0000AF5F0000}"/>
    <cellStyle name="Saída 2 2 2 2 2 2 3 2 2 3" xfId="24497" xr:uid="{00000000-0005-0000-0000-0000B05F0000}"/>
    <cellStyle name="Saída 2 2 2 2 2 2 3 2 2 4" xfId="24498" xr:uid="{00000000-0005-0000-0000-0000B15F0000}"/>
    <cellStyle name="Saída 2 2 2 2 2 2 3 2 2 5" xfId="24499" xr:uid="{00000000-0005-0000-0000-0000B25F0000}"/>
    <cellStyle name="Saída 2 2 2 2 2 2 3 2 2 6" xfId="24500" xr:uid="{00000000-0005-0000-0000-0000B35F0000}"/>
    <cellStyle name="Saída 2 2 2 2 2 2 3 2 3" xfId="24501" xr:uid="{00000000-0005-0000-0000-0000B45F0000}"/>
    <cellStyle name="Saída 2 2 2 2 2 2 3 2 3 2" xfId="24502" xr:uid="{00000000-0005-0000-0000-0000B55F0000}"/>
    <cellStyle name="Saída 2 2 2 2 2 2 3 2 3 2 2" xfId="24503" xr:uid="{00000000-0005-0000-0000-0000B65F0000}"/>
    <cellStyle name="Saída 2 2 2 2 2 2 3 2 3 2 3" xfId="24504" xr:uid="{00000000-0005-0000-0000-0000B75F0000}"/>
    <cellStyle name="Saída 2 2 2 2 2 2 3 2 3 2 4" xfId="24505" xr:uid="{00000000-0005-0000-0000-0000B85F0000}"/>
    <cellStyle name="Saída 2 2 2 2 2 2 3 2 3 2 5" xfId="24506" xr:uid="{00000000-0005-0000-0000-0000B95F0000}"/>
    <cellStyle name="Saída 2 2 2 2 2 2 3 2 3 3" xfId="24507" xr:uid="{00000000-0005-0000-0000-0000BA5F0000}"/>
    <cellStyle name="Saída 2 2 2 2 2 2 3 2 3 3 2" xfId="24508" xr:uid="{00000000-0005-0000-0000-0000BB5F0000}"/>
    <cellStyle name="Saída 2 2 2 2 2 2 3 2 3 3 3" xfId="24509" xr:uid="{00000000-0005-0000-0000-0000BC5F0000}"/>
    <cellStyle name="Saída 2 2 2 2 2 2 3 2 3 3 4" xfId="24510" xr:uid="{00000000-0005-0000-0000-0000BD5F0000}"/>
    <cellStyle name="Saída 2 2 2 2 2 2 3 2 3 3 5" xfId="24511" xr:uid="{00000000-0005-0000-0000-0000BE5F0000}"/>
    <cellStyle name="Saída 2 2 2 2 2 2 3 2 3 4" xfId="24512" xr:uid="{00000000-0005-0000-0000-0000BF5F0000}"/>
    <cellStyle name="Saída 2 2 2 2 2 2 3 2 3 5" xfId="24513" xr:uid="{00000000-0005-0000-0000-0000C05F0000}"/>
    <cellStyle name="Saída 2 2 2 2 2 2 3 2 3 6" xfId="24514" xr:uid="{00000000-0005-0000-0000-0000C15F0000}"/>
    <cellStyle name="Saída 2 2 2 2 2 2 3 2 3 7" xfId="24515" xr:uid="{00000000-0005-0000-0000-0000C25F0000}"/>
    <cellStyle name="Saída 2 2 2 2 2 2 3 2 4" xfId="24516" xr:uid="{00000000-0005-0000-0000-0000C35F0000}"/>
    <cellStyle name="Saída 2 2 2 2 2 2 3 2 4 2" xfId="24517" xr:uid="{00000000-0005-0000-0000-0000C45F0000}"/>
    <cellStyle name="Saída 2 2 2 2 2 2 3 2 4 3" xfId="24518" xr:uid="{00000000-0005-0000-0000-0000C55F0000}"/>
    <cellStyle name="Saída 2 2 2 2 2 2 3 2 4 4" xfId="24519" xr:uid="{00000000-0005-0000-0000-0000C65F0000}"/>
    <cellStyle name="Saída 2 2 2 2 2 2 3 2 4 5" xfId="24520" xr:uid="{00000000-0005-0000-0000-0000C75F0000}"/>
    <cellStyle name="Saída 2 2 2 2 2 2 3 2 5" xfId="24521" xr:uid="{00000000-0005-0000-0000-0000C85F0000}"/>
    <cellStyle name="Saída 2 2 2 2 2 2 3 2 6" xfId="24522" xr:uid="{00000000-0005-0000-0000-0000C95F0000}"/>
    <cellStyle name="Saída 2 2 2 2 2 2 3 2 7" xfId="24523" xr:uid="{00000000-0005-0000-0000-0000CA5F0000}"/>
    <cellStyle name="Saída 2 2 2 2 2 2 3 2 8" xfId="24524" xr:uid="{00000000-0005-0000-0000-0000CB5F0000}"/>
    <cellStyle name="Saída 2 2 2 2 2 2 3 2 9" xfId="24525" xr:uid="{00000000-0005-0000-0000-0000CC5F0000}"/>
    <cellStyle name="Saída 2 2 2 2 2 2 3 3" xfId="24526" xr:uid="{00000000-0005-0000-0000-0000CD5F0000}"/>
    <cellStyle name="Saída 2 2 2 2 2 2 3 3 10" xfId="24527" xr:uid="{00000000-0005-0000-0000-0000CE5F0000}"/>
    <cellStyle name="Saída 2 2 2 2 2 2 3 3 2" xfId="24528" xr:uid="{00000000-0005-0000-0000-0000CF5F0000}"/>
    <cellStyle name="Saída 2 2 2 2 2 2 3 3 2 2" xfId="24529" xr:uid="{00000000-0005-0000-0000-0000D05F0000}"/>
    <cellStyle name="Saída 2 2 2 2 2 2 3 3 2 2 2" xfId="24530" xr:uid="{00000000-0005-0000-0000-0000D15F0000}"/>
    <cellStyle name="Saída 2 2 2 2 2 2 3 3 2 2 3" xfId="24531" xr:uid="{00000000-0005-0000-0000-0000D25F0000}"/>
    <cellStyle name="Saída 2 2 2 2 2 2 3 3 2 2 4" xfId="24532" xr:uid="{00000000-0005-0000-0000-0000D35F0000}"/>
    <cellStyle name="Saída 2 2 2 2 2 2 3 3 2 2 5" xfId="24533" xr:uid="{00000000-0005-0000-0000-0000D45F0000}"/>
    <cellStyle name="Saída 2 2 2 2 2 2 3 3 2 3" xfId="24534" xr:uid="{00000000-0005-0000-0000-0000D55F0000}"/>
    <cellStyle name="Saída 2 2 2 2 2 2 3 3 2 4" xfId="24535" xr:uid="{00000000-0005-0000-0000-0000D65F0000}"/>
    <cellStyle name="Saída 2 2 2 2 2 2 3 3 2 5" xfId="24536" xr:uid="{00000000-0005-0000-0000-0000D75F0000}"/>
    <cellStyle name="Saída 2 2 2 2 2 2 3 3 2 6" xfId="24537" xr:uid="{00000000-0005-0000-0000-0000D85F0000}"/>
    <cellStyle name="Saída 2 2 2 2 2 2 3 3 3" xfId="24538" xr:uid="{00000000-0005-0000-0000-0000D95F0000}"/>
    <cellStyle name="Saída 2 2 2 2 2 2 3 3 3 2" xfId="24539" xr:uid="{00000000-0005-0000-0000-0000DA5F0000}"/>
    <cellStyle name="Saída 2 2 2 2 2 2 3 3 3 2 2" xfId="24540" xr:uid="{00000000-0005-0000-0000-0000DB5F0000}"/>
    <cellStyle name="Saída 2 2 2 2 2 2 3 3 3 2 3" xfId="24541" xr:uid="{00000000-0005-0000-0000-0000DC5F0000}"/>
    <cellStyle name="Saída 2 2 2 2 2 2 3 3 3 2 4" xfId="24542" xr:uid="{00000000-0005-0000-0000-0000DD5F0000}"/>
    <cellStyle name="Saída 2 2 2 2 2 2 3 3 3 2 5" xfId="24543" xr:uid="{00000000-0005-0000-0000-0000DE5F0000}"/>
    <cellStyle name="Saída 2 2 2 2 2 2 3 3 3 3" xfId="24544" xr:uid="{00000000-0005-0000-0000-0000DF5F0000}"/>
    <cellStyle name="Saída 2 2 2 2 2 2 3 3 3 3 2" xfId="24545" xr:uid="{00000000-0005-0000-0000-0000E05F0000}"/>
    <cellStyle name="Saída 2 2 2 2 2 2 3 3 3 3 3" xfId="24546" xr:uid="{00000000-0005-0000-0000-0000E15F0000}"/>
    <cellStyle name="Saída 2 2 2 2 2 2 3 3 3 3 4" xfId="24547" xr:uid="{00000000-0005-0000-0000-0000E25F0000}"/>
    <cellStyle name="Saída 2 2 2 2 2 2 3 3 3 3 5" xfId="24548" xr:uid="{00000000-0005-0000-0000-0000E35F0000}"/>
    <cellStyle name="Saída 2 2 2 2 2 2 3 3 3 4" xfId="24549" xr:uid="{00000000-0005-0000-0000-0000E45F0000}"/>
    <cellStyle name="Saída 2 2 2 2 2 2 3 3 3 5" xfId="24550" xr:uid="{00000000-0005-0000-0000-0000E55F0000}"/>
    <cellStyle name="Saída 2 2 2 2 2 2 3 3 3 6" xfId="24551" xr:uid="{00000000-0005-0000-0000-0000E65F0000}"/>
    <cellStyle name="Saída 2 2 2 2 2 2 3 3 3 7" xfId="24552" xr:uid="{00000000-0005-0000-0000-0000E75F0000}"/>
    <cellStyle name="Saída 2 2 2 2 2 2 3 3 4" xfId="24553" xr:uid="{00000000-0005-0000-0000-0000E85F0000}"/>
    <cellStyle name="Saída 2 2 2 2 2 2 3 3 4 2" xfId="24554" xr:uid="{00000000-0005-0000-0000-0000E95F0000}"/>
    <cellStyle name="Saída 2 2 2 2 2 2 3 3 4 3" xfId="24555" xr:uid="{00000000-0005-0000-0000-0000EA5F0000}"/>
    <cellStyle name="Saída 2 2 2 2 2 2 3 3 4 4" xfId="24556" xr:uid="{00000000-0005-0000-0000-0000EB5F0000}"/>
    <cellStyle name="Saída 2 2 2 2 2 2 3 3 4 5" xfId="24557" xr:uid="{00000000-0005-0000-0000-0000EC5F0000}"/>
    <cellStyle name="Saída 2 2 2 2 2 2 3 3 5" xfId="24558" xr:uid="{00000000-0005-0000-0000-0000ED5F0000}"/>
    <cellStyle name="Saída 2 2 2 2 2 2 3 3 6" xfId="24559" xr:uid="{00000000-0005-0000-0000-0000EE5F0000}"/>
    <cellStyle name="Saída 2 2 2 2 2 2 3 3 7" xfId="24560" xr:uid="{00000000-0005-0000-0000-0000EF5F0000}"/>
    <cellStyle name="Saída 2 2 2 2 2 2 3 3 8" xfId="24561" xr:uid="{00000000-0005-0000-0000-0000F05F0000}"/>
    <cellStyle name="Saída 2 2 2 2 2 2 3 3 9" xfId="24562" xr:uid="{00000000-0005-0000-0000-0000F15F0000}"/>
    <cellStyle name="Saída 2 2 2 2 2 2 3 4" xfId="24563" xr:uid="{00000000-0005-0000-0000-0000F25F0000}"/>
    <cellStyle name="Saída 2 2 2 2 2 2 3 4 2" xfId="24564" xr:uid="{00000000-0005-0000-0000-0000F35F0000}"/>
    <cellStyle name="Saída 2 2 2 2 2 2 3 4 2 2" xfId="24565" xr:uid="{00000000-0005-0000-0000-0000F45F0000}"/>
    <cellStyle name="Saída 2 2 2 2 2 2 3 4 2 3" xfId="24566" xr:uid="{00000000-0005-0000-0000-0000F55F0000}"/>
    <cellStyle name="Saída 2 2 2 2 2 2 3 4 2 4" xfId="24567" xr:uid="{00000000-0005-0000-0000-0000F65F0000}"/>
    <cellStyle name="Saída 2 2 2 2 2 2 3 4 2 5" xfId="24568" xr:uid="{00000000-0005-0000-0000-0000F75F0000}"/>
    <cellStyle name="Saída 2 2 2 2 2 2 3 4 3" xfId="24569" xr:uid="{00000000-0005-0000-0000-0000F85F0000}"/>
    <cellStyle name="Saída 2 2 2 2 2 2 3 4 4" xfId="24570" xr:uid="{00000000-0005-0000-0000-0000F95F0000}"/>
    <cellStyle name="Saída 2 2 2 2 2 2 3 4 5" xfId="24571" xr:uid="{00000000-0005-0000-0000-0000FA5F0000}"/>
    <cellStyle name="Saída 2 2 2 2 2 2 3 4 6" xfId="24572" xr:uid="{00000000-0005-0000-0000-0000FB5F0000}"/>
    <cellStyle name="Saída 2 2 2 2 2 2 3 5" xfId="24573" xr:uid="{00000000-0005-0000-0000-0000FC5F0000}"/>
    <cellStyle name="Saída 2 2 2 2 2 2 3 5 2" xfId="24574" xr:uid="{00000000-0005-0000-0000-0000FD5F0000}"/>
    <cellStyle name="Saída 2 2 2 2 2 2 3 5 2 2" xfId="24575" xr:uid="{00000000-0005-0000-0000-0000FE5F0000}"/>
    <cellStyle name="Saída 2 2 2 2 2 2 3 5 2 3" xfId="24576" xr:uid="{00000000-0005-0000-0000-0000FF5F0000}"/>
    <cellStyle name="Saída 2 2 2 2 2 2 3 5 2 4" xfId="24577" xr:uid="{00000000-0005-0000-0000-000000600000}"/>
    <cellStyle name="Saída 2 2 2 2 2 2 3 5 2 5" xfId="24578" xr:uid="{00000000-0005-0000-0000-000001600000}"/>
    <cellStyle name="Saída 2 2 2 2 2 2 3 5 3" xfId="24579" xr:uid="{00000000-0005-0000-0000-000002600000}"/>
    <cellStyle name="Saída 2 2 2 2 2 2 3 5 3 2" xfId="24580" xr:uid="{00000000-0005-0000-0000-000003600000}"/>
    <cellStyle name="Saída 2 2 2 2 2 2 3 5 3 3" xfId="24581" xr:uid="{00000000-0005-0000-0000-000004600000}"/>
    <cellStyle name="Saída 2 2 2 2 2 2 3 5 3 4" xfId="24582" xr:uid="{00000000-0005-0000-0000-000005600000}"/>
    <cellStyle name="Saída 2 2 2 2 2 2 3 5 3 5" xfId="24583" xr:uid="{00000000-0005-0000-0000-000006600000}"/>
    <cellStyle name="Saída 2 2 2 2 2 2 3 5 4" xfId="24584" xr:uid="{00000000-0005-0000-0000-000007600000}"/>
    <cellStyle name="Saída 2 2 2 2 2 2 3 5 5" xfId="24585" xr:uid="{00000000-0005-0000-0000-000008600000}"/>
    <cellStyle name="Saída 2 2 2 2 2 2 3 5 6" xfId="24586" xr:uid="{00000000-0005-0000-0000-000009600000}"/>
    <cellStyle name="Saída 2 2 2 2 2 2 3 5 7" xfId="24587" xr:uid="{00000000-0005-0000-0000-00000A600000}"/>
    <cellStyle name="Saída 2 2 2 2 2 2 3 6" xfId="24588" xr:uid="{00000000-0005-0000-0000-00000B600000}"/>
    <cellStyle name="Saída 2 2 2 2 2 2 3 6 2" xfId="24589" xr:uid="{00000000-0005-0000-0000-00000C600000}"/>
    <cellStyle name="Saída 2 2 2 2 2 2 3 6 3" xfId="24590" xr:uid="{00000000-0005-0000-0000-00000D600000}"/>
    <cellStyle name="Saída 2 2 2 2 2 2 3 6 4" xfId="24591" xr:uid="{00000000-0005-0000-0000-00000E600000}"/>
    <cellStyle name="Saída 2 2 2 2 2 2 3 6 5" xfId="24592" xr:uid="{00000000-0005-0000-0000-00000F600000}"/>
    <cellStyle name="Saída 2 2 2 2 2 2 3 7" xfId="24593" xr:uid="{00000000-0005-0000-0000-000010600000}"/>
    <cellStyle name="Saída 2 2 2 2 2 2 3 8" xfId="24594" xr:uid="{00000000-0005-0000-0000-000011600000}"/>
    <cellStyle name="Saída 2 2 2 2 2 2 3 9" xfId="24595" xr:uid="{00000000-0005-0000-0000-000012600000}"/>
    <cellStyle name="Saída 2 2 2 2 2 2 4" xfId="24596" xr:uid="{00000000-0005-0000-0000-000013600000}"/>
    <cellStyle name="Saída 2 2 2 2 2 2 4 10" xfId="24597" xr:uid="{00000000-0005-0000-0000-000014600000}"/>
    <cellStyle name="Saída 2 2 2 2 2 2 4 2" xfId="24598" xr:uid="{00000000-0005-0000-0000-000015600000}"/>
    <cellStyle name="Saída 2 2 2 2 2 2 4 2 2" xfId="24599" xr:uid="{00000000-0005-0000-0000-000016600000}"/>
    <cellStyle name="Saída 2 2 2 2 2 2 4 2 2 2" xfId="24600" xr:uid="{00000000-0005-0000-0000-000017600000}"/>
    <cellStyle name="Saída 2 2 2 2 2 2 4 2 2 3" xfId="24601" xr:uid="{00000000-0005-0000-0000-000018600000}"/>
    <cellStyle name="Saída 2 2 2 2 2 2 4 2 2 4" xfId="24602" xr:uid="{00000000-0005-0000-0000-000019600000}"/>
    <cellStyle name="Saída 2 2 2 2 2 2 4 2 2 5" xfId="24603" xr:uid="{00000000-0005-0000-0000-00001A600000}"/>
    <cellStyle name="Saída 2 2 2 2 2 2 4 2 3" xfId="24604" xr:uid="{00000000-0005-0000-0000-00001B600000}"/>
    <cellStyle name="Saída 2 2 2 2 2 2 4 2 4" xfId="24605" xr:uid="{00000000-0005-0000-0000-00001C600000}"/>
    <cellStyle name="Saída 2 2 2 2 2 2 4 2 5" xfId="24606" xr:uid="{00000000-0005-0000-0000-00001D600000}"/>
    <cellStyle name="Saída 2 2 2 2 2 2 4 2 6" xfId="24607" xr:uid="{00000000-0005-0000-0000-00001E600000}"/>
    <cellStyle name="Saída 2 2 2 2 2 2 4 3" xfId="24608" xr:uid="{00000000-0005-0000-0000-00001F600000}"/>
    <cellStyle name="Saída 2 2 2 2 2 2 4 3 2" xfId="24609" xr:uid="{00000000-0005-0000-0000-000020600000}"/>
    <cellStyle name="Saída 2 2 2 2 2 2 4 3 2 2" xfId="24610" xr:uid="{00000000-0005-0000-0000-000021600000}"/>
    <cellStyle name="Saída 2 2 2 2 2 2 4 3 2 3" xfId="24611" xr:uid="{00000000-0005-0000-0000-000022600000}"/>
    <cellStyle name="Saída 2 2 2 2 2 2 4 3 2 4" xfId="24612" xr:uid="{00000000-0005-0000-0000-000023600000}"/>
    <cellStyle name="Saída 2 2 2 2 2 2 4 3 2 5" xfId="24613" xr:uid="{00000000-0005-0000-0000-000024600000}"/>
    <cellStyle name="Saída 2 2 2 2 2 2 4 3 3" xfId="24614" xr:uid="{00000000-0005-0000-0000-000025600000}"/>
    <cellStyle name="Saída 2 2 2 2 2 2 4 3 3 2" xfId="24615" xr:uid="{00000000-0005-0000-0000-000026600000}"/>
    <cellStyle name="Saída 2 2 2 2 2 2 4 3 3 3" xfId="24616" xr:uid="{00000000-0005-0000-0000-000027600000}"/>
    <cellStyle name="Saída 2 2 2 2 2 2 4 3 3 4" xfId="24617" xr:uid="{00000000-0005-0000-0000-000028600000}"/>
    <cellStyle name="Saída 2 2 2 2 2 2 4 3 3 5" xfId="24618" xr:uid="{00000000-0005-0000-0000-000029600000}"/>
    <cellStyle name="Saída 2 2 2 2 2 2 4 3 4" xfId="24619" xr:uid="{00000000-0005-0000-0000-00002A600000}"/>
    <cellStyle name="Saída 2 2 2 2 2 2 4 3 5" xfId="24620" xr:uid="{00000000-0005-0000-0000-00002B600000}"/>
    <cellStyle name="Saída 2 2 2 2 2 2 4 3 6" xfId="24621" xr:uid="{00000000-0005-0000-0000-00002C600000}"/>
    <cellStyle name="Saída 2 2 2 2 2 2 4 3 7" xfId="24622" xr:uid="{00000000-0005-0000-0000-00002D600000}"/>
    <cellStyle name="Saída 2 2 2 2 2 2 4 4" xfId="24623" xr:uid="{00000000-0005-0000-0000-00002E600000}"/>
    <cellStyle name="Saída 2 2 2 2 2 2 4 4 2" xfId="24624" xr:uid="{00000000-0005-0000-0000-00002F600000}"/>
    <cellStyle name="Saída 2 2 2 2 2 2 4 4 3" xfId="24625" xr:uid="{00000000-0005-0000-0000-000030600000}"/>
    <cellStyle name="Saída 2 2 2 2 2 2 4 4 4" xfId="24626" xr:uid="{00000000-0005-0000-0000-000031600000}"/>
    <cellStyle name="Saída 2 2 2 2 2 2 4 4 5" xfId="24627" xr:uid="{00000000-0005-0000-0000-000032600000}"/>
    <cellStyle name="Saída 2 2 2 2 2 2 4 5" xfId="24628" xr:uid="{00000000-0005-0000-0000-000033600000}"/>
    <cellStyle name="Saída 2 2 2 2 2 2 4 6" xfId="24629" xr:uid="{00000000-0005-0000-0000-000034600000}"/>
    <cellStyle name="Saída 2 2 2 2 2 2 4 7" xfId="24630" xr:uid="{00000000-0005-0000-0000-000035600000}"/>
    <cellStyle name="Saída 2 2 2 2 2 2 4 8" xfId="24631" xr:uid="{00000000-0005-0000-0000-000036600000}"/>
    <cellStyle name="Saída 2 2 2 2 2 2 4 9" xfId="24632" xr:uid="{00000000-0005-0000-0000-000037600000}"/>
    <cellStyle name="Saída 2 2 2 2 2 2 5" xfId="24633" xr:uid="{00000000-0005-0000-0000-000038600000}"/>
    <cellStyle name="Saída 2 2 2 2 2 2 5 2" xfId="24634" xr:uid="{00000000-0005-0000-0000-000039600000}"/>
    <cellStyle name="Saída 2 2 2 2 2 2 5 2 2" xfId="24635" xr:uid="{00000000-0005-0000-0000-00003A600000}"/>
    <cellStyle name="Saída 2 2 2 2 2 2 5 2 2 2" xfId="24636" xr:uid="{00000000-0005-0000-0000-00003B600000}"/>
    <cellStyle name="Saída 2 2 2 2 2 2 5 2 2 3" xfId="24637" xr:uid="{00000000-0005-0000-0000-00003C600000}"/>
    <cellStyle name="Saída 2 2 2 2 2 2 5 2 2 4" xfId="24638" xr:uid="{00000000-0005-0000-0000-00003D600000}"/>
    <cellStyle name="Saída 2 2 2 2 2 2 5 2 2 5" xfId="24639" xr:uid="{00000000-0005-0000-0000-00003E600000}"/>
    <cellStyle name="Saída 2 2 2 2 2 2 5 2 3" xfId="24640" xr:uid="{00000000-0005-0000-0000-00003F600000}"/>
    <cellStyle name="Saída 2 2 2 2 2 2 5 2 4" xfId="24641" xr:uid="{00000000-0005-0000-0000-000040600000}"/>
    <cellStyle name="Saída 2 2 2 2 2 2 5 2 5" xfId="24642" xr:uid="{00000000-0005-0000-0000-000041600000}"/>
    <cellStyle name="Saída 2 2 2 2 2 2 5 2 6" xfId="24643" xr:uid="{00000000-0005-0000-0000-000042600000}"/>
    <cellStyle name="Saída 2 2 2 2 2 2 5 3" xfId="24644" xr:uid="{00000000-0005-0000-0000-000043600000}"/>
    <cellStyle name="Saída 2 2 2 2 2 2 5 3 2" xfId="24645" xr:uid="{00000000-0005-0000-0000-000044600000}"/>
    <cellStyle name="Saída 2 2 2 2 2 2 5 3 2 2" xfId="24646" xr:uid="{00000000-0005-0000-0000-000045600000}"/>
    <cellStyle name="Saída 2 2 2 2 2 2 5 3 2 3" xfId="24647" xr:uid="{00000000-0005-0000-0000-000046600000}"/>
    <cellStyle name="Saída 2 2 2 2 2 2 5 3 2 4" xfId="24648" xr:uid="{00000000-0005-0000-0000-000047600000}"/>
    <cellStyle name="Saída 2 2 2 2 2 2 5 3 2 5" xfId="24649" xr:uid="{00000000-0005-0000-0000-000048600000}"/>
    <cellStyle name="Saída 2 2 2 2 2 2 5 3 3" xfId="24650" xr:uid="{00000000-0005-0000-0000-000049600000}"/>
    <cellStyle name="Saída 2 2 2 2 2 2 5 3 3 2" xfId="24651" xr:uid="{00000000-0005-0000-0000-00004A600000}"/>
    <cellStyle name="Saída 2 2 2 2 2 2 5 3 3 3" xfId="24652" xr:uid="{00000000-0005-0000-0000-00004B600000}"/>
    <cellStyle name="Saída 2 2 2 2 2 2 5 3 3 4" xfId="24653" xr:uid="{00000000-0005-0000-0000-00004C600000}"/>
    <cellStyle name="Saída 2 2 2 2 2 2 5 3 3 5" xfId="24654" xr:uid="{00000000-0005-0000-0000-00004D600000}"/>
    <cellStyle name="Saída 2 2 2 2 2 2 5 3 4" xfId="24655" xr:uid="{00000000-0005-0000-0000-00004E600000}"/>
    <cellStyle name="Saída 2 2 2 2 2 2 5 3 5" xfId="24656" xr:uid="{00000000-0005-0000-0000-00004F600000}"/>
    <cellStyle name="Saída 2 2 2 2 2 2 5 3 6" xfId="24657" xr:uid="{00000000-0005-0000-0000-000050600000}"/>
    <cellStyle name="Saída 2 2 2 2 2 2 5 3 7" xfId="24658" xr:uid="{00000000-0005-0000-0000-000051600000}"/>
    <cellStyle name="Saída 2 2 2 2 2 2 5 4" xfId="24659" xr:uid="{00000000-0005-0000-0000-000052600000}"/>
    <cellStyle name="Saída 2 2 2 2 2 2 5 4 2" xfId="24660" xr:uid="{00000000-0005-0000-0000-000053600000}"/>
    <cellStyle name="Saída 2 2 2 2 2 2 5 4 3" xfId="24661" xr:uid="{00000000-0005-0000-0000-000054600000}"/>
    <cellStyle name="Saída 2 2 2 2 2 2 5 4 4" xfId="24662" xr:uid="{00000000-0005-0000-0000-000055600000}"/>
    <cellStyle name="Saída 2 2 2 2 2 2 5 4 5" xfId="24663" xr:uid="{00000000-0005-0000-0000-000056600000}"/>
    <cellStyle name="Saída 2 2 2 2 2 2 5 5" xfId="24664" xr:uid="{00000000-0005-0000-0000-000057600000}"/>
    <cellStyle name="Saída 2 2 2 2 2 2 5 6" xfId="24665" xr:uid="{00000000-0005-0000-0000-000058600000}"/>
    <cellStyle name="Saída 2 2 2 2 2 2 5 7" xfId="24666" xr:uid="{00000000-0005-0000-0000-000059600000}"/>
    <cellStyle name="Saída 2 2 2 2 2 2 5 8" xfId="24667" xr:uid="{00000000-0005-0000-0000-00005A600000}"/>
    <cellStyle name="Saída 2 2 2 2 2 2 5 9" xfId="24668" xr:uid="{00000000-0005-0000-0000-00005B600000}"/>
    <cellStyle name="Saída 2 2 2 2 2 2 6" xfId="24669" xr:uid="{00000000-0005-0000-0000-00005C600000}"/>
    <cellStyle name="Saída 2 2 2 2 2 2 6 2" xfId="24670" xr:uid="{00000000-0005-0000-0000-00005D600000}"/>
    <cellStyle name="Saída 2 2 2 2 2 2 6 2 2" xfId="24671" xr:uid="{00000000-0005-0000-0000-00005E600000}"/>
    <cellStyle name="Saída 2 2 2 2 2 2 6 2 2 2" xfId="24672" xr:uid="{00000000-0005-0000-0000-00005F600000}"/>
    <cellStyle name="Saída 2 2 2 2 2 2 6 2 2 3" xfId="24673" xr:uid="{00000000-0005-0000-0000-000060600000}"/>
    <cellStyle name="Saída 2 2 2 2 2 2 6 2 2 4" xfId="24674" xr:uid="{00000000-0005-0000-0000-000061600000}"/>
    <cellStyle name="Saída 2 2 2 2 2 2 6 2 2 5" xfId="24675" xr:uid="{00000000-0005-0000-0000-000062600000}"/>
    <cellStyle name="Saída 2 2 2 2 2 2 6 2 3" xfId="24676" xr:uid="{00000000-0005-0000-0000-000063600000}"/>
    <cellStyle name="Saída 2 2 2 2 2 2 6 2 4" xfId="24677" xr:uid="{00000000-0005-0000-0000-000064600000}"/>
    <cellStyle name="Saída 2 2 2 2 2 2 6 2 5" xfId="24678" xr:uid="{00000000-0005-0000-0000-000065600000}"/>
    <cellStyle name="Saída 2 2 2 2 2 2 6 2 6" xfId="24679" xr:uid="{00000000-0005-0000-0000-000066600000}"/>
    <cellStyle name="Saída 2 2 2 2 2 2 6 3" xfId="24680" xr:uid="{00000000-0005-0000-0000-000067600000}"/>
    <cellStyle name="Saída 2 2 2 2 2 2 6 3 2" xfId="24681" xr:uid="{00000000-0005-0000-0000-000068600000}"/>
    <cellStyle name="Saída 2 2 2 2 2 2 6 3 2 2" xfId="24682" xr:uid="{00000000-0005-0000-0000-000069600000}"/>
    <cellStyle name="Saída 2 2 2 2 2 2 6 3 2 3" xfId="24683" xr:uid="{00000000-0005-0000-0000-00006A600000}"/>
    <cellStyle name="Saída 2 2 2 2 2 2 6 3 2 4" xfId="24684" xr:uid="{00000000-0005-0000-0000-00006B600000}"/>
    <cellStyle name="Saída 2 2 2 2 2 2 6 3 2 5" xfId="24685" xr:uid="{00000000-0005-0000-0000-00006C600000}"/>
    <cellStyle name="Saída 2 2 2 2 2 2 6 3 3" xfId="24686" xr:uid="{00000000-0005-0000-0000-00006D600000}"/>
    <cellStyle name="Saída 2 2 2 2 2 2 6 3 3 2" xfId="24687" xr:uid="{00000000-0005-0000-0000-00006E600000}"/>
    <cellStyle name="Saída 2 2 2 2 2 2 6 3 3 3" xfId="24688" xr:uid="{00000000-0005-0000-0000-00006F600000}"/>
    <cellStyle name="Saída 2 2 2 2 2 2 6 3 3 4" xfId="24689" xr:uid="{00000000-0005-0000-0000-000070600000}"/>
    <cellStyle name="Saída 2 2 2 2 2 2 6 3 3 5" xfId="24690" xr:uid="{00000000-0005-0000-0000-000071600000}"/>
    <cellStyle name="Saída 2 2 2 2 2 2 6 3 4" xfId="24691" xr:uid="{00000000-0005-0000-0000-000072600000}"/>
    <cellStyle name="Saída 2 2 2 2 2 2 6 3 5" xfId="24692" xr:uid="{00000000-0005-0000-0000-000073600000}"/>
    <cellStyle name="Saída 2 2 2 2 2 2 6 3 6" xfId="24693" xr:uid="{00000000-0005-0000-0000-000074600000}"/>
    <cellStyle name="Saída 2 2 2 2 2 2 6 3 7" xfId="24694" xr:uid="{00000000-0005-0000-0000-000075600000}"/>
    <cellStyle name="Saída 2 2 2 2 2 2 6 4" xfId="24695" xr:uid="{00000000-0005-0000-0000-000076600000}"/>
    <cellStyle name="Saída 2 2 2 2 2 2 6 4 2" xfId="24696" xr:uid="{00000000-0005-0000-0000-000077600000}"/>
    <cellStyle name="Saída 2 2 2 2 2 2 6 4 3" xfId="24697" xr:uid="{00000000-0005-0000-0000-000078600000}"/>
    <cellStyle name="Saída 2 2 2 2 2 2 6 4 4" xfId="24698" xr:uid="{00000000-0005-0000-0000-000079600000}"/>
    <cellStyle name="Saída 2 2 2 2 2 2 6 4 5" xfId="24699" xr:uid="{00000000-0005-0000-0000-00007A600000}"/>
    <cellStyle name="Saída 2 2 2 2 2 2 6 5" xfId="24700" xr:uid="{00000000-0005-0000-0000-00007B600000}"/>
    <cellStyle name="Saída 2 2 2 2 2 2 6 6" xfId="24701" xr:uid="{00000000-0005-0000-0000-00007C600000}"/>
    <cellStyle name="Saída 2 2 2 2 2 2 6 7" xfId="24702" xr:uid="{00000000-0005-0000-0000-00007D600000}"/>
    <cellStyle name="Saída 2 2 2 2 2 2 6 8" xfId="24703" xr:uid="{00000000-0005-0000-0000-00007E600000}"/>
    <cellStyle name="Saída 2 2 2 2 2 2 7" xfId="24704" xr:uid="{00000000-0005-0000-0000-00007F600000}"/>
    <cellStyle name="Saída 2 2 2 2 2 2 7 2" xfId="24705" xr:uid="{00000000-0005-0000-0000-000080600000}"/>
    <cellStyle name="Saída 2 2 2 2 2 2 7 3" xfId="24706" xr:uid="{00000000-0005-0000-0000-000081600000}"/>
    <cellStyle name="Saída 2 2 2 2 2 2 7 4" xfId="24707" xr:uid="{00000000-0005-0000-0000-000082600000}"/>
    <cellStyle name="Saída 2 2 2 2 2 2 7 5" xfId="24708" xr:uid="{00000000-0005-0000-0000-000083600000}"/>
    <cellStyle name="Saída 2 2 2 2 2 2 8" xfId="24709" xr:uid="{00000000-0005-0000-0000-000084600000}"/>
    <cellStyle name="Saída 2 2 2 2 2 2 9" xfId="24710" xr:uid="{00000000-0005-0000-0000-000085600000}"/>
    <cellStyle name="Saída 2 2 2 2 2 3" xfId="24711" xr:uid="{00000000-0005-0000-0000-000086600000}"/>
    <cellStyle name="Saída 2 2 2 2 2 3 10" xfId="24712" xr:uid="{00000000-0005-0000-0000-000087600000}"/>
    <cellStyle name="Saída 2 2 2 2 2 3 11" xfId="24713" xr:uid="{00000000-0005-0000-0000-000088600000}"/>
    <cellStyle name="Saída 2 2 2 2 2 3 12" xfId="24714" xr:uid="{00000000-0005-0000-0000-000089600000}"/>
    <cellStyle name="Saída 2 2 2 2 2 3 13" xfId="24715" xr:uid="{00000000-0005-0000-0000-00008A600000}"/>
    <cellStyle name="Saída 2 2 2 2 2 3 14" xfId="24716" xr:uid="{00000000-0005-0000-0000-00008B600000}"/>
    <cellStyle name="Saída 2 2 2 2 2 3 2" xfId="24717" xr:uid="{00000000-0005-0000-0000-00008C600000}"/>
    <cellStyle name="Saída 2 2 2 2 2 3 2 10" xfId="24718" xr:uid="{00000000-0005-0000-0000-00008D600000}"/>
    <cellStyle name="Saída 2 2 2 2 2 3 2 11" xfId="24719" xr:uid="{00000000-0005-0000-0000-00008E600000}"/>
    <cellStyle name="Saída 2 2 2 2 2 3 2 12" xfId="24720" xr:uid="{00000000-0005-0000-0000-00008F600000}"/>
    <cellStyle name="Saída 2 2 2 2 2 3 2 2" xfId="24721" xr:uid="{00000000-0005-0000-0000-000090600000}"/>
    <cellStyle name="Saída 2 2 2 2 2 3 2 2 2" xfId="24722" xr:uid="{00000000-0005-0000-0000-000091600000}"/>
    <cellStyle name="Saída 2 2 2 2 2 3 2 2 2 2" xfId="24723" xr:uid="{00000000-0005-0000-0000-000092600000}"/>
    <cellStyle name="Saída 2 2 2 2 2 3 2 2 2 2 2" xfId="24724" xr:uid="{00000000-0005-0000-0000-000093600000}"/>
    <cellStyle name="Saída 2 2 2 2 2 3 2 2 2 2 3" xfId="24725" xr:uid="{00000000-0005-0000-0000-000094600000}"/>
    <cellStyle name="Saída 2 2 2 2 2 3 2 2 2 2 4" xfId="24726" xr:uid="{00000000-0005-0000-0000-000095600000}"/>
    <cellStyle name="Saída 2 2 2 2 2 3 2 2 2 2 5" xfId="24727" xr:uid="{00000000-0005-0000-0000-000096600000}"/>
    <cellStyle name="Saída 2 2 2 2 2 3 2 2 2 3" xfId="24728" xr:uid="{00000000-0005-0000-0000-000097600000}"/>
    <cellStyle name="Saída 2 2 2 2 2 3 2 2 2 4" xfId="24729" xr:uid="{00000000-0005-0000-0000-000098600000}"/>
    <cellStyle name="Saída 2 2 2 2 2 3 2 2 2 5" xfId="24730" xr:uid="{00000000-0005-0000-0000-000099600000}"/>
    <cellStyle name="Saída 2 2 2 2 2 3 2 2 2 6" xfId="24731" xr:uid="{00000000-0005-0000-0000-00009A600000}"/>
    <cellStyle name="Saída 2 2 2 2 2 3 2 2 3" xfId="24732" xr:uid="{00000000-0005-0000-0000-00009B600000}"/>
    <cellStyle name="Saída 2 2 2 2 2 3 2 2 3 2" xfId="24733" xr:uid="{00000000-0005-0000-0000-00009C600000}"/>
    <cellStyle name="Saída 2 2 2 2 2 3 2 2 3 2 2" xfId="24734" xr:uid="{00000000-0005-0000-0000-00009D600000}"/>
    <cellStyle name="Saída 2 2 2 2 2 3 2 2 3 2 3" xfId="24735" xr:uid="{00000000-0005-0000-0000-00009E600000}"/>
    <cellStyle name="Saída 2 2 2 2 2 3 2 2 3 2 4" xfId="24736" xr:uid="{00000000-0005-0000-0000-00009F600000}"/>
    <cellStyle name="Saída 2 2 2 2 2 3 2 2 3 2 5" xfId="24737" xr:uid="{00000000-0005-0000-0000-0000A0600000}"/>
    <cellStyle name="Saída 2 2 2 2 2 3 2 2 3 3" xfId="24738" xr:uid="{00000000-0005-0000-0000-0000A1600000}"/>
    <cellStyle name="Saída 2 2 2 2 2 3 2 2 3 3 2" xfId="24739" xr:uid="{00000000-0005-0000-0000-0000A2600000}"/>
    <cellStyle name="Saída 2 2 2 2 2 3 2 2 3 3 3" xfId="24740" xr:uid="{00000000-0005-0000-0000-0000A3600000}"/>
    <cellStyle name="Saída 2 2 2 2 2 3 2 2 3 3 4" xfId="24741" xr:uid="{00000000-0005-0000-0000-0000A4600000}"/>
    <cellStyle name="Saída 2 2 2 2 2 3 2 2 3 3 5" xfId="24742" xr:uid="{00000000-0005-0000-0000-0000A5600000}"/>
    <cellStyle name="Saída 2 2 2 2 2 3 2 2 3 4" xfId="24743" xr:uid="{00000000-0005-0000-0000-0000A6600000}"/>
    <cellStyle name="Saída 2 2 2 2 2 3 2 2 3 5" xfId="24744" xr:uid="{00000000-0005-0000-0000-0000A7600000}"/>
    <cellStyle name="Saída 2 2 2 2 2 3 2 2 3 6" xfId="24745" xr:uid="{00000000-0005-0000-0000-0000A8600000}"/>
    <cellStyle name="Saída 2 2 2 2 2 3 2 2 3 7" xfId="24746" xr:uid="{00000000-0005-0000-0000-0000A9600000}"/>
    <cellStyle name="Saída 2 2 2 2 2 3 2 2 4" xfId="24747" xr:uid="{00000000-0005-0000-0000-0000AA600000}"/>
    <cellStyle name="Saída 2 2 2 2 2 3 2 2 4 2" xfId="24748" xr:uid="{00000000-0005-0000-0000-0000AB600000}"/>
    <cellStyle name="Saída 2 2 2 2 2 3 2 2 4 3" xfId="24749" xr:uid="{00000000-0005-0000-0000-0000AC600000}"/>
    <cellStyle name="Saída 2 2 2 2 2 3 2 2 4 4" xfId="24750" xr:uid="{00000000-0005-0000-0000-0000AD600000}"/>
    <cellStyle name="Saída 2 2 2 2 2 3 2 2 4 5" xfId="24751" xr:uid="{00000000-0005-0000-0000-0000AE600000}"/>
    <cellStyle name="Saída 2 2 2 2 2 3 2 2 5" xfId="24752" xr:uid="{00000000-0005-0000-0000-0000AF600000}"/>
    <cellStyle name="Saída 2 2 2 2 2 3 2 2 6" xfId="24753" xr:uid="{00000000-0005-0000-0000-0000B0600000}"/>
    <cellStyle name="Saída 2 2 2 2 2 3 2 2 7" xfId="24754" xr:uid="{00000000-0005-0000-0000-0000B1600000}"/>
    <cellStyle name="Saída 2 2 2 2 2 3 2 2 8" xfId="24755" xr:uid="{00000000-0005-0000-0000-0000B2600000}"/>
    <cellStyle name="Saída 2 2 2 2 2 3 2 2 9" xfId="24756" xr:uid="{00000000-0005-0000-0000-0000B3600000}"/>
    <cellStyle name="Saída 2 2 2 2 2 3 2 3" xfId="24757" xr:uid="{00000000-0005-0000-0000-0000B4600000}"/>
    <cellStyle name="Saída 2 2 2 2 2 3 2 3 2" xfId="24758" xr:uid="{00000000-0005-0000-0000-0000B5600000}"/>
    <cellStyle name="Saída 2 2 2 2 2 3 2 3 2 2" xfId="24759" xr:uid="{00000000-0005-0000-0000-0000B6600000}"/>
    <cellStyle name="Saída 2 2 2 2 2 3 2 3 2 2 2" xfId="24760" xr:uid="{00000000-0005-0000-0000-0000B7600000}"/>
    <cellStyle name="Saída 2 2 2 2 2 3 2 3 2 2 3" xfId="24761" xr:uid="{00000000-0005-0000-0000-0000B8600000}"/>
    <cellStyle name="Saída 2 2 2 2 2 3 2 3 2 2 4" xfId="24762" xr:uid="{00000000-0005-0000-0000-0000B9600000}"/>
    <cellStyle name="Saída 2 2 2 2 2 3 2 3 2 2 5" xfId="24763" xr:uid="{00000000-0005-0000-0000-0000BA600000}"/>
    <cellStyle name="Saída 2 2 2 2 2 3 2 3 2 3" xfId="24764" xr:uid="{00000000-0005-0000-0000-0000BB600000}"/>
    <cellStyle name="Saída 2 2 2 2 2 3 2 3 2 4" xfId="24765" xr:uid="{00000000-0005-0000-0000-0000BC600000}"/>
    <cellStyle name="Saída 2 2 2 2 2 3 2 3 2 5" xfId="24766" xr:uid="{00000000-0005-0000-0000-0000BD600000}"/>
    <cellStyle name="Saída 2 2 2 2 2 3 2 3 2 6" xfId="24767" xr:uid="{00000000-0005-0000-0000-0000BE600000}"/>
    <cellStyle name="Saída 2 2 2 2 2 3 2 3 3" xfId="24768" xr:uid="{00000000-0005-0000-0000-0000BF600000}"/>
    <cellStyle name="Saída 2 2 2 2 2 3 2 3 3 2" xfId="24769" xr:uid="{00000000-0005-0000-0000-0000C0600000}"/>
    <cellStyle name="Saída 2 2 2 2 2 3 2 3 3 2 2" xfId="24770" xr:uid="{00000000-0005-0000-0000-0000C1600000}"/>
    <cellStyle name="Saída 2 2 2 2 2 3 2 3 3 2 3" xfId="24771" xr:uid="{00000000-0005-0000-0000-0000C2600000}"/>
    <cellStyle name="Saída 2 2 2 2 2 3 2 3 3 2 4" xfId="24772" xr:uid="{00000000-0005-0000-0000-0000C3600000}"/>
    <cellStyle name="Saída 2 2 2 2 2 3 2 3 3 2 5" xfId="24773" xr:uid="{00000000-0005-0000-0000-0000C4600000}"/>
    <cellStyle name="Saída 2 2 2 2 2 3 2 3 3 3" xfId="24774" xr:uid="{00000000-0005-0000-0000-0000C5600000}"/>
    <cellStyle name="Saída 2 2 2 2 2 3 2 3 3 3 2" xfId="24775" xr:uid="{00000000-0005-0000-0000-0000C6600000}"/>
    <cellStyle name="Saída 2 2 2 2 2 3 2 3 3 3 3" xfId="24776" xr:uid="{00000000-0005-0000-0000-0000C7600000}"/>
    <cellStyle name="Saída 2 2 2 2 2 3 2 3 3 3 4" xfId="24777" xr:uid="{00000000-0005-0000-0000-0000C8600000}"/>
    <cellStyle name="Saída 2 2 2 2 2 3 2 3 3 3 5" xfId="24778" xr:uid="{00000000-0005-0000-0000-0000C9600000}"/>
    <cellStyle name="Saída 2 2 2 2 2 3 2 3 3 4" xfId="24779" xr:uid="{00000000-0005-0000-0000-0000CA600000}"/>
    <cellStyle name="Saída 2 2 2 2 2 3 2 3 3 5" xfId="24780" xr:uid="{00000000-0005-0000-0000-0000CB600000}"/>
    <cellStyle name="Saída 2 2 2 2 2 3 2 3 3 6" xfId="24781" xr:uid="{00000000-0005-0000-0000-0000CC600000}"/>
    <cellStyle name="Saída 2 2 2 2 2 3 2 3 3 7" xfId="24782" xr:uid="{00000000-0005-0000-0000-0000CD600000}"/>
    <cellStyle name="Saída 2 2 2 2 2 3 2 3 4" xfId="24783" xr:uid="{00000000-0005-0000-0000-0000CE600000}"/>
    <cellStyle name="Saída 2 2 2 2 2 3 2 3 4 2" xfId="24784" xr:uid="{00000000-0005-0000-0000-0000CF600000}"/>
    <cellStyle name="Saída 2 2 2 2 2 3 2 3 4 3" xfId="24785" xr:uid="{00000000-0005-0000-0000-0000D0600000}"/>
    <cellStyle name="Saída 2 2 2 2 2 3 2 3 4 4" xfId="24786" xr:uid="{00000000-0005-0000-0000-0000D1600000}"/>
    <cellStyle name="Saída 2 2 2 2 2 3 2 3 4 5" xfId="24787" xr:uid="{00000000-0005-0000-0000-0000D2600000}"/>
    <cellStyle name="Saída 2 2 2 2 2 3 2 3 5" xfId="24788" xr:uid="{00000000-0005-0000-0000-0000D3600000}"/>
    <cellStyle name="Saída 2 2 2 2 2 3 2 3 6" xfId="24789" xr:uid="{00000000-0005-0000-0000-0000D4600000}"/>
    <cellStyle name="Saída 2 2 2 2 2 3 2 3 7" xfId="24790" xr:uid="{00000000-0005-0000-0000-0000D5600000}"/>
    <cellStyle name="Saída 2 2 2 2 2 3 2 3 8" xfId="24791" xr:uid="{00000000-0005-0000-0000-0000D6600000}"/>
    <cellStyle name="Saída 2 2 2 2 2 3 2 3 9" xfId="24792" xr:uid="{00000000-0005-0000-0000-0000D7600000}"/>
    <cellStyle name="Saída 2 2 2 2 2 3 2 4" xfId="24793" xr:uid="{00000000-0005-0000-0000-0000D8600000}"/>
    <cellStyle name="Saída 2 2 2 2 2 3 2 4 2" xfId="24794" xr:uid="{00000000-0005-0000-0000-0000D9600000}"/>
    <cellStyle name="Saída 2 2 2 2 2 3 2 4 2 2" xfId="24795" xr:uid="{00000000-0005-0000-0000-0000DA600000}"/>
    <cellStyle name="Saída 2 2 2 2 2 3 2 4 2 3" xfId="24796" xr:uid="{00000000-0005-0000-0000-0000DB600000}"/>
    <cellStyle name="Saída 2 2 2 2 2 3 2 4 2 4" xfId="24797" xr:uid="{00000000-0005-0000-0000-0000DC600000}"/>
    <cellStyle name="Saída 2 2 2 2 2 3 2 4 2 5" xfId="24798" xr:uid="{00000000-0005-0000-0000-0000DD600000}"/>
    <cellStyle name="Saída 2 2 2 2 2 3 2 4 3" xfId="24799" xr:uid="{00000000-0005-0000-0000-0000DE600000}"/>
    <cellStyle name="Saída 2 2 2 2 2 3 2 4 4" xfId="24800" xr:uid="{00000000-0005-0000-0000-0000DF600000}"/>
    <cellStyle name="Saída 2 2 2 2 2 3 2 4 5" xfId="24801" xr:uid="{00000000-0005-0000-0000-0000E0600000}"/>
    <cellStyle name="Saída 2 2 2 2 2 3 2 4 6" xfId="24802" xr:uid="{00000000-0005-0000-0000-0000E1600000}"/>
    <cellStyle name="Saída 2 2 2 2 2 3 2 5" xfId="24803" xr:uid="{00000000-0005-0000-0000-0000E2600000}"/>
    <cellStyle name="Saída 2 2 2 2 2 3 2 5 2" xfId="24804" xr:uid="{00000000-0005-0000-0000-0000E3600000}"/>
    <cellStyle name="Saída 2 2 2 2 2 3 2 5 2 2" xfId="24805" xr:uid="{00000000-0005-0000-0000-0000E4600000}"/>
    <cellStyle name="Saída 2 2 2 2 2 3 2 5 2 3" xfId="24806" xr:uid="{00000000-0005-0000-0000-0000E5600000}"/>
    <cellStyle name="Saída 2 2 2 2 2 3 2 5 2 4" xfId="24807" xr:uid="{00000000-0005-0000-0000-0000E6600000}"/>
    <cellStyle name="Saída 2 2 2 2 2 3 2 5 2 5" xfId="24808" xr:uid="{00000000-0005-0000-0000-0000E7600000}"/>
    <cellStyle name="Saída 2 2 2 2 2 3 2 5 3" xfId="24809" xr:uid="{00000000-0005-0000-0000-0000E8600000}"/>
    <cellStyle name="Saída 2 2 2 2 2 3 2 5 3 2" xfId="24810" xr:uid="{00000000-0005-0000-0000-0000E9600000}"/>
    <cellStyle name="Saída 2 2 2 2 2 3 2 5 3 3" xfId="24811" xr:uid="{00000000-0005-0000-0000-0000EA600000}"/>
    <cellStyle name="Saída 2 2 2 2 2 3 2 5 3 4" xfId="24812" xr:uid="{00000000-0005-0000-0000-0000EB600000}"/>
    <cellStyle name="Saída 2 2 2 2 2 3 2 5 3 5" xfId="24813" xr:uid="{00000000-0005-0000-0000-0000EC600000}"/>
    <cellStyle name="Saída 2 2 2 2 2 3 2 5 4" xfId="24814" xr:uid="{00000000-0005-0000-0000-0000ED600000}"/>
    <cellStyle name="Saída 2 2 2 2 2 3 2 5 5" xfId="24815" xr:uid="{00000000-0005-0000-0000-0000EE600000}"/>
    <cellStyle name="Saída 2 2 2 2 2 3 2 5 6" xfId="24816" xr:uid="{00000000-0005-0000-0000-0000EF600000}"/>
    <cellStyle name="Saída 2 2 2 2 2 3 2 5 7" xfId="24817" xr:uid="{00000000-0005-0000-0000-0000F0600000}"/>
    <cellStyle name="Saída 2 2 2 2 2 3 2 6" xfId="24818" xr:uid="{00000000-0005-0000-0000-0000F1600000}"/>
    <cellStyle name="Saída 2 2 2 2 2 3 2 6 2" xfId="24819" xr:uid="{00000000-0005-0000-0000-0000F2600000}"/>
    <cellStyle name="Saída 2 2 2 2 2 3 2 6 3" xfId="24820" xr:uid="{00000000-0005-0000-0000-0000F3600000}"/>
    <cellStyle name="Saída 2 2 2 2 2 3 2 6 4" xfId="24821" xr:uid="{00000000-0005-0000-0000-0000F4600000}"/>
    <cellStyle name="Saída 2 2 2 2 2 3 2 6 5" xfId="24822" xr:uid="{00000000-0005-0000-0000-0000F5600000}"/>
    <cellStyle name="Saída 2 2 2 2 2 3 2 7" xfId="24823" xr:uid="{00000000-0005-0000-0000-0000F6600000}"/>
    <cellStyle name="Saída 2 2 2 2 2 3 2 8" xfId="24824" xr:uid="{00000000-0005-0000-0000-0000F7600000}"/>
    <cellStyle name="Saída 2 2 2 2 2 3 2 9" xfId="24825" xr:uid="{00000000-0005-0000-0000-0000F8600000}"/>
    <cellStyle name="Saída 2 2 2 2 2 3 3" xfId="24826" xr:uid="{00000000-0005-0000-0000-0000F9600000}"/>
    <cellStyle name="Saída 2 2 2 2 2 3 3 10" xfId="24827" xr:uid="{00000000-0005-0000-0000-0000FA600000}"/>
    <cellStyle name="Saída 2 2 2 2 2 3 3 2" xfId="24828" xr:uid="{00000000-0005-0000-0000-0000FB600000}"/>
    <cellStyle name="Saída 2 2 2 2 2 3 3 2 2" xfId="24829" xr:uid="{00000000-0005-0000-0000-0000FC600000}"/>
    <cellStyle name="Saída 2 2 2 2 2 3 3 2 2 2" xfId="24830" xr:uid="{00000000-0005-0000-0000-0000FD600000}"/>
    <cellStyle name="Saída 2 2 2 2 2 3 3 2 2 3" xfId="24831" xr:uid="{00000000-0005-0000-0000-0000FE600000}"/>
    <cellStyle name="Saída 2 2 2 2 2 3 3 2 2 4" xfId="24832" xr:uid="{00000000-0005-0000-0000-0000FF600000}"/>
    <cellStyle name="Saída 2 2 2 2 2 3 3 2 2 5" xfId="24833" xr:uid="{00000000-0005-0000-0000-000000610000}"/>
    <cellStyle name="Saída 2 2 2 2 2 3 3 2 3" xfId="24834" xr:uid="{00000000-0005-0000-0000-000001610000}"/>
    <cellStyle name="Saída 2 2 2 2 2 3 3 2 4" xfId="24835" xr:uid="{00000000-0005-0000-0000-000002610000}"/>
    <cellStyle name="Saída 2 2 2 2 2 3 3 2 5" xfId="24836" xr:uid="{00000000-0005-0000-0000-000003610000}"/>
    <cellStyle name="Saída 2 2 2 2 2 3 3 2 6" xfId="24837" xr:uid="{00000000-0005-0000-0000-000004610000}"/>
    <cellStyle name="Saída 2 2 2 2 2 3 3 3" xfId="24838" xr:uid="{00000000-0005-0000-0000-000005610000}"/>
    <cellStyle name="Saída 2 2 2 2 2 3 3 3 2" xfId="24839" xr:uid="{00000000-0005-0000-0000-000006610000}"/>
    <cellStyle name="Saída 2 2 2 2 2 3 3 3 2 2" xfId="24840" xr:uid="{00000000-0005-0000-0000-000007610000}"/>
    <cellStyle name="Saída 2 2 2 2 2 3 3 3 2 3" xfId="24841" xr:uid="{00000000-0005-0000-0000-000008610000}"/>
    <cellStyle name="Saída 2 2 2 2 2 3 3 3 2 4" xfId="24842" xr:uid="{00000000-0005-0000-0000-000009610000}"/>
    <cellStyle name="Saída 2 2 2 2 2 3 3 3 2 5" xfId="24843" xr:uid="{00000000-0005-0000-0000-00000A610000}"/>
    <cellStyle name="Saída 2 2 2 2 2 3 3 3 3" xfId="24844" xr:uid="{00000000-0005-0000-0000-00000B610000}"/>
    <cellStyle name="Saída 2 2 2 2 2 3 3 3 3 2" xfId="24845" xr:uid="{00000000-0005-0000-0000-00000C610000}"/>
    <cellStyle name="Saída 2 2 2 2 2 3 3 3 3 3" xfId="24846" xr:uid="{00000000-0005-0000-0000-00000D610000}"/>
    <cellStyle name="Saída 2 2 2 2 2 3 3 3 3 4" xfId="24847" xr:uid="{00000000-0005-0000-0000-00000E610000}"/>
    <cellStyle name="Saída 2 2 2 2 2 3 3 3 3 5" xfId="24848" xr:uid="{00000000-0005-0000-0000-00000F610000}"/>
    <cellStyle name="Saída 2 2 2 2 2 3 3 3 4" xfId="24849" xr:uid="{00000000-0005-0000-0000-000010610000}"/>
    <cellStyle name="Saída 2 2 2 2 2 3 3 3 5" xfId="24850" xr:uid="{00000000-0005-0000-0000-000011610000}"/>
    <cellStyle name="Saída 2 2 2 2 2 3 3 3 6" xfId="24851" xr:uid="{00000000-0005-0000-0000-000012610000}"/>
    <cellStyle name="Saída 2 2 2 2 2 3 3 3 7" xfId="24852" xr:uid="{00000000-0005-0000-0000-000013610000}"/>
    <cellStyle name="Saída 2 2 2 2 2 3 3 4" xfId="24853" xr:uid="{00000000-0005-0000-0000-000014610000}"/>
    <cellStyle name="Saída 2 2 2 2 2 3 3 4 2" xfId="24854" xr:uid="{00000000-0005-0000-0000-000015610000}"/>
    <cellStyle name="Saída 2 2 2 2 2 3 3 4 3" xfId="24855" xr:uid="{00000000-0005-0000-0000-000016610000}"/>
    <cellStyle name="Saída 2 2 2 2 2 3 3 4 4" xfId="24856" xr:uid="{00000000-0005-0000-0000-000017610000}"/>
    <cellStyle name="Saída 2 2 2 2 2 3 3 4 5" xfId="24857" xr:uid="{00000000-0005-0000-0000-000018610000}"/>
    <cellStyle name="Saída 2 2 2 2 2 3 3 5" xfId="24858" xr:uid="{00000000-0005-0000-0000-000019610000}"/>
    <cellStyle name="Saída 2 2 2 2 2 3 3 6" xfId="24859" xr:uid="{00000000-0005-0000-0000-00001A610000}"/>
    <cellStyle name="Saída 2 2 2 2 2 3 3 7" xfId="24860" xr:uid="{00000000-0005-0000-0000-00001B610000}"/>
    <cellStyle name="Saída 2 2 2 2 2 3 3 8" xfId="24861" xr:uid="{00000000-0005-0000-0000-00001C610000}"/>
    <cellStyle name="Saída 2 2 2 2 2 3 3 9" xfId="24862" xr:uid="{00000000-0005-0000-0000-00001D610000}"/>
    <cellStyle name="Saída 2 2 2 2 2 3 4" xfId="24863" xr:uid="{00000000-0005-0000-0000-00001E610000}"/>
    <cellStyle name="Saída 2 2 2 2 2 3 4 10" xfId="24864" xr:uid="{00000000-0005-0000-0000-00001F610000}"/>
    <cellStyle name="Saída 2 2 2 2 2 3 4 2" xfId="24865" xr:uid="{00000000-0005-0000-0000-000020610000}"/>
    <cellStyle name="Saída 2 2 2 2 2 3 4 2 2" xfId="24866" xr:uid="{00000000-0005-0000-0000-000021610000}"/>
    <cellStyle name="Saída 2 2 2 2 2 3 4 2 2 2" xfId="24867" xr:uid="{00000000-0005-0000-0000-000022610000}"/>
    <cellStyle name="Saída 2 2 2 2 2 3 4 2 2 3" xfId="24868" xr:uid="{00000000-0005-0000-0000-000023610000}"/>
    <cellStyle name="Saída 2 2 2 2 2 3 4 2 2 4" xfId="24869" xr:uid="{00000000-0005-0000-0000-000024610000}"/>
    <cellStyle name="Saída 2 2 2 2 2 3 4 2 2 5" xfId="24870" xr:uid="{00000000-0005-0000-0000-000025610000}"/>
    <cellStyle name="Saída 2 2 2 2 2 3 4 2 3" xfId="24871" xr:uid="{00000000-0005-0000-0000-000026610000}"/>
    <cellStyle name="Saída 2 2 2 2 2 3 4 2 4" xfId="24872" xr:uid="{00000000-0005-0000-0000-000027610000}"/>
    <cellStyle name="Saída 2 2 2 2 2 3 4 2 5" xfId="24873" xr:uid="{00000000-0005-0000-0000-000028610000}"/>
    <cellStyle name="Saída 2 2 2 2 2 3 4 2 6" xfId="24874" xr:uid="{00000000-0005-0000-0000-000029610000}"/>
    <cellStyle name="Saída 2 2 2 2 2 3 4 3" xfId="24875" xr:uid="{00000000-0005-0000-0000-00002A610000}"/>
    <cellStyle name="Saída 2 2 2 2 2 3 4 3 2" xfId="24876" xr:uid="{00000000-0005-0000-0000-00002B610000}"/>
    <cellStyle name="Saída 2 2 2 2 2 3 4 3 2 2" xfId="24877" xr:uid="{00000000-0005-0000-0000-00002C610000}"/>
    <cellStyle name="Saída 2 2 2 2 2 3 4 3 2 3" xfId="24878" xr:uid="{00000000-0005-0000-0000-00002D610000}"/>
    <cellStyle name="Saída 2 2 2 2 2 3 4 3 2 4" xfId="24879" xr:uid="{00000000-0005-0000-0000-00002E610000}"/>
    <cellStyle name="Saída 2 2 2 2 2 3 4 3 2 5" xfId="24880" xr:uid="{00000000-0005-0000-0000-00002F610000}"/>
    <cellStyle name="Saída 2 2 2 2 2 3 4 3 3" xfId="24881" xr:uid="{00000000-0005-0000-0000-000030610000}"/>
    <cellStyle name="Saída 2 2 2 2 2 3 4 3 3 2" xfId="24882" xr:uid="{00000000-0005-0000-0000-000031610000}"/>
    <cellStyle name="Saída 2 2 2 2 2 3 4 3 3 3" xfId="24883" xr:uid="{00000000-0005-0000-0000-000032610000}"/>
    <cellStyle name="Saída 2 2 2 2 2 3 4 3 3 4" xfId="24884" xr:uid="{00000000-0005-0000-0000-000033610000}"/>
    <cellStyle name="Saída 2 2 2 2 2 3 4 3 3 5" xfId="24885" xr:uid="{00000000-0005-0000-0000-000034610000}"/>
    <cellStyle name="Saída 2 2 2 2 2 3 4 3 4" xfId="24886" xr:uid="{00000000-0005-0000-0000-000035610000}"/>
    <cellStyle name="Saída 2 2 2 2 2 3 4 3 5" xfId="24887" xr:uid="{00000000-0005-0000-0000-000036610000}"/>
    <cellStyle name="Saída 2 2 2 2 2 3 4 3 6" xfId="24888" xr:uid="{00000000-0005-0000-0000-000037610000}"/>
    <cellStyle name="Saída 2 2 2 2 2 3 4 3 7" xfId="24889" xr:uid="{00000000-0005-0000-0000-000038610000}"/>
    <cellStyle name="Saída 2 2 2 2 2 3 4 4" xfId="24890" xr:uid="{00000000-0005-0000-0000-000039610000}"/>
    <cellStyle name="Saída 2 2 2 2 2 3 4 4 2" xfId="24891" xr:uid="{00000000-0005-0000-0000-00003A610000}"/>
    <cellStyle name="Saída 2 2 2 2 2 3 4 4 3" xfId="24892" xr:uid="{00000000-0005-0000-0000-00003B610000}"/>
    <cellStyle name="Saída 2 2 2 2 2 3 4 4 4" xfId="24893" xr:uid="{00000000-0005-0000-0000-00003C610000}"/>
    <cellStyle name="Saída 2 2 2 2 2 3 4 4 5" xfId="24894" xr:uid="{00000000-0005-0000-0000-00003D610000}"/>
    <cellStyle name="Saída 2 2 2 2 2 3 4 5" xfId="24895" xr:uid="{00000000-0005-0000-0000-00003E610000}"/>
    <cellStyle name="Saída 2 2 2 2 2 3 4 6" xfId="24896" xr:uid="{00000000-0005-0000-0000-00003F610000}"/>
    <cellStyle name="Saída 2 2 2 2 2 3 4 7" xfId="24897" xr:uid="{00000000-0005-0000-0000-000040610000}"/>
    <cellStyle name="Saída 2 2 2 2 2 3 4 8" xfId="24898" xr:uid="{00000000-0005-0000-0000-000041610000}"/>
    <cellStyle name="Saída 2 2 2 2 2 3 4 9" xfId="24899" xr:uid="{00000000-0005-0000-0000-000042610000}"/>
    <cellStyle name="Saída 2 2 2 2 2 3 5" xfId="24900" xr:uid="{00000000-0005-0000-0000-000043610000}"/>
    <cellStyle name="Saída 2 2 2 2 2 3 5 2" xfId="24901" xr:uid="{00000000-0005-0000-0000-000044610000}"/>
    <cellStyle name="Saída 2 2 2 2 2 3 5 2 2" xfId="24902" xr:uid="{00000000-0005-0000-0000-000045610000}"/>
    <cellStyle name="Saída 2 2 2 2 2 3 5 2 2 2" xfId="24903" xr:uid="{00000000-0005-0000-0000-000046610000}"/>
    <cellStyle name="Saída 2 2 2 2 2 3 5 2 2 3" xfId="24904" xr:uid="{00000000-0005-0000-0000-000047610000}"/>
    <cellStyle name="Saída 2 2 2 2 2 3 5 2 2 4" xfId="24905" xr:uid="{00000000-0005-0000-0000-000048610000}"/>
    <cellStyle name="Saída 2 2 2 2 2 3 5 2 2 5" xfId="24906" xr:uid="{00000000-0005-0000-0000-000049610000}"/>
    <cellStyle name="Saída 2 2 2 2 2 3 5 2 3" xfId="24907" xr:uid="{00000000-0005-0000-0000-00004A610000}"/>
    <cellStyle name="Saída 2 2 2 2 2 3 5 2 4" xfId="24908" xr:uid="{00000000-0005-0000-0000-00004B610000}"/>
    <cellStyle name="Saída 2 2 2 2 2 3 5 2 5" xfId="24909" xr:uid="{00000000-0005-0000-0000-00004C610000}"/>
    <cellStyle name="Saída 2 2 2 2 2 3 5 2 6" xfId="24910" xr:uid="{00000000-0005-0000-0000-00004D610000}"/>
    <cellStyle name="Saída 2 2 2 2 2 3 5 3" xfId="24911" xr:uid="{00000000-0005-0000-0000-00004E610000}"/>
    <cellStyle name="Saída 2 2 2 2 2 3 5 3 2" xfId="24912" xr:uid="{00000000-0005-0000-0000-00004F610000}"/>
    <cellStyle name="Saída 2 2 2 2 2 3 5 3 2 2" xfId="24913" xr:uid="{00000000-0005-0000-0000-000050610000}"/>
    <cellStyle name="Saída 2 2 2 2 2 3 5 3 2 3" xfId="24914" xr:uid="{00000000-0005-0000-0000-000051610000}"/>
    <cellStyle name="Saída 2 2 2 2 2 3 5 3 2 4" xfId="24915" xr:uid="{00000000-0005-0000-0000-000052610000}"/>
    <cellStyle name="Saída 2 2 2 2 2 3 5 3 2 5" xfId="24916" xr:uid="{00000000-0005-0000-0000-000053610000}"/>
    <cellStyle name="Saída 2 2 2 2 2 3 5 3 3" xfId="24917" xr:uid="{00000000-0005-0000-0000-000054610000}"/>
    <cellStyle name="Saída 2 2 2 2 2 3 5 3 3 2" xfId="24918" xr:uid="{00000000-0005-0000-0000-000055610000}"/>
    <cellStyle name="Saída 2 2 2 2 2 3 5 3 3 3" xfId="24919" xr:uid="{00000000-0005-0000-0000-000056610000}"/>
    <cellStyle name="Saída 2 2 2 2 2 3 5 3 3 4" xfId="24920" xr:uid="{00000000-0005-0000-0000-000057610000}"/>
    <cellStyle name="Saída 2 2 2 2 2 3 5 3 3 5" xfId="24921" xr:uid="{00000000-0005-0000-0000-000058610000}"/>
    <cellStyle name="Saída 2 2 2 2 2 3 5 3 4" xfId="24922" xr:uid="{00000000-0005-0000-0000-000059610000}"/>
    <cellStyle name="Saída 2 2 2 2 2 3 5 3 5" xfId="24923" xr:uid="{00000000-0005-0000-0000-00005A610000}"/>
    <cellStyle name="Saída 2 2 2 2 2 3 5 3 6" xfId="24924" xr:uid="{00000000-0005-0000-0000-00005B610000}"/>
    <cellStyle name="Saída 2 2 2 2 2 3 5 3 7" xfId="24925" xr:uid="{00000000-0005-0000-0000-00005C610000}"/>
    <cellStyle name="Saída 2 2 2 2 2 3 5 4" xfId="24926" xr:uid="{00000000-0005-0000-0000-00005D610000}"/>
    <cellStyle name="Saída 2 2 2 2 2 3 5 4 2" xfId="24927" xr:uid="{00000000-0005-0000-0000-00005E610000}"/>
    <cellStyle name="Saída 2 2 2 2 2 3 5 4 3" xfId="24928" xr:uid="{00000000-0005-0000-0000-00005F610000}"/>
    <cellStyle name="Saída 2 2 2 2 2 3 5 4 4" xfId="24929" xr:uid="{00000000-0005-0000-0000-000060610000}"/>
    <cellStyle name="Saída 2 2 2 2 2 3 5 4 5" xfId="24930" xr:uid="{00000000-0005-0000-0000-000061610000}"/>
    <cellStyle name="Saída 2 2 2 2 2 3 5 5" xfId="24931" xr:uid="{00000000-0005-0000-0000-000062610000}"/>
    <cellStyle name="Saída 2 2 2 2 2 3 5 6" xfId="24932" xr:uid="{00000000-0005-0000-0000-000063610000}"/>
    <cellStyle name="Saída 2 2 2 2 2 3 5 7" xfId="24933" xr:uid="{00000000-0005-0000-0000-000064610000}"/>
    <cellStyle name="Saída 2 2 2 2 2 3 5 8" xfId="24934" xr:uid="{00000000-0005-0000-0000-000065610000}"/>
    <cellStyle name="Saída 2 2 2 2 2 3 6" xfId="24935" xr:uid="{00000000-0005-0000-0000-000066610000}"/>
    <cellStyle name="Saída 2 2 2 2 2 3 6 2" xfId="24936" xr:uid="{00000000-0005-0000-0000-000067610000}"/>
    <cellStyle name="Saída 2 2 2 2 2 3 6 2 2" xfId="24937" xr:uid="{00000000-0005-0000-0000-000068610000}"/>
    <cellStyle name="Saída 2 2 2 2 2 3 6 2 3" xfId="24938" xr:uid="{00000000-0005-0000-0000-000069610000}"/>
    <cellStyle name="Saída 2 2 2 2 2 3 6 2 4" xfId="24939" xr:uid="{00000000-0005-0000-0000-00006A610000}"/>
    <cellStyle name="Saída 2 2 2 2 2 3 6 2 5" xfId="24940" xr:uid="{00000000-0005-0000-0000-00006B610000}"/>
    <cellStyle name="Saída 2 2 2 2 2 3 6 3" xfId="24941" xr:uid="{00000000-0005-0000-0000-00006C610000}"/>
    <cellStyle name="Saída 2 2 2 2 2 3 6 4" xfId="24942" xr:uid="{00000000-0005-0000-0000-00006D610000}"/>
    <cellStyle name="Saída 2 2 2 2 2 3 6 5" xfId="24943" xr:uid="{00000000-0005-0000-0000-00006E610000}"/>
    <cellStyle name="Saída 2 2 2 2 2 3 6 6" xfId="24944" xr:uid="{00000000-0005-0000-0000-00006F610000}"/>
    <cellStyle name="Saída 2 2 2 2 2 3 7" xfId="24945" xr:uid="{00000000-0005-0000-0000-000070610000}"/>
    <cellStyle name="Saída 2 2 2 2 2 3 7 2" xfId="24946" xr:uid="{00000000-0005-0000-0000-000071610000}"/>
    <cellStyle name="Saída 2 2 2 2 2 3 7 2 2" xfId="24947" xr:uid="{00000000-0005-0000-0000-000072610000}"/>
    <cellStyle name="Saída 2 2 2 2 2 3 7 2 3" xfId="24948" xr:uid="{00000000-0005-0000-0000-000073610000}"/>
    <cellStyle name="Saída 2 2 2 2 2 3 7 2 4" xfId="24949" xr:uid="{00000000-0005-0000-0000-000074610000}"/>
    <cellStyle name="Saída 2 2 2 2 2 3 7 2 5" xfId="24950" xr:uid="{00000000-0005-0000-0000-000075610000}"/>
    <cellStyle name="Saída 2 2 2 2 2 3 7 3" xfId="24951" xr:uid="{00000000-0005-0000-0000-000076610000}"/>
    <cellStyle name="Saída 2 2 2 2 2 3 7 3 2" xfId="24952" xr:uid="{00000000-0005-0000-0000-000077610000}"/>
    <cellStyle name="Saída 2 2 2 2 2 3 7 3 3" xfId="24953" xr:uid="{00000000-0005-0000-0000-000078610000}"/>
    <cellStyle name="Saída 2 2 2 2 2 3 7 3 4" xfId="24954" xr:uid="{00000000-0005-0000-0000-000079610000}"/>
    <cellStyle name="Saída 2 2 2 2 2 3 7 3 5" xfId="24955" xr:uid="{00000000-0005-0000-0000-00007A610000}"/>
    <cellStyle name="Saída 2 2 2 2 2 3 7 4" xfId="24956" xr:uid="{00000000-0005-0000-0000-00007B610000}"/>
    <cellStyle name="Saída 2 2 2 2 2 3 7 5" xfId="24957" xr:uid="{00000000-0005-0000-0000-00007C610000}"/>
    <cellStyle name="Saída 2 2 2 2 2 3 7 6" xfId="24958" xr:uid="{00000000-0005-0000-0000-00007D610000}"/>
    <cellStyle name="Saída 2 2 2 2 2 3 7 7" xfId="24959" xr:uid="{00000000-0005-0000-0000-00007E610000}"/>
    <cellStyle name="Saída 2 2 2 2 2 3 8" xfId="24960" xr:uid="{00000000-0005-0000-0000-00007F610000}"/>
    <cellStyle name="Saída 2 2 2 2 2 3 8 2" xfId="24961" xr:uid="{00000000-0005-0000-0000-000080610000}"/>
    <cellStyle name="Saída 2 2 2 2 2 3 8 3" xfId="24962" xr:uid="{00000000-0005-0000-0000-000081610000}"/>
    <cellStyle name="Saída 2 2 2 2 2 3 8 4" xfId="24963" xr:uid="{00000000-0005-0000-0000-000082610000}"/>
    <cellStyle name="Saída 2 2 2 2 2 3 8 5" xfId="24964" xr:uid="{00000000-0005-0000-0000-000083610000}"/>
    <cellStyle name="Saída 2 2 2 2 2 3 9" xfId="24965" xr:uid="{00000000-0005-0000-0000-000084610000}"/>
    <cellStyle name="Saída 2 2 2 2 2 4" xfId="24966" xr:uid="{00000000-0005-0000-0000-000085610000}"/>
    <cellStyle name="Saída 2 2 2 2 2 4 10" xfId="24967" xr:uid="{00000000-0005-0000-0000-000086610000}"/>
    <cellStyle name="Saída 2 2 2 2 2 4 11" xfId="24968" xr:uid="{00000000-0005-0000-0000-000087610000}"/>
    <cellStyle name="Saída 2 2 2 2 2 4 12" xfId="24969" xr:uid="{00000000-0005-0000-0000-000088610000}"/>
    <cellStyle name="Saída 2 2 2 2 2 4 2" xfId="24970" xr:uid="{00000000-0005-0000-0000-000089610000}"/>
    <cellStyle name="Saída 2 2 2 2 2 4 2 10" xfId="24971" xr:uid="{00000000-0005-0000-0000-00008A610000}"/>
    <cellStyle name="Saída 2 2 2 2 2 4 2 2" xfId="24972" xr:uid="{00000000-0005-0000-0000-00008B610000}"/>
    <cellStyle name="Saída 2 2 2 2 2 4 2 2 2" xfId="24973" xr:uid="{00000000-0005-0000-0000-00008C610000}"/>
    <cellStyle name="Saída 2 2 2 2 2 4 2 2 2 2" xfId="24974" xr:uid="{00000000-0005-0000-0000-00008D610000}"/>
    <cellStyle name="Saída 2 2 2 2 2 4 2 2 2 3" xfId="24975" xr:uid="{00000000-0005-0000-0000-00008E610000}"/>
    <cellStyle name="Saída 2 2 2 2 2 4 2 2 2 4" xfId="24976" xr:uid="{00000000-0005-0000-0000-00008F610000}"/>
    <cellStyle name="Saída 2 2 2 2 2 4 2 2 2 5" xfId="24977" xr:uid="{00000000-0005-0000-0000-000090610000}"/>
    <cellStyle name="Saída 2 2 2 2 2 4 2 2 3" xfId="24978" xr:uid="{00000000-0005-0000-0000-000091610000}"/>
    <cellStyle name="Saída 2 2 2 2 2 4 2 2 4" xfId="24979" xr:uid="{00000000-0005-0000-0000-000092610000}"/>
    <cellStyle name="Saída 2 2 2 2 2 4 2 2 5" xfId="24980" xr:uid="{00000000-0005-0000-0000-000093610000}"/>
    <cellStyle name="Saída 2 2 2 2 2 4 2 2 6" xfId="24981" xr:uid="{00000000-0005-0000-0000-000094610000}"/>
    <cellStyle name="Saída 2 2 2 2 2 4 2 3" xfId="24982" xr:uid="{00000000-0005-0000-0000-000095610000}"/>
    <cellStyle name="Saída 2 2 2 2 2 4 2 3 2" xfId="24983" xr:uid="{00000000-0005-0000-0000-000096610000}"/>
    <cellStyle name="Saída 2 2 2 2 2 4 2 3 2 2" xfId="24984" xr:uid="{00000000-0005-0000-0000-000097610000}"/>
    <cellStyle name="Saída 2 2 2 2 2 4 2 3 2 3" xfId="24985" xr:uid="{00000000-0005-0000-0000-000098610000}"/>
    <cellStyle name="Saída 2 2 2 2 2 4 2 3 2 4" xfId="24986" xr:uid="{00000000-0005-0000-0000-000099610000}"/>
    <cellStyle name="Saída 2 2 2 2 2 4 2 3 2 5" xfId="24987" xr:uid="{00000000-0005-0000-0000-00009A610000}"/>
    <cellStyle name="Saída 2 2 2 2 2 4 2 3 3" xfId="24988" xr:uid="{00000000-0005-0000-0000-00009B610000}"/>
    <cellStyle name="Saída 2 2 2 2 2 4 2 3 3 2" xfId="24989" xr:uid="{00000000-0005-0000-0000-00009C610000}"/>
    <cellStyle name="Saída 2 2 2 2 2 4 2 3 3 3" xfId="24990" xr:uid="{00000000-0005-0000-0000-00009D610000}"/>
    <cellStyle name="Saída 2 2 2 2 2 4 2 3 3 4" xfId="24991" xr:uid="{00000000-0005-0000-0000-00009E610000}"/>
    <cellStyle name="Saída 2 2 2 2 2 4 2 3 3 5" xfId="24992" xr:uid="{00000000-0005-0000-0000-00009F610000}"/>
    <cellStyle name="Saída 2 2 2 2 2 4 2 3 4" xfId="24993" xr:uid="{00000000-0005-0000-0000-0000A0610000}"/>
    <cellStyle name="Saída 2 2 2 2 2 4 2 3 5" xfId="24994" xr:uid="{00000000-0005-0000-0000-0000A1610000}"/>
    <cellStyle name="Saída 2 2 2 2 2 4 2 3 6" xfId="24995" xr:uid="{00000000-0005-0000-0000-0000A2610000}"/>
    <cellStyle name="Saída 2 2 2 2 2 4 2 3 7" xfId="24996" xr:uid="{00000000-0005-0000-0000-0000A3610000}"/>
    <cellStyle name="Saída 2 2 2 2 2 4 2 4" xfId="24997" xr:uid="{00000000-0005-0000-0000-0000A4610000}"/>
    <cellStyle name="Saída 2 2 2 2 2 4 2 4 2" xfId="24998" xr:uid="{00000000-0005-0000-0000-0000A5610000}"/>
    <cellStyle name="Saída 2 2 2 2 2 4 2 4 3" xfId="24999" xr:uid="{00000000-0005-0000-0000-0000A6610000}"/>
    <cellStyle name="Saída 2 2 2 2 2 4 2 4 4" xfId="25000" xr:uid="{00000000-0005-0000-0000-0000A7610000}"/>
    <cellStyle name="Saída 2 2 2 2 2 4 2 4 5" xfId="25001" xr:uid="{00000000-0005-0000-0000-0000A8610000}"/>
    <cellStyle name="Saída 2 2 2 2 2 4 2 5" xfId="25002" xr:uid="{00000000-0005-0000-0000-0000A9610000}"/>
    <cellStyle name="Saída 2 2 2 2 2 4 2 6" xfId="25003" xr:uid="{00000000-0005-0000-0000-0000AA610000}"/>
    <cellStyle name="Saída 2 2 2 2 2 4 2 7" xfId="25004" xr:uid="{00000000-0005-0000-0000-0000AB610000}"/>
    <cellStyle name="Saída 2 2 2 2 2 4 2 8" xfId="25005" xr:uid="{00000000-0005-0000-0000-0000AC610000}"/>
    <cellStyle name="Saída 2 2 2 2 2 4 2 9" xfId="25006" xr:uid="{00000000-0005-0000-0000-0000AD610000}"/>
    <cellStyle name="Saída 2 2 2 2 2 4 3" xfId="25007" xr:uid="{00000000-0005-0000-0000-0000AE610000}"/>
    <cellStyle name="Saída 2 2 2 2 2 4 3 10" xfId="25008" xr:uid="{00000000-0005-0000-0000-0000AF610000}"/>
    <cellStyle name="Saída 2 2 2 2 2 4 3 2" xfId="25009" xr:uid="{00000000-0005-0000-0000-0000B0610000}"/>
    <cellStyle name="Saída 2 2 2 2 2 4 3 2 2" xfId="25010" xr:uid="{00000000-0005-0000-0000-0000B1610000}"/>
    <cellStyle name="Saída 2 2 2 2 2 4 3 2 2 2" xfId="25011" xr:uid="{00000000-0005-0000-0000-0000B2610000}"/>
    <cellStyle name="Saída 2 2 2 2 2 4 3 2 2 3" xfId="25012" xr:uid="{00000000-0005-0000-0000-0000B3610000}"/>
    <cellStyle name="Saída 2 2 2 2 2 4 3 2 2 4" xfId="25013" xr:uid="{00000000-0005-0000-0000-0000B4610000}"/>
    <cellStyle name="Saída 2 2 2 2 2 4 3 2 2 5" xfId="25014" xr:uid="{00000000-0005-0000-0000-0000B5610000}"/>
    <cellStyle name="Saída 2 2 2 2 2 4 3 2 3" xfId="25015" xr:uid="{00000000-0005-0000-0000-0000B6610000}"/>
    <cellStyle name="Saída 2 2 2 2 2 4 3 2 4" xfId="25016" xr:uid="{00000000-0005-0000-0000-0000B7610000}"/>
    <cellStyle name="Saída 2 2 2 2 2 4 3 2 5" xfId="25017" xr:uid="{00000000-0005-0000-0000-0000B8610000}"/>
    <cellStyle name="Saída 2 2 2 2 2 4 3 2 6" xfId="25018" xr:uid="{00000000-0005-0000-0000-0000B9610000}"/>
    <cellStyle name="Saída 2 2 2 2 2 4 3 3" xfId="25019" xr:uid="{00000000-0005-0000-0000-0000BA610000}"/>
    <cellStyle name="Saída 2 2 2 2 2 4 3 3 2" xfId="25020" xr:uid="{00000000-0005-0000-0000-0000BB610000}"/>
    <cellStyle name="Saída 2 2 2 2 2 4 3 3 2 2" xfId="25021" xr:uid="{00000000-0005-0000-0000-0000BC610000}"/>
    <cellStyle name="Saída 2 2 2 2 2 4 3 3 2 3" xfId="25022" xr:uid="{00000000-0005-0000-0000-0000BD610000}"/>
    <cellStyle name="Saída 2 2 2 2 2 4 3 3 2 4" xfId="25023" xr:uid="{00000000-0005-0000-0000-0000BE610000}"/>
    <cellStyle name="Saída 2 2 2 2 2 4 3 3 2 5" xfId="25024" xr:uid="{00000000-0005-0000-0000-0000BF610000}"/>
    <cellStyle name="Saída 2 2 2 2 2 4 3 3 3" xfId="25025" xr:uid="{00000000-0005-0000-0000-0000C0610000}"/>
    <cellStyle name="Saída 2 2 2 2 2 4 3 3 3 2" xfId="25026" xr:uid="{00000000-0005-0000-0000-0000C1610000}"/>
    <cellStyle name="Saída 2 2 2 2 2 4 3 3 3 3" xfId="25027" xr:uid="{00000000-0005-0000-0000-0000C2610000}"/>
    <cellStyle name="Saída 2 2 2 2 2 4 3 3 3 4" xfId="25028" xr:uid="{00000000-0005-0000-0000-0000C3610000}"/>
    <cellStyle name="Saída 2 2 2 2 2 4 3 3 3 5" xfId="25029" xr:uid="{00000000-0005-0000-0000-0000C4610000}"/>
    <cellStyle name="Saída 2 2 2 2 2 4 3 3 4" xfId="25030" xr:uid="{00000000-0005-0000-0000-0000C5610000}"/>
    <cellStyle name="Saída 2 2 2 2 2 4 3 3 5" xfId="25031" xr:uid="{00000000-0005-0000-0000-0000C6610000}"/>
    <cellStyle name="Saída 2 2 2 2 2 4 3 3 6" xfId="25032" xr:uid="{00000000-0005-0000-0000-0000C7610000}"/>
    <cellStyle name="Saída 2 2 2 2 2 4 3 3 7" xfId="25033" xr:uid="{00000000-0005-0000-0000-0000C8610000}"/>
    <cellStyle name="Saída 2 2 2 2 2 4 3 4" xfId="25034" xr:uid="{00000000-0005-0000-0000-0000C9610000}"/>
    <cellStyle name="Saída 2 2 2 2 2 4 3 4 2" xfId="25035" xr:uid="{00000000-0005-0000-0000-0000CA610000}"/>
    <cellStyle name="Saída 2 2 2 2 2 4 3 4 3" xfId="25036" xr:uid="{00000000-0005-0000-0000-0000CB610000}"/>
    <cellStyle name="Saída 2 2 2 2 2 4 3 4 4" xfId="25037" xr:uid="{00000000-0005-0000-0000-0000CC610000}"/>
    <cellStyle name="Saída 2 2 2 2 2 4 3 4 5" xfId="25038" xr:uid="{00000000-0005-0000-0000-0000CD610000}"/>
    <cellStyle name="Saída 2 2 2 2 2 4 3 5" xfId="25039" xr:uid="{00000000-0005-0000-0000-0000CE610000}"/>
    <cellStyle name="Saída 2 2 2 2 2 4 3 6" xfId="25040" xr:uid="{00000000-0005-0000-0000-0000CF610000}"/>
    <cellStyle name="Saída 2 2 2 2 2 4 3 7" xfId="25041" xr:uid="{00000000-0005-0000-0000-0000D0610000}"/>
    <cellStyle name="Saída 2 2 2 2 2 4 3 8" xfId="25042" xr:uid="{00000000-0005-0000-0000-0000D1610000}"/>
    <cellStyle name="Saída 2 2 2 2 2 4 3 9" xfId="25043" xr:uid="{00000000-0005-0000-0000-0000D2610000}"/>
    <cellStyle name="Saída 2 2 2 2 2 4 4" xfId="25044" xr:uid="{00000000-0005-0000-0000-0000D3610000}"/>
    <cellStyle name="Saída 2 2 2 2 2 4 4 2" xfId="25045" xr:uid="{00000000-0005-0000-0000-0000D4610000}"/>
    <cellStyle name="Saída 2 2 2 2 2 4 4 2 2" xfId="25046" xr:uid="{00000000-0005-0000-0000-0000D5610000}"/>
    <cellStyle name="Saída 2 2 2 2 2 4 4 2 3" xfId="25047" xr:uid="{00000000-0005-0000-0000-0000D6610000}"/>
    <cellStyle name="Saída 2 2 2 2 2 4 4 2 4" xfId="25048" xr:uid="{00000000-0005-0000-0000-0000D7610000}"/>
    <cellStyle name="Saída 2 2 2 2 2 4 4 2 5" xfId="25049" xr:uid="{00000000-0005-0000-0000-0000D8610000}"/>
    <cellStyle name="Saída 2 2 2 2 2 4 4 3" xfId="25050" xr:uid="{00000000-0005-0000-0000-0000D9610000}"/>
    <cellStyle name="Saída 2 2 2 2 2 4 4 4" xfId="25051" xr:uid="{00000000-0005-0000-0000-0000DA610000}"/>
    <cellStyle name="Saída 2 2 2 2 2 4 4 5" xfId="25052" xr:uid="{00000000-0005-0000-0000-0000DB610000}"/>
    <cellStyle name="Saída 2 2 2 2 2 4 4 6" xfId="25053" xr:uid="{00000000-0005-0000-0000-0000DC610000}"/>
    <cellStyle name="Saída 2 2 2 2 2 4 5" xfId="25054" xr:uid="{00000000-0005-0000-0000-0000DD610000}"/>
    <cellStyle name="Saída 2 2 2 2 2 4 5 2" xfId="25055" xr:uid="{00000000-0005-0000-0000-0000DE610000}"/>
    <cellStyle name="Saída 2 2 2 2 2 4 5 2 2" xfId="25056" xr:uid="{00000000-0005-0000-0000-0000DF610000}"/>
    <cellStyle name="Saída 2 2 2 2 2 4 5 2 3" xfId="25057" xr:uid="{00000000-0005-0000-0000-0000E0610000}"/>
    <cellStyle name="Saída 2 2 2 2 2 4 5 2 4" xfId="25058" xr:uid="{00000000-0005-0000-0000-0000E1610000}"/>
    <cellStyle name="Saída 2 2 2 2 2 4 5 2 5" xfId="25059" xr:uid="{00000000-0005-0000-0000-0000E2610000}"/>
    <cellStyle name="Saída 2 2 2 2 2 4 5 3" xfId="25060" xr:uid="{00000000-0005-0000-0000-0000E3610000}"/>
    <cellStyle name="Saída 2 2 2 2 2 4 5 3 2" xfId="25061" xr:uid="{00000000-0005-0000-0000-0000E4610000}"/>
    <cellStyle name="Saída 2 2 2 2 2 4 5 3 3" xfId="25062" xr:uid="{00000000-0005-0000-0000-0000E5610000}"/>
    <cellStyle name="Saída 2 2 2 2 2 4 5 3 4" xfId="25063" xr:uid="{00000000-0005-0000-0000-0000E6610000}"/>
    <cellStyle name="Saída 2 2 2 2 2 4 5 3 5" xfId="25064" xr:uid="{00000000-0005-0000-0000-0000E7610000}"/>
    <cellStyle name="Saída 2 2 2 2 2 4 5 4" xfId="25065" xr:uid="{00000000-0005-0000-0000-0000E8610000}"/>
    <cellStyle name="Saída 2 2 2 2 2 4 5 5" xfId="25066" xr:uid="{00000000-0005-0000-0000-0000E9610000}"/>
    <cellStyle name="Saída 2 2 2 2 2 4 5 6" xfId="25067" xr:uid="{00000000-0005-0000-0000-0000EA610000}"/>
    <cellStyle name="Saída 2 2 2 2 2 4 5 7" xfId="25068" xr:uid="{00000000-0005-0000-0000-0000EB610000}"/>
    <cellStyle name="Saída 2 2 2 2 2 4 6" xfId="25069" xr:uid="{00000000-0005-0000-0000-0000EC610000}"/>
    <cellStyle name="Saída 2 2 2 2 2 4 6 2" xfId="25070" xr:uid="{00000000-0005-0000-0000-0000ED610000}"/>
    <cellStyle name="Saída 2 2 2 2 2 4 6 3" xfId="25071" xr:uid="{00000000-0005-0000-0000-0000EE610000}"/>
    <cellStyle name="Saída 2 2 2 2 2 4 6 4" xfId="25072" xr:uid="{00000000-0005-0000-0000-0000EF610000}"/>
    <cellStyle name="Saída 2 2 2 2 2 4 6 5" xfId="25073" xr:uid="{00000000-0005-0000-0000-0000F0610000}"/>
    <cellStyle name="Saída 2 2 2 2 2 4 7" xfId="25074" xr:uid="{00000000-0005-0000-0000-0000F1610000}"/>
    <cellStyle name="Saída 2 2 2 2 2 4 8" xfId="25075" xr:uid="{00000000-0005-0000-0000-0000F2610000}"/>
    <cellStyle name="Saída 2 2 2 2 2 4 9" xfId="25076" xr:uid="{00000000-0005-0000-0000-0000F3610000}"/>
    <cellStyle name="Saída 2 2 2 2 2 5" xfId="25077" xr:uid="{00000000-0005-0000-0000-0000F4610000}"/>
    <cellStyle name="Saída 2 2 2 2 2 5 10" xfId="25078" xr:uid="{00000000-0005-0000-0000-0000F5610000}"/>
    <cellStyle name="Saída 2 2 2 2 2 5 2" xfId="25079" xr:uid="{00000000-0005-0000-0000-0000F6610000}"/>
    <cellStyle name="Saída 2 2 2 2 2 5 2 2" xfId="25080" xr:uid="{00000000-0005-0000-0000-0000F7610000}"/>
    <cellStyle name="Saída 2 2 2 2 2 5 2 2 2" xfId="25081" xr:uid="{00000000-0005-0000-0000-0000F8610000}"/>
    <cellStyle name="Saída 2 2 2 2 2 5 2 2 3" xfId="25082" xr:uid="{00000000-0005-0000-0000-0000F9610000}"/>
    <cellStyle name="Saída 2 2 2 2 2 5 2 2 4" xfId="25083" xr:uid="{00000000-0005-0000-0000-0000FA610000}"/>
    <cellStyle name="Saída 2 2 2 2 2 5 2 2 5" xfId="25084" xr:uid="{00000000-0005-0000-0000-0000FB610000}"/>
    <cellStyle name="Saída 2 2 2 2 2 5 2 3" xfId="25085" xr:uid="{00000000-0005-0000-0000-0000FC610000}"/>
    <cellStyle name="Saída 2 2 2 2 2 5 2 4" xfId="25086" xr:uid="{00000000-0005-0000-0000-0000FD610000}"/>
    <cellStyle name="Saída 2 2 2 2 2 5 2 5" xfId="25087" xr:uid="{00000000-0005-0000-0000-0000FE610000}"/>
    <cellStyle name="Saída 2 2 2 2 2 5 2 6" xfId="25088" xr:uid="{00000000-0005-0000-0000-0000FF610000}"/>
    <cellStyle name="Saída 2 2 2 2 2 5 3" xfId="25089" xr:uid="{00000000-0005-0000-0000-000000620000}"/>
    <cellStyle name="Saída 2 2 2 2 2 5 3 2" xfId="25090" xr:uid="{00000000-0005-0000-0000-000001620000}"/>
    <cellStyle name="Saída 2 2 2 2 2 5 3 2 2" xfId="25091" xr:uid="{00000000-0005-0000-0000-000002620000}"/>
    <cellStyle name="Saída 2 2 2 2 2 5 3 2 3" xfId="25092" xr:uid="{00000000-0005-0000-0000-000003620000}"/>
    <cellStyle name="Saída 2 2 2 2 2 5 3 2 4" xfId="25093" xr:uid="{00000000-0005-0000-0000-000004620000}"/>
    <cellStyle name="Saída 2 2 2 2 2 5 3 2 5" xfId="25094" xr:uid="{00000000-0005-0000-0000-000005620000}"/>
    <cellStyle name="Saída 2 2 2 2 2 5 3 3" xfId="25095" xr:uid="{00000000-0005-0000-0000-000006620000}"/>
    <cellStyle name="Saída 2 2 2 2 2 5 3 3 2" xfId="25096" xr:uid="{00000000-0005-0000-0000-000007620000}"/>
    <cellStyle name="Saída 2 2 2 2 2 5 3 3 3" xfId="25097" xr:uid="{00000000-0005-0000-0000-000008620000}"/>
    <cellStyle name="Saída 2 2 2 2 2 5 3 3 4" xfId="25098" xr:uid="{00000000-0005-0000-0000-000009620000}"/>
    <cellStyle name="Saída 2 2 2 2 2 5 3 3 5" xfId="25099" xr:uid="{00000000-0005-0000-0000-00000A620000}"/>
    <cellStyle name="Saída 2 2 2 2 2 5 3 4" xfId="25100" xr:uid="{00000000-0005-0000-0000-00000B620000}"/>
    <cellStyle name="Saída 2 2 2 2 2 5 3 5" xfId="25101" xr:uid="{00000000-0005-0000-0000-00000C620000}"/>
    <cellStyle name="Saída 2 2 2 2 2 5 3 6" xfId="25102" xr:uid="{00000000-0005-0000-0000-00000D620000}"/>
    <cellStyle name="Saída 2 2 2 2 2 5 3 7" xfId="25103" xr:uid="{00000000-0005-0000-0000-00000E620000}"/>
    <cellStyle name="Saída 2 2 2 2 2 5 4" xfId="25104" xr:uid="{00000000-0005-0000-0000-00000F620000}"/>
    <cellStyle name="Saída 2 2 2 2 2 5 4 2" xfId="25105" xr:uid="{00000000-0005-0000-0000-000010620000}"/>
    <cellStyle name="Saída 2 2 2 2 2 5 4 3" xfId="25106" xr:uid="{00000000-0005-0000-0000-000011620000}"/>
    <cellStyle name="Saída 2 2 2 2 2 5 4 4" xfId="25107" xr:uid="{00000000-0005-0000-0000-000012620000}"/>
    <cellStyle name="Saída 2 2 2 2 2 5 4 5" xfId="25108" xr:uid="{00000000-0005-0000-0000-000013620000}"/>
    <cellStyle name="Saída 2 2 2 2 2 5 5" xfId="25109" xr:uid="{00000000-0005-0000-0000-000014620000}"/>
    <cellStyle name="Saída 2 2 2 2 2 5 6" xfId="25110" xr:uid="{00000000-0005-0000-0000-000015620000}"/>
    <cellStyle name="Saída 2 2 2 2 2 5 7" xfId="25111" xr:uid="{00000000-0005-0000-0000-000016620000}"/>
    <cellStyle name="Saída 2 2 2 2 2 5 8" xfId="25112" xr:uid="{00000000-0005-0000-0000-000017620000}"/>
    <cellStyle name="Saída 2 2 2 2 2 5 9" xfId="25113" xr:uid="{00000000-0005-0000-0000-000018620000}"/>
    <cellStyle name="Saída 2 2 2 2 2 6" xfId="25114" xr:uid="{00000000-0005-0000-0000-000019620000}"/>
    <cellStyle name="Saída 2 2 2 2 2 6 2" xfId="25115" xr:uid="{00000000-0005-0000-0000-00001A620000}"/>
    <cellStyle name="Saída 2 2 2 2 2 6 2 2" xfId="25116" xr:uid="{00000000-0005-0000-0000-00001B620000}"/>
    <cellStyle name="Saída 2 2 2 2 2 6 2 2 2" xfId="25117" xr:uid="{00000000-0005-0000-0000-00001C620000}"/>
    <cellStyle name="Saída 2 2 2 2 2 6 2 2 3" xfId="25118" xr:uid="{00000000-0005-0000-0000-00001D620000}"/>
    <cellStyle name="Saída 2 2 2 2 2 6 2 2 4" xfId="25119" xr:uid="{00000000-0005-0000-0000-00001E620000}"/>
    <cellStyle name="Saída 2 2 2 2 2 6 2 2 5" xfId="25120" xr:uid="{00000000-0005-0000-0000-00001F620000}"/>
    <cellStyle name="Saída 2 2 2 2 2 6 2 3" xfId="25121" xr:uid="{00000000-0005-0000-0000-000020620000}"/>
    <cellStyle name="Saída 2 2 2 2 2 6 2 4" xfId="25122" xr:uid="{00000000-0005-0000-0000-000021620000}"/>
    <cellStyle name="Saída 2 2 2 2 2 6 2 5" xfId="25123" xr:uid="{00000000-0005-0000-0000-000022620000}"/>
    <cellStyle name="Saída 2 2 2 2 2 6 2 6" xfId="25124" xr:uid="{00000000-0005-0000-0000-000023620000}"/>
    <cellStyle name="Saída 2 2 2 2 2 6 3" xfId="25125" xr:uid="{00000000-0005-0000-0000-000024620000}"/>
    <cellStyle name="Saída 2 2 2 2 2 6 3 2" xfId="25126" xr:uid="{00000000-0005-0000-0000-000025620000}"/>
    <cellStyle name="Saída 2 2 2 2 2 6 3 2 2" xfId="25127" xr:uid="{00000000-0005-0000-0000-000026620000}"/>
    <cellStyle name="Saída 2 2 2 2 2 6 3 2 3" xfId="25128" xr:uid="{00000000-0005-0000-0000-000027620000}"/>
    <cellStyle name="Saída 2 2 2 2 2 6 3 2 4" xfId="25129" xr:uid="{00000000-0005-0000-0000-000028620000}"/>
    <cellStyle name="Saída 2 2 2 2 2 6 3 2 5" xfId="25130" xr:uid="{00000000-0005-0000-0000-000029620000}"/>
    <cellStyle name="Saída 2 2 2 2 2 6 3 3" xfId="25131" xr:uid="{00000000-0005-0000-0000-00002A620000}"/>
    <cellStyle name="Saída 2 2 2 2 2 6 3 3 2" xfId="25132" xr:uid="{00000000-0005-0000-0000-00002B620000}"/>
    <cellStyle name="Saída 2 2 2 2 2 6 3 3 3" xfId="25133" xr:uid="{00000000-0005-0000-0000-00002C620000}"/>
    <cellStyle name="Saída 2 2 2 2 2 6 3 3 4" xfId="25134" xr:uid="{00000000-0005-0000-0000-00002D620000}"/>
    <cellStyle name="Saída 2 2 2 2 2 6 3 3 5" xfId="25135" xr:uid="{00000000-0005-0000-0000-00002E620000}"/>
    <cellStyle name="Saída 2 2 2 2 2 6 3 4" xfId="25136" xr:uid="{00000000-0005-0000-0000-00002F620000}"/>
    <cellStyle name="Saída 2 2 2 2 2 6 3 5" xfId="25137" xr:uid="{00000000-0005-0000-0000-000030620000}"/>
    <cellStyle name="Saída 2 2 2 2 2 6 3 6" xfId="25138" xr:uid="{00000000-0005-0000-0000-000031620000}"/>
    <cellStyle name="Saída 2 2 2 2 2 6 3 7" xfId="25139" xr:uid="{00000000-0005-0000-0000-000032620000}"/>
    <cellStyle name="Saída 2 2 2 2 2 6 4" xfId="25140" xr:uid="{00000000-0005-0000-0000-000033620000}"/>
    <cellStyle name="Saída 2 2 2 2 2 6 4 2" xfId="25141" xr:uid="{00000000-0005-0000-0000-000034620000}"/>
    <cellStyle name="Saída 2 2 2 2 2 6 4 3" xfId="25142" xr:uid="{00000000-0005-0000-0000-000035620000}"/>
    <cellStyle name="Saída 2 2 2 2 2 6 4 4" xfId="25143" xr:uid="{00000000-0005-0000-0000-000036620000}"/>
    <cellStyle name="Saída 2 2 2 2 2 6 4 5" xfId="25144" xr:uid="{00000000-0005-0000-0000-000037620000}"/>
    <cellStyle name="Saída 2 2 2 2 2 6 5" xfId="25145" xr:uid="{00000000-0005-0000-0000-000038620000}"/>
    <cellStyle name="Saída 2 2 2 2 2 6 6" xfId="25146" xr:uid="{00000000-0005-0000-0000-000039620000}"/>
    <cellStyle name="Saída 2 2 2 2 2 6 7" xfId="25147" xr:uid="{00000000-0005-0000-0000-00003A620000}"/>
    <cellStyle name="Saída 2 2 2 2 2 6 8" xfId="25148" xr:uid="{00000000-0005-0000-0000-00003B620000}"/>
    <cellStyle name="Saída 2 2 2 2 2 6 9" xfId="25149" xr:uid="{00000000-0005-0000-0000-00003C620000}"/>
    <cellStyle name="Saída 2 2 2 2 2 7" xfId="25150" xr:uid="{00000000-0005-0000-0000-00003D620000}"/>
    <cellStyle name="Saída 2 2 2 2 2 7 2" xfId="25151" xr:uid="{00000000-0005-0000-0000-00003E620000}"/>
    <cellStyle name="Saída 2 2 2 2 2 7 2 2" xfId="25152" xr:uid="{00000000-0005-0000-0000-00003F620000}"/>
    <cellStyle name="Saída 2 2 2 2 2 7 2 2 2" xfId="25153" xr:uid="{00000000-0005-0000-0000-000040620000}"/>
    <cellStyle name="Saída 2 2 2 2 2 7 2 2 3" xfId="25154" xr:uid="{00000000-0005-0000-0000-000041620000}"/>
    <cellStyle name="Saída 2 2 2 2 2 7 2 2 4" xfId="25155" xr:uid="{00000000-0005-0000-0000-000042620000}"/>
    <cellStyle name="Saída 2 2 2 2 2 7 2 2 5" xfId="25156" xr:uid="{00000000-0005-0000-0000-000043620000}"/>
    <cellStyle name="Saída 2 2 2 2 2 7 2 3" xfId="25157" xr:uid="{00000000-0005-0000-0000-000044620000}"/>
    <cellStyle name="Saída 2 2 2 2 2 7 2 4" xfId="25158" xr:uid="{00000000-0005-0000-0000-000045620000}"/>
    <cellStyle name="Saída 2 2 2 2 2 7 2 5" xfId="25159" xr:uid="{00000000-0005-0000-0000-000046620000}"/>
    <cellStyle name="Saída 2 2 2 2 2 7 2 6" xfId="25160" xr:uid="{00000000-0005-0000-0000-000047620000}"/>
    <cellStyle name="Saída 2 2 2 2 2 7 3" xfId="25161" xr:uid="{00000000-0005-0000-0000-000048620000}"/>
    <cellStyle name="Saída 2 2 2 2 2 7 3 2" xfId="25162" xr:uid="{00000000-0005-0000-0000-000049620000}"/>
    <cellStyle name="Saída 2 2 2 2 2 7 3 2 2" xfId="25163" xr:uid="{00000000-0005-0000-0000-00004A620000}"/>
    <cellStyle name="Saída 2 2 2 2 2 7 3 2 3" xfId="25164" xr:uid="{00000000-0005-0000-0000-00004B620000}"/>
    <cellStyle name="Saída 2 2 2 2 2 7 3 2 4" xfId="25165" xr:uid="{00000000-0005-0000-0000-00004C620000}"/>
    <cellStyle name="Saída 2 2 2 2 2 7 3 2 5" xfId="25166" xr:uid="{00000000-0005-0000-0000-00004D620000}"/>
    <cellStyle name="Saída 2 2 2 2 2 7 3 3" xfId="25167" xr:uid="{00000000-0005-0000-0000-00004E620000}"/>
    <cellStyle name="Saída 2 2 2 2 2 7 3 3 2" xfId="25168" xr:uid="{00000000-0005-0000-0000-00004F620000}"/>
    <cellStyle name="Saída 2 2 2 2 2 7 3 3 3" xfId="25169" xr:uid="{00000000-0005-0000-0000-000050620000}"/>
    <cellStyle name="Saída 2 2 2 2 2 7 3 3 4" xfId="25170" xr:uid="{00000000-0005-0000-0000-000051620000}"/>
    <cellStyle name="Saída 2 2 2 2 2 7 3 3 5" xfId="25171" xr:uid="{00000000-0005-0000-0000-000052620000}"/>
    <cellStyle name="Saída 2 2 2 2 2 7 3 4" xfId="25172" xr:uid="{00000000-0005-0000-0000-000053620000}"/>
    <cellStyle name="Saída 2 2 2 2 2 7 3 5" xfId="25173" xr:uid="{00000000-0005-0000-0000-000054620000}"/>
    <cellStyle name="Saída 2 2 2 2 2 7 3 6" xfId="25174" xr:uid="{00000000-0005-0000-0000-000055620000}"/>
    <cellStyle name="Saída 2 2 2 2 2 7 3 7" xfId="25175" xr:uid="{00000000-0005-0000-0000-000056620000}"/>
    <cellStyle name="Saída 2 2 2 2 2 7 4" xfId="25176" xr:uid="{00000000-0005-0000-0000-000057620000}"/>
    <cellStyle name="Saída 2 2 2 2 2 7 4 2" xfId="25177" xr:uid="{00000000-0005-0000-0000-000058620000}"/>
    <cellStyle name="Saída 2 2 2 2 2 7 4 3" xfId="25178" xr:uid="{00000000-0005-0000-0000-000059620000}"/>
    <cellStyle name="Saída 2 2 2 2 2 7 4 4" xfId="25179" xr:uid="{00000000-0005-0000-0000-00005A620000}"/>
    <cellStyle name="Saída 2 2 2 2 2 7 4 5" xfId="25180" xr:uid="{00000000-0005-0000-0000-00005B620000}"/>
    <cellStyle name="Saída 2 2 2 2 2 7 5" xfId="25181" xr:uid="{00000000-0005-0000-0000-00005C620000}"/>
    <cellStyle name="Saída 2 2 2 2 2 7 6" xfId="25182" xr:uid="{00000000-0005-0000-0000-00005D620000}"/>
    <cellStyle name="Saída 2 2 2 2 2 7 7" xfId="25183" xr:uid="{00000000-0005-0000-0000-00005E620000}"/>
    <cellStyle name="Saída 2 2 2 2 2 7 8" xfId="25184" xr:uid="{00000000-0005-0000-0000-00005F620000}"/>
    <cellStyle name="Saída 2 2 2 2 2 8" xfId="25185" xr:uid="{00000000-0005-0000-0000-000060620000}"/>
    <cellStyle name="Saída 2 2 2 2 2 8 2" xfId="25186" xr:uid="{00000000-0005-0000-0000-000061620000}"/>
    <cellStyle name="Saída 2 2 2 2 2 8 3" xfId="25187" xr:uid="{00000000-0005-0000-0000-000062620000}"/>
    <cellStyle name="Saída 2 2 2 2 2 8 4" xfId="25188" xr:uid="{00000000-0005-0000-0000-000063620000}"/>
    <cellStyle name="Saída 2 2 2 2 2 8 5" xfId="25189" xr:uid="{00000000-0005-0000-0000-000064620000}"/>
    <cellStyle name="Saída 2 2 2 2 2 9" xfId="25190" xr:uid="{00000000-0005-0000-0000-000065620000}"/>
    <cellStyle name="Saída 2 2 2 2 3" xfId="25191" xr:uid="{00000000-0005-0000-0000-000066620000}"/>
    <cellStyle name="Saída 2 2 2 2 3 2" xfId="25192" xr:uid="{00000000-0005-0000-0000-000067620000}"/>
    <cellStyle name="Saída 2 2 2 2 3 2 2" xfId="25193" xr:uid="{00000000-0005-0000-0000-000068620000}"/>
    <cellStyle name="Saída 2 2 2 2 3 2 2 2" xfId="25194" xr:uid="{00000000-0005-0000-0000-000069620000}"/>
    <cellStyle name="Saída 2 2 2 2 3 2 2 3" xfId="25195" xr:uid="{00000000-0005-0000-0000-00006A620000}"/>
    <cellStyle name="Saída 2 2 2 2 3 2 2 4" xfId="25196" xr:uid="{00000000-0005-0000-0000-00006B620000}"/>
    <cellStyle name="Saída 2 2 2 2 3 2 2 5" xfId="25197" xr:uid="{00000000-0005-0000-0000-00006C620000}"/>
    <cellStyle name="Saída 2 2 2 2 3 2 3" xfId="25198" xr:uid="{00000000-0005-0000-0000-00006D620000}"/>
    <cellStyle name="Saída 2 2 2 2 3 2 3 2" xfId="25199" xr:uid="{00000000-0005-0000-0000-00006E620000}"/>
    <cellStyle name="Saída 2 2 2 2 3 2 4" xfId="25200" xr:uid="{00000000-0005-0000-0000-00006F620000}"/>
    <cellStyle name="Saída 2 2 2 2 3 2 5" xfId="25201" xr:uid="{00000000-0005-0000-0000-000070620000}"/>
    <cellStyle name="Saída 2 2 2 2 3 2 6" xfId="25202" xr:uid="{00000000-0005-0000-0000-000071620000}"/>
    <cellStyle name="Saída 2 2 2 2 3 3" xfId="25203" xr:uid="{00000000-0005-0000-0000-000072620000}"/>
    <cellStyle name="Saída 2 2 2 2 3 3 2" xfId="25204" xr:uid="{00000000-0005-0000-0000-000073620000}"/>
    <cellStyle name="Saída 2 2 2 2 3 3 2 2" xfId="25205" xr:uid="{00000000-0005-0000-0000-000074620000}"/>
    <cellStyle name="Saída 2 2 2 2 3 3 2 3" xfId="25206" xr:uid="{00000000-0005-0000-0000-000075620000}"/>
    <cellStyle name="Saída 2 2 2 2 3 3 2 4" xfId="25207" xr:uid="{00000000-0005-0000-0000-000076620000}"/>
    <cellStyle name="Saída 2 2 2 2 3 3 2 5" xfId="25208" xr:uid="{00000000-0005-0000-0000-000077620000}"/>
    <cellStyle name="Saída 2 2 2 2 3 3 3" xfId="25209" xr:uid="{00000000-0005-0000-0000-000078620000}"/>
    <cellStyle name="Saída 2 2 2 2 3 3 3 2" xfId="25210" xr:uid="{00000000-0005-0000-0000-000079620000}"/>
    <cellStyle name="Saída 2 2 2 2 3 3 3 3" xfId="25211" xr:uid="{00000000-0005-0000-0000-00007A620000}"/>
    <cellStyle name="Saída 2 2 2 2 3 3 3 4" xfId="25212" xr:uid="{00000000-0005-0000-0000-00007B620000}"/>
    <cellStyle name="Saída 2 2 2 2 3 3 3 5" xfId="25213" xr:uid="{00000000-0005-0000-0000-00007C620000}"/>
    <cellStyle name="Saída 2 2 2 2 3 3 4" xfId="25214" xr:uid="{00000000-0005-0000-0000-00007D620000}"/>
    <cellStyle name="Saída 2 2 2 2 3 3 5" xfId="25215" xr:uid="{00000000-0005-0000-0000-00007E620000}"/>
    <cellStyle name="Saída 2 2 2 2 3 3 6" xfId="25216" xr:uid="{00000000-0005-0000-0000-00007F620000}"/>
    <cellStyle name="Saída 2 2 2 2 3 3 7" xfId="25217" xr:uid="{00000000-0005-0000-0000-000080620000}"/>
    <cellStyle name="Saída 2 2 2 2 3 4" xfId="25218" xr:uid="{00000000-0005-0000-0000-000081620000}"/>
    <cellStyle name="Saída 2 2 2 2 3 4 2" xfId="25219" xr:uid="{00000000-0005-0000-0000-000082620000}"/>
    <cellStyle name="Saída 2 2 2 2 3 4 2 2" xfId="25220" xr:uid="{00000000-0005-0000-0000-000083620000}"/>
    <cellStyle name="Saída 2 2 2 2 3 4 2 3" xfId="25221" xr:uid="{00000000-0005-0000-0000-000084620000}"/>
    <cellStyle name="Saída 2 2 2 2 3 4 2 4" xfId="25222" xr:uid="{00000000-0005-0000-0000-000085620000}"/>
    <cellStyle name="Saída 2 2 2 2 3 4 2 5" xfId="25223" xr:uid="{00000000-0005-0000-0000-000086620000}"/>
    <cellStyle name="Saída 2 2 2 2 3 4 3" xfId="25224" xr:uid="{00000000-0005-0000-0000-000087620000}"/>
    <cellStyle name="Saída 2 2 2 2 3 4 4" xfId="25225" xr:uid="{00000000-0005-0000-0000-000088620000}"/>
    <cellStyle name="Saída 2 2 2 2 3 4 5" xfId="25226" xr:uid="{00000000-0005-0000-0000-000089620000}"/>
    <cellStyle name="Saída 2 2 2 2 3 4 6" xfId="25227" xr:uid="{00000000-0005-0000-0000-00008A620000}"/>
    <cellStyle name="Saída 2 2 2 2 3 5" xfId="25228" xr:uid="{00000000-0005-0000-0000-00008B620000}"/>
    <cellStyle name="Saída 2 2 2 2 3 5 2" xfId="25229" xr:uid="{00000000-0005-0000-0000-00008C620000}"/>
    <cellStyle name="Saída 2 2 2 2 3 5 3" xfId="25230" xr:uid="{00000000-0005-0000-0000-00008D620000}"/>
    <cellStyle name="Saída 2 2 2 2 3 5 4" xfId="25231" xr:uid="{00000000-0005-0000-0000-00008E620000}"/>
    <cellStyle name="Saída 2 2 2 2 3 5 5" xfId="25232" xr:uid="{00000000-0005-0000-0000-00008F620000}"/>
    <cellStyle name="Saída 2 2 2 2 3 6" xfId="25233" xr:uid="{00000000-0005-0000-0000-000090620000}"/>
    <cellStyle name="Saída 2 2 2 2 3 7" xfId="25234" xr:uid="{00000000-0005-0000-0000-000091620000}"/>
    <cellStyle name="Saída 2 2 2 2 3 8" xfId="25235" xr:uid="{00000000-0005-0000-0000-000092620000}"/>
    <cellStyle name="Saída 2 2 2 2 3 9" xfId="25236" xr:uid="{00000000-0005-0000-0000-000093620000}"/>
    <cellStyle name="Saída 2 2 2 2 4" xfId="25237" xr:uid="{00000000-0005-0000-0000-000094620000}"/>
    <cellStyle name="Saída 2 2 2 2 4 2" xfId="25238" xr:uid="{00000000-0005-0000-0000-000095620000}"/>
    <cellStyle name="Saída 2 2 2 2 4 2 2" xfId="25239" xr:uid="{00000000-0005-0000-0000-000096620000}"/>
    <cellStyle name="Saída 2 2 2 2 4 3" xfId="25240" xr:uid="{00000000-0005-0000-0000-000097620000}"/>
    <cellStyle name="Saída 2 2 2 2 4 4" xfId="25241" xr:uid="{00000000-0005-0000-0000-000098620000}"/>
    <cellStyle name="Saída 2 2 2 2 4 5" xfId="25242" xr:uid="{00000000-0005-0000-0000-000099620000}"/>
    <cellStyle name="Saída 2 2 2 2 5" xfId="25243" xr:uid="{00000000-0005-0000-0000-00009A620000}"/>
    <cellStyle name="Saída 2 2 2 2 5 2" xfId="25244" xr:uid="{00000000-0005-0000-0000-00009B620000}"/>
    <cellStyle name="Saída 2 2 2 3" xfId="25245" xr:uid="{00000000-0005-0000-0000-00009C620000}"/>
    <cellStyle name="Saída 2 2 2 3 10" xfId="25246" xr:uid="{00000000-0005-0000-0000-00009D620000}"/>
    <cellStyle name="Saída 2 2 2 3 2" xfId="25247" xr:uid="{00000000-0005-0000-0000-00009E620000}"/>
    <cellStyle name="Saída 2 2 2 3 2 2" xfId="25248" xr:uid="{00000000-0005-0000-0000-00009F620000}"/>
    <cellStyle name="Saída 2 2 2 3 2 2 10" xfId="25249" xr:uid="{00000000-0005-0000-0000-0000A0620000}"/>
    <cellStyle name="Saída 2 2 2 3 2 2 11" xfId="25250" xr:uid="{00000000-0005-0000-0000-0000A1620000}"/>
    <cellStyle name="Saída 2 2 2 3 2 2 12" xfId="25251" xr:uid="{00000000-0005-0000-0000-0000A2620000}"/>
    <cellStyle name="Saída 2 2 2 3 2 2 13" xfId="25252" xr:uid="{00000000-0005-0000-0000-0000A3620000}"/>
    <cellStyle name="Saída 2 2 2 3 2 2 14" xfId="25253" xr:uid="{00000000-0005-0000-0000-0000A4620000}"/>
    <cellStyle name="Saída 2 2 2 3 2 2 2" xfId="25254" xr:uid="{00000000-0005-0000-0000-0000A5620000}"/>
    <cellStyle name="Saída 2 2 2 3 2 2 2 10" xfId="25255" xr:uid="{00000000-0005-0000-0000-0000A6620000}"/>
    <cellStyle name="Saída 2 2 2 3 2 2 2 11" xfId="25256" xr:uid="{00000000-0005-0000-0000-0000A7620000}"/>
    <cellStyle name="Saída 2 2 2 3 2 2 2 12" xfId="25257" xr:uid="{00000000-0005-0000-0000-0000A8620000}"/>
    <cellStyle name="Saída 2 2 2 3 2 2 2 2" xfId="25258" xr:uid="{00000000-0005-0000-0000-0000A9620000}"/>
    <cellStyle name="Saída 2 2 2 3 2 2 2 2 2" xfId="25259" xr:uid="{00000000-0005-0000-0000-0000AA620000}"/>
    <cellStyle name="Saída 2 2 2 3 2 2 2 2 2 2" xfId="25260" xr:uid="{00000000-0005-0000-0000-0000AB620000}"/>
    <cellStyle name="Saída 2 2 2 3 2 2 2 2 2 2 2" xfId="25261" xr:uid="{00000000-0005-0000-0000-0000AC620000}"/>
    <cellStyle name="Saída 2 2 2 3 2 2 2 2 2 2 3" xfId="25262" xr:uid="{00000000-0005-0000-0000-0000AD620000}"/>
    <cellStyle name="Saída 2 2 2 3 2 2 2 2 2 2 4" xfId="25263" xr:uid="{00000000-0005-0000-0000-0000AE620000}"/>
    <cellStyle name="Saída 2 2 2 3 2 2 2 2 2 2 5" xfId="25264" xr:uid="{00000000-0005-0000-0000-0000AF620000}"/>
    <cellStyle name="Saída 2 2 2 3 2 2 2 2 2 3" xfId="25265" xr:uid="{00000000-0005-0000-0000-0000B0620000}"/>
    <cellStyle name="Saída 2 2 2 3 2 2 2 2 2 4" xfId="25266" xr:uid="{00000000-0005-0000-0000-0000B1620000}"/>
    <cellStyle name="Saída 2 2 2 3 2 2 2 2 2 5" xfId="25267" xr:uid="{00000000-0005-0000-0000-0000B2620000}"/>
    <cellStyle name="Saída 2 2 2 3 2 2 2 2 2 6" xfId="25268" xr:uid="{00000000-0005-0000-0000-0000B3620000}"/>
    <cellStyle name="Saída 2 2 2 3 2 2 2 2 3" xfId="25269" xr:uid="{00000000-0005-0000-0000-0000B4620000}"/>
    <cellStyle name="Saída 2 2 2 3 2 2 2 2 3 2" xfId="25270" xr:uid="{00000000-0005-0000-0000-0000B5620000}"/>
    <cellStyle name="Saída 2 2 2 3 2 2 2 2 3 2 2" xfId="25271" xr:uid="{00000000-0005-0000-0000-0000B6620000}"/>
    <cellStyle name="Saída 2 2 2 3 2 2 2 2 3 2 3" xfId="25272" xr:uid="{00000000-0005-0000-0000-0000B7620000}"/>
    <cellStyle name="Saída 2 2 2 3 2 2 2 2 3 2 4" xfId="25273" xr:uid="{00000000-0005-0000-0000-0000B8620000}"/>
    <cellStyle name="Saída 2 2 2 3 2 2 2 2 3 2 5" xfId="25274" xr:uid="{00000000-0005-0000-0000-0000B9620000}"/>
    <cellStyle name="Saída 2 2 2 3 2 2 2 2 3 3" xfId="25275" xr:uid="{00000000-0005-0000-0000-0000BA620000}"/>
    <cellStyle name="Saída 2 2 2 3 2 2 2 2 3 3 2" xfId="25276" xr:uid="{00000000-0005-0000-0000-0000BB620000}"/>
    <cellStyle name="Saída 2 2 2 3 2 2 2 2 3 3 3" xfId="25277" xr:uid="{00000000-0005-0000-0000-0000BC620000}"/>
    <cellStyle name="Saída 2 2 2 3 2 2 2 2 3 3 4" xfId="25278" xr:uid="{00000000-0005-0000-0000-0000BD620000}"/>
    <cellStyle name="Saída 2 2 2 3 2 2 2 2 3 3 5" xfId="25279" xr:uid="{00000000-0005-0000-0000-0000BE620000}"/>
    <cellStyle name="Saída 2 2 2 3 2 2 2 2 3 4" xfId="25280" xr:uid="{00000000-0005-0000-0000-0000BF620000}"/>
    <cellStyle name="Saída 2 2 2 3 2 2 2 2 3 5" xfId="25281" xr:uid="{00000000-0005-0000-0000-0000C0620000}"/>
    <cellStyle name="Saída 2 2 2 3 2 2 2 2 3 6" xfId="25282" xr:uid="{00000000-0005-0000-0000-0000C1620000}"/>
    <cellStyle name="Saída 2 2 2 3 2 2 2 2 3 7" xfId="25283" xr:uid="{00000000-0005-0000-0000-0000C2620000}"/>
    <cellStyle name="Saída 2 2 2 3 2 2 2 2 4" xfId="25284" xr:uid="{00000000-0005-0000-0000-0000C3620000}"/>
    <cellStyle name="Saída 2 2 2 3 2 2 2 2 4 2" xfId="25285" xr:uid="{00000000-0005-0000-0000-0000C4620000}"/>
    <cellStyle name="Saída 2 2 2 3 2 2 2 2 4 3" xfId="25286" xr:uid="{00000000-0005-0000-0000-0000C5620000}"/>
    <cellStyle name="Saída 2 2 2 3 2 2 2 2 4 4" xfId="25287" xr:uid="{00000000-0005-0000-0000-0000C6620000}"/>
    <cellStyle name="Saída 2 2 2 3 2 2 2 2 4 5" xfId="25288" xr:uid="{00000000-0005-0000-0000-0000C7620000}"/>
    <cellStyle name="Saída 2 2 2 3 2 2 2 2 5" xfId="25289" xr:uid="{00000000-0005-0000-0000-0000C8620000}"/>
    <cellStyle name="Saída 2 2 2 3 2 2 2 2 6" xfId="25290" xr:uid="{00000000-0005-0000-0000-0000C9620000}"/>
    <cellStyle name="Saída 2 2 2 3 2 2 2 2 7" xfId="25291" xr:uid="{00000000-0005-0000-0000-0000CA620000}"/>
    <cellStyle name="Saída 2 2 2 3 2 2 2 2 8" xfId="25292" xr:uid="{00000000-0005-0000-0000-0000CB620000}"/>
    <cellStyle name="Saída 2 2 2 3 2 2 2 2 9" xfId="25293" xr:uid="{00000000-0005-0000-0000-0000CC620000}"/>
    <cellStyle name="Saída 2 2 2 3 2 2 2 3" xfId="25294" xr:uid="{00000000-0005-0000-0000-0000CD620000}"/>
    <cellStyle name="Saída 2 2 2 3 2 2 2 3 2" xfId="25295" xr:uid="{00000000-0005-0000-0000-0000CE620000}"/>
    <cellStyle name="Saída 2 2 2 3 2 2 2 3 2 2" xfId="25296" xr:uid="{00000000-0005-0000-0000-0000CF620000}"/>
    <cellStyle name="Saída 2 2 2 3 2 2 2 3 2 2 2" xfId="25297" xr:uid="{00000000-0005-0000-0000-0000D0620000}"/>
    <cellStyle name="Saída 2 2 2 3 2 2 2 3 2 2 3" xfId="25298" xr:uid="{00000000-0005-0000-0000-0000D1620000}"/>
    <cellStyle name="Saída 2 2 2 3 2 2 2 3 2 2 4" xfId="25299" xr:uid="{00000000-0005-0000-0000-0000D2620000}"/>
    <cellStyle name="Saída 2 2 2 3 2 2 2 3 2 2 5" xfId="25300" xr:uid="{00000000-0005-0000-0000-0000D3620000}"/>
    <cellStyle name="Saída 2 2 2 3 2 2 2 3 2 3" xfId="25301" xr:uid="{00000000-0005-0000-0000-0000D4620000}"/>
    <cellStyle name="Saída 2 2 2 3 2 2 2 3 2 4" xfId="25302" xr:uid="{00000000-0005-0000-0000-0000D5620000}"/>
    <cellStyle name="Saída 2 2 2 3 2 2 2 3 2 5" xfId="25303" xr:uid="{00000000-0005-0000-0000-0000D6620000}"/>
    <cellStyle name="Saída 2 2 2 3 2 2 2 3 2 6" xfId="25304" xr:uid="{00000000-0005-0000-0000-0000D7620000}"/>
    <cellStyle name="Saída 2 2 2 3 2 2 2 3 3" xfId="25305" xr:uid="{00000000-0005-0000-0000-0000D8620000}"/>
    <cellStyle name="Saída 2 2 2 3 2 2 2 3 3 2" xfId="25306" xr:uid="{00000000-0005-0000-0000-0000D9620000}"/>
    <cellStyle name="Saída 2 2 2 3 2 2 2 3 3 2 2" xfId="25307" xr:uid="{00000000-0005-0000-0000-0000DA620000}"/>
    <cellStyle name="Saída 2 2 2 3 2 2 2 3 3 2 3" xfId="25308" xr:uid="{00000000-0005-0000-0000-0000DB620000}"/>
    <cellStyle name="Saída 2 2 2 3 2 2 2 3 3 2 4" xfId="25309" xr:uid="{00000000-0005-0000-0000-0000DC620000}"/>
    <cellStyle name="Saída 2 2 2 3 2 2 2 3 3 2 5" xfId="25310" xr:uid="{00000000-0005-0000-0000-0000DD620000}"/>
    <cellStyle name="Saída 2 2 2 3 2 2 2 3 3 3" xfId="25311" xr:uid="{00000000-0005-0000-0000-0000DE620000}"/>
    <cellStyle name="Saída 2 2 2 3 2 2 2 3 3 3 2" xfId="25312" xr:uid="{00000000-0005-0000-0000-0000DF620000}"/>
    <cellStyle name="Saída 2 2 2 3 2 2 2 3 3 3 3" xfId="25313" xr:uid="{00000000-0005-0000-0000-0000E0620000}"/>
    <cellStyle name="Saída 2 2 2 3 2 2 2 3 3 3 4" xfId="25314" xr:uid="{00000000-0005-0000-0000-0000E1620000}"/>
    <cellStyle name="Saída 2 2 2 3 2 2 2 3 3 3 5" xfId="25315" xr:uid="{00000000-0005-0000-0000-0000E2620000}"/>
    <cellStyle name="Saída 2 2 2 3 2 2 2 3 3 4" xfId="25316" xr:uid="{00000000-0005-0000-0000-0000E3620000}"/>
    <cellStyle name="Saída 2 2 2 3 2 2 2 3 3 5" xfId="25317" xr:uid="{00000000-0005-0000-0000-0000E4620000}"/>
    <cellStyle name="Saída 2 2 2 3 2 2 2 3 3 6" xfId="25318" xr:uid="{00000000-0005-0000-0000-0000E5620000}"/>
    <cellStyle name="Saída 2 2 2 3 2 2 2 3 3 7" xfId="25319" xr:uid="{00000000-0005-0000-0000-0000E6620000}"/>
    <cellStyle name="Saída 2 2 2 3 2 2 2 3 4" xfId="25320" xr:uid="{00000000-0005-0000-0000-0000E7620000}"/>
    <cellStyle name="Saída 2 2 2 3 2 2 2 3 4 2" xfId="25321" xr:uid="{00000000-0005-0000-0000-0000E8620000}"/>
    <cellStyle name="Saída 2 2 2 3 2 2 2 3 4 3" xfId="25322" xr:uid="{00000000-0005-0000-0000-0000E9620000}"/>
    <cellStyle name="Saída 2 2 2 3 2 2 2 3 4 4" xfId="25323" xr:uid="{00000000-0005-0000-0000-0000EA620000}"/>
    <cellStyle name="Saída 2 2 2 3 2 2 2 3 4 5" xfId="25324" xr:uid="{00000000-0005-0000-0000-0000EB620000}"/>
    <cellStyle name="Saída 2 2 2 3 2 2 2 3 5" xfId="25325" xr:uid="{00000000-0005-0000-0000-0000EC620000}"/>
    <cellStyle name="Saída 2 2 2 3 2 2 2 3 6" xfId="25326" xr:uid="{00000000-0005-0000-0000-0000ED620000}"/>
    <cellStyle name="Saída 2 2 2 3 2 2 2 3 7" xfId="25327" xr:uid="{00000000-0005-0000-0000-0000EE620000}"/>
    <cellStyle name="Saída 2 2 2 3 2 2 2 3 8" xfId="25328" xr:uid="{00000000-0005-0000-0000-0000EF620000}"/>
    <cellStyle name="Saída 2 2 2 3 2 2 2 3 9" xfId="25329" xr:uid="{00000000-0005-0000-0000-0000F0620000}"/>
    <cellStyle name="Saída 2 2 2 3 2 2 2 4" xfId="25330" xr:uid="{00000000-0005-0000-0000-0000F1620000}"/>
    <cellStyle name="Saída 2 2 2 3 2 2 2 4 2" xfId="25331" xr:uid="{00000000-0005-0000-0000-0000F2620000}"/>
    <cellStyle name="Saída 2 2 2 3 2 2 2 4 2 2" xfId="25332" xr:uid="{00000000-0005-0000-0000-0000F3620000}"/>
    <cellStyle name="Saída 2 2 2 3 2 2 2 4 2 3" xfId="25333" xr:uid="{00000000-0005-0000-0000-0000F4620000}"/>
    <cellStyle name="Saída 2 2 2 3 2 2 2 4 2 4" xfId="25334" xr:uid="{00000000-0005-0000-0000-0000F5620000}"/>
    <cellStyle name="Saída 2 2 2 3 2 2 2 4 2 5" xfId="25335" xr:uid="{00000000-0005-0000-0000-0000F6620000}"/>
    <cellStyle name="Saída 2 2 2 3 2 2 2 4 3" xfId="25336" xr:uid="{00000000-0005-0000-0000-0000F7620000}"/>
    <cellStyle name="Saída 2 2 2 3 2 2 2 4 4" xfId="25337" xr:uid="{00000000-0005-0000-0000-0000F8620000}"/>
    <cellStyle name="Saída 2 2 2 3 2 2 2 4 5" xfId="25338" xr:uid="{00000000-0005-0000-0000-0000F9620000}"/>
    <cellStyle name="Saída 2 2 2 3 2 2 2 4 6" xfId="25339" xr:uid="{00000000-0005-0000-0000-0000FA620000}"/>
    <cellStyle name="Saída 2 2 2 3 2 2 2 5" xfId="25340" xr:uid="{00000000-0005-0000-0000-0000FB620000}"/>
    <cellStyle name="Saída 2 2 2 3 2 2 2 5 2" xfId="25341" xr:uid="{00000000-0005-0000-0000-0000FC620000}"/>
    <cellStyle name="Saída 2 2 2 3 2 2 2 5 2 2" xfId="25342" xr:uid="{00000000-0005-0000-0000-0000FD620000}"/>
    <cellStyle name="Saída 2 2 2 3 2 2 2 5 2 3" xfId="25343" xr:uid="{00000000-0005-0000-0000-0000FE620000}"/>
    <cellStyle name="Saída 2 2 2 3 2 2 2 5 2 4" xfId="25344" xr:uid="{00000000-0005-0000-0000-0000FF620000}"/>
    <cellStyle name="Saída 2 2 2 3 2 2 2 5 2 5" xfId="25345" xr:uid="{00000000-0005-0000-0000-000000630000}"/>
    <cellStyle name="Saída 2 2 2 3 2 2 2 5 3" xfId="25346" xr:uid="{00000000-0005-0000-0000-000001630000}"/>
    <cellStyle name="Saída 2 2 2 3 2 2 2 5 3 2" xfId="25347" xr:uid="{00000000-0005-0000-0000-000002630000}"/>
    <cellStyle name="Saída 2 2 2 3 2 2 2 5 3 3" xfId="25348" xr:uid="{00000000-0005-0000-0000-000003630000}"/>
    <cellStyle name="Saída 2 2 2 3 2 2 2 5 3 4" xfId="25349" xr:uid="{00000000-0005-0000-0000-000004630000}"/>
    <cellStyle name="Saída 2 2 2 3 2 2 2 5 3 5" xfId="25350" xr:uid="{00000000-0005-0000-0000-000005630000}"/>
    <cellStyle name="Saída 2 2 2 3 2 2 2 5 4" xfId="25351" xr:uid="{00000000-0005-0000-0000-000006630000}"/>
    <cellStyle name="Saída 2 2 2 3 2 2 2 5 5" xfId="25352" xr:uid="{00000000-0005-0000-0000-000007630000}"/>
    <cellStyle name="Saída 2 2 2 3 2 2 2 5 6" xfId="25353" xr:uid="{00000000-0005-0000-0000-000008630000}"/>
    <cellStyle name="Saída 2 2 2 3 2 2 2 5 7" xfId="25354" xr:uid="{00000000-0005-0000-0000-000009630000}"/>
    <cellStyle name="Saída 2 2 2 3 2 2 2 6" xfId="25355" xr:uid="{00000000-0005-0000-0000-00000A630000}"/>
    <cellStyle name="Saída 2 2 2 3 2 2 2 6 2" xfId="25356" xr:uid="{00000000-0005-0000-0000-00000B630000}"/>
    <cellStyle name="Saída 2 2 2 3 2 2 2 6 3" xfId="25357" xr:uid="{00000000-0005-0000-0000-00000C630000}"/>
    <cellStyle name="Saída 2 2 2 3 2 2 2 6 4" xfId="25358" xr:uid="{00000000-0005-0000-0000-00000D630000}"/>
    <cellStyle name="Saída 2 2 2 3 2 2 2 6 5" xfId="25359" xr:uid="{00000000-0005-0000-0000-00000E630000}"/>
    <cellStyle name="Saída 2 2 2 3 2 2 2 7" xfId="25360" xr:uid="{00000000-0005-0000-0000-00000F630000}"/>
    <cellStyle name="Saída 2 2 2 3 2 2 2 8" xfId="25361" xr:uid="{00000000-0005-0000-0000-000010630000}"/>
    <cellStyle name="Saída 2 2 2 3 2 2 2 9" xfId="25362" xr:uid="{00000000-0005-0000-0000-000011630000}"/>
    <cellStyle name="Saída 2 2 2 3 2 2 3" xfId="25363" xr:uid="{00000000-0005-0000-0000-000012630000}"/>
    <cellStyle name="Saída 2 2 2 3 2 2 3 10" xfId="25364" xr:uid="{00000000-0005-0000-0000-000013630000}"/>
    <cellStyle name="Saída 2 2 2 3 2 2 3 2" xfId="25365" xr:uid="{00000000-0005-0000-0000-000014630000}"/>
    <cellStyle name="Saída 2 2 2 3 2 2 3 2 2" xfId="25366" xr:uid="{00000000-0005-0000-0000-000015630000}"/>
    <cellStyle name="Saída 2 2 2 3 2 2 3 2 2 2" xfId="25367" xr:uid="{00000000-0005-0000-0000-000016630000}"/>
    <cellStyle name="Saída 2 2 2 3 2 2 3 2 2 3" xfId="25368" xr:uid="{00000000-0005-0000-0000-000017630000}"/>
    <cellStyle name="Saída 2 2 2 3 2 2 3 2 2 4" xfId="25369" xr:uid="{00000000-0005-0000-0000-000018630000}"/>
    <cellStyle name="Saída 2 2 2 3 2 2 3 2 2 5" xfId="25370" xr:uid="{00000000-0005-0000-0000-000019630000}"/>
    <cellStyle name="Saída 2 2 2 3 2 2 3 2 3" xfId="25371" xr:uid="{00000000-0005-0000-0000-00001A630000}"/>
    <cellStyle name="Saída 2 2 2 3 2 2 3 2 4" xfId="25372" xr:uid="{00000000-0005-0000-0000-00001B630000}"/>
    <cellStyle name="Saída 2 2 2 3 2 2 3 2 5" xfId="25373" xr:uid="{00000000-0005-0000-0000-00001C630000}"/>
    <cellStyle name="Saída 2 2 2 3 2 2 3 2 6" xfId="25374" xr:uid="{00000000-0005-0000-0000-00001D630000}"/>
    <cellStyle name="Saída 2 2 2 3 2 2 3 3" xfId="25375" xr:uid="{00000000-0005-0000-0000-00001E630000}"/>
    <cellStyle name="Saída 2 2 2 3 2 2 3 3 2" xfId="25376" xr:uid="{00000000-0005-0000-0000-00001F630000}"/>
    <cellStyle name="Saída 2 2 2 3 2 2 3 3 2 2" xfId="25377" xr:uid="{00000000-0005-0000-0000-000020630000}"/>
    <cellStyle name="Saída 2 2 2 3 2 2 3 3 2 3" xfId="25378" xr:uid="{00000000-0005-0000-0000-000021630000}"/>
    <cellStyle name="Saída 2 2 2 3 2 2 3 3 2 4" xfId="25379" xr:uid="{00000000-0005-0000-0000-000022630000}"/>
    <cellStyle name="Saída 2 2 2 3 2 2 3 3 2 5" xfId="25380" xr:uid="{00000000-0005-0000-0000-000023630000}"/>
    <cellStyle name="Saída 2 2 2 3 2 2 3 3 3" xfId="25381" xr:uid="{00000000-0005-0000-0000-000024630000}"/>
    <cellStyle name="Saída 2 2 2 3 2 2 3 3 3 2" xfId="25382" xr:uid="{00000000-0005-0000-0000-000025630000}"/>
    <cellStyle name="Saída 2 2 2 3 2 2 3 3 3 3" xfId="25383" xr:uid="{00000000-0005-0000-0000-000026630000}"/>
    <cellStyle name="Saída 2 2 2 3 2 2 3 3 3 4" xfId="25384" xr:uid="{00000000-0005-0000-0000-000027630000}"/>
    <cellStyle name="Saída 2 2 2 3 2 2 3 3 3 5" xfId="25385" xr:uid="{00000000-0005-0000-0000-000028630000}"/>
    <cellStyle name="Saída 2 2 2 3 2 2 3 3 4" xfId="25386" xr:uid="{00000000-0005-0000-0000-000029630000}"/>
    <cellStyle name="Saída 2 2 2 3 2 2 3 3 5" xfId="25387" xr:uid="{00000000-0005-0000-0000-00002A630000}"/>
    <cellStyle name="Saída 2 2 2 3 2 2 3 3 6" xfId="25388" xr:uid="{00000000-0005-0000-0000-00002B630000}"/>
    <cellStyle name="Saída 2 2 2 3 2 2 3 3 7" xfId="25389" xr:uid="{00000000-0005-0000-0000-00002C630000}"/>
    <cellStyle name="Saída 2 2 2 3 2 2 3 4" xfId="25390" xr:uid="{00000000-0005-0000-0000-00002D630000}"/>
    <cellStyle name="Saída 2 2 2 3 2 2 3 4 2" xfId="25391" xr:uid="{00000000-0005-0000-0000-00002E630000}"/>
    <cellStyle name="Saída 2 2 2 3 2 2 3 4 3" xfId="25392" xr:uid="{00000000-0005-0000-0000-00002F630000}"/>
    <cellStyle name="Saída 2 2 2 3 2 2 3 4 4" xfId="25393" xr:uid="{00000000-0005-0000-0000-000030630000}"/>
    <cellStyle name="Saída 2 2 2 3 2 2 3 4 5" xfId="25394" xr:uid="{00000000-0005-0000-0000-000031630000}"/>
    <cellStyle name="Saída 2 2 2 3 2 2 3 5" xfId="25395" xr:uid="{00000000-0005-0000-0000-000032630000}"/>
    <cellStyle name="Saída 2 2 2 3 2 2 3 6" xfId="25396" xr:uid="{00000000-0005-0000-0000-000033630000}"/>
    <cellStyle name="Saída 2 2 2 3 2 2 3 7" xfId="25397" xr:uid="{00000000-0005-0000-0000-000034630000}"/>
    <cellStyle name="Saída 2 2 2 3 2 2 3 8" xfId="25398" xr:uid="{00000000-0005-0000-0000-000035630000}"/>
    <cellStyle name="Saída 2 2 2 3 2 2 3 9" xfId="25399" xr:uid="{00000000-0005-0000-0000-000036630000}"/>
    <cellStyle name="Saída 2 2 2 3 2 2 4" xfId="25400" xr:uid="{00000000-0005-0000-0000-000037630000}"/>
    <cellStyle name="Saída 2 2 2 3 2 2 4 10" xfId="25401" xr:uid="{00000000-0005-0000-0000-000038630000}"/>
    <cellStyle name="Saída 2 2 2 3 2 2 4 2" xfId="25402" xr:uid="{00000000-0005-0000-0000-000039630000}"/>
    <cellStyle name="Saída 2 2 2 3 2 2 4 2 2" xfId="25403" xr:uid="{00000000-0005-0000-0000-00003A630000}"/>
    <cellStyle name="Saída 2 2 2 3 2 2 4 2 2 2" xfId="25404" xr:uid="{00000000-0005-0000-0000-00003B630000}"/>
    <cellStyle name="Saída 2 2 2 3 2 2 4 2 2 3" xfId="25405" xr:uid="{00000000-0005-0000-0000-00003C630000}"/>
    <cellStyle name="Saída 2 2 2 3 2 2 4 2 2 4" xfId="25406" xr:uid="{00000000-0005-0000-0000-00003D630000}"/>
    <cellStyle name="Saída 2 2 2 3 2 2 4 2 2 5" xfId="25407" xr:uid="{00000000-0005-0000-0000-00003E630000}"/>
    <cellStyle name="Saída 2 2 2 3 2 2 4 2 3" xfId="25408" xr:uid="{00000000-0005-0000-0000-00003F630000}"/>
    <cellStyle name="Saída 2 2 2 3 2 2 4 2 4" xfId="25409" xr:uid="{00000000-0005-0000-0000-000040630000}"/>
    <cellStyle name="Saída 2 2 2 3 2 2 4 2 5" xfId="25410" xr:uid="{00000000-0005-0000-0000-000041630000}"/>
    <cellStyle name="Saída 2 2 2 3 2 2 4 2 6" xfId="25411" xr:uid="{00000000-0005-0000-0000-000042630000}"/>
    <cellStyle name="Saída 2 2 2 3 2 2 4 3" xfId="25412" xr:uid="{00000000-0005-0000-0000-000043630000}"/>
    <cellStyle name="Saída 2 2 2 3 2 2 4 3 2" xfId="25413" xr:uid="{00000000-0005-0000-0000-000044630000}"/>
    <cellStyle name="Saída 2 2 2 3 2 2 4 3 2 2" xfId="25414" xr:uid="{00000000-0005-0000-0000-000045630000}"/>
    <cellStyle name="Saída 2 2 2 3 2 2 4 3 2 3" xfId="25415" xr:uid="{00000000-0005-0000-0000-000046630000}"/>
    <cellStyle name="Saída 2 2 2 3 2 2 4 3 2 4" xfId="25416" xr:uid="{00000000-0005-0000-0000-000047630000}"/>
    <cellStyle name="Saída 2 2 2 3 2 2 4 3 2 5" xfId="25417" xr:uid="{00000000-0005-0000-0000-000048630000}"/>
    <cellStyle name="Saída 2 2 2 3 2 2 4 3 3" xfId="25418" xr:uid="{00000000-0005-0000-0000-000049630000}"/>
    <cellStyle name="Saída 2 2 2 3 2 2 4 3 3 2" xfId="25419" xr:uid="{00000000-0005-0000-0000-00004A630000}"/>
    <cellStyle name="Saída 2 2 2 3 2 2 4 3 3 3" xfId="25420" xr:uid="{00000000-0005-0000-0000-00004B630000}"/>
    <cellStyle name="Saída 2 2 2 3 2 2 4 3 3 4" xfId="25421" xr:uid="{00000000-0005-0000-0000-00004C630000}"/>
    <cellStyle name="Saída 2 2 2 3 2 2 4 3 3 5" xfId="25422" xr:uid="{00000000-0005-0000-0000-00004D630000}"/>
    <cellStyle name="Saída 2 2 2 3 2 2 4 3 4" xfId="25423" xr:uid="{00000000-0005-0000-0000-00004E630000}"/>
    <cellStyle name="Saída 2 2 2 3 2 2 4 3 5" xfId="25424" xr:uid="{00000000-0005-0000-0000-00004F630000}"/>
    <cellStyle name="Saída 2 2 2 3 2 2 4 3 6" xfId="25425" xr:uid="{00000000-0005-0000-0000-000050630000}"/>
    <cellStyle name="Saída 2 2 2 3 2 2 4 3 7" xfId="25426" xr:uid="{00000000-0005-0000-0000-000051630000}"/>
    <cellStyle name="Saída 2 2 2 3 2 2 4 4" xfId="25427" xr:uid="{00000000-0005-0000-0000-000052630000}"/>
    <cellStyle name="Saída 2 2 2 3 2 2 4 4 2" xfId="25428" xr:uid="{00000000-0005-0000-0000-000053630000}"/>
    <cellStyle name="Saída 2 2 2 3 2 2 4 4 3" xfId="25429" xr:uid="{00000000-0005-0000-0000-000054630000}"/>
    <cellStyle name="Saída 2 2 2 3 2 2 4 4 4" xfId="25430" xr:uid="{00000000-0005-0000-0000-000055630000}"/>
    <cellStyle name="Saída 2 2 2 3 2 2 4 4 5" xfId="25431" xr:uid="{00000000-0005-0000-0000-000056630000}"/>
    <cellStyle name="Saída 2 2 2 3 2 2 4 5" xfId="25432" xr:uid="{00000000-0005-0000-0000-000057630000}"/>
    <cellStyle name="Saída 2 2 2 3 2 2 4 6" xfId="25433" xr:uid="{00000000-0005-0000-0000-000058630000}"/>
    <cellStyle name="Saída 2 2 2 3 2 2 4 7" xfId="25434" xr:uid="{00000000-0005-0000-0000-000059630000}"/>
    <cellStyle name="Saída 2 2 2 3 2 2 4 8" xfId="25435" xr:uid="{00000000-0005-0000-0000-00005A630000}"/>
    <cellStyle name="Saída 2 2 2 3 2 2 4 9" xfId="25436" xr:uid="{00000000-0005-0000-0000-00005B630000}"/>
    <cellStyle name="Saída 2 2 2 3 2 2 5" xfId="25437" xr:uid="{00000000-0005-0000-0000-00005C630000}"/>
    <cellStyle name="Saída 2 2 2 3 2 2 5 2" xfId="25438" xr:uid="{00000000-0005-0000-0000-00005D630000}"/>
    <cellStyle name="Saída 2 2 2 3 2 2 5 2 2" xfId="25439" xr:uid="{00000000-0005-0000-0000-00005E630000}"/>
    <cellStyle name="Saída 2 2 2 3 2 2 5 2 2 2" xfId="25440" xr:uid="{00000000-0005-0000-0000-00005F630000}"/>
    <cellStyle name="Saída 2 2 2 3 2 2 5 2 2 3" xfId="25441" xr:uid="{00000000-0005-0000-0000-000060630000}"/>
    <cellStyle name="Saída 2 2 2 3 2 2 5 2 2 4" xfId="25442" xr:uid="{00000000-0005-0000-0000-000061630000}"/>
    <cellStyle name="Saída 2 2 2 3 2 2 5 2 2 5" xfId="25443" xr:uid="{00000000-0005-0000-0000-000062630000}"/>
    <cellStyle name="Saída 2 2 2 3 2 2 5 2 3" xfId="25444" xr:uid="{00000000-0005-0000-0000-000063630000}"/>
    <cellStyle name="Saída 2 2 2 3 2 2 5 2 4" xfId="25445" xr:uid="{00000000-0005-0000-0000-000064630000}"/>
    <cellStyle name="Saída 2 2 2 3 2 2 5 2 5" xfId="25446" xr:uid="{00000000-0005-0000-0000-000065630000}"/>
    <cellStyle name="Saída 2 2 2 3 2 2 5 2 6" xfId="25447" xr:uid="{00000000-0005-0000-0000-000066630000}"/>
    <cellStyle name="Saída 2 2 2 3 2 2 5 3" xfId="25448" xr:uid="{00000000-0005-0000-0000-000067630000}"/>
    <cellStyle name="Saída 2 2 2 3 2 2 5 3 2" xfId="25449" xr:uid="{00000000-0005-0000-0000-000068630000}"/>
    <cellStyle name="Saída 2 2 2 3 2 2 5 3 2 2" xfId="25450" xr:uid="{00000000-0005-0000-0000-000069630000}"/>
    <cellStyle name="Saída 2 2 2 3 2 2 5 3 2 3" xfId="25451" xr:uid="{00000000-0005-0000-0000-00006A630000}"/>
    <cellStyle name="Saída 2 2 2 3 2 2 5 3 2 4" xfId="25452" xr:uid="{00000000-0005-0000-0000-00006B630000}"/>
    <cellStyle name="Saída 2 2 2 3 2 2 5 3 2 5" xfId="25453" xr:uid="{00000000-0005-0000-0000-00006C630000}"/>
    <cellStyle name="Saída 2 2 2 3 2 2 5 3 3" xfId="25454" xr:uid="{00000000-0005-0000-0000-00006D630000}"/>
    <cellStyle name="Saída 2 2 2 3 2 2 5 3 3 2" xfId="25455" xr:uid="{00000000-0005-0000-0000-00006E630000}"/>
    <cellStyle name="Saída 2 2 2 3 2 2 5 3 3 3" xfId="25456" xr:uid="{00000000-0005-0000-0000-00006F630000}"/>
    <cellStyle name="Saída 2 2 2 3 2 2 5 3 3 4" xfId="25457" xr:uid="{00000000-0005-0000-0000-000070630000}"/>
    <cellStyle name="Saída 2 2 2 3 2 2 5 3 3 5" xfId="25458" xr:uid="{00000000-0005-0000-0000-000071630000}"/>
    <cellStyle name="Saída 2 2 2 3 2 2 5 3 4" xfId="25459" xr:uid="{00000000-0005-0000-0000-000072630000}"/>
    <cellStyle name="Saída 2 2 2 3 2 2 5 3 5" xfId="25460" xr:uid="{00000000-0005-0000-0000-000073630000}"/>
    <cellStyle name="Saída 2 2 2 3 2 2 5 3 6" xfId="25461" xr:uid="{00000000-0005-0000-0000-000074630000}"/>
    <cellStyle name="Saída 2 2 2 3 2 2 5 3 7" xfId="25462" xr:uid="{00000000-0005-0000-0000-000075630000}"/>
    <cellStyle name="Saída 2 2 2 3 2 2 5 4" xfId="25463" xr:uid="{00000000-0005-0000-0000-000076630000}"/>
    <cellStyle name="Saída 2 2 2 3 2 2 5 4 2" xfId="25464" xr:uid="{00000000-0005-0000-0000-000077630000}"/>
    <cellStyle name="Saída 2 2 2 3 2 2 5 4 3" xfId="25465" xr:uid="{00000000-0005-0000-0000-000078630000}"/>
    <cellStyle name="Saída 2 2 2 3 2 2 5 4 4" xfId="25466" xr:uid="{00000000-0005-0000-0000-000079630000}"/>
    <cellStyle name="Saída 2 2 2 3 2 2 5 4 5" xfId="25467" xr:uid="{00000000-0005-0000-0000-00007A630000}"/>
    <cellStyle name="Saída 2 2 2 3 2 2 5 5" xfId="25468" xr:uid="{00000000-0005-0000-0000-00007B630000}"/>
    <cellStyle name="Saída 2 2 2 3 2 2 5 6" xfId="25469" xr:uid="{00000000-0005-0000-0000-00007C630000}"/>
    <cellStyle name="Saída 2 2 2 3 2 2 5 7" xfId="25470" xr:uid="{00000000-0005-0000-0000-00007D630000}"/>
    <cellStyle name="Saída 2 2 2 3 2 2 5 8" xfId="25471" xr:uid="{00000000-0005-0000-0000-00007E630000}"/>
    <cellStyle name="Saída 2 2 2 3 2 2 6" xfId="25472" xr:uid="{00000000-0005-0000-0000-00007F630000}"/>
    <cellStyle name="Saída 2 2 2 3 2 2 6 2" xfId="25473" xr:uid="{00000000-0005-0000-0000-000080630000}"/>
    <cellStyle name="Saída 2 2 2 3 2 2 6 2 2" xfId="25474" xr:uid="{00000000-0005-0000-0000-000081630000}"/>
    <cellStyle name="Saída 2 2 2 3 2 2 6 2 3" xfId="25475" xr:uid="{00000000-0005-0000-0000-000082630000}"/>
    <cellStyle name="Saída 2 2 2 3 2 2 6 2 4" xfId="25476" xr:uid="{00000000-0005-0000-0000-000083630000}"/>
    <cellStyle name="Saída 2 2 2 3 2 2 6 2 5" xfId="25477" xr:uid="{00000000-0005-0000-0000-000084630000}"/>
    <cellStyle name="Saída 2 2 2 3 2 2 6 3" xfId="25478" xr:uid="{00000000-0005-0000-0000-000085630000}"/>
    <cellStyle name="Saída 2 2 2 3 2 2 6 4" xfId="25479" xr:uid="{00000000-0005-0000-0000-000086630000}"/>
    <cellStyle name="Saída 2 2 2 3 2 2 6 5" xfId="25480" xr:uid="{00000000-0005-0000-0000-000087630000}"/>
    <cellStyle name="Saída 2 2 2 3 2 2 6 6" xfId="25481" xr:uid="{00000000-0005-0000-0000-000088630000}"/>
    <cellStyle name="Saída 2 2 2 3 2 2 7" xfId="25482" xr:uid="{00000000-0005-0000-0000-000089630000}"/>
    <cellStyle name="Saída 2 2 2 3 2 2 7 2" xfId="25483" xr:uid="{00000000-0005-0000-0000-00008A630000}"/>
    <cellStyle name="Saída 2 2 2 3 2 2 7 2 2" xfId="25484" xr:uid="{00000000-0005-0000-0000-00008B630000}"/>
    <cellStyle name="Saída 2 2 2 3 2 2 7 2 3" xfId="25485" xr:uid="{00000000-0005-0000-0000-00008C630000}"/>
    <cellStyle name="Saída 2 2 2 3 2 2 7 2 4" xfId="25486" xr:uid="{00000000-0005-0000-0000-00008D630000}"/>
    <cellStyle name="Saída 2 2 2 3 2 2 7 2 5" xfId="25487" xr:uid="{00000000-0005-0000-0000-00008E630000}"/>
    <cellStyle name="Saída 2 2 2 3 2 2 7 3" xfId="25488" xr:uid="{00000000-0005-0000-0000-00008F630000}"/>
    <cellStyle name="Saída 2 2 2 3 2 2 7 3 2" xfId="25489" xr:uid="{00000000-0005-0000-0000-000090630000}"/>
    <cellStyle name="Saída 2 2 2 3 2 2 7 3 3" xfId="25490" xr:uid="{00000000-0005-0000-0000-000091630000}"/>
    <cellStyle name="Saída 2 2 2 3 2 2 7 3 4" xfId="25491" xr:uid="{00000000-0005-0000-0000-000092630000}"/>
    <cellStyle name="Saída 2 2 2 3 2 2 7 3 5" xfId="25492" xr:uid="{00000000-0005-0000-0000-000093630000}"/>
    <cellStyle name="Saída 2 2 2 3 2 2 7 4" xfId="25493" xr:uid="{00000000-0005-0000-0000-000094630000}"/>
    <cellStyle name="Saída 2 2 2 3 2 2 7 5" xfId="25494" xr:uid="{00000000-0005-0000-0000-000095630000}"/>
    <cellStyle name="Saída 2 2 2 3 2 2 7 6" xfId="25495" xr:uid="{00000000-0005-0000-0000-000096630000}"/>
    <cellStyle name="Saída 2 2 2 3 2 2 7 7" xfId="25496" xr:uid="{00000000-0005-0000-0000-000097630000}"/>
    <cellStyle name="Saída 2 2 2 3 2 2 8" xfId="25497" xr:uid="{00000000-0005-0000-0000-000098630000}"/>
    <cellStyle name="Saída 2 2 2 3 2 2 8 2" xfId="25498" xr:uid="{00000000-0005-0000-0000-000099630000}"/>
    <cellStyle name="Saída 2 2 2 3 2 2 8 3" xfId="25499" xr:uid="{00000000-0005-0000-0000-00009A630000}"/>
    <cellStyle name="Saída 2 2 2 3 2 2 8 4" xfId="25500" xr:uid="{00000000-0005-0000-0000-00009B630000}"/>
    <cellStyle name="Saída 2 2 2 3 2 2 8 5" xfId="25501" xr:uid="{00000000-0005-0000-0000-00009C630000}"/>
    <cellStyle name="Saída 2 2 2 3 2 2 9" xfId="25502" xr:uid="{00000000-0005-0000-0000-00009D630000}"/>
    <cellStyle name="Saída 2 2 2 3 2 3" xfId="25503" xr:uid="{00000000-0005-0000-0000-00009E630000}"/>
    <cellStyle name="Saída 2 2 2 3 2 3 10" xfId="25504" xr:uid="{00000000-0005-0000-0000-00009F630000}"/>
    <cellStyle name="Saída 2 2 2 3 2 3 11" xfId="25505" xr:uid="{00000000-0005-0000-0000-0000A0630000}"/>
    <cellStyle name="Saída 2 2 2 3 2 3 12" xfId="25506" xr:uid="{00000000-0005-0000-0000-0000A1630000}"/>
    <cellStyle name="Saída 2 2 2 3 2 3 2" xfId="25507" xr:uid="{00000000-0005-0000-0000-0000A2630000}"/>
    <cellStyle name="Saída 2 2 2 3 2 3 2 10" xfId="25508" xr:uid="{00000000-0005-0000-0000-0000A3630000}"/>
    <cellStyle name="Saída 2 2 2 3 2 3 2 2" xfId="25509" xr:uid="{00000000-0005-0000-0000-0000A4630000}"/>
    <cellStyle name="Saída 2 2 2 3 2 3 2 2 2" xfId="25510" xr:uid="{00000000-0005-0000-0000-0000A5630000}"/>
    <cellStyle name="Saída 2 2 2 3 2 3 2 2 2 2" xfId="25511" xr:uid="{00000000-0005-0000-0000-0000A6630000}"/>
    <cellStyle name="Saída 2 2 2 3 2 3 2 2 2 3" xfId="25512" xr:uid="{00000000-0005-0000-0000-0000A7630000}"/>
    <cellStyle name="Saída 2 2 2 3 2 3 2 2 2 4" xfId="25513" xr:uid="{00000000-0005-0000-0000-0000A8630000}"/>
    <cellStyle name="Saída 2 2 2 3 2 3 2 2 2 5" xfId="25514" xr:uid="{00000000-0005-0000-0000-0000A9630000}"/>
    <cellStyle name="Saída 2 2 2 3 2 3 2 2 3" xfId="25515" xr:uid="{00000000-0005-0000-0000-0000AA630000}"/>
    <cellStyle name="Saída 2 2 2 3 2 3 2 2 4" xfId="25516" xr:uid="{00000000-0005-0000-0000-0000AB630000}"/>
    <cellStyle name="Saída 2 2 2 3 2 3 2 2 5" xfId="25517" xr:uid="{00000000-0005-0000-0000-0000AC630000}"/>
    <cellStyle name="Saída 2 2 2 3 2 3 2 2 6" xfId="25518" xr:uid="{00000000-0005-0000-0000-0000AD630000}"/>
    <cellStyle name="Saída 2 2 2 3 2 3 2 3" xfId="25519" xr:uid="{00000000-0005-0000-0000-0000AE630000}"/>
    <cellStyle name="Saída 2 2 2 3 2 3 2 3 2" xfId="25520" xr:uid="{00000000-0005-0000-0000-0000AF630000}"/>
    <cellStyle name="Saída 2 2 2 3 2 3 2 3 2 2" xfId="25521" xr:uid="{00000000-0005-0000-0000-0000B0630000}"/>
    <cellStyle name="Saída 2 2 2 3 2 3 2 3 2 3" xfId="25522" xr:uid="{00000000-0005-0000-0000-0000B1630000}"/>
    <cellStyle name="Saída 2 2 2 3 2 3 2 3 2 4" xfId="25523" xr:uid="{00000000-0005-0000-0000-0000B2630000}"/>
    <cellStyle name="Saída 2 2 2 3 2 3 2 3 2 5" xfId="25524" xr:uid="{00000000-0005-0000-0000-0000B3630000}"/>
    <cellStyle name="Saída 2 2 2 3 2 3 2 3 3" xfId="25525" xr:uid="{00000000-0005-0000-0000-0000B4630000}"/>
    <cellStyle name="Saída 2 2 2 3 2 3 2 3 3 2" xfId="25526" xr:uid="{00000000-0005-0000-0000-0000B5630000}"/>
    <cellStyle name="Saída 2 2 2 3 2 3 2 3 3 3" xfId="25527" xr:uid="{00000000-0005-0000-0000-0000B6630000}"/>
    <cellStyle name="Saída 2 2 2 3 2 3 2 3 3 4" xfId="25528" xr:uid="{00000000-0005-0000-0000-0000B7630000}"/>
    <cellStyle name="Saída 2 2 2 3 2 3 2 3 3 5" xfId="25529" xr:uid="{00000000-0005-0000-0000-0000B8630000}"/>
    <cellStyle name="Saída 2 2 2 3 2 3 2 3 4" xfId="25530" xr:uid="{00000000-0005-0000-0000-0000B9630000}"/>
    <cellStyle name="Saída 2 2 2 3 2 3 2 3 5" xfId="25531" xr:uid="{00000000-0005-0000-0000-0000BA630000}"/>
    <cellStyle name="Saída 2 2 2 3 2 3 2 3 6" xfId="25532" xr:uid="{00000000-0005-0000-0000-0000BB630000}"/>
    <cellStyle name="Saída 2 2 2 3 2 3 2 3 7" xfId="25533" xr:uid="{00000000-0005-0000-0000-0000BC630000}"/>
    <cellStyle name="Saída 2 2 2 3 2 3 2 4" xfId="25534" xr:uid="{00000000-0005-0000-0000-0000BD630000}"/>
    <cellStyle name="Saída 2 2 2 3 2 3 2 4 2" xfId="25535" xr:uid="{00000000-0005-0000-0000-0000BE630000}"/>
    <cellStyle name="Saída 2 2 2 3 2 3 2 4 3" xfId="25536" xr:uid="{00000000-0005-0000-0000-0000BF630000}"/>
    <cellStyle name="Saída 2 2 2 3 2 3 2 4 4" xfId="25537" xr:uid="{00000000-0005-0000-0000-0000C0630000}"/>
    <cellStyle name="Saída 2 2 2 3 2 3 2 4 5" xfId="25538" xr:uid="{00000000-0005-0000-0000-0000C1630000}"/>
    <cellStyle name="Saída 2 2 2 3 2 3 2 5" xfId="25539" xr:uid="{00000000-0005-0000-0000-0000C2630000}"/>
    <cellStyle name="Saída 2 2 2 3 2 3 2 6" xfId="25540" xr:uid="{00000000-0005-0000-0000-0000C3630000}"/>
    <cellStyle name="Saída 2 2 2 3 2 3 2 7" xfId="25541" xr:uid="{00000000-0005-0000-0000-0000C4630000}"/>
    <cellStyle name="Saída 2 2 2 3 2 3 2 8" xfId="25542" xr:uid="{00000000-0005-0000-0000-0000C5630000}"/>
    <cellStyle name="Saída 2 2 2 3 2 3 2 9" xfId="25543" xr:uid="{00000000-0005-0000-0000-0000C6630000}"/>
    <cellStyle name="Saída 2 2 2 3 2 3 3" xfId="25544" xr:uid="{00000000-0005-0000-0000-0000C7630000}"/>
    <cellStyle name="Saída 2 2 2 3 2 3 3 10" xfId="25545" xr:uid="{00000000-0005-0000-0000-0000C8630000}"/>
    <cellStyle name="Saída 2 2 2 3 2 3 3 2" xfId="25546" xr:uid="{00000000-0005-0000-0000-0000C9630000}"/>
    <cellStyle name="Saída 2 2 2 3 2 3 3 2 2" xfId="25547" xr:uid="{00000000-0005-0000-0000-0000CA630000}"/>
    <cellStyle name="Saída 2 2 2 3 2 3 3 2 2 2" xfId="25548" xr:uid="{00000000-0005-0000-0000-0000CB630000}"/>
    <cellStyle name="Saída 2 2 2 3 2 3 3 2 2 3" xfId="25549" xr:uid="{00000000-0005-0000-0000-0000CC630000}"/>
    <cellStyle name="Saída 2 2 2 3 2 3 3 2 2 4" xfId="25550" xr:uid="{00000000-0005-0000-0000-0000CD630000}"/>
    <cellStyle name="Saída 2 2 2 3 2 3 3 2 2 5" xfId="25551" xr:uid="{00000000-0005-0000-0000-0000CE630000}"/>
    <cellStyle name="Saída 2 2 2 3 2 3 3 2 3" xfId="25552" xr:uid="{00000000-0005-0000-0000-0000CF630000}"/>
    <cellStyle name="Saída 2 2 2 3 2 3 3 2 4" xfId="25553" xr:uid="{00000000-0005-0000-0000-0000D0630000}"/>
    <cellStyle name="Saída 2 2 2 3 2 3 3 2 5" xfId="25554" xr:uid="{00000000-0005-0000-0000-0000D1630000}"/>
    <cellStyle name="Saída 2 2 2 3 2 3 3 2 6" xfId="25555" xr:uid="{00000000-0005-0000-0000-0000D2630000}"/>
    <cellStyle name="Saída 2 2 2 3 2 3 3 3" xfId="25556" xr:uid="{00000000-0005-0000-0000-0000D3630000}"/>
    <cellStyle name="Saída 2 2 2 3 2 3 3 3 2" xfId="25557" xr:uid="{00000000-0005-0000-0000-0000D4630000}"/>
    <cellStyle name="Saída 2 2 2 3 2 3 3 3 2 2" xfId="25558" xr:uid="{00000000-0005-0000-0000-0000D5630000}"/>
    <cellStyle name="Saída 2 2 2 3 2 3 3 3 2 3" xfId="25559" xr:uid="{00000000-0005-0000-0000-0000D6630000}"/>
    <cellStyle name="Saída 2 2 2 3 2 3 3 3 2 4" xfId="25560" xr:uid="{00000000-0005-0000-0000-0000D7630000}"/>
    <cellStyle name="Saída 2 2 2 3 2 3 3 3 2 5" xfId="25561" xr:uid="{00000000-0005-0000-0000-0000D8630000}"/>
    <cellStyle name="Saída 2 2 2 3 2 3 3 3 3" xfId="25562" xr:uid="{00000000-0005-0000-0000-0000D9630000}"/>
    <cellStyle name="Saída 2 2 2 3 2 3 3 3 3 2" xfId="25563" xr:uid="{00000000-0005-0000-0000-0000DA630000}"/>
    <cellStyle name="Saída 2 2 2 3 2 3 3 3 3 3" xfId="25564" xr:uid="{00000000-0005-0000-0000-0000DB630000}"/>
    <cellStyle name="Saída 2 2 2 3 2 3 3 3 3 4" xfId="25565" xr:uid="{00000000-0005-0000-0000-0000DC630000}"/>
    <cellStyle name="Saída 2 2 2 3 2 3 3 3 3 5" xfId="25566" xr:uid="{00000000-0005-0000-0000-0000DD630000}"/>
    <cellStyle name="Saída 2 2 2 3 2 3 3 3 4" xfId="25567" xr:uid="{00000000-0005-0000-0000-0000DE630000}"/>
    <cellStyle name="Saída 2 2 2 3 2 3 3 3 5" xfId="25568" xr:uid="{00000000-0005-0000-0000-0000DF630000}"/>
    <cellStyle name="Saída 2 2 2 3 2 3 3 3 6" xfId="25569" xr:uid="{00000000-0005-0000-0000-0000E0630000}"/>
    <cellStyle name="Saída 2 2 2 3 2 3 3 3 7" xfId="25570" xr:uid="{00000000-0005-0000-0000-0000E1630000}"/>
    <cellStyle name="Saída 2 2 2 3 2 3 3 4" xfId="25571" xr:uid="{00000000-0005-0000-0000-0000E2630000}"/>
    <cellStyle name="Saída 2 2 2 3 2 3 3 4 2" xfId="25572" xr:uid="{00000000-0005-0000-0000-0000E3630000}"/>
    <cellStyle name="Saída 2 2 2 3 2 3 3 4 3" xfId="25573" xr:uid="{00000000-0005-0000-0000-0000E4630000}"/>
    <cellStyle name="Saída 2 2 2 3 2 3 3 4 4" xfId="25574" xr:uid="{00000000-0005-0000-0000-0000E5630000}"/>
    <cellStyle name="Saída 2 2 2 3 2 3 3 4 5" xfId="25575" xr:uid="{00000000-0005-0000-0000-0000E6630000}"/>
    <cellStyle name="Saída 2 2 2 3 2 3 3 5" xfId="25576" xr:uid="{00000000-0005-0000-0000-0000E7630000}"/>
    <cellStyle name="Saída 2 2 2 3 2 3 3 6" xfId="25577" xr:uid="{00000000-0005-0000-0000-0000E8630000}"/>
    <cellStyle name="Saída 2 2 2 3 2 3 3 7" xfId="25578" xr:uid="{00000000-0005-0000-0000-0000E9630000}"/>
    <cellStyle name="Saída 2 2 2 3 2 3 3 8" xfId="25579" xr:uid="{00000000-0005-0000-0000-0000EA630000}"/>
    <cellStyle name="Saída 2 2 2 3 2 3 3 9" xfId="25580" xr:uid="{00000000-0005-0000-0000-0000EB630000}"/>
    <cellStyle name="Saída 2 2 2 3 2 3 4" xfId="25581" xr:uid="{00000000-0005-0000-0000-0000EC630000}"/>
    <cellStyle name="Saída 2 2 2 3 2 3 4 2" xfId="25582" xr:uid="{00000000-0005-0000-0000-0000ED630000}"/>
    <cellStyle name="Saída 2 2 2 3 2 3 4 2 2" xfId="25583" xr:uid="{00000000-0005-0000-0000-0000EE630000}"/>
    <cellStyle name="Saída 2 2 2 3 2 3 4 2 3" xfId="25584" xr:uid="{00000000-0005-0000-0000-0000EF630000}"/>
    <cellStyle name="Saída 2 2 2 3 2 3 4 2 4" xfId="25585" xr:uid="{00000000-0005-0000-0000-0000F0630000}"/>
    <cellStyle name="Saída 2 2 2 3 2 3 4 2 5" xfId="25586" xr:uid="{00000000-0005-0000-0000-0000F1630000}"/>
    <cellStyle name="Saída 2 2 2 3 2 3 4 3" xfId="25587" xr:uid="{00000000-0005-0000-0000-0000F2630000}"/>
    <cellStyle name="Saída 2 2 2 3 2 3 4 4" xfId="25588" xr:uid="{00000000-0005-0000-0000-0000F3630000}"/>
    <cellStyle name="Saída 2 2 2 3 2 3 4 5" xfId="25589" xr:uid="{00000000-0005-0000-0000-0000F4630000}"/>
    <cellStyle name="Saída 2 2 2 3 2 3 4 6" xfId="25590" xr:uid="{00000000-0005-0000-0000-0000F5630000}"/>
    <cellStyle name="Saída 2 2 2 3 2 3 5" xfId="25591" xr:uid="{00000000-0005-0000-0000-0000F6630000}"/>
    <cellStyle name="Saída 2 2 2 3 2 3 5 2" xfId="25592" xr:uid="{00000000-0005-0000-0000-0000F7630000}"/>
    <cellStyle name="Saída 2 2 2 3 2 3 5 2 2" xfId="25593" xr:uid="{00000000-0005-0000-0000-0000F8630000}"/>
    <cellStyle name="Saída 2 2 2 3 2 3 5 2 3" xfId="25594" xr:uid="{00000000-0005-0000-0000-0000F9630000}"/>
    <cellStyle name="Saída 2 2 2 3 2 3 5 2 4" xfId="25595" xr:uid="{00000000-0005-0000-0000-0000FA630000}"/>
    <cellStyle name="Saída 2 2 2 3 2 3 5 2 5" xfId="25596" xr:uid="{00000000-0005-0000-0000-0000FB630000}"/>
    <cellStyle name="Saída 2 2 2 3 2 3 5 3" xfId="25597" xr:uid="{00000000-0005-0000-0000-0000FC630000}"/>
    <cellStyle name="Saída 2 2 2 3 2 3 5 3 2" xfId="25598" xr:uid="{00000000-0005-0000-0000-0000FD630000}"/>
    <cellStyle name="Saída 2 2 2 3 2 3 5 3 3" xfId="25599" xr:uid="{00000000-0005-0000-0000-0000FE630000}"/>
    <cellStyle name="Saída 2 2 2 3 2 3 5 3 4" xfId="25600" xr:uid="{00000000-0005-0000-0000-0000FF630000}"/>
    <cellStyle name="Saída 2 2 2 3 2 3 5 3 5" xfId="25601" xr:uid="{00000000-0005-0000-0000-000000640000}"/>
    <cellStyle name="Saída 2 2 2 3 2 3 5 4" xfId="25602" xr:uid="{00000000-0005-0000-0000-000001640000}"/>
    <cellStyle name="Saída 2 2 2 3 2 3 5 5" xfId="25603" xr:uid="{00000000-0005-0000-0000-000002640000}"/>
    <cellStyle name="Saída 2 2 2 3 2 3 5 6" xfId="25604" xr:uid="{00000000-0005-0000-0000-000003640000}"/>
    <cellStyle name="Saída 2 2 2 3 2 3 5 7" xfId="25605" xr:uid="{00000000-0005-0000-0000-000004640000}"/>
    <cellStyle name="Saída 2 2 2 3 2 3 6" xfId="25606" xr:uid="{00000000-0005-0000-0000-000005640000}"/>
    <cellStyle name="Saída 2 2 2 3 2 3 6 2" xfId="25607" xr:uid="{00000000-0005-0000-0000-000006640000}"/>
    <cellStyle name="Saída 2 2 2 3 2 3 6 3" xfId="25608" xr:uid="{00000000-0005-0000-0000-000007640000}"/>
    <cellStyle name="Saída 2 2 2 3 2 3 6 4" xfId="25609" xr:uid="{00000000-0005-0000-0000-000008640000}"/>
    <cellStyle name="Saída 2 2 2 3 2 3 6 5" xfId="25610" xr:uid="{00000000-0005-0000-0000-000009640000}"/>
    <cellStyle name="Saída 2 2 2 3 2 3 7" xfId="25611" xr:uid="{00000000-0005-0000-0000-00000A640000}"/>
    <cellStyle name="Saída 2 2 2 3 2 3 8" xfId="25612" xr:uid="{00000000-0005-0000-0000-00000B640000}"/>
    <cellStyle name="Saída 2 2 2 3 2 3 9" xfId="25613" xr:uid="{00000000-0005-0000-0000-00000C640000}"/>
    <cellStyle name="Saída 2 2 2 3 2 4" xfId="25614" xr:uid="{00000000-0005-0000-0000-00000D640000}"/>
    <cellStyle name="Saída 2 2 2 3 2 4 10" xfId="25615" xr:uid="{00000000-0005-0000-0000-00000E640000}"/>
    <cellStyle name="Saída 2 2 2 3 2 4 2" xfId="25616" xr:uid="{00000000-0005-0000-0000-00000F640000}"/>
    <cellStyle name="Saída 2 2 2 3 2 4 2 2" xfId="25617" xr:uid="{00000000-0005-0000-0000-000010640000}"/>
    <cellStyle name="Saída 2 2 2 3 2 4 2 2 2" xfId="25618" xr:uid="{00000000-0005-0000-0000-000011640000}"/>
    <cellStyle name="Saída 2 2 2 3 2 4 2 2 3" xfId="25619" xr:uid="{00000000-0005-0000-0000-000012640000}"/>
    <cellStyle name="Saída 2 2 2 3 2 4 2 2 4" xfId="25620" xr:uid="{00000000-0005-0000-0000-000013640000}"/>
    <cellStyle name="Saída 2 2 2 3 2 4 2 2 5" xfId="25621" xr:uid="{00000000-0005-0000-0000-000014640000}"/>
    <cellStyle name="Saída 2 2 2 3 2 4 2 3" xfId="25622" xr:uid="{00000000-0005-0000-0000-000015640000}"/>
    <cellStyle name="Saída 2 2 2 3 2 4 2 4" xfId="25623" xr:uid="{00000000-0005-0000-0000-000016640000}"/>
    <cellStyle name="Saída 2 2 2 3 2 4 2 5" xfId="25624" xr:uid="{00000000-0005-0000-0000-000017640000}"/>
    <cellStyle name="Saída 2 2 2 3 2 4 2 6" xfId="25625" xr:uid="{00000000-0005-0000-0000-000018640000}"/>
    <cellStyle name="Saída 2 2 2 3 2 4 3" xfId="25626" xr:uid="{00000000-0005-0000-0000-000019640000}"/>
    <cellStyle name="Saída 2 2 2 3 2 4 3 2" xfId="25627" xr:uid="{00000000-0005-0000-0000-00001A640000}"/>
    <cellStyle name="Saída 2 2 2 3 2 4 3 2 2" xfId="25628" xr:uid="{00000000-0005-0000-0000-00001B640000}"/>
    <cellStyle name="Saída 2 2 2 3 2 4 3 2 3" xfId="25629" xr:uid="{00000000-0005-0000-0000-00001C640000}"/>
    <cellStyle name="Saída 2 2 2 3 2 4 3 2 4" xfId="25630" xr:uid="{00000000-0005-0000-0000-00001D640000}"/>
    <cellStyle name="Saída 2 2 2 3 2 4 3 2 5" xfId="25631" xr:uid="{00000000-0005-0000-0000-00001E640000}"/>
    <cellStyle name="Saída 2 2 2 3 2 4 3 3" xfId="25632" xr:uid="{00000000-0005-0000-0000-00001F640000}"/>
    <cellStyle name="Saída 2 2 2 3 2 4 3 3 2" xfId="25633" xr:uid="{00000000-0005-0000-0000-000020640000}"/>
    <cellStyle name="Saída 2 2 2 3 2 4 3 3 3" xfId="25634" xr:uid="{00000000-0005-0000-0000-000021640000}"/>
    <cellStyle name="Saída 2 2 2 3 2 4 3 3 4" xfId="25635" xr:uid="{00000000-0005-0000-0000-000022640000}"/>
    <cellStyle name="Saída 2 2 2 3 2 4 3 3 5" xfId="25636" xr:uid="{00000000-0005-0000-0000-000023640000}"/>
    <cellStyle name="Saída 2 2 2 3 2 4 3 4" xfId="25637" xr:uid="{00000000-0005-0000-0000-000024640000}"/>
    <cellStyle name="Saída 2 2 2 3 2 4 3 5" xfId="25638" xr:uid="{00000000-0005-0000-0000-000025640000}"/>
    <cellStyle name="Saída 2 2 2 3 2 4 3 6" xfId="25639" xr:uid="{00000000-0005-0000-0000-000026640000}"/>
    <cellStyle name="Saída 2 2 2 3 2 4 3 7" xfId="25640" xr:uid="{00000000-0005-0000-0000-000027640000}"/>
    <cellStyle name="Saída 2 2 2 3 2 4 4" xfId="25641" xr:uid="{00000000-0005-0000-0000-000028640000}"/>
    <cellStyle name="Saída 2 2 2 3 2 4 4 2" xfId="25642" xr:uid="{00000000-0005-0000-0000-000029640000}"/>
    <cellStyle name="Saída 2 2 2 3 2 4 4 3" xfId="25643" xr:uid="{00000000-0005-0000-0000-00002A640000}"/>
    <cellStyle name="Saída 2 2 2 3 2 4 4 4" xfId="25644" xr:uid="{00000000-0005-0000-0000-00002B640000}"/>
    <cellStyle name="Saída 2 2 2 3 2 4 4 5" xfId="25645" xr:uid="{00000000-0005-0000-0000-00002C640000}"/>
    <cellStyle name="Saída 2 2 2 3 2 4 5" xfId="25646" xr:uid="{00000000-0005-0000-0000-00002D640000}"/>
    <cellStyle name="Saída 2 2 2 3 2 4 6" xfId="25647" xr:uid="{00000000-0005-0000-0000-00002E640000}"/>
    <cellStyle name="Saída 2 2 2 3 2 4 7" xfId="25648" xr:uid="{00000000-0005-0000-0000-00002F640000}"/>
    <cellStyle name="Saída 2 2 2 3 2 4 8" xfId="25649" xr:uid="{00000000-0005-0000-0000-000030640000}"/>
    <cellStyle name="Saída 2 2 2 3 2 4 9" xfId="25650" xr:uid="{00000000-0005-0000-0000-000031640000}"/>
    <cellStyle name="Saída 2 2 2 3 2 5" xfId="25651" xr:uid="{00000000-0005-0000-0000-000032640000}"/>
    <cellStyle name="Saída 2 2 2 3 2 5 2" xfId="25652" xr:uid="{00000000-0005-0000-0000-000033640000}"/>
    <cellStyle name="Saída 2 2 2 3 2 5 2 2" xfId="25653" xr:uid="{00000000-0005-0000-0000-000034640000}"/>
    <cellStyle name="Saída 2 2 2 3 2 5 2 2 2" xfId="25654" xr:uid="{00000000-0005-0000-0000-000035640000}"/>
    <cellStyle name="Saída 2 2 2 3 2 5 2 2 3" xfId="25655" xr:uid="{00000000-0005-0000-0000-000036640000}"/>
    <cellStyle name="Saída 2 2 2 3 2 5 2 2 4" xfId="25656" xr:uid="{00000000-0005-0000-0000-000037640000}"/>
    <cellStyle name="Saída 2 2 2 3 2 5 2 2 5" xfId="25657" xr:uid="{00000000-0005-0000-0000-000038640000}"/>
    <cellStyle name="Saída 2 2 2 3 2 5 2 3" xfId="25658" xr:uid="{00000000-0005-0000-0000-000039640000}"/>
    <cellStyle name="Saída 2 2 2 3 2 5 2 4" xfId="25659" xr:uid="{00000000-0005-0000-0000-00003A640000}"/>
    <cellStyle name="Saída 2 2 2 3 2 5 2 5" xfId="25660" xr:uid="{00000000-0005-0000-0000-00003B640000}"/>
    <cellStyle name="Saída 2 2 2 3 2 5 2 6" xfId="25661" xr:uid="{00000000-0005-0000-0000-00003C640000}"/>
    <cellStyle name="Saída 2 2 2 3 2 5 3" xfId="25662" xr:uid="{00000000-0005-0000-0000-00003D640000}"/>
    <cellStyle name="Saída 2 2 2 3 2 5 3 2" xfId="25663" xr:uid="{00000000-0005-0000-0000-00003E640000}"/>
    <cellStyle name="Saída 2 2 2 3 2 5 3 2 2" xfId="25664" xr:uid="{00000000-0005-0000-0000-00003F640000}"/>
    <cellStyle name="Saída 2 2 2 3 2 5 3 2 3" xfId="25665" xr:uid="{00000000-0005-0000-0000-000040640000}"/>
    <cellStyle name="Saída 2 2 2 3 2 5 3 2 4" xfId="25666" xr:uid="{00000000-0005-0000-0000-000041640000}"/>
    <cellStyle name="Saída 2 2 2 3 2 5 3 2 5" xfId="25667" xr:uid="{00000000-0005-0000-0000-000042640000}"/>
    <cellStyle name="Saída 2 2 2 3 2 5 3 3" xfId="25668" xr:uid="{00000000-0005-0000-0000-000043640000}"/>
    <cellStyle name="Saída 2 2 2 3 2 5 3 3 2" xfId="25669" xr:uid="{00000000-0005-0000-0000-000044640000}"/>
    <cellStyle name="Saída 2 2 2 3 2 5 3 3 3" xfId="25670" xr:uid="{00000000-0005-0000-0000-000045640000}"/>
    <cellStyle name="Saída 2 2 2 3 2 5 3 3 4" xfId="25671" xr:uid="{00000000-0005-0000-0000-000046640000}"/>
    <cellStyle name="Saída 2 2 2 3 2 5 3 3 5" xfId="25672" xr:uid="{00000000-0005-0000-0000-000047640000}"/>
    <cellStyle name="Saída 2 2 2 3 2 5 3 4" xfId="25673" xr:uid="{00000000-0005-0000-0000-000048640000}"/>
    <cellStyle name="Saída 2 2 2 3 2 5 3 5" xfId="25674" xr:uid="{00000000-0005-0000-0000-000049640000}"/>
    <cellStyle name="Saída 2 2 2 3 2 5 3 6" xfId="25675" xr:uid="{00000000-0005-0000-0000-00004A640000}"/>
    <cellStyle name="Saída 2 2 2 3 2 5 3 7" xfId="25676" xr:uid="{00000000-0005-0000-0000-00004B640000}"/>
    <cellStyle name="Saída 2 2 2 3 2 5 4" xfId="25677" xr:uid="{00000000-0005-0000-0000-00004C640000}"/>
    <cellStyle name="Saída 2 2 2 3 2 5 4 2" xfId="25678" xr:uid="{00000000-0005-0000-0000-00004D640000}"/>
    <cellStyle name="Saída 2 2 2 3 2 5 4 3" xfId="25679" xr:uid="{00000000-0005-0000-0000-00004E640000}"/>
    <cellStyle name="Saída 2 2 2 3 2 5 4 4" xfId="25680" xr:uid="{00000000-0005-0000-0000-00004F640000}"/>
    <cellStyle name="Saída 2 2 2 3 2 5 4 5" xfId="25681" xr:uid="{00000000-0005-0000-0000-000050640000}"/>
    <cellStyle name="Saída 2 2 2 3 2 5 5" xfId="25682" xr:uid="{00000000-0005-0000-0000-000051640000}"/>
    <cellStyle name="Saída 2 2 2 3 2 5 6" xfId="25683" xr:uid="{00000000-0005-0000-0000-000052640000}"/>
    <cellStyle name="Saída 2 2 2 3 2 5 7" xfId="25684" xr:uid="{00000000-0005-0000-0000-000053640000}"/>
    <cellStyle name="Saída 2 2 2 3 2 5 8" xfId="25685" xr:uid="{00000000-0005-0000-0000-000054640000}"/>
    <cellStyle name="Saída 2 2 2 3 2 5 9" xfId="25686" xr:uid="{00000000-0005-0000-0000-000055640000}"/>
    <cellStyle name="Saída 2 2 2 3 2 6" xfId="25687" xr:uid="{00000000-0005-0000-0000-000056640000}"/>
    <cellStyle name="Saída 2 2 2 3 2 6 2" xfId="25688" xr:uid="{00000000-0005-0000-0000-000057640000}"/>
    <cellStyle name="Saída 2 2 2 3 2 6 2 2" xfId="25689" xr:uid="{00000000-0005-0000-0000-000058640000}"/>
    <cellStyle name="Saída 2 2 2 3 2 6 2 2 2" xfId="25690" xr:uid="{00000000-0005-0000-0000-000059640000}"/>
    <cellStyle name="Saída 2 2 2 3 2 6 2 2 3" xfId="25691" xr:uid="{00000000-0005-0000-0000-00005A640000}"/>
    <cellStyle name="Saída 2 2 2 3 2 6 2 2 4" xfId="25692" xr:uid="{00000000-0005-0000-0000-00005B640000}"/>
    <cellStyle name="Saída 2 2 2 3 2 6 2 2 5" xfId="25693" xr:uid="{00000000-0005-0000-0000-00005C640000}"/>
    <cellStyle name="Saída 2 2 2 3 2 6 2 3" xfId="25694" xr:uid="{00000000-0005-0000-0000-00005D640000}"/>
    <cellStyle name="Saída 2 2 2 3 2 6 2 4" xfId="25695" xr:uid="{00000000-0005-0000-0000-00005E640000}"/>
    <cellStyle name="Saída 2 2 2 3 2 6 2 5" xfId="25696" xr:uid="{00000000-0005-0000-0000-00005F640000}"/>
    <cellStyle name="Saída 2 2 2 3 2 6 2 6" xfId="25697" xr:uid="{00000000-0005-0000-0000-000060640000}"/>
    <cellStyle name="Saída 2 2 2 3 2 6 3" xfId="25698" xr:uid="{00000000-0005-0000-0000-000061640000}"/>
    <cellStyle name="Saída 2 2 2 3 2 6 3 2" xfId="25699" xr:uid="{00000000-0005-0000-0000-000062640000}"/>
    <cellStyle name="Saída 2 2 2 3 2 6 3 2 2" xfId="25700" xr:uid="{00000000-0005-0000-0000-000063640000}"/>
    <cellStyle name="Saída 2 2 2 3 2 6 3 2 3" xfId="25701" xr:uid="{00000000-0005-0000-0000-000064640000}"/>
    <cellStyle name="Saída 2 2 2 3 2 6 3 2 4" xfId="25702" xr:uid="{00000000-0005-0000-0000-000065640000}"/>
    <cellStyle name="Saída 2 2 2 3 2 6 3 2 5" xfId="25703" xr:uid="{00000000-0005-0000-0000-000066640000}"/>
    <cellStyle name="Saída 2 2 2 3 2 6 3 3" xfId="25704" xr:uid="{00000000-0005-0000-0000-000067640000}"/>
    <cellStyle name="Saída 2 2 2 3 2 6 3 3 2" xfId="25705" xr:uid="{00000000-0005-0000-0000-000068640000}"/>
    <cellStyle name="Saída 2 2 2 3 2 6 3 3 3" xfId="25706" xr:uid="{00000000-0005-0000-0000-000069640000}"/>
    <cellStyle name="Saída 2 2 2 3 2 6 3 3 4" xfId="25707" xr:uid="{00000000-0005-0000-0000-00006A640000}"/>
    <cellStyle name="Saída 2 2 2 3 2 6 3 3 5" xfId="25708" xr:uid="{00000000-0005-0000-0000-00006B640000}"/>
    <cellStyle name="Saída 2 2 2 3 2 6 3 4" xfId="25709" xr:uid="{00000000-0005-0000-0000-00006C640000}"/>
    <cellStyle name="Saída 2 2 2 3 2 6 3 5" xfId="25710" xr:uid="{00000000-0005-0000-0000-00006D640000}"/>
    <cellStyle name="Saída 2 2 2 3 2 6 3 6" xfId="25711" xr:uid="{00000000-0005-0000-0000-00006E640000}"/>
    <cellStyle name="Saída 2 2 2 3 2 6 3 7" xfId="25712" xr:uid="{00000000-0005-0000-0000-00006F640000}"/>
    <cellStyle name="Saída 2 2 2 3 2 6 4" xfId="25713" xr:uid="{00000000-0005-0000-0000-000070640000}"/>
    <cellStyle name="Saída 2 2 2 3 2 6 4 2" xfId="25714" xr:uid="{00000000-0005-0000-0000-000071640000}"/>
    <cellStyle name="Saída 2 2 2 3 2 6 4 3" xfId="25715" xr:uid="{00000000-0005-0000-0000-000072640000}"/>
    <cellStyle name="Saída 2 2 2 3 2 6 4 4" xfId="25716" xr:uid="{00000000-0005-0000-0000-000073640000}"/>
    <cellStyle name="Saída 2 2 2 3 2 6 4 5" xfId="25717" xr:uid="{00000000-0005-0000-0000-000074640000}"/>
    <cellStyle name="Saída 2 2 2 3 2 6 5" xfId="25718" xr:uid="{00000000-0005-0000-0000-000075640000}"/>
    <cellStyle name="Saída 2 2 2 3 2 6 6" xfId="25719" xr:uid="{00000000-0005-0000-0000-000076640000}"/>
    <cellStyle name="Saída 2 2 2 3 2 6 7" xfId="25720" xr:uid="{00000000-0005-0000-0000-000077640000}"/>
    <cellStyle name="Saída 2 2 2 3 2 6 8" xfId="25721" xr:uid="{00000000-0005-0000-0000-000078640000}"/>
    <cellStyle name="Saída 2 2 2 3 2 7" xfId="25722" xr:uid="{00000000-0005-0000-0000-000079640000}"/>
    <cellStyle name="Saída 2 2 2 3 2 7 2" xfId="25723" xr:uid="{00000000-0005-0000-0000-00007A640000}"/>
    <cellStyle name="Saída 2 2 2 3 2 7 3" xfId="25724" xr:uid="{00000000-0005-0000-0000-00007B640000}"/>
    <cellStyle name="Saída 2 2 2 3 2 7 4" xfId="25725" xr:uid="{00000000-0005-0000-0000-00007C640000}"/>
    <cellStyle name="Saída 2 2 2 3 2 7 5" xfId="25726" xr:uid="{00000000-0005-0000-0000-00007D640000}"/>
    <cellStyle name="Saída 2 2 2 3 2 8" xfId="25727" xr:uid="{00000000-0005-0000-0000-00007E640000}"/>
    <cellStyle name="Saída 2 2 2 3 2 9" xfId="25728" xr:uid="{00000000-0005-0000-0000-00007F640000}"/>
    <cellStyle name="Saída 2 2 2 3 3" xfId="25729" xr:uid="{00000000-0005-0000-0000-000080640000}"/>
    <cellStyle name="Saída 2 2 2 3 3 10" xfId="25730" xr:uid="{00000000-0005-0000-0000-000081640000}"/>
    <cellStyle name="Saída 2 2 2 3 3 11" xfId="25731" xr:uid="{00000000-0005-0000-0000-000082640000}"/>
    <cellStyle name="Saída 2 2 2 3 3 12" xfId="25732" xr:uid="{00000000-0005-0000-0000-000083640000}"/>
    <cellStyle name="Saída 2 2 2 3 3 13" xfId="25733" xr:uid="{00000000-0005-0000-0000-000084640000}"/>
    <cellStyle name="Saída 2 2 2 3 3 14" xfId="25734" xr:uid="{00000000-0005-0000-0000-000085640000}"/>
    <cellStyle name="Saída 2 2 2 3 3 2" xfId="25735" xr:uid="{00000000-0005-0000-0000-000086640000}"/>
    <cellStyle name="Saída 2 2 2 3 3 2 10" xfId="25736" xr:uid="{00000000-0005-0000-0000-000087640000}"/>
    <cellStyle name="Saída 2 2 2 3 3 2 11" xfId="25737" xr:uid="{00000000-0005-0000-0000-000088640000}"/>
    <cellStyle name="Saída 2 2 2 3 3 2 12" xfId="25738" xr:uid="{00000000-0005-0000-0000-000089640000}"/>
    <cellStyle name="Saída 2 2 2 3 3 2 2" xfId="25739" xr:uid="{00000000-0005-0000-0000-00008A640000}"/>
    <cellStyle name="Saída 2 2 2 3 3 2 2 2" xfId="25740" xr:uid="{00000000-0005-0000-0000-00008B640000}"/>
    <cellStyle name="Saída 2 2 2 3 3 2 2 2 2" xfId="25741" xr:uid="{00000000-0005-0000-0000-00008C640000}"/>
    <cellStyle name="Saída 2 2 2 3 3 2 2 2 2 2" xfId="25742" xr:uid="{00000000-0005-0000-0000-00008D640000}"/>
    <cellStyle name="Saída 2 2 2 3 3 2 2 2 2 3" xfId="25743" xr:uid="{00000000-0005-0000-0000-00008E640000}"/>
    <cellStyle name="Saída 2 2 2 3 3 2 2 2 2 4" xfId="25744" xr:uid="{00000000-0005-0000-0000-00008F640000}"/>
    <cellStyle name="Saída 2 2 2 3 3 2 2 2 2 5" xfId="25745" xr:uid="{00000000-0005-0000-0000-000090640000}"/>
    <cellStyle name="Saída 2 2 2 3 3 2 2 2 3" xfId="25746" xr:uid="{00000000-0005-0000-0000-000091640000}"/>
    <cellStyle name="Saída 2 2 2 3 3 2 2 2 4" xfId="25747" xr:uid="{00000000-0005-0000-0000-000092640000}"/>
    <cellStyle name="Saída 2 2 2 3 3 2 2 2 5" xfId="25748" xr:uid="{00000000-0005-0000-0000-000093640000}"/>
    <cellStyle name="Saída 2 2 2 3 3 2 2 2 6" xfId="25749" xr:uid="{00000000-0005-0000-0000-000094640000}"/>
    <cellStyle name="Saída 2 2 2 3 3 2 2 3" xfId="25750" xr:uid="{00000000-0005-0000-0000-000095640000}"/>
    <cellStyle name="Saída 2 2 2 3 3 2 2 3 2" xfId="25751" xr:uid="{00000000-0005-0000-0000-000096640000}"/>
    <cellStyle name="Saída 2 2 2 3 3 2 2 3 2 2" xfId="25752" xr:uid="{00000000-0005-0000-0000-000097640000}"/>
    <cellStyle name="Saída 2 2 2 3 3 2 2 3 2 3" xfId="25753" xr:uid="{00000000-0005-0000-0000-000098640000}"/>
    <cellStyle name="Saída 2 2 2 3 3 2 2 3 2 4" xfId="25754" xr:uid="{00000000-0005-0000-0000-000099640000}"/>
    <cellStyle name="Saída 2 2 2 3 3 2 2 3 2 5" xfId="25755" xr:uid="{00000000-0005-0000-0000-00009A640000}"/>
    <cellStyle name="Saída 2 2 2 3 3 2 2 3 3" xfId="25756" xr:uid="{00000000-0005-0000-0000-00009B640000}"/>
    <cellStyle name="Saída 2 2 2 3 3 2 2 3 3 2" xfId="25757" xr:uid="{00000000-0005-0000-0000-00009C640000}"/>
    <cellStyle name="Saída 2 2 2 3 3 2 2 3 3 3" xfId="25758" xr:uid="{00000000-0005-0000-0000-00009D640000}"/>
    <cellStyle name="Saída 2 2 2 3 3 2 2 3 3 4" xfId="25759" xr:uid="{00000000-0005-0000-0000-00009E640000}"/>
    <cellStyle name="Saída 2 2 2 3 3 2 2 3 3 5" xfId="25760" xr:uid="{00000000-0005-0000-0000-00009F640000}"/>
    <cellStyle name="Saída 2 2 2 3 3 2 2 3 4" xfId="25761" xr:uid="{00000000-0005-0000-0000-0000A0640000}"/>
    <cellStyle name="Saída 2 2 2 3 3 2 2 3 5" xfId="25762" xr:uid="{00000000-0005-0000-0000-0000A1640000}"/>
    <cellStyle name="Saída 2 2 2 3 3 2 2 3 6" xfId="25763" xr:uid="{00000000-0005-0000-0000-0000A2640000}"/>
    <cellStyle name="Saída 2 2 2 3 3 2 2 3 7" xfId="25764" xr:uid="{00000000-0005-0000-0000-0000A3640000}"/>
    <cellStyle name="Saída 2 2 2 3 3 2 2 4" xfId="25765" xr:uid="{00000000-0005-0000-0000-0000A4640000}"/>
    <cellStyle name="Saída 2 2 2 3 3 2 2 4 2" xfId="25766" xr:uid="{00000000-0005-0000-0000-0000A5640000}"/>
    <cellStyle name="Saída 2 2 2 3 3 2 2 4 3" xfId="25767" xr:uid="{00000000-0005-0000-0000-0000A6640000}"/>
    <cellStyle name="Saída 2 2 2 3 3 2 2 4 4" xfId="25768" xr:uid="{00000000-0005-0000-0000-0000A7640000}"/>
    <cellStyle name="Saída 2 2 2 3 3 2 2 4 5" xfId="25769" xr:uid="{00000000-0005-0000-0000-0000A8640000}"/>
    <cellStyle name="Saída 2 2 2 3 3 2 2 5" xfId="25770" xr:uid="{00000000-0005-0000-0000-0000A9640000}"/>
    <cellStyle name="Saída 2 2 2 3 3 2 2 6" xfId="25771" xr:uid="{00000000-0005-0000-0000-0000AA640000}"/>
    <cellStyle name="Saída 2 2 2 3 3 2 2 7" xfId="25772" xr:uid="{00000000-0005-0000-0000-0000AB640000}"/>
    <cellStyle name="Saída 2 2 2 3 3 2 2 8" xfId="25773" xr:uid="{00000000-0005-0000-0000-0000AC640000}"/>
    <cellStyle name="Saída 2 2 2 3 3 2 2 9" xfId="25774" xr:uid="{00000000-0005-0000-0000-0000AD640000}"/>
    <cellStyle name="Saída 2 2 2 3 3 2 3" xfId="25775" xr:uid="{00000000-0005-0000-0000-0000AE640000}"/>
    <cellStyle name="Saída 2 2 2 3 3 2 3 2" xfId="25776" xr:uid="{00000000-0005-0000-0000-0000AF640000}"/>
    <cellStyle name="Saída 2 2 2 3 3 2 3 2 2" xfId="25777" xr:uid="{00000000-0005-0000-0000-0000B0640000}"/>
    <cellStyle name="Saída 2 2 2 3 3 2 3 2 2 2" xfId="25778" xr:uid="{00000000-0005-0000-0000-0000B1640000}"/>
    <cellStyle name="Saída 2 2 2 3 3 2 3 2 2 3" xfId="25779" xr:uid="{00000000-0005-0000-0000-0000B2640000}"/>
    <cellStyle name="Saída 2 2 2 3 3 2 3 2 2 4" xfId="25780" xr:uid="{00000000-0005-0000-0000-0000B3640000}"/>
    <cellStyle name="Saída 2 2 2 3 3 2 3 2 2 5" xfId="25781" xr:uid="{00000000-0005-0000-0000-0000B4640000}"/>
    <cellStyle name="Saída 2 2 2 3 3 2 3 2 3" xfId="25782" xr:uid="{00000000-0005-0000-0000-0000B5640000}"/>
    <cellStyle name="Saída 2 2 2 3 3 2 3 2 4" xfId="25783" xr:uid="{00000000-0005-0000-0000-0000B6640000}"/>
    <cellStyle name="Saída 2 2 2 3 3 2 3 2 5" xfId="25784" xr:uid="{00000000-0005-0000-0000-0000B7640000}"/>
    <cellStyle name="Saída 2 2 2 3 3 2 3 2 6" xfId="25785" xr:uid="{00000000-0005-0000-0000-0000B8640000}"/>
    <cellStyle name="Saída 2 2 2 3 3 2 3 3" xfId="25786" xr:uid="{00000000-0005-0000-0000-0000B9640000}"/>
    <cellStyle name="Saída 2 2 2 3 3 2 3 3 2" xfId="25787" xr:uid="{00000000-0005-0000-0000-0000BA640000}"/>
    <cellStyle name="Saída 2 2 2 3 3 2 3 3 2 2" xfId="25788" xr:uid="{00000000-0005-0000-0000-0000BB640000}"/>
    <cellStyle name="Saída 2 2 2 3 3 2 3 3 2 3" xfId="25789" xr:uid="{00000000-0005-0000-0000-0000BC640000}"/>
    <cellStyle name="Saída 2 2 2 3 3 2 3 3 2 4" xfId="25790" xr:uid="{00000000-0005-0000-0000-0000BD640000}"/>
    <cellStyle name="Saída 2 2 2 3 3 2 3 3 2 5" xfId="25791" xr:uid="{00000000-0005-0000-0000-0000BE640000}"/>
    <cellStyle name="Saída 2 2 2 3 3 2 3 3 3" xfId="25792" xr:uid="{00000000-0005-0000-0000-0000BF640000}"/>
    <cellStyle name="Saída 2 2 2 3 3 2 3 3 3 2" xfId="25793" xr:uid="{00000000-0005-0000-0000-0000C0640000}"/>
    <cellStyle name="Saída 2 2 2 3 3 2 3 3 3 3" xfId="25794" xr:uid="{00000000-0005-0000-0000-0000C1640000}"/>
    <cellStyle name="Saída 2 2 2 3 3 2 3 3 3 4" xfId="25795" xr:uid="{00000000-0005-0000-0000-0000C2640000}"/>
    <cellStyle name="Saída 2 2 2 3 3 2 3 3 3 5" xfId="25796" xr:uid="{00000000-0005-0000-0000-0000C3640000}"/>
    <cellStyle name="Saída 2 2 2 3 3 2 3 3 4" xfId="25797" xr:uid="{00000000-0005-0000-0000-0000C4640000}"/>
    <cellStyle name="Saída 2 2 2 3 3 2 3 3 5" xfId="25798" xr:uid="{00000000-0005-0000-0000-0000C5640000}"/>
    <cellStyle name="Saída 2 2 2 3 3 2 3 3 6" xfId="25799" xr:uid="{00000000-0005-0000-0000-0000C6640000}"/>
    <cellStyle name="Saída 2 2 2 3 3 2 3 3 7" xfId="25800" xr:uid="{00000000-0005-0000-0000-0000C7640000}"/>
    <cellStyle name="Saída 2 2 2 3 3 2 3 4" xfId="25801" xr:uid="{00000000-0005-0000-0000-0000C8640000}"/>
    <cellStyle name="Saída 2 2 2 3 3 2 3 4 2" xfId="25802" xr:uid="{00000000-0005-0000-0000-0000C9640000}"/>
    <cellStyle name="Saída 2 2 2 3 3 2 3 4 3" xfId="25803" xr:uid="{00000000-0005-0000-0000-0000CA640000}"/>
    <cellStyle name="Saída 2 2 2 3 3 2 3 4 4" xfId="25804" xr:uid="{00000000-0005-0000-0000-0000CB640000}"/>
    <cellStyle name="Saída 2 2 2 3 3 2 3 4 5" xfId="25805" xr:uid="{00000000-0005-0000-0000-0000CC640000}"/>
    <cellStyle name="Saída 2 2 2 3 3 2 3 5" xfId="25806" xr:uid="{00000000-0005-0000-0000-0000CD640000}"/>
    <cellStyle name="Saída 2 2 2 3 3 2 3 6" xfId="25807" xr:uid="{00000000-0005-0000-0000-0000CE640000}"/>
    <cellStyle name="Saída 2 2 2 3 3 2 3 7" xfId="25808" xr:uid="{00000000-0005-0000-0000-0000CF640000}"/>
    <cellStyle name="Saída 2 2 2 3 3 2 3 8" xfId="25809" xr:uid="{00000000-0005-0000-0000-0000D0640000}"/>
    <cellStyle name="Saída 2 2 2 3 3 2 3 9" xfId="25810" xr:uid="{00000000-0005-0000-0000-0000D1640000}"/>
    <cellStyle name="Saída 2 2 2 3 3 2 4" xfId="25811" xr:uid="{00000000-0005-0000-0000-0000D2640000}"/>
    <cellStyle name="Saída 2 2 2 3 3 2 4 2" xfId="25812" xr:uid="{00000000-0005-0000-0000-0000D3640000}"/>
    <cellStyle name="Saída 2 2 2 3 3 2 4 2 2" xfId="25813" xr:uid="{00000000-0005-0000-0000-0000D4640000}"/>
    <cellStyle name="Saída 2 2 2 3 3 2 4 2 3" xfId="25814" xr:uid="{00000000-0005-0000-0000-0000D5640000}"/>
    <cellStyle name="Saída 2 2 2 3 3 2 4 2 4" xfId="25815" xr:uid="{00000000-0005-0000-0000-0000D6640000}"/>
    <cellStyle name="Saída 2 2 2 3 3 2 4 2 5" xfId="25816" xr:uid="{00000000-0005-0000-0000-0000D7640000}"/>
    <cellStyle name="Saída 2 2 2 3 3 2 4 3" xfId="25817" xr:uid="{00000000-0005-0000-0000-0000D8640000}"/>
    <cellStyle name="Saída 2 2 2 3 3 2 4 4" xfId="25818" xr:uid="{00000000-0005-0000-0000-0000D9640000}"/>
    <cellStyle name="Saída 2 2 2 3 3 2 4 5" xfId="25819" xr:uid="{00000000-0005-0000-0000-0000DA640000}"/>
    <cellStyle name="Saída 2 2 2 3 3 2 4 6" xfId="25820" xr:uid="{00000000-0005-0000-0000-0000DB640000}"/>
    <cellStyle name="Saída 2 2 2 3 3 2 5" xfId="25821" xr:uid="{00000000-0005-0000-0000-0000DC640000}"/>
    <cellStyle name="Saída 2 2 2 3 3 2 5 2" xfId="25822" xr:uid="{00000000-0005-0000-0000-0000DD640000}"/>
    <cellStyle name="Saída 2 2 2 3 3 2 5 2 2" xfId="25823" xr:uid="{00000000-0005-0000-0000-0000DE640000}"/>
    <cellStyle name="Saída 2 2 2 3 3 2 5 2 3" xfId="25824" xr:uid="{00000000-0005-0000-0000-0000DF640000}"/>
    <cellStyle name="Saída 2 2 2 3 3 2 5 2 4" xfId="25825" xr:uid="{00000000-0005-0000-0000-0000E0640000}"/>
    <cellStyle name="Saída 2 2 2 3 3 2 5 2 5" xfId="25826" xr:uid="{00000000-0005-0000-0000-0000E1640000}"/>
    <cellStyle name="Saída 2 2 2 3 3 2 5 3" xfId="25827" xr:uid="{00000000-0005-0000-0000-0000E2640000}"/>
    <cellStyle name="Saída 2 2 2 3 3 2 5 3 2" xfId="25828" xr:uid="{00000000-0005-0000-0000-0000E3640000}"/>
    <cellStyle name="Saída 2 2 2 3 3 2 5 3 3" xfId="25829" xr:uid="{00000000-0005-0000-0000-0000E4640000}"/>
    <cellStyle name="Saída 2 2 2 3 3 2 5 3 4" xfId="25830" xr:uid="{00000000-0005-0000-0000-0000E5640000}"/>
    <cellStyle name="Saída 2 2 2 3 3 2 5 3 5" xfId="25831" xr:uid="{00000000-0005-0000-0000-0000E6640000}"/>
    <cellStyle name="Saída 2 2 2 3 3 2 5 4" xfId="25832" xr:uid="{00000000-0005-0000-0000-0000E7640000}"/>
    <cellStyle name="Saída 2 2 2 3 3 2 5 5" xfId="25833" xr:uid="{00000000-0005-0000-0000-0000E8640000}"/>
    <cellStyle name="Saída 2 2 2 3 3 2 5 6" xfId="25834" xr:uid="{00000000-0005-0000-0000-0000E9640000}"/>
    <cellStyle name="Saída 2 2 2 3 3 2 5 7" xfId="25835" xr:uid="{00000000-0005-0000-0000-0000EA640000}"/>
    <cellStyle name="Saída 2 2 2 3 3 2 6" xfId="25836" xr:uid="{00000000-0005-0000-0000-0000EB640000}"/>
    <cellStyle name="Saída 2 2 2 3 3 2 6 2" xfId="25837" xr:uid="{00000000-0005-0000-0000-0000EC640000}"/>
    <cellStyle name="Saída 2 2 2 3 3 2 6 3" xfId="25838" xr:uid="{00000000-0005-0000-0000-0000ED640000}"/>
    <cellStyle name="Saída 2 2 2 3 3 2 6 4" xfId="25839" xr:uid="{00000000-0005-0000-0000-0000EE640000}"/>
    <cellStyle name="Saída 2 2 2 3 3 2 6 5" xfId="25840" xr:uid="{00000000-0005-0000-0000-0000EF640000}"/>
    <cellStyle name="Saída 2 2 2 3 3 2 7" xfId="25841" xr:uid="{00000000-0005-0000-0000-0000F0640000}"/>
    <cellStyle name="Saída 2 2 2 3 3 2 8" xfId="25842" xr:uid="{00000000-0005-0000-0000-0000F1640000}"/>
    <cellStyle name="Saída 2 2 2 3 3 2 9" xfId="25843" xr:uid="{00000000-0005-0000-0000-0000F2640000}"/>
    <cellStyle name="Saída 2 2 2 3 3 3" xfId="25844" xr:uid="{00000000-0005-0000-0000-0000F3640000}"/>
    <cellStyle name="Saída 2 2 2 3 3 3 10" xfId="25845" xr:uid="{00000000-0005-0000-0000-0000F4640000}"/>
    <cellStyle name="Saída 2 2 2 3 3 3 2" xfId="25846" xr:uid="{00000000-0005-0000-0000-0000F5640000}"/>
    <cellStyle name="Saída 2 2 2 3 3 3 2 2" xfId="25847" xr:uid="{00000000-0005-0000-0000-0000F6640000}"/>
    <cellStyle name="Saída 2 2 2 3 3 3 2 2 2" xfId="25848" xr:uid="{00000000-0005-0000-0000-0000F7640000}"/>
    <cellStyle name="Saída 2 2 2 3 3 3 2 2 3" xfId="25849" xr:uid="{00000000-0005-0000-0000-0000F8640000}"/>
    <cellStyle name="Saída 2 2 2 3 3 3 2 2 4" xfId="25850" xr:uid="{00000000-0005-0000-0000-0000F9640000}"/>
    <cellStyle name="Saída 2 2 2 3 3 3 2 2 5" xfId="25851" xr:uid="{00000000-0005-0000-0000-0000FA640000}"/>
    <cellStyle name="Saída 2 2 2 3 3 3 2 3" xfId="25852" xr:uid="{00000000-0005-0000-0000-0000FB640000}"/>
    <cellStyle name="Saída 2 2 2 3 3 3 2 4" xfId="25853" xr:uid="{00000000-0005-0000-0000-0000FC640000}"/>
    <cellStyle name="Saída 2 2 2 3 3 3 2 5" xfId="25854" xr:uid="{00000000-0005-0000-0000-0000FD640000}"/>
    <cellStyle name="Saída 2 2 2 3 3 3 2 6" xfId="25855" xr:uid="{00000000-0005-0000-0000-0000FE640000}"/>
    <cellStyle name="Saída 2 2 2 3 3 3 3" xfId="25856" xr:uid="{00000000-0005-0000-0000-0000FF640000}"/>
    <cellStyle name="Saída 2 2 2 3 3 3 3 2" xfId="25857" xr:uid="{00000000-0005-0000-0000-000000650000}"/>
    <cellStyle name="Saída 2 2 2 3 3 3 3 2 2" xfId="25858" xr:uid="{00000000-0005-0000-0000-000001650000}"/>
    <cellStyle name="Saída 2 2 2 3 3 3 3 2 3" xfId="25859" xr:uid="{00000000-0005-0000-0000-000002650000}"/>
    <cellStyle name="Saída 2 2 2 3 3 3 3 2 4" xfId="25860" xr:uid="{00000000-0005-0000-0000-000003650000}"/>
    <cellStyle name="Saída 2 2 2 3 3 3 3 2 5" xfId="25861" xr:uid="{00000000-0005-0000-0000-000004650000}"/>
    <cellStyle name="Saída 2 2 2 3 3 3 3 3" xfId="25862" xr:uid="{00000000-0005-0000-0000-000005650000}"/>
    <cellStyle name="Saída 2 2 2 3 3 3 3 3 2" xfId="25863" xr:uid="{00000000-0005-0000-0000-000006650000}"/>
    <cellStyle name="Saída 2 2 2 3 3 3 3 3 3" xfId="25864" xr:uid="{00000000-0005-0000-0000-000007650000}"/>
    <cellStyle name="Saída 2 2 2 3 3 3 3 3 4" xfId="25865" xr:uid="{00000000-0005-0000-0000-000008650000}"/>
    <cellStyle name="Saída 2 2 2 3 3 3 3 3 5" xfId="25866" xr:uid="{00000000-0005-0000-0000-000009650000}"/>
    <cellStyle name="Saída 2 2 2 3 3 3 3 4" xfId="25867" xr:uid="{00000000-0005-0000-0000-00000A650000}"/>
    <cellStyle name="Saída 2 2 2 3 3 3 3 5" xfId="25868" xr:uid="{00000000-0005-0000-0000-00000B650000}"/>
    <cellStyle name="Saída 2 2 2 3 3 3 3 6" xfId="25869" xr:uid="{00000000-0005-0000-0000-00000C650000}"/>
    <cellStyle name="Saída 2 2 2 3 3 3 3 7" xfId="25870" xr:uid="{00000000-0005-0000-0000-00000D650000}"/>
    <cellStyle name="Saída 2 2 2 3 3 3 4" xfId="25871" xr:uid="{00000000-0005-0000-0000-00000E650000}"/>
    <cellStyle name="Saída 2 2 2 3 3 3 4 2" xfId="25872" xr:uid="{00000000-0005-0000-0000-00000F650000}"/>
    <cellStyle name="Saída 2 2 2 3 3 3 4 3" xfId="25873" xr:uid="{00000000-0005-0000-0000-000010650000}"/>
    <cellStyle name="Saída 2 2 2 3 3 3 4 4" xfId="25874" xr:uid="{00000000-0005-0000-0000-000011650000}"/>
    <cellStyle name="Saída 2 2 2 3 3 3 4 5" xfId="25875" xr:uid="{00000000-0005-0000-0000-000012650000}"/>
    <cellStyle name="Saída 2 2 2 3 3 3 5" xfId="25876" xr:uid="{00000000-0005-0000-0000-000013650000}"/>
    <cellStyle name="Saída 2 2 2 3 3 3 6" xfId="25877" xr:uid="{00000000-0005-0000-0000-000014650000}"/>
    <cellStyle name="Saída 2 2 2 3 3 3 7" xfId="25878" xr:uid="{00000000-0005-0000-0000-000015650000}"/>
    <cellStyle name="Saída 2 2 2 3 3 3 8" xfId="25879" xr:uid="{00000000-0005-0000-0000-000016650000}"/>
    <cellStyle name="Saída 2 2 2 3 3 3 9" xfId="25880" xr:uid="{00000000-0005-0000-0000-000017650000}"/>
    <cellStyle name="Saída 2 2 2 3 3 4" xfId="25881" xr:uid="{00000000-0005-0000-0000-000018650000}"/>
    <cellStyle name="Saída 2 2 2 3 3 4 10" xfId="25882" xr:uid="{00000000-0005-0000-0000-000019650000}"/>
    <cellStyle name="Saída 2 2 2 3 3 4 2" xfId="25883" xr:uid="{00000000-0005-0000-0000-00001A650000}"/>
    <cellStyle name="Saída 2 2 2 3 3 4 2 2" xfId="25884" xr:uid="{00000000-0005-0000-0000-00001B650000}"/>
    <cellStyle name="Saída 2 2 2 3 3 4 2 2 2" xfId="25885" xr:uid="{00000000-0005-0000-0000-00001C650000}"/>
    <cellStyle name="Saída 2 2 2 3 3 4 2 2 3" xfId="25886" xr:uid="{00000000-0005-0000-0000-00001D650000}"/>
    <cellStyle name="Saída 2 2 2 3 3 4 2 2 4" xfId="25887" xr:uid="{00000000-0005-0000-0000-00001E650000}"/>
    <cellStyle name="Saída 2 2 2 3 3 4 2 2 5" xfId="25888" xr:uid="{00000000-0005-0000-0000-00001F650000}"/>
    <cellStyle name="Saída 2 2 2 3 3 4 2 3" xfId="25889" xr:uid="{00000000-0005-0000-0000-000020650000}"/>
    <cellStyle name="Saída 2 2 2 3 3 4 2 4" xfId="25890" xr:uid="{00000000-0005-0000-0000-000021650000}"/>
    <cellStyle name="Saída 2 2 2 3 3 4 2 5" xfId="25891" xr:uid="{00000000-0005-0000-0000-000022650000}"/>
    <cellStyle name="Saída 2 2 2 3 3 4 2 6" xfId="25892" xr:uid="{00000000-0005-0000-0000-000023650000}"/>
    <cellStyle name="Saída 2 2 2 3 3 4 3" xfId="25893" xr:uid="{00000000-0005-0000-0000-000024650000}"/>
    <cellStyle name="Saída 2 2 2 3 3 4 3 2" xfId="25894" xr:uid="{00000000-0005-0000-0000-000025650000}"/>
    <cellStyle name="Saída 2 2 2 3 3 4 3 2 2" xfId="25895" xr:uid="{00000000-0005-0000-0000-000026650000}"/>
    <cellStyle name="Saída 2 2 2 3 3 4 3 2 3" xfId="25896" xr:uid="{00000000-0005-0000-0000-000027650000}"/>
    <cellStyle name="Saída 2 2 2 3 3 4 3 2 4" xfId="25897" xr:uid="{00000000-0005-0000-0000-000028650000}"/>
    <cellStyle name="Saída 2 2 2 3 3 4 3 2 5" xfId="25898" xr:uid="{00000000-0005-0000-0000-000029650000}"/>
    <cellStyle name="Saída 2 2 2 3 3 4 3 3" xfId="25899" xr:uid="{00000000-0005-0000-0000-00002A650000}"/>
    <cellStyle name="Saída 2 2 2 3 3 4 3 3 2" xfId="25900" xr:uid="{00000000-0005-0000-0000-00002B650000}"/>
    <cellStyle name="Saída 2 2 2 3 3 4 3 3 3" xfId="25901" xr:uid="{00000000-0005-0000-0000-00002C650000}"/>
    <cellStyle name="Saída 2 2 2 3 3 4 3 3 4" xfId="25902" xr:uid="{00000000-0005-0000-0000-00002D650000}"/>
    <cellStyle name="Saída 2 2 2 3 3 4 3 3 5" xfId="25903" xr:uid="{00000000-0005-0000-0000-00002E650000}"/>
    <cellStyle name="Saída 2 2 2 3 3 4 3 4" xfId="25904" xr:uid="{00000000-0005-0000-0000-00002F650000}"/>
    <cellStyle name="Saída 2 2 2 3 3 4 3 5" xfId="25905" xr:uid="{00000000-0005-0000-0000-000030650000}"/>
    <cellStyle name="Saída 2 2 2 3 3 4 3 6" xfId="25906" xr:uid="{00000000-0005-0000-0000-000031650000}"/>
    <cellStyle name="Saída 2 2 2 3 3 4 3 7" xfId="25907" xr:uid="{00000000-0005-0000-0000-000032650000}"/>
    <cellStyle name="Saída 2 2 2 3 3 4 4" xfId="25908" xr:uid="{00000000-0005-0000-0000-000033650000}"/>
    <cellStyle name="Saída 2 2 2 3 3 4 4 2" xfId="25909" xr:uid="{00000000-0005-0000-0000-000034650000}"/>
    <cellStyle name="Saída 2 2 2 3 3 4 4 3" xfId="25910" xr:uid="{00000000-0005-0000-0000-000035650000}"/>
    <cellStyle name="Saída 2 2 2 3 3 4 4 4" xfId="25911" xr:uid="{00000000-0005-0000-0000-000036650000}"/>
    <cellStyle name="Saída 2 2 2 3 3 4 4 5" xfId="25912" xr:uid="{00000000-0005-0000-0000-000037650000}"/>
    <cellStyle name="Saída 2 2 2 3 3 4 5" xfId="25913" xr:uid="{00000000-0005-0000-0000-000038650000}"/>
    <cellStyle name="Saída 2 2 2 3 3 4 6" xfId="25914" xr:uid="{00000000-0005-0000-0000-000039650000}"/>
    <cellStyle name="Saída 2 2 2 3 3 4 7" xfId="25915" xr:uid="{00000000-0005-0000-0000-00003A650000}"/>
    <cellStyle name="Saída 2 2 2 3 3 4 8" xfId="25916" xr:uid="{00000000-0005-0000-0000-00003B650000}"/>
    <cellStyle name="Saída 2 2 2 3 3 4 9" xfId="25917" xr:uid="{00000000-0005-0000-0000-00003C650000}"/>
    <cellStyle name="Saída 2 2 2 3 3 5" xfId="25918" xr:uid="{00000000-0005-0000-0000-00003D650000}"/>
    <cellStyle name="Saída 2 2 2 3 3 5 2" xfId="25919" xr:uid="{00000000-0005-0000-0000-00003E650000}"/>
    <cellStyle name="Saída 2 2 2 3 3 5 2 2" xfId="25920" xr:uid="{00000000-0005-0000-0000-00003F650000}"/>
    <cellStyle name="Saída 2 2 2 3 3 5 2 2 2" xfId="25921" xr:uid="{00000000-0005-0000-0000-000040650000}"/>
    <cellStyle name="Saída 2 2 2 3 3 5 2 2 3" xfId="25922" xr:uid="{00000000-0005-0000-0000-000041650000}"/>
    <cellStyle name="Saída 2 2 2 3 3 5 2 2 4" xfId="25923" xr:uid="{00000000-0005-0000-0000-000042650000}"/>
    <cellStyle name="Saída 2 2 2 3 3 5 2 2 5" xfId="25924" xr:uid="{00000000-0005-0000-0000-000043650000}"/>
    <cellStyle name="Saída 2 2 2 3 3 5 2 3" xfId="25925" xr:uid="{00000000-0005-0000-0000-000044650000}"/>
    <cellStyle name="Saída 2 2 2 3 3 5 2 4" xfId="25926" xr:uid="{00000000-0005-0000-0000-000045650000}"/>
    <cellStyle name="Saída 2 2 2 3 3 5 2 5" xfId="25927" xr:uid="{00000000-0005-0000-0000-000046650000}"/>
    <cellStyle name="Saída 2 2 2 3 3 5 2 6" xfId="25928" xr:uid="{00000000-0005-0000-0000-000047650000}"/>
    <cellStyle name="Saída 2 2 2 3 3 5 3" xfId="25929" xr:uid="{00000000-0005-0000-0000-000048650000}"/>
    <cellStyle name="Saída 2 2 2 3 3 5 3 2" xfId="25930" xr:uid="{00000000-0005-0000-0000-000049650000}"/>
    <cellStyle name="Saída 2 2 2 3 3 5 3 2 2" xfId="25931" xr:uid="{00000000-0005-0000-0000-00004A650000}"/>
    <cellStyle name="Saída 2 2 2 3 3 5 3 2 3" xfId="25932" xr:uid="{00000000-0005-0000-0000-00004B650000}"/>
    <cellStyle name="Saída 2 2 2 3 3 5 3 2 4" xfId="25933" xr:uid="{00000000-0005-0000-0000-00004C650000}"/>
    <cellStyle name="Saída 2 2 2 3 3 5 3 2 5" xfId="25934" xr:uid="{00000000-0005-0000-0000-00004D650000}"/>
    <cellStyle name="Saída 2 2 2 3 3 5 3 3" xfId="25935" xr:uid="{00000000-0005-0000-0000-00004E650000}"/>
    <cellStyle name="Saída 2 2 2 3 3 5 3 3 2" xfId="25936" xr:uid="{00000000-0005-0000-0000-00004F650000}"/>
    <cellStyle name="Saída 2 2 2 3 3 5 3 3 3" xfId="25937" xr:uid="{00000000-0005-0000-0000-000050650000}"/>
    <cellStyle name="Saída 2 2 2 3 3 5 3 3 4" xfId="25938" xr:uid="{00000000-0005-0000-0000-000051650000}"/>
    <cellStyle name="Saída 2 2 2 3 3 5 3 3 5" xfId="25939" xr:uid="{00000000-0005-0000-0000-000052650000}"/>
    <cellStyle name="Saída 2 2 2 3 3 5 3 4" xfId="25940" xr:uid="{00000000-0005-0000-0000-000053650000}"/>
    <cellStyle name="Saída 2 2 2 3 3 5 3 5" xfId="25941" xr:uid="{00000000-0005-0000-0000-000054650000}"/>
    <cellStyle name="Saída 2 2 2 3 3 5 3 6" xfId="25942" xr:uid="{00000000-0005-0000-0000-000055650000}"/>
    <cellStyle name="Saída 2 2 2 3 3 5 3 7" xfId="25943" xr:uid="{00000000-0005-0000-0000-000056650000}"/>
    <cellStyle name="Saída 2 2 2 3 3 5 4" xfId="25944" xr:uid="{00000000-0005-0000-0000-000057650000}"/>
    <cellStyle name="Saída 2 2 2 3 3 5 4 2" xfId="25945" xr:uid="{00000000-0005-0000-0000-000058650000}"/>
    <cellStyle name="Saída 2 2 2 3 3 5 4 3" xfId="25946" xr:uid="{00000000-0005-0000-0000-000059650000}"/>
    <cellStyle name="Saída 2 2 2 3 3 5 4 4" xfId="25947" xr:uid="{00000000-0005-0000-0000-00005A650000}"/>
    <cellStyle name="Saída 2 2 2 3 3 5 4 5" xfId="25948" xr:uid="{00000000-0005-0000-0000-00005B650000}"/>
    <cellStyle name="Saída 2 2 2 3 3 5 5" xfId="25949" xr:uid="{00000000-0005-0000-0000-00005C650000}"/>
    <cellStyle name="Saída 2 2 2 3 3 5 6" xfId="25950" xr:uid="{00000000-0005-0000-0000-00005D650000}"/>
    <cellStyle name="Saída 2 2 2 3 3 5 7" xfId="25951" xr:uid="{00000000-0005-0000-0000-00005E650000}"/>
    <cellStyle name="Saída 2 2 2 3 3 5 8" xfId="25952" xr:uid="{00000000-0005-0000-0000-00005F650000}"/>
    <cellStyle name="Saída 2 2 2 3 3 6" xfId="25953" xr:uid="{00000000-0005-0000-0000-000060650000}"/>
    <cellStyle name="Saída 2 2 2 3 3 6 2" xfId="25954" xr:uid="{00000000-0005-0000-0000-000061650000}"/>
    <cellStyle name="Saída 2 2 2 3 3 6 2 2" xfId="25955" xr:uid="{00000000-0005-0000-0000-000062650000}"/>
    <cellStyle name="Saída 2 2 2 3 3 6 2 3" xfId="25956" xr:uid="{00000000-0005-0000-0000-000063650000}"/>
    <cellStyle name="Saída 2 2 2 3 3 6 2 4" xfId="25957" xr:uid="{00000000-0005-0000-0000-000064650000}"/>
    <cellStyle name="Saída 2 2 2 3 3 6 2 5" xfId="25958" xr:uid="{00000000-0005-0000-0000-000065650000}"/>
    <cellStyle name="Saída 2 2 2 3 3 6 3" xfId="25959" xr:uid="{00000000-0005-0000-0000-000066650000}"/>
    <cellStyle name="Saída 2 2 2 3 3 6 4" xfId="25960" xr:uid="{00000000-0005-0000-0000-000067650000}"/>
    <cellStyle name="Saída 2 2 2 3 3 6 5" xfId="25961" xr:uid="{00000000-0005-0000-0000-000068650000}"/>
    <cellStyle name="Saída 2 2 2 3 3 6 6" xfId="25962" xr:uid="{00000000-0005-0000-0000-000069650000}"/>
    <cellStyle name="Saída 2 2 2 3 3 7" xfId="25963" xr:uid="{00000000-0005-0000-0000-00006A650000}"/>
    <cellStyle name="Saída 2 2 2 3 3 7 2" xfId="25964" xr:uid="{00000000-0005-0000-0000-00006B650000}"/>
    <cellStyle name="Saída 2 2 2 3 3 7 2 2" xfId="25965" xr:uid="{00000000-0005-0000-0000-00006C650000}"/>
    <cellStyle name="Saída 2 2 2 3 3 7 2 3" xfId="25966" xr:uid="{00000000-0005-0000-0000-00006D650000}"/>
    <cellStyle name="Saída 2 2 2 3 3 7 2 4" xfId="25967" xr:uid="{00000000-0005-0000-0000-00006E650000}"/>
    <cellStyle name="Saída 2 2 2 3 3 7 2 5" xfId="25968" xr:uid="{00000000-0005-0000-0000-00006F650000}"/>
    <cellStyle name="Saída 2 2 2 3 3 7 3" xfId="25969" xr:uid="{00000000-0005-0000-0000-000070650000}"/>
    <cellStyle name="Saída 2 2 2 3 3 7 3 2" xfId="25970" xr:uid="{00000000-0005-0000-0000-000071650000}"/>
    <cellStyle name="Saída 2 2 2 3 3 7 3 3" xfId="25971" xr:uid="{00000000-0005-0000-0000-000072650000}"/>
    <cellStyle name="Saída 2 2 2 3 3 7 3 4" xfId="25972" xr:uid="{00000000-0005-0000-0000-000073650000}"/>
    <cellStyle name="Saída 2 2 2 3 3 7 3 5" xfId="25973" xr:uid="{00000000-0005-0000-0000-000074650000}"/>
    <cellStyle name="Saída 2 2 2 3 3 7 4" xfId="25974" xr:uid="{00000000-0005-0000-0000-000075650000}"/>
    <cellStyle name="Saída 2 2 2 3 3 7 5" xfId="25975" xr:uid="{00000000-0005-0000-0000-000076650000}"/>
    <cellStyle name="Saída 2 2 2 3 3 7 6" xfId="25976" xr:uid="{00000000-0005-0000-0000-000077650000}"/>
    <cellStyle name="Saída 2 2 2 3 3 7 7" xfId="25977" xr:uid="{00000000-0005-0000-0000-000078650000}"/>
    <cellStyle name="Saída 2 2 2 3 3 8" xfId="25978" xr:uid="{00000000-0005-0000-0000-000079650000}"/>
    <cellStyle name="Saída 2 2 2 3 3 8 2" xfId="25979" xr:uid="{00000000-0005-0000-0000-00007A650000}"/>
    <cellStyle name="Saída 2 2 2 3 3 8 3" xfId="25980" xr:uid="{00000000-0005-0000-0000-00007B650000}"/>
    <cellStyle name="Saída 2 2 2 3 3 8 4" xfId="25981" xr:uid="{00000000-0005-0000-0000-00007C650000}"/>
    <cellStyle name="Saída 2 2 2 3 3 8 5" xfId="25982" xr:uid="{00000000-0005-0000-0000-00007D650000}"/>
    <cellStyle name="Saída 2 2 2 3 3 9" xfId="25983" xr:uid="{00000000-0005-0000-0000-00007E650000}"/>
    <cellStyle name="Saída 2 2 2 3 4" xfId="25984" xr:uid="{00000000-0005-0000-0000-00007F650000}"/>
    <cellStyle name="Saída 2 2 2 3 4 10" xfId="25985" xr:uid="{00000000-0005-0000-0000-000080650000}"/>
    <cellStyle name="Saída 2 2 2 3 4 11" xfId="25986" xr:uid="{00000000-0005-0000-0000-000081650000}"/>
    <cellStyle name="Saída 2 2 2 3 4 12" xfId="25987" xr:uid="{00000000-0005-0000-0000-000082650000}"/>
    <cellStyle name="Saída 2 2 2 3 4 2" xfId="25988" xr:uid="{00000000-0005-0000-0000-000083650000}"/>
    <cellStyle name="Saída 2 2 2 3 4 2 10" xfId="25989" xr:uid="{00000000-0005-0000-0000-000084650000}"/>
    <cellStyle name="Saída 2 2 2 3 4 2 2" xfId="25990" xr:uid="{00000000-0005-0000-0000-000085650000}"/>
    <cellStyle name="Saída 2 2 2 3 4 2 2 2" xfId="25991" xr:uid="{00000000-0005-0000-0000-000086650000}"/>
    <cellStyle name="Saída 2 2 2 3 4 2 2 2 2" xfId="25992" xr:uid="{00000000-0005-0000-0000-000087650000}"/>
    <cellStyle name="Saída 2 2 2 3 4 2 2 2 3" xfId="25993" xr:uid="{00000000-0005-0000-0000-000088650000}"/>
    <cellStyle name="Saída 2 2 2 3 4 2 2 2 4" xfId="25994" xr:uid="{00000000-0005-0000-0000-000089650000}"/>
    <cellStyle name="Saída 2 2 2 3 4 2 2 2 5" xfId="25995" xr:uid="{00000000-0005-0000-0000-00008A650000}"/>
    <cellStyle name="Saída 2 2 2 3 4 2 2 3" xfId="25996" xr:uid="{00000000-0005-0000-0000-00008B650000}"/>
    <cellStyle name="Saída 2 2 2 3 4 2 2 4" xfId="25997" xr:uid="{00000000-0005-0000-0000-00008C650000}"/>
    <cellStyle name="Saída 2 2 2 3 4 2 2 5" xfId="25998" xr:uid="{00000000-0005-0000-0000-00008D650000}"/>
    <cellStyle name="Saída 2 2 2 3 4 2 2 6" xfId="25999" xr:uid="{00000000-0005-0000-0000-00008E650000}"/>
    <cellStyle name="Saída 2 2 2 3 4 2 3" xfId="26000" xr:uid="{00000000-0005-0000-0000-00008F650000}"/>
    <cellStyle name="Saída 2 2 2 3 4 2 3 2" xfId="26001" xr:uid="{00000000-0005-0000-0000-000090650000}"/>
    <cellStyle name="Saída 2 2 2 3 4 2 3 2 2" xfId="26002" xr:uid="{00000000-0005-0000-0000-000091650000}"/>
    <cellStyle name="Saída 2 2 2 3 4 2 3 2 3" xfId="26003" xr:uid="{00000000-0005-0000-0000-000092650000}"/>
    <cellStyle name="Saída 2 2 2 3 4 2 3 2 4" xfId="26004" xr:uid="{00000000-0005-0000-0000-000093650000}"/>
    <cellStyle name="Saída 2 2 2 3 4 2 3 2 5" xfId="26005" xr:uid="{00000000-0005-0000-0000-000094650000}"/>
    <cellStyle name="Saída 2 2 2 3 4 2 3 3" xfId="26006" xr:uid="{00000000-0005-0000-0000-000095650000}"/>
    <cellStyle name="Saída 2 2 2 3 4 2 3 3 2" xfId="26007" xr:uid="{00000000-0005-0000-0000-000096650000}"/>
    <cellStyle name="Saída 2 2 2 3 4 2 3 3 3" xfId="26008" xr:uid="{00000000-0005-0000-0000-000097650000}"/>
    <cellStyle name="Saída 2 2 2 3 4 2 3 3 4" xfId="26009" xr:uid="{00000000-0005-0000-0000-000098650000}"/>
    <cellStyle name="Saída 2 2 2 3 4 2 3 3 5" xfId="26010" xr:uid="{00000000-0005-0000-0000-000099650000}"/>
    <cellStyle name="Saída 2 2 2 3 4 2 3 4" xfId="26011" xr:uid="{00000000-0005-0000-0000-00009A650000}"/>
    <cellStyle name="Saída 2 2 2 3 4 2 3 5" xfId="26012" xr:uid="{00000000-0005-0000-0000-00009B650000}"/>
    <cellStyle name="Saída 2 2 2 3 4 2 3 6" xfId="26013" xr:uid="{00000000-0005-0000-0000-00009C650000}"/>
    <cellStyle name="Saída 2 2 2 3 4 2 3 7" xfId="26014" xr:uid="{00000000-0005-0000-0000-00009D650000}"/>
    <cellStyle name="Saída 2 2 2 3 4 2 4" xfId="26015" xr:uid="{00000000-0005-0000-0000-00009E650000}"/>
    <cellStyle name="Saída 2 2 2 3 4 2 4 2" xfId="26016" xr:uid="{00000000-0005-0000-0000-00009F650000}"/>
    <cellStyle name="Saída 2 2 2 3 4 2 4 3" xfId="26017" xr:uid="{00000000-0005-0000-0000-0000A0650000}"/>
    <cellStyle name="Saída 2 2 2 3 4 2 4 4" xfId="26018" xr:uid="{00000000-0005-0000-0000-0000A1650000}"/>
    <cellStyle name="Saída 2 2 2 3 4 2 4 5" xfId="26019" xr:uid="{00000000-0005-0000-0000-0000A2650000}"/>
    <cellStyle name="Saída 2 2 2 3 4 2 5" xfId="26020" xr:uid="{00000000-0005-0000-0000-0000A3650000}"/>
    <cellStyle name="Saída 2 2 2 3 4 2 6" xfId="26021" xr:uid="{00000000-0005-0000-0000-0000A4650000}"/>
    <cellStyle name="Saída 2 2 2 3 4 2 7" xfId="26022" xr:uid="{00000000-0005-0000-0000-0000A5650000}"/>
    <cellStyle name="Saída 2 2 2 3 4 2 8" xfId="26023" xr:uid="{00000000-0005-0000-0000-0000A6650000}"/>
    <cellStyle name="Saída 2 2 2 3 4 2 9" xfId="26024" xr:uid="{00000000-0005-0000-0000-0000A7650000}"/>
    <cellStyle name="Saída 2 2 2 3 4 3" xfId="26025" xr:uid="{00000000-0005-0000-0000-0000A8650000}"/>
    <cellStyle name="Saída 2 2 2 3 4 3 10" xfId="26026" xr:uid="{00000000-0005-0000-0000-0000A9650000}"/>
    <cellStyle name="Saída 2 2 2 3 4 3 2" xfId="26027" xr:uid="{00000000-0005-0000-0000-0000AA650000}"/>
    <cellStyle name="Saída 2 2 2 3 4 3 2 2" xfId="26028" xr:uid="{00000000-0005-0000-0000-0000AB650000}"/>
    <cellStyle name="Saída 2 2 2 3 4 3 2 2 2" xfId="26029" xr:uid="{00000000-0005-0000-0000-0000AC650000}"/>
    <cellStyle name="Saída 2 2 2 3 4 3 2 2 3" xfId="26030" xr:uid="{00000000-0005-0000-0000-0000AD650000}"/>
    <cellStyle name="Saída 2 2 2 3 4 3 2 2 4" xfId="26031" xr:uid="{00000000-0005-0000-0000-0000AE650000}"/>
    <cellStyle name="Saída 2 2 2 3 4 3 2 2 5" xfId="26032" xr:uid="{00000000-0005-0000-0000-0000AF650000}"/>
    <cellStyle name="Saída 2 2 2 3 4 3 2 3" xfId="26033" xr:uid="{00000000-0005-0000-0000-0000B0650000}"/>
    <cellStyle name="Saída 2 2 2 3 4 3 2 4" xfId="26034" xr:uid="{00000000-0005-0000-0000-0000B1650000}"/>
    <cellStyle name="Saída 2 2 2 3 4 3 2 5" xfId="26035" xr:uid="{00000000-0005-0000-0000-0000B2650000}"/>
    <cellStyle name="Saída 2 2 2 3 4 3 2 6" xfId="26036" xr:uid="{00000000-0005-0000-0000-0000B3650000}"/>
    <cellStyle name="Saída 2 2 2 3 4 3 3" xfId="26037" xr:uid="{00000000-0005-0000-0000-0000B4650000}"/>
    <cellStyle name="Saída 2 2 2 3 4 3 3 2" xfId="26038" xr:uid="{00000000-0005-0000-0000-0000B5650000}"/>
    <cellStyle name="Saída 2 2 2 3 4 3 3 2 2" xfId="26039" xr:uid="{00000000-0005-0000-0000-0000B6650000}"/>
    <cellStyle name="Saída 2 2 2 3 4 3 3 2 3" xfId="26040" xr:uid="{00000000-0005-0000-0000-0000B7650000}"/>
    <cellStyle name="Saída 2 2 2 3 4 3 3 2 4" xfId="26041" xr:uid="{00000000-0005-0000-0000-0000B8650000}"/>
    <cellStyle name="Saída 2 2 2 3 4 3 3 2 5" xfId="26042" xr:uid="{00000000-0005-0000-0000-0000B9650000}"/>
    <cellStyle name="Saída 2 2 2 3 4 3 3 3" xfId="26043" xr:uid="{00000000-0005-0000-0000-0000BA650000}"/>
    <cellStyle name="Saída 2 2 2 3 4 3 3 3 2" xfId="26044" xr:uid="{00000000-0005-0000-0000-0000BB650000}"/>
    <cellStyle name="Saída 2 2 2 3 4 3 3 3 3" xfId="26045" xr:uid="{00000000-0005-0000-0000-0000BC650000}"/>
    <cellStyle name="Saída 2 2 2 3 4 3 3 3 4" xfId="26046" xr:uid="{00000000-0005-0000-0000-0000BD650000}"/>
    <cellStyle name="Saída 2 2 2 3 4 3 3 3 5" xfId="26047" xr:uid="{00000000-0005-0000-0000-0000BE650000}"/>
    <cellStyle name="Saída 2 2 2 3 4 3 3 4" xfId="26048" xr:uid="{00000000-0005-0000-0000-0000BF650000}"/>
    <cellStyle name="Saída 2 2 2 3 4 3 3 5" xfId="26049" xr:uid="{00000000-0005-0000-0000-0000C0650000}"/>
    <cellStyle name="Saída 2 2 2 3 4 3 3 6" xfId="26050" xr:uid="{00000000-0005-0000-0000-0000C1650000}"/>
    <cellStyle name="Saída 2 2 2 3 4 3 3 7" xfId="26051" xr:uid="{00000000-0005-0000-0000-0000C2650000}"/>
    <cellStyle name="Saída 2 2 2 3 4 3 4" xfId="26052" xr:uid="{00000000-0005-0000-0000-0000C3650000}"/>
    <cellStyle name="Saída 2 2 2 3 4 3 4 2" xfId="26053" xr:uid="{00000000-0005-0000-0000-0000C4650000}"/>
    <cellStyle name="Saída 2 2 2 3 4 3 4 3" xfId="26054" xr:uid="{00000000-0005-0000-0000-0000C5650000}"/>
    <cellStyle name="Saída 2 2 2 3 4 3 4 4" xfId="26055" xr:uid="{00000000-0005-0000-0000-0000C6650000}"/>
    <cellStyle name="Saída 2 2 2 3 4 3 4 5" xfId="26056" xr:uid="{00000000-0005-0000-0000-0000C7650000}"/>
    <cellStyle name="Saída 2 2 2 3 4 3 5" xfId="26057" xr:uid="{00000000-0005-0000-0000-0000C8650000}"/>
    <cellStyle name="Saída 2 2 2 3 4 3 6" xfId="26058" xr:uid="{00000000-0005-0000-0000-0000C9650000}"/>
    <cellStyle name="Saída 2 2 2 3 4 3 7" xfId="26059" xr:uid="{00000000-0005-0000-0000-0000CA650000}"/>
    <cellStyle name="Saída 2 2 2 3 4 3 8" xfId="26060" xr:uid="{00000000-0005-0000-0000-0000CB650000}"/>
    <cellStyle name="Saída 2 2 2 3 4 3 9" xfId="26061" xr:uid="{00000000-0005-0000-0000-0000CC650000}"/>
    <cellStyle name="Saída 2 2 2 3 4 4" xfId="26062" xr:uid="{00000000-0005-0000-0000-0000CD650000}"/>
    <cellStyle name="Saída 2 2 2 3 4 4 2" xfId="26063" xr:uid="{00000000-0005-0000-0000-0000CE650000}"/>
    <cellStyle name="Saída 2 2 2 3 4 4 2 2" xfId="26064" xr:uid="{00000000-0005-0000-0000-0000CF650000}"/>
    <cellStyle name="Saída 2 2 2 3 4 4 2 3" xfId="26065" xr:uid="{00000000-0005-0000-0000-0000D0650000}"/>
    <cellStyle name="Saída 2 2 2 3 4 4 2 4" xfId="26066" xr:uid="{00000000-0005-0000-0000-0000D1650000}"/>
    <cellStyle name="Saída 2 2 2 3 4 4 2 5" xfId="26067" xr:uid="{00000000-0005-0000-0000-0000D2650000}"/>
    <cellStyle name="Saída 2 2 2 3 4 4 3" xfId="26068" xr:uid="{00000000-0005-0000-0000-0000D3650000}"/>
    <cellStyle name="Saída 2 2 2 3 4 4 4" xfId="26069" xr:uid="{00000000-0005-0000-0000-0000D4650000}"/>
    <cellStyle name="Saída 2 2 2 3 4 4 5" xfId="26070" xr:uid="{00000000-0005-0000-0000-0000D5650000}"/>
    <cellStyle name="Saída 2 2 2 3 4 4 6" xfId="26071" xr:uid="{00000000-0005-0000-0000-0000D6650000}"/>
    <cellStyle name="Saída 2 2 2 3 4 5" xfId="26072" xr:uid="{00000000-0005-0000-0000-0000D7650000}"/>
    <cellStyle name="Saída 2 2 2 3 4 5 2" xfId="26073" xr:uid="{00000000-0005-0000-0000-0000D8650000}"/>
    <cellStyle name="Saída 2 2 2 3 4 5 2 2" xfId="26074" xr:uid="{00000000-0005-0000-0000-0000D9650000}"/>
    <cellStyle name="Saída 2 2 2 3 4 5 2 3" xfId="26075" xr:uid="{00000000-0005-0000-0000-0000DA650000}"/>
    <cellStyle name="Saída 2 2 2 3 4 5 2 4" xfId="26076" xr:uid="{00000000-0005-0000-0000-0000DB650000}"/>
    <cellStyle name="Saída 2 2 2 3 4 5 2 5" xfId="26077" xr:uid="{00000000-0005-0000-0000-0000DC650000}"/>
    <cellStyle name="Saída 2 2 2 3 4 5 3" xfId="26078" xr:uid="{00000000-0005-0000-0000-0000DD650000}"/>
    <cellStyle name="Saída 2 2 2 3 4 5 3 2" xfId="26079" xr:uid="{00000000-0005-0000-0000-0000DE650000}"/>
    <cellStyle name="Saída 2 2 2 3 4 5 3 3" xfId="26080" xr:uid="{00000000-0005-0000-0000-0000DF650000}"/>
    <cellStyle name="Saída 2 2 2 3 4 5 3 4" xfId="26081" xr:uid="{00000000-0005-0000-0000-0000E0650000}"/>
    <cellStyle name="Saída 2 2 2 3 4 5 3 5" xfId="26082" xr:uid="{00000000-0005-0000-0000-0000E1650000}"/>
    <cellStyle name="Saída 2 2 2 3 4 5 4" xfId="26083" xr:uid="{00000000-0005-0000-0000-0000E2650000}"/>
    <cellStyle name="Saída 2 2 2 3 4 5 5" xfId="26084" xr:uid="{00000000-0005-0000-0000-0000E3650000}"/>
    <cellStyle name="Saída 2 2 2 3 4 5 6" xfId="26085" xr:uid="{00000000-0005-0000-0000-0000E4650000}"/>
    <cellStyle name="Saída 2 2 2 3 4 5 7" xfId="26086" xr:uid="{00000000-0005-0000-0000-0000E5650000}"/>
    <cellStyle name="Saída 2 2 2 3 4 6" xfId="26087" xr:uid="{00000000-0005-0000-0000-0000E6650000}"/>
    <cellStyle name="Saída 2 2 2 3 4 6 2" xfId="26088" xr:uid="{00000000-0005-0000-0000-0000E7650000}"/>
    <cellStyle name="Saída 2 2 2 3 4 6 3" xfId="26089" xr:uid="{00000000-0005-0000-0000-0000E8650000}"/>
    <cellStyle name="Saída 2 2 2 3 4 6 4" xfId="26090" xr:uid="{00000000-0005-0000-0000-0000E9650000}"/>
    <cellStyle name="Saída 2 2 2 3 4 6 5" xfId="26091" xr:uid="{00000000-0005-0000-0000-0000EA650000}"/>
    <cellStyle name="Saída 2 2 2 3 4 7" xfId="26092" xr:uid="{00000000-0005-0000-0000-0000EB650000}"/>
    <cellStyle name="Saída 2 2 2 3 4 8" xfId="26093" xr:uid="{00000000-0005-0000-0000-0000EC650000}"/>
    <cellStyle name="Saída 2 2 2 3 4 9" xfId="26094" xr:uid="{00000000-0005-0000-0000-0000ED650000}"/>
    <cellStyle name="Saída 2 2 2 3 5" xfId="26095" xr:uid="{00000000-0005-0000-0000-0000EE650000}"/>
    <cellStyle name="Saída 2 2 2 3 5 10" xfId="26096" xr:uid="{00000000-0005-0000-0000-0000EF650000}"/>
    <cellStyle name="Saída 2 2 2 3 5 2" xfId="26097" xr:uid="{00000000-0005-0000-0000-0000F0650000}"/>
    <cellStyle name="Saída 2 2 2 3 5 2 2" xfId="26098" xr:uid="{00000000-0005-0000-0000-0000F1650000}"/>
    <cellStyle name="Saída 2 2 2 3 5 2 2 2" xfId="26099" xr:uid="{00000000-0005-0000-0000-0000F2650000}"/>
    <cellStyle name="Saída 2 2 2 3 5 2 2 3" xfId="26100" xr:uid="{00000000-0005-0000-0000-0000F3650000}"/>
    <cellStyle name="Saída 2 2 2 3 5 2 2 4" xfId="26101" xr:uid="{00000000-0005-0000-0000-0000F4650000}"/>
    <cellStyle name="Saída 2 2 2 3 5 2 2 5" xfId="26102" xr:uid="{00000000-0005-0000-0000-0000F5650000}"/>
    <cellStyle name="Saída 2 2 2 3 5 2 3" xfId="26103" xr:uid="{00000000-0005-0000-0000-0000F6650000}"/>
    <cellStyle name="Saída 2 2 2 3 5 2 4" xfId="26104" xr:uid="{00000000-0005-0000-0000-0000F7650000}"/>
    <cellStyle name="Saída 2 2 2 3 5 2 5" xfId="26105" xr:uid="{00000000-0005-0000-0000-0000F8650000}"/>
    <cellStyle name="Saída 2 2 2 3 5 2 6" xfId="26106" xr:uid="{00000000-0005-0000-0000-0000F9650000}"/>
    <cellStyle name="Saída 2 2 2 3 5 3" xfId="26107" xr:uid="{00000000-0005-0000-0000-0000FA650000}"/>
    <cellStyle name="Saída 2 2 2 3 5 3 2" xfId="26108" xr:uid="{00000000-0005-0000-0000-0000FB650000}"/>
    <cellStyle name="Saída 2 2 2 3 5 3 2 2" xfId="26109" xr:uid="{00000000-0005-0000-0000-0000FC650000}"/>
    <cellStyle name="Saída 2 2 2 3 5 3 2 3" xfId="26110" xr:uid="{00000000-0005-0000-0000-0000FD650000}"/>
    <cellStyle name="Saída 2 2 2 3 5 3 2 4" xfId="26111" xr:uid="{00000000-0005-0000-0000-0000FE650000}"/>
    <cellStyle name="Saída 2 2 2 3 5 3 2 5" xfId="26112" xr:uid="{00000000-0005-0000-0000-0000FF650000}"/>
    <cellStyle name="Saída 2 2 2 3 5 3 3" xfId="26113" xr:uid="{00000000-0005-0000-0000-000000660000}"/>
    <cellStyle name="Saída 2 2 2 3 5 3 3 2" xfId="26114" xr:uid="{00000000-0005-0000-0000-000001660000}"/>
    <cellStyle name="Saída 2 2 2 3 5 3 3 3" xfId="26115" xr:uid="{00000000-0005-0000-0000-000002660000}"/>
    <cellStyle name="Saída 2 2 2 3 5 3 3 4" xfId="26116" xr:uid="{00000000-0005-0000-0000-000003660000}"/>
    <cellStyle name="Saída 2 2 2 3 5 3 3 5" xfId="26117" xr:uid="{00000000-0005-0000-0000-000004660000}"/>
    <cellStyle name="Saída 2 2 2 3 5 3 4" xfId="26118" xr:uid="{00000000-0005-0000-0000-000005660000}"/>
    <cellStyle name="Saída 2 2 2 3 5 3 5" xfId="26119" xr:uid="{00000000-0005-0000-0000-000006660000}"/>
    <cellStyle name="Saída 2 2 2 3 5 3 6" xfId="26120" xr:uid="{00000000-0005-0000-0000-000007660000}"/>
    <cellStyle name="Saída 2 2 2 3 5 3 7" xfId="26121" xr:uid="{00000000-0005-0000-0000-000008660000}"/>
    <cellStyle name="Saída 2 2 2 3 5 4" xfId="26122" xr:uid="{00000000-0005-0000-0000-000009660000}"/>
    <cellStyle name="Saída 2 2 2 3 5 4 2" xfId="26123" xr:uid="{00000000-0005-0000-0000-00000A660000}"/>
    <cellStyle name="Saída 2 2 2 3 5 4 3" xfId="26124" xr:uid="{00000000-0005-0000-0000-00000B660000}"/>
    <cellStyle name="Saída 2 2 2 3 5 4 4" xfId="26125" xr:uid="{00000000-0005-0000-0000-00000C660000}"/>
    <cellStyle name="Saída 2 2 2 3 5 4 5" xfId="26126" xr:uid="{00000000-0005-0000-0000-00000D660000}"/>
    <cellStyle name="Saída 2 2 2 3 5 5" xfId="26127" xr:uid="{00000000-0005-0000-0000-00000E660000}"/>
    <cellStyle name="Saída 2 2 2 3 5 6" xfId="26128" xr:uid="{00000000-0005-0000-0000-00000F660000}"/>
    <cellStyle name="Saída 2 2 2 3 5 7" xfId="26129" xr:uid="{00000000-0005-0000-0000-000010660000}"/>
    <cellStyle name="Saída 2 2 2 3 5 8" xfId="26130" xr:uid="{00000000-0005-0000-0000-000011660000}"/>
    <cellStyle name="Saída 2 2 2 3 5 9" xfId="26131" xr:uid="{00000000-0005-0000-0000-000012660000}"/>
    <cellStyle name="Saída 2 2 2 3 6" xfId="26132" xr:uid="{00000000-0005-0000-0000-000013660000}"/>
    <cellStyle name="Saída 2 2 2 3 6 2" xfId="26133" xr:uid="{00000000-0005-0000-0000-000014660000}"/>
    <cellStyle name="Saída 2 2 2 3 6 2 2" xfId="26134" xr:uid="{00000000-0005-0000-0000-000015660000}"/>
    <cellStyle name="Saída 2 2 2 3 6 2 2 2" xfId="26135" xr:uid="{00000000-0005-0000-0000-000016660000}"/>
    <cellStyle name="Saída 2 2 2 3 6 2 2 3" xfId="26136" xr:uid="{00000000-0005-0000-0000-000017660000}"/>
    <cellStyle name="Saída 2 2 2 3 6 2 2 4" xfId="26137" xr:uid="{00000000-0005-0000-0000-000018660000}"/>
    <cellStyle name="Saída 2 2 2 3 6 2 2 5" xfId="26138" xr:uid="{00000000-0005-0000-0000-000019660000}"/>
    <cellStyle name="Saída 2 2 2 3 6 2 3" xfId="26139" xr:uid="{00000000-0005-0000-0000-00001A660000}"/>
    <cellStyle name="Saída 2 2 2 3 6 2 4" xfId="26140" xr:uid="{00000000-0005-0000-0000-00001B660000}"/>
    <cellStyle name="Saída 2 2 2 3 6 2 5" xfId="26141" xr:uid="{00000000-0005-0000-0000-00001C660000}"/>
    <cellStyle name="Saída 2 2 2 3 6 2 6" xfId="26142" xr:uid="{00000000-0005-0000-0000-00001D660000}"/>
    <cellStyle name="Saída 2 2 2 3 6 3" xfId="26143" xr:uid="{00000000-0005-0000-0000-00001E660000}"/>
    <cellStyle name="Saída 2 2 2 3 6 3 2" xfId="26144" xr:uid="{00000000-0005-0000-0000-00001F660000}"/>
    <cellStyle name="Saída 2 2 2 3 6 3 2 2" xfId="26145" xr:uid="{00000000-0005-0000-0000-000020660000}"/>
    <cellStyle name="Saída 2 2 2 3 6 3 2 3" xfId="26146" xr:uid="{00000000-0005-0000-0000-000021660000}"/>
    <cellStyle name="Saída 2 2 2 3 6 3 2 4" xfId="26147" xr:uid="{00000000-0005-0000-0000-000022660000}"/>
    <cellStyle name="Saída 2 2 2 3 6 3 2 5" xfId="26148" xr:uid="{00000000-0005-0000-0000-000023660000}"/>
    <cellStyle name="Saída 2 2 2 3 6 3 3" xfId="26149" xr:uid="{00000000-0005-0000-0000-000024660000}"/>
    <cellStyle name="Saída 2 2 2 3 6 3 3 2" xfId="26150" xr:uid="{00000000-0005-0000-0000-000025660000}"/>
    <cellStyle name="Saída 2 2 2 3 6 3 3 3" xfId="26151" xr:uid="{00000000-0005-0000-0000-000026660000}"/>
    <cellStyle name="Saída 2 2 2 3 6 3 3 4" xfId="26152" xr:uid="{00000000-0005-0000-0000-000027660000}"/>
    <cellStyle name="Saída 2 2 2 3 6 3 3 5" xfId="26153" xr:uid="{00000000-0005-0000-0000-000028660000}"/>
    <cellStyle name="Saída 2 2 2 3 6 3 4" xfId="26154" xr:uid="{00000000-0005-0000-0000-000029660000}"/>
    <cellStyle name="Saída 2 2 2 3 6 3 5" xfId="26155" xr:uid="{00000000-0005-0000-0000-00002A660000}"/>
    <cellStyle name="Saída 2 2 2 3 6 3 6" xfId="26156" xr:uid="{00000000-0005-0000-0000-00002B660000}"/>
    <cellStyle name="Saída 2 2 2 3 6 3 7" xfId="26157" xr:uid="{00000000-0005-0000-0000-00002C660000}"/>
    <cellStyle name="Saída 2 2 2 3 6 4" xfId="26158" xr:uid="{00000000-0005-0000-0000-00002D660000}"/>
    <cellStyle name="Saída 2 2 2 3 6 4 2" xfId="26159" xr:uid="{00000000-0005-0000-0000-00002E660000}"/>
    <cellStyle name="Saída 2 2 2 3 6 4 3" xfId="26160" xr:uid="{00000000-0005-0000-0000-00002F660000}"/>
    <cellStyle name="Saída 2 2 2 3 6 4 4" xfId="26161" xr:uid="{00000000-0005-0000-0000-000030660000}"/>
    <cellStyle name="Saída 2 2 2 3 6 4 5" xfId="26162" xr:uid="{00000000-0005-0000-0000-000031660000}"/>
    <cellStyle name="Saída 2 2 2 3 6 5" xfId="26163" xr:uid="{00000000-0005-0000-0000-000032660000}"/>
    <cellStyle name="Saída 2 2 2 3 6 6" xfId="26164" xr:uid="{00000000-0005-0000-0000-000033660000}"/>
    <cellStyle name="Saída 2 2 2 3 6 7" xfId="26165" xr:uid="{00000000-0005-0000-0000-000034660000}"/>
    <cellStyle name="Saída 2 2 2 3 6 8" xfId="26166" xr:uid="{00000000-0005-0000-0000-000035660000}"/>
    <cellStyle name="Saída 2 2 2 3 6 9" xfId="26167" xr:uid="{00000000-0005-0000-0000-000036660000}"/>
    <cellStyle name="Saída 2 2 2 3 7" xfId="26168" xr:uid="{00000000-0005-0000-0000-000037660000}"/>
    <cellStyle name="Saída 2 2 2 3 7 2" xfId="26169" xr:uid="{00000000-0005-0000-0000-000038660000}"/>
    <cellStyle name="Saída 2 2 2 3 7 2 2" xfId="26170" xr:uid="{00000000-0005-0000-0000-000039660000}"/>
    <cellStyle name="Saída 2 2 2 3 7 2 2 2" xfId="26171" xr:uid="{00000000-0005-0000-0000-00003A660000}"/>
    <cellStyle name="Saída 2 2 2 3 7 2 2 3" xfId="26172" xr:uid="{00000000-0005-0000-0000-00003B660000}"/>
    <cellStyle name="Saída 2 2 2 3 7 2 2 4" xfId="26173" xr:uid="{00000000-0005-0000-0000-00003C660000}"/>
    <cellStyle name="Saída 2 2 2 3 7 2 2 5" xfId="26174" xr:uid="{00000000-0005-0000-0000-00003D660000}"/>
    <cellStyle name="Saída 2 2 2 3 7 2 3" xfId="26175" xr:uid="{00000000-0005-0000-0000-00003E660000}"/>
    <cellStyle name="Saída 2 2 2 3 7 2 4" xfId="26176" xr:uid="{00000000-0005-0000-0000-00003F660000}"/>
    <cellStyle name="Saída 2 2 2 3 7 2 5" xfId="26177" xr:uid="{00000000-0005-0000-0000-000040660000}"/>
    <cellStyle name="Saída 2 2 2 3 7 2 6" xfId="26178" xr:uid="{00000000-0005-0000-0000-000041660000}"/>
    <cellStyle name="Saída 2 2 2 3 7 3" xfId="26179" xr:uid="{00000000-0005-0000-0000-000042660000}"/>
    <cellStyle name="Saída 2 2 2 3 7 3 2" xfId="26180" xr:uid="{00000000-0005-0000-0000-000043660000}"/>
    <cellStyle name="Saída 2 2 2 3 7 3 2 2" xfId="26181" xr:uid="{00000000-0005-0000-0000-000044660000}"/>
    <cellStyle name="Saída 2 2 2 3 7 3 2 3" xfId="26182" xr:uid="{00000000-0005-0000-0000-000045660000}"/>
    <cellStyle name="Saída 2 2 2 3 7 3 2 4" xfId="26183" xr:uid="{00000000-0005-0000-0000-000046660000}"/>
    <cellStyle name="Saída 2 2 2 3 7 3 2 5" xfId="26184" xr:uid="{00000000-0005-0000-0000-000047660000}"/>
    <cellStyle name="Saída 2 2 2 3 7 3 3" xfId="26185" xr:uid="{00000000-0005-0000-0000-000048660000}"/>
    <cellStyle name="Saída 2 2 2 3 7 3 3 2" xfId="26186" xr:uid="{00000000-0005-0000-0000-000049660000}"/>
    <cellStyle name="Saída 2 2 2 3 7 3 3 3" xfId="26187" xr:uid="{00000000-0005-0000-0000-00004A660000}"/>
    <cellStyle name="Saída 2 2 2 3 7 3 3 4" xfId="26188" xr:uid="{00000000-0005-0000-0000-00004B660000}"/>
    <cellStyle name="Saída 2 2 2 3 7 3 3 5" xfId="26189" xr:uid="{00000000-0005-0000-0000-00004C660000}"/>
    <cellStyle name="Saída 2 2 2 3 7 3 4" xfId="26190" xr:uid="{00000000-0005-0000-0000-00004D660000}"/>
    <cellStyle name="Saída 2 2 2 3 7 3 5" xfId="26191" xr:uid="{00000000-0005-0000-0000-00004E660000}"/>
    <cellStyle name="Saída 2 2 2 3 7 3 6" xfId="26192" xr:uid="{00000000-0005-0000-0000-00004F660000}"/>
    <cellStyle name="Saída 2 2 2 3 7 3 7" xfId="26193" xr:uid="{00000000-0005-0000-0000-000050660000}"/>
    <cellStyle name="Saída 2 2 2 3 7 4" xfId="26194" xr:uid="{00000000-0005-0000-0000-000051660000}"/>
    <cellStyle name="Saída 2 2 2 3 7 4 2" xfId="26195" xr:uid="{00000000-0005-0000-0000-000052660000}"/>
    <cellStyle name="Saída 2 2 2 3 7 4 3" xfId="26196" xr:uid="{00000000-0005-0000-0000-000053660000}"/>
    <cellStyle name="Saída 2 2 2 3 7 4 4" xfId="26197" xr:uid="{00000000-0005-0000-0000-000054660000}"/>
    <cellStyle name="Saída 2 2 2 3 7 4 5" xfId="26198" xr:uid="{00000000-0005-0000-0000-000055660000}"/>
    <cellStyle name="Saída 2 2 2 3 7 5" xfId="26199" xr:uid="{00000000-0005-0000-0000-000056660000}"/>
    <cellStyle name="Saída 2 2 2 3 7 6" xfId="26200" xr:uid="{00000000-0005-0000-0000-000057660000}"/>
    <cellStyle name="Saída 2 2 2 3 7 7" xfId="26201" xr:uid="{00000000-0005-0000-0000-000058660000}"/>
    <cellStyle name="Saída 2 2 2 3 7 8" xfId="26202" xr:uid="{00000000-0005-0000-0000-000059660000}"/>
    <cellStyle name="Saída 2 2 2 3 8" xfId="26203" xr:uid="{00000000-0005-0000-0000-00005A660000}"/>
    <cellStyle name="Saída 2 2 2 3 8 2" xfId="26204" xr:uid="{00000000-0005-0000-0000-00005B660000}"/>
    <cellStyle name="Saída 2 2 2 3 8 3" xfId="26205" xr:uid="{00000000-0005-0000-0000-00005C660000}"/>
    <cellStyle name="Saída 2 2 2 3 8 4" xfId="26206" xr:uid="{00000000-0005-0000-0000-00005D660000}"/>
    <cellStyle name="Saída 2 2 2 3 8 5" xfId="26207" xr:uid="{00000000-0005-0000-0000-00005E660000}"/>
    <cellStyle name="Saída 2 2 2 3 9" xfId="26208" xr:uid="{00000000-0005-0000-0000-00005F660000}"/>
    <cellStyle name="Saída 2 2 2 4" xfId="26209" xr:uid="{00000000-0005-0000-0000-000060660000}"/>
    <cellStyle name="Saída 2 2 2 4 2" xfId="26210" xr:uid="{00000000-0005-0000-0000-000061660000}"/>
    <cellStyle name="Saída 2 2 2 4 2 2" xfId="26211" xr:uid="{00000000-0005-0000-0000-000062660000}"/>
    <cellStyle name="Saída 2 2 2 4 2 2 2" xfId="26212" xr:uid="{00000000-0005-0000-0000-000063660000}"/>
    <cellStyle name="Saída 2 2 2 4 2 2 3" xfId="26213" xr:uid="{00000000-0005-0000-0000-000064660000}"/>
    <cellStyle name="Saída 2 2 2 4 2 2 4" xfId="26214" xr:uid="{00000000-0005-0000-0000-000065660000}"/>
    <cellStyle name="Saída 2 2 2 4 2 2 5" xfId="26215" xr:uid="{00000000-0005-0000-0000-000066660000}"/>
    <cellStyle name="Saída 2 2 2 4 2 3" xfId="26216" xr:uid="{00000000-0005-0000-0000-000067660000}"/>
    <cellStyle name="Saída 2 2 2 4 2 3 2" xfId="26217" xr:uid="{00000000-0005-0000-0000-000068660000}"/>
    <cellStyle name="Saída 2 2 2 4 2 4" xfId="26218" xr:uid="{00000000-0005-0000-0000-000069660000}"/>
    <cellStyle name="Saída 2 2 2 4 2 5" xfId="26219" xr:uid="{00000000-0005-0000-0000-00006A660000}"/>
    <cellStyle name="Saída 2 2 2 4 2 6" xfId="26220" xr:uid="{00000000-0005-0000-0000-00006B660000}"/>
    <cellStyle name="Saída 2 2 2 4 3" xfId="26221" xr:uid="{00000000-0005-0000-0000-00006C660000}"/>
    <cellStyle name="Saída 2 2 2 4 3 2" xfId="26222" xr:uid="{00000000-0005-0000-0000-00006D660000}"/>
    <cellStyle name="Saída 2 2 2 4 3 2 2" xfId="26223" xr:uid="{00000000-0005-0000-0000-00006E660000}"/>
    <cellStyle name="Saída 2 2 2 4 3 2 3" xfId="26224" xr:uid="{00000000-0005-0000-0000-00006F660000}"/>
    <cellStyle name="Saída 2 2 2 4 3 2 4" xfId="26225" xr:uid="{00000000-0005-0000-0000-000070660000}"/>
    <cellStyle name="Saída 2 2 2 4 3 2 5" xfId="26226" xr:uid="{00000000-0005-0000-0000-000071660000}"/>
    <cellStyle name="Saída 2 2 2 4 3 3" xfId="26227" xr:uid="{00000000-0005-0000-0000-000072660000}"/>
    <cellStyle name="Saída 2 2 2 4 3 3 2" xfId="26228" xr:uid="{00000000-0005-0000-0000-000073660000}"/>
    <cellStyle name="Saída 2 2 2 4 3 3 3" xfId="26229" xr:uid="{00000000-0005-0000-0000-000074660000}"/>
    <cellStyle name="Saída 2 2 2 4 3 3 4" xfId="26230" xr:uid="{00000000-0005-0000-0000-000075660000}"/>
    <cellStyle name="Saída 2 2 2 4 3 3 5" xfId="26231" xr:uid="{00000000-0005-0000-0000-000076660000}"/>
    <cellStyle name="Saída 2 2 2 4 3 4" xfId="26232" xr:uid="{00000000-0005-0000-0000-000077660000}"/>
    <cellStyle name="Saída 2 2 2 4 3 5" xfId="26233" xr:uid="{00000000-0005-0000-0000-000078660000}"/>
    <cellStyle name="Saída 2 2 2 4 3 6" xfId="26234" xr:uid="{00000000-0005-0000-0000-000079660000}"/>
    <cellStyle name="Saída 2 2 2 4 3 7" xfId="26235" xr:uid="{00000000-0005-0000-0000-00007A660000}"/>
    <cellStyle name="Saída 2 2 2 4 4" xfId="26236" xr:uid="{00000000-0005-0000-0000-00007B660000}"/>
    <cellStyle name="Saída 2 2 2 4 4 2" xfId="26237" xr:uid="{00000000-0005-0000-0000-00007C660000}"/>
    <cellStyle name="Saída 2 2 2 4 4 2 2" xfId="26238" xr:uid="{00000000-0005-0000-0000-00007D660000}"/>
    <cellStyle name="Saída 2 2 2 4 4 2 3" xfId="26239" xr:uid="{00000000-0005-0000-0000-00007E660000}"/>
    <cellStyle name="Saída 2 2 2 4 4 2 4" xfId="26240" xr:uid="{00000000-0005-0000-0000-00007F660000}"/>
    <cellStyle name="Saída 2 2 2 4 4 2 5" xfId="26241" xr:uid="{00000000-0005-0000-0000-000080660000}"/>
    <cellStyle name="Saída 2 2 2 4 4 3" xfId="26242" xr:uid="{00000000-0005-0000-0000-000081660000}"/>
    <cellStyle name="Saída 2 2 2 4 4 4" xfId="26243" xr:uid="{00000000-0005-0000-0000-000082660000}"/>
    <cellStyle name="Saída 2 2 2 4 4 5" xfId="26244" xr:uid="{00000000-0005-0000-0000-000083660000}"/>
    <cellStyle name="Saída 2 2 2 4 4 6" xfId="26245" xr:uid="{00000000-0005-0000-0000-000084660000}"/>
    <cellStyle name="Saída 2 2 2 4 5" xfId="26246" xr:uid="{00000000-0005-0000-0000-000085660000}"/>
    <cellStyle name="Saída 2 2 2 4 5 2" xfId="26247" xr:uid="{00000000-0005-0000-0000-000086660000}"/>
    <cellStyle name="Saída 2 2 2 4 5 3" xfId="26248" xr:uid="{00000000-0005-0000-0000-000087660000}"/>
    <cellStyle name="Saída 2 2 2 4 5 4" xfId="26249" xr:uid="{00000000-0005-0000-0000-000088660000}"/>
    <cellStyle name="Saída 2 2 2 4 5 5" xfId="26250" xr:uid="{00000000-0005-0000-0000-000089660000}"/>
    <cellStyle name="Saída 2 2 2 4 6" xfId="26251" xr:uid="{00000000-0005-0000-0000-00008A660000}"/>
    <cellStyle name="Saída 2 2 2 4 7" xfId="26252" xr:uid="{00000000-0005-0000-0000-00008B660000}"/>
    <cellStyle name="Saída 2 2 2 4 8" xfId="26253" xr:uid="{00000000-0005-0000-0000-00008C660000}"/>
    <cellStyle name="Saída 2 2 2 4 9" xfId="26254" xr:uid="{00000000-0005-0000-0000-00008D660000}"/>
    <cellStyle name="Saída 2 2 2 5" xfId="26255" xr:uid="{00000000-0005-0000-0000-00008E660000}"/>
    <cellStyle name="Saída 2 2 2 5 2" xfId="26256" xr:uid="{00000000-0005-0000-0000-00008F660000}"/>
    <cellStyle name="Saída 2 2 2 5 2 2" xfId="26257" xr:uid="{00000000-0005-0000-0000-000090660000}"/>
    <cellStyle name="Saída 2 2 2 5 3" xfId="26258" xr:uid="{00000000-0005-0000-0000-000091660000}"/>
    <cellStyle name="Saída 2 2 2 5 4" xfId="26259" xr:uid="{00000000-0005-0000-0000-000092660000}"/>
    <cellStyle name="Saída 2 2 2 5 5" xfId="26260" xr:uid="{00000000-0005-0000-0000-000093660000}"/>
    <cellStyle name="Saída 2 2 2 6" xfId="26261" xr:uid="{00000000-0005-0000-0000-000094660000}"/>
    <cellStyle name="Saída 2 2 2 6 2" xfId="26262" xr:uid="{00000000-0005-0000-0000-000095660000}"/>
    <cellStyle name="Saída 2 2 3" xfId="26263" xr:uid="{00000000-0005-0000-0000-000096660000}"/>
    <cellStyle name="Saída 2 2 3 2" xfId="26264" xr:uid="{00000000-0005-0000-0000-000097660000}"/>
    <cellStyle name="Saída 2 2 3 2 10" xfId="26265" xr:uid="{00000000-0005-0000-0000-000098660000}"/>
    <cellStyle name="Saída 2 2 3 2 2" xfId="26266" xr:uid="{00000000-0005-0000-0000-000099660000}"/>
    <cellStyle name="Saída 2 2 3 2 2 2" xfId="26267" xr:uid="{00000000-0005-0000-0000-00009A660000}"/>
    <cellStyle name="Saída 2 2 3 2 2 2 10" xfId="26268" xr:uid="{00000000-0005-0000-0000-00009B660000}"/>
    <cellStyle name="Saída 2 2 3 2 2 2 11" xfId="26269" xr:uid="{00000000-0005-0000-0000-00009C660000}"/>
    <cellStyle name="Saída 2 2 3 2 2 2 12" xfId="26270" xr:uid="{00000000-0005-0000-0000-00009D660000}"/>
    <cellStyle name="Saída 2 2 3 2 2 2 13" xfId="26271" xr:uid="{00000000-0005-0000-0000-00009E660000}"/>
    <cellStyle name="Saída 2 2 3 2 2 2 14" xfId="26272" xr:uid="{00000000-0005-0000-0000-00009F660000}"/>
    <cellStyle name="Saída 2 2 3 2 2 2 2" xfId="26273" xr:uid="{00000000-0005-0000-0000-0000A0660000}"/>
    <cellStyle name="Saída 2 2 3 2 2 2 2 10" xfId="26274" xr:uid="{00000000-0005-0000-0000-0000A1660000}"/>
    <cellStyle name="Saída 2 2 3 2 2 2 2 11" xfId="26275" xr:uid="{00000000-0005-0000-0000-0000A2660000}"/>
    <cellStyle name="Saída 2 2 3 2 2 2 2 12" xfId="26276" xr:uid="{00000000-0005-0000-0000-0000A3660000}"/>
    <cellStyle name="Saída 2 2 3 2 2 2 2 2" xfId="26277" xr:uid="{00000000-0005-0000-0000-0000A4660000}"/>
    <cellStyle name="Saída 2 2 3 2 2 2 2 2 2" xfId="26278" xr:uid="{00000000-0005-0000-0000-0000A5660000}"/>
    <cellStyle name="Saída 2 2 3 2 2 2 2 2 2 2" xfId="26279" xr:uid="{00000000-0005-0000-0000-0000A6660000}"/>
    <cellStyle name="Saída 2 2 3 2 2 2 2 2 2 2 2" xfId="26280" xr:uid="{00000000-0005-0000-0000-0000A7660000}"/>
    <cellStyle name="Saída 2 2 3 2 2 2 2 2 2 2 3" xfId="26281" xr:uid="{00000000-0005-0000-0000-0000A8660000}"/>
    <cellStyle name="Saída 2 2 3 2 2 2 2 2 2 2 4" xfId="26282" xr:uid="{00000000-0005-0000-0000-0000A9660000}"/>
    <cellStyle name="Saída 2 2 3 2 2 2 2 2 2 2 5" xfId="26283" xr:uid="{00000000-0005-0000-0000-0000AA660000}"/>
    <cellStyle name="Saída 2 2 3 2 2 2 2 2 2 3" xfId="26284" xr:uid="{00000000-0005-0000-0000-0000AB660000}"/>
    <cellStyle name="Saída 2 2 3 2 2 2 2 2 2 4" xfId="26285" xr:uid="{00000000-0005-0000-0000-0000AC660000}"/>
    <cellStyle name="Saída 2 2 3 2 2 2 2 2 2 5" xfId="26286" xr:uid="{00000000-0005-0000-0000-0000AD660000}"/>
    <cellStyle name="Saída 2 2 3 2 2 2 2 2 2 6" xfId="26287" xr:uid="{00000000-0005-0000-0000-0000AE660000}"/>
    <cellStyle name="Saída 2 2 3 2 2 2 2 2 3" xfId="26288" xr:uid="{00000000-0005-0000-0000-0000AF660000}"/>
    <cellStyle name="Saída 2 2 3 2 2 2 2 2 3 2" xfId="26289" xr:uid="{00000000-0005-0000-0000-0000B0660000}"/>
    <cellStyle name="Saída 2 2 3 2 2 2 2 2 3 2 2" xfId="26290" xr:uid="{00000000-0005-0000-0000-0000B1660000}"/>
    <cellStyle name="Saída 2 2 3 2 2 2 2 2 3 2 3" xfId="26291" xr:uid="{00000000-0005-0000-0000-0000B2660000}"/>
    <cellStyle name="Saída 2 2 3 2 2 2 2 2 3 2 4" xfId="26292" xr:uid="{00000000-0005-0000-0000-0000B3660000}"/>
    <cellStyle name="Saída 2 2 3 2 2 2 2 2 3 2 5" xfId="26293" xr:uid="{00000000-0005-0000-0000-0000B4660000}"/>
    <cellStyle name="Saída 2 2 3 2 2 2 2 2 3 3" xfId="26294" xr:uid="{00000000-0005-0000-0000-0000B5660000}"/>
    <cellStyle name="Saída 2 2 3 2 2 2 2 2 3 3 2" xfId="26295" xr:uid="{00000000-0005-0000-0000-0000B6660000}"/>
    <cellStyle name="Saída 2 2 3 2 2 2 2 2 3 3 3" xfId="26296" xr:uid="{00000000-0005-0000-0000-0000B7660000}"/>
    <cellStyle name="Saída 2 2 3 2 2 2 2 2 3 3 4" xfId="26297" xr:uid="{00000000-0005-0000-0000-0000B8660000}"/>
    <cellStyle name="Saída 2 2 3 2 2 2 2 2 3 3 5" xfId="26298" xr:uid="{00000000-0005-0000-0000-0000B9660000}"/>
    <cellStyle name="Saída 2 2 3 2 2 2 2 2 3 4" xfId="26299" xr:uid="{00000000-0005-0000-0000-0000BA660000}"/>
    <cellStyle name="Saída 2 2 3 2 2 2 2 2 3 5" xfId="26300" xr:uid="{00000000-0005-0000-0000-0000BB660000}"/>
    <cellStyle name="Saída 2 2 3 2 2 2 2 2 3 6" xfId="26301" xr:uid="{00000000-0005-0000-0000-0000BC660000}"/>
    <cellStyle name="Saída 2 2 3 2 2 2 2 2 3 7" xfId="26302" xr:uid="{00000000-0005-0000-0000-0000BD660000}"/>
    <cellStyle name="Saída 2 2 3 2 2 2 2 2 4" xfId="26303" xr:uid="{00000000-0005-0000-0000-0000BE660000}"/>
    <cellStyle name="Saída 2 2 3 2 2 2 2 2 4 2" xfId="26304" xr:uid="{00000000-0005-0000-0000-0000BF660000}"/>
    <cellStyle name="Saída 2 2 3 2 2 2 2 2 4 3" xfId="26305" xr:uid="{00000000-0005-0000-0000-0000C0660000}"/>
    <cellStyle name="Saída 2 2 3 2 2 2 2 2 4 4" xfId="26306" xr:uid="{00000000-0005-0000-0000-0000C1660000}"/>
    <cellStyle name="Saída 2 2 3 2 2 2 2 2 4 5" xfId="26307" xr:uid="{00000000-0005-0000-0000-0000C2660000}"/>
    <cellStyle name="Saída 2 2 3 2 2 2 2 2 5" xfId="26308" xr:uid="{00000000-0005-0000-0000-0000C3660000}"/>
    <cellStyle name="Saída 2 2 3 2 2 2 2 2 6" xfId="26309" xr:uid="{00000000-0005-0000-0000-0000C4660000}"/>
    <cellStyle name="Saída 2 2 3 2 2 2 2 2 7" xfId="26310" xr:uid="{00000000-0005-0000-0000-0000C5660000}"/>
    <cellStyle name="Saída 2 2 3 2 2 2 2 2 8" xfId="26311" xr:uid="{00000000-0005-0000-0000-0000C6660000}"/>
    <cellStyle name="Saída 2 2 3 2 2 2 2 2 9" xfId="26312" xr:uid="{00000000-0005-0000-0000-0000C7660000}"/>
    <cellStyle name="Saída 2 2 3 2 2 2 2 3" xfId="26313" xr:uid="{00000000-0005-0000-0000-0000C8660000}"/>
    <cellStyle name="Saída 2 2 3 2 2 2 2 3 2" xfId="26314" xr:uid="{00000000-0005-0000-0000-0000C9660000}"/>
    <cellStyle name="Saída 2 2 3 2 2 2 2 3 2 2" xfId="26315" xr:uid="{00000000-0005-0000-0000-0000CA660000}"/>
    <cellStyle name="Saída 2 2 3 2 2 2 2 3 2 2 2" xfId="26316" xr:uid="{00000000-0005-0000-0000-0000CB660000}"/>
    <cellStyle name="Saída 2 2 3 2 2 2 2 3 2 2 3" xfId="26317" xr:uid="{00000000-0005-0000-0000-0000CC660000}"/>
    <cellStyle name="Saída 2 2 3 2 2 2 2 3 2 2 4" xfId="26318" xr:uid="{00000000-0005-0000-0000-0000CD660000}"/>
    <cellStyle name="Saída 2 2 3 2 2 2 2 3 2 2 5" xfId="26319" xr:uid="{00000000-0005-0000-0000-0000CE660000}"/>
    <cellStyle name="Saída 2 2 3 2 2 2 2 3 2 3" xfId="26320" xr:uid="{00000000-0005-0000-0000-0000CF660000}"/>
    <cellStyle name="Saída 2 2 3 2 2 2 2 3 2 4" xfId="26321" xr:uid="{00000000-0005-0000-0000-0000D0660000}"/>
    <cellStyle name="Saída 2 2 3 2 2 2 2 3 2 5" xfId="26322" xr:uid="{00000000-0005-0000-0000-0000D1660000}"/>
    <cellStyle name="Saída 2 2 3 2 2 2 2 3 2 6" xfId="26323" xr:uid="{00000000-0005-0000-0000-0000D2660000}"/>
    <cellStyle name="Saída 2 2 3 2 2 2 2 3 3" xfId="26324" xr:uid="{00000000-0005-0000-0000-0000D3660000}"/>
    <cellStyle name="Saída 2 2 3 2 2 2 2 3 3 2" xfId="26325" xr:uid="{00000000-0005-0000-0000-0000D4660000}"/>
    <cellStyle name="Saída 2 2 3 2 2 2 2 3 3 2 2" xfId="26326" xr:uid="{00000000-0005-0000-0000-0000D5660000}"/>
    <cellStyle name="Saída 2 2 3 2 2 2 2 3 3 2 3" xfId="26327" xr:uid="{00000000-0005-0000-0000-0000D6660000}"/>
    <cellStyle name="Saída 2 2 3 2 2 2 2 3 3 2 4" xfId="26328" xr:uid="{00000000-0005-0000-0000-0000D7660000}"/>
    <cellStyle name="Saída 2 2 3 2 2 2 2 3 3 2 5" xfId="26329" xr:uid="{00000000-0005-0000-0000-0000D8660000}"/>
    <cellStyle name="Saída 2 2 3 2 2 2 2 3 3 3" xfId="26330" xr:uid="{00000000-0005-0000-0000-0000D9660000}"/>
    <cellStyle name="Saída 2 2 3 2 2 2 2 3 3 3 2" xfId="26331" xr:uid="{00000000-0005-0000-0000-0000DA660000}"/>
    <cellStyle name="Saída 2 2 3 2 2 2 2 3 3 3 3" xfId="26332" xr:uid="{00000000-0005-0000-0000-0000DB660000}"/>
    <cellStyle name="Saída 2 2 3 2 2 2 2 3 3 3 4" xfId="26333" xr:uid="{00000000-0005-0000-0000-0000DC660000}"/>
    <cellStyle name="Saída 2 2 3 2 2 2 2 3 3 3 5" xfId="26334" xr:uid="{00000000-0005-0000-0000-0000DD660000}"/>
    <cellStyle name="Saída 2 2 3 2 2 2 2 3 3 4" xfId="26335" xr:uid="{00000000-0005-0000-0000-0000DE660000}"/>
    <cellStyle name="Saída 2 2 3 2 2 2 2 3 3 5" xfId="26336" xr:uid="{00000000-0005-0000-0000-0000DF660000}"/>
    <cellStyle name="Saída 2 2 3 2 2 2 2 3 3 6" xfId="26337" xr:uid="{00000000-0005-0000-0000-0000E0660000}"/>
    <cellStyle name="Saída 2 2 3 2 2 2 2 3 3 7" xfId="26338" xr:uid="{00000000-0005-0000-0000-0000E1660000}"/>
    <cellStyle name="Saída 2 2 3 2 2 2 2 3 4" xfId="26339" xr:uid="{00000000-0005-0000-0000-0000E2660000}"/>
    <cellStyle name="Saída 2 2 3 2 2 2 2 3 4 2" xfId="26340" xr:uid="{00000000-0005-0000-0000-0000E3660000}"/>
    <cellStyle name="Saída 2 2 3 2 2 2 2 3 4 3" xfId="26341" xr:uid="{00000000-0005-0000-0000-0000E4660000}"/>
    <cellStyle name="Saída 2 2 3 2 2 2 2 3 4 4" xfId="26342" xr:uid="{00000000-0005-0000-0000-0000E5660000}"/>
    <cellStyle name="Saída 2 2 3 2 2 2 2 3 4 5" xfId="26343" xr:uid="{00000000-0005-0000-0000-0000E6660000}"/>
    <cellStyle name="Saída 2 2 3 2 2 2 2 3 5" xfId="26344" xr:uid="{00000000-0005-0000-0000-0000E7660000}"/>
    <cellStyle name="Saída 2 2 3 2 2 2 2 3 6" xfId="26345" xr:uid="{00000000-0005-0000-0000-0000E8660000}"/>
    <cellStyle name="Saída 2 2 3 2 2 2 2 3 7" xfId="26346" xr:uid="{00000000-0005-0000-0000-0000E9660000}"/>
    <cellStyle name="Saída 2 2 3 2 2 2 2 3 8" xfId="26347" xr:uid="{00000000-0005-0000-0000-0000EA660000}"/>
    <cellStyle name="Saída 2 2 3 2 2 2 2 3 9" xfId="26348" xr:uid="{00000000-0005-0000-0000-0000EB660000}"/>
    <cellStyle name="Saída 2 2 3 2 2 2 2 4" xfId="26349" xr:uid="{00000000-0005-0000-0000-0000EC660000}"/>
    <cellStyle name="Saída 2 2 3 2 2 2 2 4 2" xfId="26350" xr:uid="{00000000-0005-0000-0000-0000ED660000}"/>
    <cellStyle name="Saída 2 2 3 2 2 2 2 4 2 2" xfId="26351" xr:uid="{00000000-0005-0000-0000-0000EE660000}"/>
    <cellStyle name="Saída 2 2 3 2 2 2 2 4 2 3" xfId="26352" xr:uid="{00000000-0005-0000-0000-0000EF660000}"/>
    <cellStyle name="Saída 2 2 3 2 2 2 2 4 2 4" xfId="26353" xr:uid="{00000000-0005-0000-0000-0000F0660000}"/>
    <cellStyle name="Saída 2 2 3 2 2 2 2 4 2 5" xfId="26354" xr:uid="{00000000-0005-0000-0000-0000F1660000}"/>
    <cellStyle name="Saída 2 2 3 2 2 2 2 4 3" xfId="26355" xr:uid="{00000000-0005-0000-0000-0000F2660000}"/>
    <cellStyle name="Saída 2 2 3 2 2 2 2 4 4" xfId="26356" xr:uid="{00000000-0005-0000-0000-0000F3660000}"/>
    <cellStyle name="Saída 2 2 3 2 2 2 2 4 5" xfId="26357" xr:uid="{00000000-0005-0000-0000-0000F4660000}"/>
    <cellStyle name="Saída 2 2 3 2 2 2 2 4 6" xfId="26358" xr:uid="{00000000-0005-0000-0000-0000F5660000}"/>
    <cellStyle name="Saída 2 2 3 2 2 2 2 5" xfId="26359" xr:uid="{00000000-0005-0000-0000-0000F6660000}"/>
    <cellStyle name="Saída 2 2 3 2 2 2 2 5 2" xfId="26360" xr:uid="{00000000-0005-0000-0000-0000F7660000}"/>
    <cellStyle name="Saída 2 2 3 2 2 2 2 5 2 2" xfId="26361" xr:uid="{00000000-0005-0000-0000-0000F8660000}"/>
    <cellStyle name="Saída 2 2 3 2 2 2 2 5 2 3" xfId="26362" xr:uid="{00000000-0005-0000-0000-0000F9660000}"/>
    <cellStyle name="Saída 2 2 3 2 2 2 2 5 2 4" xfId="26363" xr:uid="{00000000-0005-0000-0000-0000FA660000}"/>
    <cellStyle name="Saída 2 2 3 2 2 2 2 5 2 5" xfId="26364" xr:uid="{00000000-0005-0000-0000-0000FB660000}"/>
    <cellStyle name="Saída 2 2 3 2 2 2 2 5 3" xfId="26365" xr:uid="{00000000-0005-0000-0000-0000FC660000}"/>
    <cellStyle name="Saída 2 2 3 2 2 2 2 5 3 2" xfId="26366" xr:uid="{00000000-0005-0000-0000-0000FD660000}"/>
    <cellStyle name="Saída 2 2 3 2 2 2 2 5 3 3" xfId="26367" xr:uid="{00000000-0005-0000-0000-0000FE660000}"/>
    <cellStyle name="Saída 2 2 3 2 2 2 2 5 3 4" xfId="26368" xr:uid="{00000000-0005-0000-0000-0000FF660000}"/>
    <cellStyle name="Saída 2 2 3 2 2 2 2 5 3 5" xfId="26369" xr:uid="{00000000-0005-0000-0000-000000670000}"/>
    <cellStyle name="Saída 2 2 3 2 2 2 2 5 4" xfId="26370" xr:uid="{00000000-0005-0000-0000-000001670000}"/>
    <cellStyle name="Saída 2 2 3 2 2 2 2 5 5" xfId="26371" xr:uid="{00000000-0005-0000-0000-000002670000}"/>
    <cellStyle name="Saída 2 2 3 2 2 2 2 5 6" xfId="26372" xr:uid="{00000000-0005-0000-0000-000003670000}"/>
    <cellStyle name="Saída 2 2 3 2 2 2 2 5 7" xfId="26373" xr:uid="{00000000-0005-0000-0000-000004670000}"/>
    <cellStyle name="Saída 2 2 3 2 2 2 2 6" xfId="26374" xr:uid="{00000000-0005-0000-0000-000005670000}"/>
    <cellStyle name="Saída 2 2 3 2 2 2 2 6 2" xfId="26375" xr:uid="{00000000-0005-0000-0000-000006670000}"/>
    <cellStyle name="Saída 2 2 3 2 2 2 2 6 3" xfId="26376" xr:uid="{00000000-0005-0000-0000-000007670000}"/>
    <cellStyle name="Saída 2 2 3 2 2 2 2 6 4" xfId="26377" xr:uid="{00000000-0005-0000-0000-000008670000}"/>
    <cellStyle name="Saída 2 2 3 2 2 2 2 6 5" xfId="26378" xr:uid="{00000000-0005-0000-0000-000009670000}"/>
    <cellStyle name="Saída 2 2 3 2 2 2 2 7" xfId="26379" xr:uid="{00000000-0005-0000-0000-00000A670000}"/>
    <cellStyle name="Saída 2 2 3 2 2 2 2 8" xfId="26380" xr:uid="{00000000-0005-0000-0000-00000B670000}"/>
    <cellStyle name="Saída 2 2 3 2 2 2 2 9" xfId="26381" xr:uid="{00000000-0005-0000-0000-00000C670000}"/>
    <cellStyle name="Saída 2 2 3 2 2 2 3" xfId="26382" xr:uid="{00000000-0005-0000-0000-00000D670000}"/>
    <cellStyle name="Saída 2 2 3 2 2 2 3 10" xfId="26383" xr:uid="{00000000-0005-0000-0000-00000E670000}"/>
    <cellStyle name="Saída 2 2 3 2 2 2 3 2" xfId="26384" xr:uid="{00000000-0005-0000-0000-00000F670000}"/>
    <cellStyle name="Saída 2 2 3 2 2 2 3 2 2" xfId="26385" xr:uid="{00000000-0005-0000-0000-000010670000}"/>
    <cellStyle name="Saída 2 2 3 2 2 2 3 2 2 2" xfId="26386" xr:uid="{00000000-0005-0000-0000-000011670000}"/>
    <cellStyle name="Saída 2 2 3 2 2 2 3 2 2 3" xfId="26387" xr:uid="{00000000-0005-0000-0000-000012670000}"/>
    <cellStyle name="Saída 2 2 3 2 2 2 3 2 2 4" xfId="26388" xr:uid="{00000000-0005-0000-0000-000013670000}"/>
    <cellStyle name="Saída 2 2 3 2 2 2 3 2 2 5" xfId="26389" xr:uid="{00000000-0005-0000-0000-000014670000}"/>
    <cellStyle name="Saída 2 2 3 2 2 2 3 2 3" xfId="26390" xr:uid="{00000000-0005-0000-0000-000015670000}"/>
    <cellStyle name="Saída 2 2 3 2 2 2 3 2 4" xfId="26391" xr:uid="{00000000-0005-0000-0000-000016670000}"/>
    <cellStyle name="Saída 2 2 3 2 2 2 3 2 5" xfId="26392" xr:uid="{00000000-0005-0000-0000-000017670000}"/>
    <cellStyle name="Saída 2 2 3 2 2 2 3 2 6" xfId="26393" xr:uid="{00000000-0005-0000-0000-000018670000}"/>
    <cellStyle name="Saída 2 2 3 2 2 2 3 3" xfId="26394" xr:uid="{00000000-0005-0000-0000-000019670000}"/>
    <cellStyle name="Saída 2 2 3 2 2 2 3 3 2" xfId="26395" xr:uid="{00000000-0005-0000-0000-00001A670000}"/>
    <cellStyle name="Saída 2 2 3 2 2 2 3 3 2 2" xfId="26396" xr:uid="{00000000-0005-0000-0000-00001B670000}"/>
    <cellStyle name="Saída 2 2 3 2 2 2 3 3 2 3" xfId="26397" xr:uid="{00000000-0005-0000-0000-00001C670000}"/>
    <cellStyle name="Saída 2 2 3 2 2 2 3 3 2 4" xfId="26398" xr:uid="{00000000-0005-0000-0000-00001D670000}"/>
    <cellStyle name="Saída 2 2 3 2 2 2 3 3 2 5" xfId="26399" xr:uid="{00000000-0005-0000-0000-00001E670000}"/>
    <cellStyle name="Saída 2 2 3 2 2 2 3 3 3" xfId="26400" xr:uid="{00000000-0005-0000-0000-00001F670000}"/>
    <cellStyle name="Saída 2 2 3 2 2 2 3 3 3 2" xfId="26401" xr:uid="{00000000-0005-0000-0000-000020670000}"/>
    <cellStyle name="Saída 2 2 3 2 2 2 3 3 3 3" xfId="26402" xr:uid="{00000000-0005-0000-0000-000021670000}"/>
    <cellStyle name="Saída 2 2 3 2 2 2 3 3 3 4" xfId="26403" xr:uid="{00000000-0005-0000-0000-000022670000}"/>
    <cellStyle name="Saída 2 2 3 2 2 2 3 3 3 5" xfId="26404" xr:uid="{00000000-0005-0000-0000-000023670000}"/>
    <cellStyle name="Saída 2 2 3 2 2 2 3 3 4" xfId="26405" xr:uid="{00000000-0005-0000-0000-000024670000}"/>
    <cellStyle name="Saída 2 2 3 2 2 2 3 3 5" xfId="26406" xr:uid="{00000000-0005-0000-0000-000025670000}"/>
    <cellStyle name="Saída 2 2 3 2 2 2 3 3 6" xfId="26407" xr:uid="{00000000-0005-0000-0000-000026670000}"/>
    <cellStyle name="Saída 2 2 3 2 2 2 3 3 7" xfId="26408" xr:uid="{00000000-0005-0000-0000-000027670000}"/>
    <cellStyle name="Saída 2 2 3 2 2 2 3 4" xfId="26409" xr:uid="{00000000-0005-0000-0000-000028670000}"/>
    <cellStyle name="Saída 2 2 3 2 2 2 3 4 2" xfId="26410" xr:uid="{00000000-0005-0000-0000-000029670000}"/>
    <cellStyle name="Saída 2 2 3 2 2 2 3 4 3" xfId="26411" xr:uid="{00000000-0005-0000-0000-00002A670000}"/>
    <cellStyle name="Saída 2 2 3 2 2 2 3 4 4" xfId="26412" xr:uid="{00000000-0005-0000-0000-00002B670000}"/>
    <cellStyle name="Saída 2 2 3 2 2 2 3 4 5" xfId="26413" xr:uid="{00000000-0005-0000-0000-00002C670000}"/>
    <cellStyle name="Saída 2 2 3 2 2 2 3 5" xfId="26414" xr:uid="{00000000-0005-0000-0000-00002D670000}"/>
    <cellStyle name="Saída 2 2 3 2 2 2 3 6" xfId="26415" xr:uid="{00000000-0005-0000-0000-00002E670000}"/>
    <cellStyle name="Saída 2 2 3 2 2 2 3 7" xfId="26416" xr:uid="{00000000-0005-0000-0000-00002F670000}"/>
    <cellStyle name="Saída 2 2 3 2 2 2 3 8" xfId="26417" xr:uid="{00000000-0005-0000-0000-000030670000}"/>
    <cellStyle name="Saída 2 2 3 2 2 2 3 9" xfId="26418" xr:uid="{00000000-0005-0000-0000-000031670000}"/>
    <cellStyle name="Saída 2 2 3 2 2 2 4" xfId="26419" xr:uid="{00000000-0005-0000-0000-000032670000}"/>
    <cellStyle name="Saída 2 2 3 2 2 2 4 10" xfId="26420" xr:uid="{00000000-0005-0000-0000-000033670000}"/>
    <cellStyle name="Saída 2 2 3 2 2 2 4 2" xfId="26421" xr:uid="{00000000-0005-0000-0000-000034670000}"/>
    <cellStyle name="Saída 2 2 3 2 2 2 4 2 2" xfId="26422" xr:uid="{00000000-0005-0000-0000-000035670000}"/>
    <cellStyle name="Saída 2 2 3 2 2 2 4 2 2 2" xfId="26423" xr:uid="{00000000-0005-0000-0000-000036670000}"/>
    <cellStyle name="Saída 2 2 3 2 2 2 4 2 2 3" xfId="26424" xr:uid="{00000000-0005-0000-0000-000037670000}"/>
    <cellStyle name="Saída 2 2 3 2 2 2 4 2 2 4" xfId="26425" xr:uid="{00000000-0005-0000-0000-000038670000}"/>
    <cellStyle name="Saída 2 2 3 2 2 2 4 2 2 5" xfId="26426" xr:uid="{00000000-0005-0000-0000-000039670000}"/>
    <cellStyle name="Saída 2 2 3 2 2 2 4 2 3" xfId="26427" xr:uid="{00000000-0005-0000-0000-00003A670000}"/>
    <cellStyle name="Saída 2 2 3 2 2 2 4 2 4" xfId="26428" xr:uid="{00000000-0005-0000-0000-00003B670000}"/>
    <cellStyle name="Saída 2 2 3 2 2 2 4 2 5" xfId="26429" xr:uid="{00000000-0005-0000-0000-00003C670000}"/>
    <cellStyle name="Saída 2 2 3 2 2 2 4 2 6" xfId="26430" xr:uid="{00000000-0005-0000-0000-00003D670000}"/>
    <cellStyle name="Saída 2 2 3 2 2 2 4 3" xfId="26431" xr:uid="{00000000-0005-0000-0000-00003E670000}"/>
    <cellStyle name="Saída 2 2 3 2 2 2 4 3 2" xfId="26432" xr:uid="{00000000-0005-0000-0000-00003F670000}"/>
    <cellStyle name="Saída 2 2 3 2 2 2 4 3 2 2" xfId="26433" xr:uid="{00000000-0005-0000-0000-000040670000}"/>
    <cellStyle name="Saída 2 2 3 2 2 2 4 3 2 3" xfId="26434" xr:uid="{00000000-0005-0000-0000-000041670000}"/>
    <cellStyle name="Saída 2 2 3 2 2 2 4 3 2 4" xfId="26435" xr:uid="{00000000-0005-0000-0000-000042670000}"/>
    <cellStyle name="Saída 2 2 3 2 2 2 4 3 2 5" xfId="26436" xr:uid="{00000000-0005-0000-0000-000043670000}"/>
    <cellStyle name="Saída 2 2 3 2 2 2 4 3 3" xfId="26437" xr:uid="{00000000-0005-0000-0000-000044670000}"/>
    <cellStyle name="Saída 2 2 3 2 2 2 4 3 3 2" xfId="26438" xr:uid="{00000000-0005-0000-0000-000045670000}"/>
    <cellStyle name="Saída 2 2 3 2 2 2 4 3 3 3" xfId="26439" xr:uid="{00000000-0005-0000-0000-000046670000}"/>
    <cellStyle name="Saída 2 2 3 2 2 2 4 3 3 4" xfId="26440" xr:uid="{00000000-0005-0000-0000-000047670000}"/>
    <cellStyle name="Saída 2 2 3 2 2 2 4 3 3 5" xfId="26441" xr:uid="{00000000-0005-0000-0000-000048670000}"/>
    <cellStyle name="Saída 2 2 3 2 2 2 4 3 4" xfId="26442" xr:uid="{00000000-0005-0000-0000-000049670000}"/>
    <cellStyle name="Saída 2 2 3 2 2 2 4 3 5" xfId="26443" xr:uid="{00000000-0005-0000-0000-00004A670000}"/>
    <cellStyle name="Saída 2 2 3 2 2 2 4 3 6" xfId="26444" xr:uid="{00000000-0005-0000-0000-00004B670000}"/>
    <cellStyle name="Saída 2 2 3 2 2 2 4 3 7" xfId="26445" xr:uid="{00000000-0005-0000-0000-00004C670000}"/>
    <cellStyle name="Saída 2 2 3 2 2 2 4 4" xfId="26446" xr:uid="{00000000-0005-0000-0000-00004D670000}"/>
    <cellStyle name="Saída 2 2 3 2 2 2 4 4 2" xfId="26447" xr:uid="{00000000-0005-0000-0000-00004E670000}"/>
    <cellStyle name="Saída 2 2 3 2 2 2 4 4 3" xfId="26448" xr:uid="{00000000-0005-0000-0000-00004F670000}"/>
    <cellStyle name="Saída 2 2 3 2 2 2 4 4 4" xfId="26449" xr:uid="{00000000-0005-0000-0000-000050670000}"/>
    <cellStyle name="Saída 2 2 3 2 2 2 4 4 5" xfId="26450" xr:uid="{00000000-0005-0000-0000-000051670000}"/>
    <cellStyle name="Saída 2 2 3 2 2 2 4 5" xfId="26451" xr:uid="{00000000-0005-0000-0000-000052670000}"/>
    <cellStyle name="Saída 2 2 3 2 2 2 4 6" xfId="26452" xr:uid="{00000000-0005-0000-0000-000053670000}"/>
    <cellStyle name="Saída 2 2 3 2 2 2 4 7" xfId="26453" xr:uid="{00000000-0005-0000-0000-000054670000}"/>
    <cellStyle name="Saída 2 2 3 2 2 2 4 8" xfId="26454" xr:uid="{00000000-0005-0000-0000-000055670000}"/>
    <cellStyle name="Saída 2 2 3 2 2 2 4 9" xfId="26455" xr:uid="{00000000-0005-0000-0000-000056670000}"/>
    <cellStyle name="Saída 2 2 3 2 2 2 5" xfId="26456" xr:uid="{00000000-0005-0000-0000-000057670000}"/>
    <cellStyle name="Saída 2 2 3 2 2 2 5 2" xfId="26457" xr:uid="{00000000-0005-0000-0000-000058670000}"/>
    <cellStyle name="Saída 2 2 3 2 2 2 5 2 2" xfId="26458" xr:uid="{00000000-0005-0000-0000-000059670000}"/>
    <cellStyle name="Saída 2 2 3 2 2 2 5 2 2 2" xfId="26459" xr:uid="{00000000-0005-0000-0000-00005A670000}"/>
    <cellStyle name="Saída 2 2 3 2 2 2 5 2 2 3" xfId="26460" xr:uid="{00000000-0005-0000-0000-00005B670000}"/>
    <cellStyle name="Saída 2 2 3 2 2 2 5 2 2 4" xfId="26461" xr:uid="{00000000-0005-0000-0000-00005C670000}"/>
    <cellStyle name="Saída 2 2 3 2 2 2 5 2 2 5" xfId="26462" xr:uid="{00000000-0005-0000-0000-00005D670000}"/>
    <cellStyle name="Saída 2 2 3 2 2 2 5 2 3" xfId="26463" xr:uid="{00000000-0005-0000-0000-00005E670000}"/>
    <cellStyle name="Saída 2 2 3 2 2 2 5 2 4" xfId="26464" xr:uid="{00000000-0005-0000-0000-00005F670000}"/>
    <cellStyle name="Saída 2 2 3 2 2 2 5 2 5" xfId="26465" xr:uid="{00000000-0005-0000-0000-000060670000}"/>
    <cellStyle name="Saída 2 2 3 2 2 2 5 2 6" xfId="26466" xr:uid="{00000000-0005-0000-0000-000061670000}"/>
    <cellStyle name="Saída 2 2 3 2 2 2 5 3" xfId="26467" xr:uid="{00000000-0005-0000-0000-000062670000}"/>
    <cellStyle name="Saída 2 2 3 2 2 2 5 3 2" xfId="26468" xr:uid="{00000000-0005-0000-0000-000063670000}"/>
    <cellStyle name="Saída 2 2 3 2 2 2 5 3 2 2" xfId="26469" xr:uid="{00000000-0005-0000-0000-000064670000}"/>
    <cellStyle name="Saída 2 2 3 2 2 2 5 3 2 3" xfId="26470" xr:uid="{00000000-0005-0000-0000-000065670000}"/>
    <cellStyle name="Saída 2 2 3 2 2 2 5 3 2 4" xfId="26471" xr:uid="{00000000-0005-0000-0000-000066670000}"/>
    <cellStyle name="Saída 2 2 3 2 2 2 5 3 2 5" xfId="26472" xr:uid="{00000000-0005-0000-0000-000067670000}"/>
    <cellStyle name="Saída 2 2 3 2 2 2 5 3 3" xfId="26473" xr:uid="{00000000-0005-0000-0000-000068670000}"/>
    <cellStyle name="Saída 2 2 3 2 2 2 5 3 3 2" xfId="26474" xr:uid="{00000000-0005-0000-0000-000069670000}"/>
    <cellStyle name="Saída 2 2 3 2 2 2 5 3 3 3" xfId="26475" xr:uid="{00000000-0005-0000-0000-00006A670000}"/>
    <cellStyle name="Saída 2 2 3 2 2 2 5 3 3 4" xfId="26476" xr:uid="{00000000-0005-0000-0000-00006B670000}"/>
    <cellStyle name="Saída 2 2 3 2 2 2 5 3 3 5" xfId="26477" xr:uid="{00000000-0005-0000-0000-00006C670000}"/>
    <cellStyle name="Saída 2 2 3 2 2 2 5 3 4" xfId="26478" xr:uid="{00000000-0005-0000-0000-00006D670000}"/>
    <cellStyle name="Saída 2 2 3 2 2 2 5 3 5" xfId="26479" xr:uid="{00000000-0005-0000-0000-00006E670000}"/>
    <cellStyle name="Saída 2 2 3 2 2 2 5 3 6" xfId="26480" xr:uid="{00000000-0005-0000-0000-00006F670000}"/>
    <cellStyle name="Saída 2 2 3 2 2 2 5 3 7" xfId="26481" xr:uid="{00000000-0005-0000-0000-000070670000}"/>
    <cellStyle name="Saída 2 2 3 2 2 2 5 4" xfId="26482" xr:uid="{00000000-0005-0000-0000-000071670000}"/>
    <cellStyle name="Saída 2 2 3 2 2 2 5 4 2" xfId="26483" xr:uid="{00000000-0005-0000-0000-000072670000}"/>
    <cellStyle name="Saída 2 2 3 2 2 2 5 4 3" xfId="26484" xr:uid="{00000000-0005-0000-0000-000073670000}"/>
    <cellStyle name="Saída 2 2 3 2 2 2 5 4 4" xfId="26485" xr:uid="{00000000-0005-0000-0000-000074670000}"/>
    <cellStyle name="Saída 2 2 3 2 2 2 5 4 5" xfId="26486" xr:uid="{00000000-0005-0000-0000-000075670000}"/>
    <cellStyle name="Saída 2 2 3 2 2 2 5 5" xfId="26487" xr:uid="{00000000-0005-0000-0000-000076670000}"/>
    <cellStyle name="Saída 2 2 3 2 2 2 5 6" xfId="26488" xr:uid="{00000000-0005-0000-0000-000077670000}"/>
    <cellStyle name="Saída 2 2 3 2 2 2 5 7" xfId="26489" xr:uid="{00000000-0005-0000-0000-000078670000}"/>
    <cellStyle name="Saída 2 2 3 2 2 2 5 8" xfId="26490" xr:uid="{00000000-0005-0000-0000-000079670000}"/>
    <cellStyle name="Saída 2 2 3 2 2 2 6" xfId="26491" xr:uid="{00000000-0005-0000-0000-00007A670000}"/>
    <cellStyle name="Saída 2 2 3 2 2 2 6 2" xfId="26492" xr:uid="{00000000-0005-0000-0000-00007B670000}"/>
    <cellStyle name="Saída 2 2 3 2 2 2 6 2 2" xfId="26493" xr:uid="{00000000-0005-0000-0000-00007C670000}"/>
    <cellStyle name="Saída 2 2 3 2 2 2 6 2 3" xfId="26494" xr:uid="{00000000-0005-0000-0000-00007D670000}"/>
    <cellStyle name="Saída 2 2 3 2 2 2 6 2 4" xfId="26495" xr:uid="{00000000-0005-0000-0000-00007E670000}"/>
    <cellStyle name="Saída 2 2 3 2 2 2 6 2 5" xfId="26496" xr:uid="{00000000-0005-0000-0000-00007F670000}"/>
    <cellStyle name="Saída 2 2 3 2 2 2 6 3" xfId="26497" xr:uid="{00000000-0005-0000-0000-000080670000}"/>
    <cellStyle name="Saída 2 2 3 2 2 2 6 4" xfId="26498" xr:uid="{00000000-0005-0000-0000-000081670000}"/>
    <cellStyle name="Saída 2 2 3 2 2 2 6 5" xfId="26499" xr:uid="{00000000-0005-0000-0000-000082670000}"/>
    <cellStyle name="Saída 2 2 3 2 2 2 6 6" xfId="26500" xr:uid="{00000000-0005-0000-0000-000083670000}"/>
    <cellStyle name="Saída 2 2 3 2 2 2 7" xfId="26501" xr:uid="{00000000-0005-0000-0000-000084670000}"/>
    <cellStyle name="Saída 2 2 3 2 2 2 7 2" xfId="26502" xr:uid="{00000000-0005-0000-0000-000085670000}"/>
    <cellStyle name="Saída 2 2 3 2 2 2 7 2 2" xfId="26503" xr:uid="{00000000-0005-0000-0000-000086670000}"/>
    <cellStyle name="Saída 2 2 3 2 2 2 7 2 3" xfId="26504" xr:uid="{00000000-0005-0000-0000-000087670000}"/>
    <cellStyle name="Saída 2 2 3 2 2 2 7 2 4" xfId="26505" xr:uid="{00000000-0005-0000-0000-000088670000}"/>
    <cellStyle name="Saída 2 2 3 2 2 2 7 2 5" xfId="26506" xr:uid="{00000000-0005-0000-0000-000089670000}"/>
    <cellStyle name="Saída 2 2 3 2 2 2 7 3" xfId="26507" xr:uid="{00000000-0005-0000-0000-00008A670000}"/>
    <cellStyle name="Saída 2 2 3 2 2 2 7 3 2" xfId="26508" xr:uid="{00000000-0005-0000-0000-00008B670000}"/>
    <cellStyle name="Saída 2 2 3 2 2 2 7 3 3" xfId="26509" xr:uid="{00000000-0005-0000-0000-00008C670000}"/>
    <cellStyle name="Saída 2 2 3 2 2 2 7 3 4" xfId="26510" xr:uid="{00000000-0005-0000-0000-00008D670000}"/>
    <cellStyle name="Saída 2 2 3 2 2 2 7 3 5" xfId="26511" xr:uid="{00000000-0005-0000-0000-00008E670000}"/>
    <cellStyle name="Saída 2 2 3 2 2 2 7 4" xfId="26512" xr:uid="{00000000-0005-0000-0000-00008F670000}"/>
    <cellStyle name="Saída 2 2 3 2 2 2 7 5" xfId="26513" xr:uid="{00000000-0005-0000-0000-000090670000}"/>
    <cellStyle name="Saída 2 2 3 2 2 2 7 6" xfId="26514" xr:uid="{00000000-0005-0000-0000-000091670000}"/>
    <cellStyle name="Saída 2 2 3 2 2 2 7 7" xfId="26515" xr:uid="{00000000-0005-0000-0000-000092670000}"/>
    <cellStyle name="Saída 2 2 3 2 2 2 8" xfId="26516" xr:uid="{00000000-0005-0000-0000-000093670000}"/>
    <cellStyle name="Saída 2 2 3 2 2 2 8 2" xfId="26517" xr:uid="{00000000-0005-0000-0000-000094670000}"/>
    <cellStyle name="Saída 2 2 3 2 2 2 8 3" xfId="26518" xr:uid="{00000000-0005-0000-0000-000095670000}"/>
    <cellStyle name="Saída 2 2 3 2 2 2 8 4" xfId="26519" xr:uid="{00000000-0005-0000-0000-000096670000}"/>
    <cellStyle name="Saída 2 2 3 2 2 2 8 5" xfId="26520" xr:uid="{00000000-0005-0000-0000-000097670000}"/>
    <cellStyle name="Saída 2 2 3 2 2 2 9" xfId="26521" xr:uid="{00000000-0005-0000-0000-000098670000}"/>
    <cellStyle name="Saída 2 2 3 2 2 3" xfId="26522" xr:uid="{00000000-0005-0000-0000-000099670000}"/>
    <cellStyle name="Saída 2 2 3 2 2 3 10" xfId="26523" xr:uid="{00000000-0005-0000-0000-00009A670000}"/>
    <cellStyle name="Saída 2 2 3 2 2 3 11" xfId="26524" xr:uid="{00000000-0005-0000-0000-00009B670000}"/>
    <cellStyle name="Saída 2 2 3 2 2 3 12" xfId="26525" xr:uid="{00000000-0005-0000-0000-00009C670000}"/>
    <cellStyle name="Saída 2 2 3 2 2 3 2" xfId="26526" xr:uid="{00000000-0005-0000-0000-00009D670000}"/>
    <cellStyle name="Saída 2 2 3 2 2 3 2 10" xfId="26527" xr:uid="{00000000-0005-0000-0000-00009E670000}"/>
    <cellStyle name="Saída 2 2 3 2 2 3 2 2" xfId="26528" xr:uid="{00000000-0005-0000-0000-00009F670000}"/>
    <cellStyle name="Saída 2 2 3 2 2 3 2 2 2" xfId="26529" xr:uid="{00000000-0005-0000-0000-0000A0670000}"/>
    <cellStyle name="Saída 2 2 3 2 2 3 2 2 2 2" xfId="26530" xr:uid="{00000000-0005-0000-0000-0000A1670000}"/>
    <cellStyle name="Saída 2 2 3 2 2 3 2 2 2 3" xfId="26531" xr:uid="{00000000-0005-0000-0000-0000A2670000}"/>
    <cellStyle name="Saída 2 2 3 2 2 3 2 2 2 4" xfId="26532" xr:uid="{00000000-0005-0000-0000-0000A3670000}"/>
    <cellStyle name="Saída 2 2 3 2 2 3 2 2 2 5" xfId="26533" xr:uid="{00000000-0005-0000-0000-0000A4670000}"/>
    <cellStyle name="Saída 2 2 3 2 2 3 2 2 3" xfId="26534" xr:uid="{00000000-0005-0000-0000-0000A5670000}"/>
    <cellStyle name="Saída 2 2 3 2 2 3 2 2 4" xfId="26535" xr:uid="{00000000-0005-0000-0000-0000A6670000}"/>
    <cellStyle name="Saída 2 2 3 2 2 3 2 2 5" xfId="26536" xr:uid="{00000000-0005-0000-0000-0000A7670000}"/>
    <cellStyle name="Saída 2 2 3 2 2 3 2 2 6" xfId="26537" xr:uid="{00000000-0005-0000-0000-0000A8670000}"/>
    <cellStyle name="Saída 2 2 3 2 2 3 2 3" xfId="26538" xr:uid="{00000000-0005-0000-0000-0000A9670000}"/>
    <cellStyle name="Saída 2 2 3 2 2 3 2 3 2" xfId="26539" xr:uid="{00000000-0005-0000-0000-0000AA670000}"/>
    <cellStyle name="Saída 2 2 3 2 2 3 2 3 2 2" xfId="26540" xr:uid="{00000000-0005-0000-0000-0000AB670000}"/>
    <cellStyle name="Saída 2 2 3 2 2 3 2 3 2 3" xfId="26541" xr:uid="{00000000-0005-0000-0000-0000AC670000}"/>
    <cellStyle name="Saída 2 2 3 2 2 3 2 3 2 4" xfId="26542" xr:uid="{00000000-0005-0000-0000-0000AD670000}"/>
    <cellStyle name="Saída 2 2 3 2 2 3 2 3 2 5" xfId="26543" xr:uid="{00000000-0005-0000-0000-0000AE670000}"/>
    <cellStyle name="Saída 2 2 3 2 2 3 2 3 3" xfId="26544" xr:uid="{00000000-0005-0000-0000-0000AF670000}"/>
    <cellStyle name="Saída 2 2 3 2 2 3 2 3 3 2" xfId="26545" xr:uid="{00000000-0005-0000-0000-0000B0670000}"/>
    <cellStyle name="Saída 2 2 3 2 2 3 2 3 3 3" xfId="26546" xr:uid="{00000000-0005-0000-0000-0000B1670000}"/>
    <cellStyle name="Saída 2 2 3 2 2 3 2 3 3 4" xfId="26547" xr:uid="{00000000-0005-0000-0000-0000B2670000}"/>
    <cellStyle name="Saída 2 2 3 2 2 3 2 3 3 5" xfId="26548" xr:uid="{00000000-0005-0000-0000-0000B3670000}"/>
    <cellStyle name="Saída 2 2 3 2 2 3 2 3 4" xfId="26549" xr:uid="{00000000-0005-0000-0000-0000B4670000}"/>
    <cellStyle name="Saída 2 2 3 2 2 3 2 3 5" xfId="26550" xr:uid="{00000000-0005-0000-0000-0000B5670000}"/>
    <cellStyle name="Saída 2 2 3 2 2 3 2 3 6" xfId="26551" xr:uid="{00000000-0005-0000-0000-0000B6670000}"/>
    <cellStyle name="Saída 2 2 3 2 2 3 2 3 7" xfId="26552" xr:uid="{00000000-0005-0000-0000-0000B7670000}"/>
    <cellStyle name="Saída 2 2 3 2 2 3 2 4" xfId="26553" xr:uid="{00000000-0005-0000-0000-0000B8670000}"/>
    <cellStyle name="Saída 2 2 3 2 2 3 2 4 2" xfId="26554" xr:uid="{00000000-0005-0000-0000-0000B9670000}"/>
    <cellStyle name="Saída 2 2 3 2 2 3 2 4 3" xfId="26555" xr:uid="{00000000-0005-0000-0000-0000BA670000}"/>
    <cellStyle name="Saída 2 2 3 2 2 3 2 4 4" xfId="26556" xr:uid="{00000000-0005-0000-0000-0000BB670000}"/>
    <cellStyle name="Saída 2 2 3 2 2 3 2 4 5" xfId="26557" xr:uid="{00000000-0005-0000-0000-0000BC670000}"/>
    <cellStyle name="Saída 2 2 3 2 2 3 2 5" xfId="26558" xr:uid="{00000000-0005-0000-0000-0000BD670000}"/>
    <cellStyle name="Saída 2 2 3 2 2 3 2 6" xfId="26559" xr:uid="{00000000-0005-0000-0000-0000BE670000}"/>
    <cellStyle name="Saída 2 2 3 2 2 3 2 7" xfId="26560" xr:uid="{00000000-0005-0000-0000-0000BF670000}"/>
    <cellStyle name="Saída 2 2 3 2 2 3 2 8" xfId="26561" xr:uid="{00000000-0005-0000-0000-0000C0670000}"/>
    <cellStyle name="Saída 2 2 3 2 2 3 2 9" xfId="26562" xr:uid="{00000000-0005-0000-0000-0000C1670000}"/>
    <cellStyle name="Saída 2 2 3 2 2 3 3" xfId="26563" xr:uid="{00000000-0005-0000-0000-0000C2670000}"/>
    <cellStyle name="Saída 2 2 3 2 2 3 3 10" xfId="26564" xr:uid="{00000000-0005-0000-0000-0000C3670000}"/>
    <cellStyle name="Saída 2 2 3 2 2 3 3 2" xfId="26565" xr:uid="{00000000-0005-0000-0000-0000C4670000}"/>
    <cellStyle name="Saída 2 2 3 2 2 3 3 2 2" xfId="26566" xr:uid="{00000000-0005-0000-0000-0000C5670000}"/>
    <cellStyle name="Saída 2 2 3 2 2 3 3 2 2 2" xfId="26567" xr:uid="{00000000-0005-0000-0000-0000C6670000}"/>
    <cellStyle name="Saída 2 2 3 2 2 3 3 2 2 3" xfId="26568" xr:uid="{00000000-0005-0000-0000-0000C7670000}"/>
    <cellStyle name="Saída 2 2 3 2 2 3 3 2 2 4" xfId="26569" xr:uid="{00000000-0005-0000-0000-0000C8670000}"/>
    <cellStyle name="Saída 2 2 3 2 2 3 3 2 2 5" xfId="26570" xr:uid="{00000000-0005-0000-0000-0000C9670000}"/>
    <cellStyle name="Saída 2 2 3 2 2 3 3 2 3" xfId="26571" xr:uid="{00000000-0005-0000-0000-0000CA670000}"/>
    <cellStyle name="Saída 2 2 3 2 2 3 3 2 4" xfId="26572" xr:uid="{00000000-0005-0000-0000-0000CB670000}"/>
    <cellStyle name="Saída 2 2 3 2 2 3 3 2 5" xfId="26573" xr:uid="{00000000-0005-0000-0000-0000CC670000}"/>
    <cellStyle name="Saída 2 2 3 2 2 3 3 2 6" xfId="26574" xr:uid="{00000000-0005-0000-0000-0000CD670000}"/>
    <cellStyle name="Saída 2 2 3 2 2 3 3 3" xfId="26575" xr:uid="{00000000-0005-0000-0000-0000CE670000}"/>
    <cellStyle name="Saída 2 2 3 2 2 3 3 3 2" xfId="26576" xr:uid="{00000000-0005-0000-0000-0000CF670000}"/>
    <cellStyle name="Saída 2 2 3 2 2 3 3 3 2 2" xfId="26577" xr:uid="{00000000-0005-0000-0000-0000D0670000}"/>
    <cellStyle name="Saída 2 2 3 2 2 3 3 3 2 3" xfId="26578" xr:uid="{00000000-0005-0000-0000-0000D1670000}"/>
    <cellStyle name="Saída 2 2 3 2 2 3 3 3 2 4" xfId="26579" xr:uid="{00000000-0005-0000-0000-0000D2670000}"/>
    <cellStyle name="Saída 2 2 3 2 2 3 3 3 2 5" xfId="26580" xr:uid="{00000000-0005-0000-0000-0000D3670000}"/>
    <cellStyle name="Saída 2 2 3 2 2 3 3 3 3" xfId="26581" xr:uid="{00000000-0005-0000-0000-0000D4670000}"/>
    <cellStyle name="Saída 2 2 3 2 2 3 3 3 3 2" xfId="26582" xr:uid="{00000000-0005-0000-0000-0000D5670000}"/>
    <cellStyle name="Saída 2 2 3 2 2 3 3 3 3 3" xfId="26583" xr:uid="{00000000-0005-0000-0000-0000D6670000}"/>
    <cellStyle name="Saída 2 2 3 2 2 3 3 3 3 4" xfId="26584" xr:uid="{00000000-0005-0000-0000-0000D7670000}"/>
    <cellStyle name="Saída 2 2 3 2 2 3 3 3 3 5" xfId="26585" xr:uid="{00000000-0005-0000-0000-0000D8670000}"/>
    <cellStyle name="Saída 2 2 3 2 2 3 3 3 4" xfId="26586" xr:uid="{00000000-0005-0000-0000-0000D9670000}"/>
    <cellStyle name="Saída 2 2 3 2 2 3 3 3 5" xfId="26587" xr:uid="{00000000-0005-0000-0000-0000DA670000}"/>
    <cellStyle name="Saída 2 2 3 2 2 3 3 3 6" xfId="26588" xr:uid="{00000000-0005-0000-0000-0000DB670000}"/>
    <cellStyle name="Saída 2 2 3 2 2 3 3 3 7" xfId="26589" xr:uid="{00000000-0005-0000-0000-0000DC670000}"/>
    <cellStyle name="Saída 2 2 3 2 2 3 3 4" xfId="26590" xr:uid="{00000000-0005-0000-0000-0000DD670000}"/>
    <cellStyle name="Saída 2 2 3 2 2 3 3 4 2" xfId="26591" xr:uid="{00000000-0005-0000-0000-0000DE670000}"/>
    <cellStyle name="Saída 2 2 3 2 2 3 3 4 3" xfId="26592" xr:uid="{00000000-0005-0000-0000-0000DF670000}"/>
    <cellStyle name="Saída 2 2 3 2 2 3 3 4 4" xfId="26593" xr:uid="{00000000-0005-0000-0000-0000E0670000}"/>
    <cellStyle name="Saída 2 2 3 2 2 3 3 4 5" xfId="26594" xr:uid="{00000000-0005-0000-0000-0000E1670000}"/>
    <cellStyle name="Saída 2 2 3 2 2 3 3 5" xfId="26595" xr:uid="{00000000-0005-0000-0000-0000E2670000}"/>
    <cellStyle name="Saída 2 2 3 2 2 3 3 6" xfId="26596" xr:uid="{00000000-0005-0000-0000-0000E3670000}"/>
    <cellStyle name="Saída 2 2 3 2 2 3 3 7" xfId="26597" xr:uid="{00000000-0005-0000-0000-0000E4670000}"/>
    <cellStyle name="Saída 2 2 3 2 2 3 3 8" xfId="26598" xr:uid="{00000000-0005-0000-0000-0000E5670000}"/>
    <cellStyle name="Saída 2 2 3 2 2 3 3 9" xfId="26599" xr:uid="{00000000-0005-0000-0000-0000E6670000}"/>
    <cellStyle name="Saída 2 2 3 2 2 3 4" xfId="26600" xr:uid="{00000000-0005-0000-0000-0000E7670000}"/>
    <cellStyle name="Saída 2 2 3 2 2 3 4 2" xfId="26601" xr:uid="{00000000-0005-0000-0000-0000E8670000}"/>
    <cellStyle name="Saída 2 2 3 2 2 3 4 2 2" xfId="26602" xr:uid="{00000000-0005-0000-0000-0000E9670000}"/>
    <cellStyle name="Saída 2 2 3 2 2 3 4 2 3" xfId="26603" xr:uid="{00000000-0005-0000-0000-0000EA670000}"/>
    <cellStyle name="Saída 2 2 3 2 2 3 4 2 4" xfId="26604" xr:uid="{00000000-0005-0000-0000-0000EB670000}"/>
    <cellStyle name="Saída 2 2 3 2 2 3 4 2 5" xfId="26605" xr:uid="{00000000-0005-0000-0000-0000EC670000}"/>
    <cellStyle name="Saída 2 2 3 2 2 3 4 3" xfId="26606" xr:uid="{00000000-0005-0000-0000-0000ED670000}"/>
    <cellStyle name="Saída 2 2 3 2 2 3 4 4" xfId="26607" xr:uid="{00000000-0005-0000-0000-0000EE670000}"/>
    <cellStyle name="Saída 2 2 3 2 2 3 4 5" xfId="26608" xr:uid="{00000000-0005-0000-0000-0000EF670000}"/>
    <cellStyle name="Saída 2 2 3 2 2 3 4 6" xfId="26609" xr:uid="{00000000-0005-0000-0000-0000F0670000}"/>
    <cellStyle name="Saída 2 2 3 2 2 3 5" xfId="26610" xr:uid="{00000000-0005-0000-0000-0000F1670000}"/>
    <cellStyle name="Saída 2 2 3 2 2 3 5 2" xfId="26611" xr:uid="{00000000-0005-0000-0000-0000F2670000}"/>
    <cellStyle name="Saída 2 2 3 2 2 3 5 2 2" xfId="26612" xr:uid="{00000000-0005-0000-0000-0000F3670000}"/>
    <cellStyle name="Saída 2 2 3 2 2 3 5 2 3" xfId="26613" xr:uid="{00000000-0005-0000-0000-0000F4670000}"/>
    <cellStyle name="Saída 2 2 3 2 2 3 5 2 4" xfId="26614" xr:uid="{00000000-0005-0000-0000-0000F5670000}"/>
    <cellStyle name="Saída 2 2 3 2 2 3 5 2 5" xfId="26615" xr:uid="{00000000-0005-0000-0000-0000F6670000}"/>
    <cellStyle name="Saída 2 2 3 2 2 3 5 3" xfId="26616" xr:uid="{00000000-0005-0000-0000-0000F7670000}"/>
    <cellStyle name="Saída 2 2 3 2 2 3 5 3 2" xfId="26617" xr:uid="{00000000-0005-0000-0000-0000F8670000}"/>
    <cellStyle name="Saída 2 2 3 2 2 3 5 3 3" xfId="26618" xr:uid="{00000000-0005-0000-0000-0000F9670000}"/>
    <cellStyle name="Saída 2 2 3 2 2 3 5 3 4" xfId="26619" xr:uid="{00000000-0005-0000-0000-0000FA670000}"/>
    <cellStyle name="Saída 2 2 3 2 2 3 5 3 5" xfId="26620" xr:uid="{00000000-0005-0000-0000-0000FB670000}"/>
    <cellStyle name="Saída 2 2 3 2 2 3 5 4" xfId="26621" xr:uid="{00000000-0005-0000-0000-0000FC670000}"/>
    <cellStyle name="Saída 2 2 3 2 2 3 5 5" xfId="26622" xr:uid="{00000000-0005-0000-0000-0000FD670000}"/>
    <cellStyle name="Saída 2 2 3 2 2 3 5 6" xfId="26623" xr:uid="{00000000-0005-0000-0000-0000FE670000}"/>
    <cellStyle name="Saída 2 2 3 2 2 3 5 7" xfId="26624" xr:uid="{00000000-0005-0000-0000-0000FF670000}"/>
    <cellStyle name="Saída 2 2 3 2 2 3 6" xfId="26625" xr:uid="{00000000-0005-0000-0000-000000680000}"/>
    <cellStyle name="Saída 2 2 3 2 2 3 6 2" xfId="26626" xr:uid="{00000000-0005-0000-0000-000001680000}"/>
    <cellStyle name="Saída 2 2 3 2 2 3 6 3" xfId="26627" xr:uid="{00000000-0005-0000-0000-000002680000}"/>
    <cellStyle name="Saída 2 2 3 2 2 3 6 4" xfId="26628" xr:uid="{00000000-0005-0000-0000-000003680000}"/>
    <cellStyle name="Saída 2 2 3 2 2 3 6 5" xfId="26629" xr:uid="{00000000-0005-0000-0000-000004680000}"/>
    <cellStyle name="Saída 2 2 3 2 2 3 7" xfId="26630" xr:uid="{00000000-0005-0000-0000-000005680000}"/>
    <cellStyle name="Saída 2 2 3 2 2 3 8" xfId="26631" xr:uid="{00000000-0005-0000-0000-000006680000}"/>
    <cellStyle name="Saída 2 2 3 2 2 3 9" xfId="26632" xr:uid="{00000000-0005-0000-0000-000007680000}"/>
    <cellStyle name="Saída 2 2 3 2 2 4" xfId="26633" xr:uid="{00000000-0005-0000-0000-000008680000}"/>
    <cellStyle name="Saída 2 2 3 2 2 4 10" xfId="26634" xr:uid="{00000000-0005-0000-0000-000009680000}"/>
    <cellStyle name="Saída 2 2 3 2 2 4 2" xfId="26635" xr:uid="{00000000-0005-0000-0000-00000A680000}"/>
    <cellStyle name="Saída 2 2 3 2 2 4 2 2" xfId="26636" xr:uid="{00000000-0005-0000-0000-00000B680000}"/>
    <cellStyle name="Saída 2 2 3 2 2 4 2 2 2" xfId="26637" xr:uid="{00000000-0005-0000-0000-00000C680000}"/>
    <cellStyle name="Saída 2 2 3 2 2 4 2 2 3" xfId="26638" xr:uid="{00000000-0005-0000-0000-00000D680000}"/>
    <cellStyle name="Saída 2 2 3 2 2 4 2 2 4" xfId="26639" xr:uid="{00000000-0005-0000-0000-00000E680000}"/>
    <cellStyle name="Saída 2 2 3 2 2 4 2 2 5" xfId="26640" xr:uid="{00000000-0005-0000-0000-00000F680000}"/>
    <cellStyle name="Saída 2 2 3 2 2 4 2 3" xfId="26641" xr:uid="{00000000-0005-0000-0000-000010680000}"/>
    <cellStyle name="Saída 2 2 3 2 2 4 2 4" xfId="26642" xr:uid="{00000000-0005-0000-0000-000011680000}"/>
    <cellStyle name="Saída 2 2 3 2 2 4 2 5" xfId="26643" xr:uid="{00000000-0005-0000-0000-000012680000}"/>
    <cellStyle name="Saída 2 2 3 2 2 4 2 6" xfId="26644" xr:uid="{00000000-0005-0000-0000-000013680000}"/>
    <cellStyle name="Saída 2 2 3 2 2 4 3" xfId="26645" xr:uid="{00000000-0005-0000-0000-000014680000}"/>
    <cellStyle name="Saída 2 2 3 2 2 4 3 2" xfId="26646" xr:uid="{00000000-0005-0000-0000-000015680000}"/>
    <cellStyle name="Saída 2 2 3 2 2 4 3 2 2" xfId="26647" xr:uid="{00000000-0005-0000-0000-000016680000}"/>
    <cellStyle name="Saída 2 2 3 2 2 4 3 2 3" xfId="26648" xr:uid="{00000000-0005-0000-0000-000017680000}"/>
    <cellStyle name="Saída 2 2 3 2 2 4 3 2 4" xfId="26649" xr:uid="{00000000-0005-0000-0000-000018680000}"/>
    <cellStyle name="Saída 2 2 3 2 2 4 3 2 5" xfId="26650" xr:uid="{00000000-0005-0000-0000-000019680000}"/>
    <cellStyle name="Saída 2 2 3 2 2 4 3 3" xfId="26651" xr:uid="{00000000-0005-0000-0000-00001A680000}"/>
    <cellStyle name="Saída 2 2 3 2 2 4 3 3 2" xfId="26652" xr:uid="{00000000-0005-0000-0000-00001B680000}"/>
    <cellStyle name="Saída 2 2 3 2 2 4 3 3 3" xfId="26653" xr:uid="{00000000-0005-0000-0000-00001C680000}"/>
    <cellStyle name="Saída 2 2 3 2 2 4 3 3 4" xfId="26654" xr:uid="{00000000-0005-0000-0000-00001D680000}"/>
    <cellStyle name="Saída 2 2 3 2 2 4 3 3 5" xfId="26655" xr:uid="{00000000-0005-0000-0000-00001E680000}"/>
    <cellStyle name="Saída 2 2 3 2 2 4 3 4" xfId="26656" xr:uid="{00000000-0005-0000-0000-00001F680000}"/>
    <cellStyle name="Saída 2 2 3 2 2 4 3 5" xfId="26657" xr:uid="{00000000-0005-0000-0000-000020680000}"/>
    <cellStyle name="Saída 2 2 3 2 2 4 3 6" xfId="26658" xr:uid="{00000000-0005-0000-0000-000021680000}"/>
    <cellStyle name="Saída 2 2 3 2 2 4 3 7" xfId="26659" xr:uid="{00000000-0005-0000-0000-000022680000}"/>
    <cellStyle name="Saída 2 2 3 2 2 4 4" xfId="26660" xr:uid="{00000000-0005-0000-0000-000023680000}"/>
    <cellStyle name="Saída 2 2 3 2 2 4 4 2" xfId="26661" xr:uid="{00000000-0005-0000-0000-000024680000}"/>
    <cellStyle name="Saída 2 2 3 2 2 4 4 3" xfId="26662" xr:uid="{00000000-0005-0000-0000-000025680000}"/>
    <cellStyle name="Saída 2 2 3 2 2 4 4 4" xfId="26663" xr:uid="{00000000-0005-0000-0000-000026680000}"/>
    <cellStyle name="Saída 2 2 3 2 2 4 4 5" xfId="26664" xr:uid="{00000000-0005-0000-0000-000027680000}"/>
    <cellStyle name="Saída 2 2 3 2 2 4 5" xfId="26665" xr:uid="{00000000-0005-0000-0000-000028680000}"/>
    <cellStyle name="Saída 2 2 3 2 2 4 6" xfId="26666" xr:uid="{00000000-0005-0000-0000-000029680000}"/>
    <cellStyle name="Saída 2 2 3 2 2 4 7" xfId="26667" xr:uid="{00000000-0005-0000-0000-00002A680000}"/>
    <cellStyle name="Saída 2 2 3 2 2 4 8" xfId="26668" xr:uid="{00000000-0005-0000-0000-00002B680000}"/>
    <cellStyle name="Saída 2 2 3 2 2 4 9" xfId="26669" xr:uid="{00000000-0005-0000-0000-00002C680000}"/>
    <cellStyle name="Saída 2 2 3 2 2 5" xfId="26670" xr:uid="{00000000-0005-0000-0000-00002D680000}"/>
    <cellStyle name="Saída 2 2 3 2 2 5 2" xfId="26671" xr:uid="{00000000-0005-0000-0000-00002E680000}"/>
    <cellStyle name="Saída 2 2 3 2 2 5 2 2" xfId="26672" xr:uid="{00000000-0005-0000-0000-00002F680000}"/>
    <cellStyle name="Saída 2 2 3 2 2 5 2 2 2" xfId="26673" xr:uid="{00000000-0005-0000-0000-000030680000}"/>
    <cellStyle name="Saída 2 2 3 2 2 5 2 2 3" xfId="26674" xr:uid="{00000000-0005-0000-0000-000031680000}"/>
    <cellStyle name="Saída 2 2 3 2 2 5 2 2 4" xfId="26675" xr:uid="{00000000-0005-0000-0000-000032680000}"/>
    <cellStyle name="Saída 2 2 3 2 2 5 2 2 5" xfId="26676" xr:uid="{00000000-0005-0000-0000-000033680000}"/>
    <cellStyle name="Saída 2 2 3 2 2 5 2 3" xfId="26677" xr:uid="{00000000-0005-0000-0000-000034680000}"/>
    <cellStyle name="Saída 2 2 3 2 2 5 2 4" xfId="26678" xr:uid="{00000000-0005-0000-0000-000035680000}"/>
    <cellStyle name="Saída 2 2 3 2 2 5 2 5" xfId="26679" xr:uid="{00000000-0005-0000-0000-000036680000}"/>
    <cellStyle name="Saída 2 2 3 2 2 5 2 6" xfId="26680" xr:uid="{00000000-0005-0000-0000-000037680000}"/>
    <cellStyle name="Saída 2 2 3 2 2 5 3" xfId="26681" xr:uid="{00000000-0005-0000-0000-000038680000}"/>
    <cellStyle name="Saída 2 2 3 2 2 5 3 2" xfId="26682" xr:uid="{00000000-0005-0000-0000-000039680000}"/>
    <cellStyle name="Saída 2 2 3 2 2 5 3 2 2" xfId="26683" xr:uid="{00000000-0005-0000-0000-00003A680000}"/>
    <cellStyle name="Saída 2 2 3 2 2 5 3 2 3" xfId="26684" xr:uid="{00000000-0005-0000-0000-00003B680000}"/>
    <cellStyle name="Saída 2 2 3 2 2 5 3 2 4" xfId="26685" xr:uid="{00000000-0005-0000-0000-00003C680000}"/>
    <cellStyle name="Saída 2 2 3 2 2 5 3 2 5" xfId="26686" xr:uid="{00000000-0005-0000-0000-00003D680000}"/>
    <cellStyle name="Saída 2 2 3 2 2 5 3 3" xfId="26687" xr:uid="{00000000-0005-0000-0000-00003E680000}"/>
    <cellStyle name="Saída 2 2 3 2 2 5 3 3 2" xfId="26688" xr:uid="{00000000-0005-0000-0000-00003F680000}"/>
    <cellStyle name="Saída 2 2 3 2 2 5 3 3 3" xfId="26689" xr:uid="{00000000-0005-0000-0000-000040680000}"/>
    <cellStyle name="Saída 2 2 3 2 2 5 3 3 4" xfId="26690" xr:uid="{00000000-0005-0000-0000-000041680000}"/>
    <cellStyle name="Saída 2 2 3 2 2 5 3 3 5" xfId="26691" xr:uid="{00000000-0005-0000-0000-000042680000}"/>
    <cellStyle name="Saída 2 2 3 2 2 5 3 4" xfId="26692" xr:uid="{00000000-0005-0000-0000-000043680000}"/>
    <cellStyle name="Saída 2 2 3 2 2 5 3 5" xfId="26693" xr:uid="{00000000-0005-0000-0000-000044680000}"/>
    <cellStyle name="Saída 2 2 3 2 2 5 3 6" xfId="26694" xr:uid="{00000000-0005-0000-0000-000045680000}"/>
    <cellStyle name="Saída 2 2 3 2 2 5 3 7" xfId="26695" xr:uid="{00000000-0005-0000-0000-000046680000}"/>
    <cellStyle name="Saída 2 2 3 2 2 5 4" xfId="26696" xr:uid="{00000000-0005-0000-0000-000047680000}"/>
    <cellStyle name="Saída 2 2 3 2 2 5 4 2" xfId="26697" xr:uid="{00000000-0005-0000-0000-000048680000}"/>
    <cellStyle name="Saída 2 2 3 2 2 5 4 3" xfId="26698" xr:uid="{00000000-0005-0000-0000-000049680000}"/>
    <cellStyle name="Saída 2 2 3 2 2 5 4 4" xfId="26699" xr:uid="{00000000-0005-0000-0000-00004A680000}"/>
    <cellStyle name="Saída 2 2 3 2 2 5 4 5" xfId="26700" xr:uid="{00000000-0005-0000-0000-00004B680000}"/>
    <cellStyle name="Saída 2 2 3 2 2 5 5" xfId="26701" xr:uid="{00000000-0005-0000-0000-00004C680000}"/>
    <cellStyle name="Saída 2 2 3 2 2 5 6" xfId="26702" xr:uid="{00000000-0005-0000-0000-00004D680000}"/>
    <cellStyle name="Saída 2 2 3 2 2 5 7" xfId="26703" xr:uid="{00000000-0005-0000-0000-00004E680000}"/>
    <cellStyle name="Saída 2 2 3 2 2 5 8" xfId="26704" xr:uid="{00000000-0005-0000-0000-00004F680000}"/>
    <cellStyle name="Saída 2 2 3 2 2 5 9" xfId="26705" xr:uid="{00000000-0005-0000-0000-000050680000}"/>
    <cellStyle name="Saída 2 2 3 2 2 6" xfId="26706" xr:uid="{00000000-0005-0000-0000-000051680000}"/>
    <cellStyle name="Saída 2 2 3 2 2 6 2" xfId="26707" xr:uid="{00000000-0005-0000-0000-000052680000}"/>
    <cellStyle name="Saída 2 2 3 2 2 6 2 2" xfId="26708" xr:uid="{00000000-0005-0000-0000-000053680000}"/>
    <cellStyle name="Saída 2 2 3 2 2 6 2 2 2" xfId="26709" xr:uid="{00000000-0005-0000-0000-000054680000}"/>
    <cellStyle name="Saída 2 2 3 2 2 6 2 2 3" xfId="26710" xr:uid="{00000000-0005-0000-0000-000055680000}"/>
    <cellStyle name="Saída 2 2 3 2 2 6 2 2 4" xfId="26711" xr:uid="{00000000-0005-0000-0000-000056680000}"/>
    <cellStyle name="Saída 2 2 3 2 2 6 2 2 5" xfId="26712" xr:uid="{00000000-0005-0000-0000-000057680000}"/>
    <cellStyle name="Saída 2 2 3 2 2 6 2 3" xfId="26713" xr:uid="{00000000-0005-0000-0000-000058680000}"/>
    <cellStyle name="Saída 2 2 3 2 2 6 2 4" xfId="26714" xr:uid="{00000000-0005-0000-0000-000059680000}"/>
    <cellStyle name="Saída 2 2 3 2 2 6 2 5" xfId="26715" xr:uid="{00000000-0005-0000-0000-00005A680000}"/>
    <cellStyle name="Saída 2 2 3 2 2 6 2 6" xfId="26716" xr:uid="{00000000-0005-0000-0000-00005B680000}"/>
    <cellStyle name="Saída 2 2 3 2 2 6 3" xfId="26717" xr:uid="{00000000-0005-0000-0000-00005C680000}"/>
    <cellStyle name="Saída 2 2 3 2 2 6 3 2" xfId="26718" xr:uid="{00000000-0005-0000-0000-00005D680000}"/>
    <cellStyle name="Saída 2 2 3 2 2 6 3 2 2" xfId="26719" xr:uid="{00000000-0005-0000-0000-00005E680000}"/>
    <cellStyle name="Saída 2 2 3 2 2 6 3 2 3" xfId="26720" xr:uid="{00000000-0005-0000-0000-00005F680000}"/>
    <cellStyle name="Saída 2 2 3 2 2 6 3 2 4" xfId="26721" xr:uid="{00000000-0005-0000-0000-000060680000}"/>
    <cellStyle name="Saída 2 2 3 2 2 6 3 2 5" xfId="26722" xr:uid="{00000000-0005-0000-0000-000061680000}"/>
    <cellStyle name="Saída 2 2 3 2 2 6 3 3" xfId="26723" xr:uid="{00000000-0005-0000-0000-000062680000}"/>
    <cellStyle name="Saída 2 2 3 2 2 6 3 3 2" xfId="26724" xr:uid="{00000000-0005-0000-0000-000063680000}"/>
    <cellStyle name="Saída 2 2 3 2 2 6 3 3 3" xfId="26725" xr:uid="{00000000-0005-0000-0000-000064680000}"/>
    <cellStyle name="Saída 2 2 3 2 2 6 3 3 4" xfId="26726" xr:uid="{00000000-0005-0000-0000-000065680000}"/>
    <cellStyle name="Saída 2 2 3 2 2 6 3 3 5" xfId="26727" xr:uid="{00000000-0005-0000-0000-000066680000}"/>
    <cellStyle name="Saída 2 2 3 2 2 6 3 4" xfId="26728" xr:uid="{00000000-0005-0000-0000-000067680000}"/>
    <cellStyle name="Saída 2 2 3 2 2 6 3 5" xfId="26729" xr:uid="{00000000-0005-0000-0000-000068680000}"/>
    <cellStyle name="Saída 2 2 3 2 2 6 3 6" xfId="26730" xr:uid="{00000000-0005-0000-0000-000069680000}"/>
    <cellStyle name="Saída 2 2 3 2 2 6 3 7" xfId="26731" xr:uid="{00000000-0005-0000-0000-00006A680000}"/>
    <cellStyle name="Saída 2 2 3 2 2 6 4" xfId="26732" xr:uid="{00000000-0005-0000-0000-00006B680000}"/>
    <cellStyle name="Saída 2 2 3 2 2 6 4 2" xfId="26733" xr:uid="{00000000-0005-0000-0000-00006C680000}"/>
    <cellStyle name="Saída 2 2 3 2 2 6 4 3" xfId="26734" xr:uid="{00000000-0005-0000-0000-00006D680000}"/>
    <cellStyle name="Saída 2 2 3 2 2 6 4 4" xfId="26735" xr:uid="{00000000-0005-0000-0000-00006E680000}"/>
    <cellStyle name="Saída 2 2 3 2 2 6 4 5" xfId="26736" xr:uid="{00000000-0005-0000-0000-00006F680000}"/>
    <cellStyle name="Saída 2 2 3 2 2 6 5" xfId="26737" xr:uid="{00000000-0005-0000-0000-000070680000}"/>
    <cellStyle name="Saída 2 2 3 2 2 6 6" xfId="26738" xr:uid="{00000000-0005-0000-0000-000071680000}"/>
    <cellStyle name="Saída 2 2 3 2 2 6 7" xfId="26739" xr:uid="{00000000-0005-0000-0000-000072680000}"/>
    <cellStyle name="Saída 2 2 3 2 2 6 8" xfId="26740" xr:uid="{00000000-0005-0000-0000-000073680000}"/>
    <cellStyle name="Saída 2 2 3 2 2 7" xfId="26741" xr:uid="{00000000-0005-0000-0000-000074680000}"/>
    <cellStyle name="Saída 2 2 3 2 2 7 2" xfId="26742" xr:uid="{00000000-0005-0000-0000-000075680000}"/>
    <cellStyle name="Saída 2 2 3 2 2 7 3" xfId="26743" xr:uid="{00000000-0005-0000-0000-000076680000}"/>
    <cellStyle name="Saída 2 2 3 2 2 7 4" xfId="26744" xr:uid="{00000000-0005-0000-0000-000077680000}"/>
    <cellStyle name="Saída 2 2 3 2 2 7 5" xfId="26745" xr:uid="{00000000-0005-0000-0000-000078680000}"/>
    <cellStyle name="Saída 2 2 3 2 2 8" xfId="26746" xr:uid="{00000000-0005-0000-0000-000079680000}"/>
    <cellStyle name="Saída 2 2 3 2 2 9" xfId="26747" xr:uid="{00000000-0005-0000-0000-00007A680000}"/>
    <cellStyle name="Saída 2 2 3 2 3" xfId="26748" xr:uid="{00000000-0005-0000-0000-00007B680000}"/>
    <cellStyle name="Saída 2 2 3 2 3 10" xfId="26749" xr:uid="{00000000-0005-0000-0000-00007C680000}"/>
    <cellStyle name="Saída 2 2 3 2 3 11" xfId="26750" xr:uid="{00000000-0005-0000-0000-00007D680000}"/>
    <cellStyle name="Saída 2 2 3 2 3 12" xfId="26751" xr:uid="{00000000-0005-0000-0000-00007E680000}"/>
    <cellStyle name="Saída 2 2 3 2 3 13" xfId="26752" xr:uid="{00000000-0005-0000-0000-00007F680000}"/>
    <cellStyle name="Saída 2 2 3 2 3 14" xfId="26753" xr:uid="{00000000-0005-0000-0000-000080680000}"/>
    <cellStyle name="Saída 2 2 3 2 3 2" xfId="26754" xr:uid="{00000000-0005-0000-0000-000081680000}"/>
    <cellStyle name="Saída 2 2 3 2 3 2 10" xfId="26755" xr:uid="{00000000-0005-0000-0000-000082680000}"/>
    <cellStyle name="Saída 2 2 3 2 3 2 11" xfId="26756" xr:uid="{00000000-0005-0000-0000-000083680000}"/>
    <cellStyle name="Saída 2 2 3 2 3 2 12" xfId="26757" xr:uid="{00000000-0005-0000-0000-000084680000}"/>
    <cellStyle name="Saída 2 2 3 2 3 2 2" xfId="26758" xr:uid="{00000000-0005-0000-0000-000085680000}"/>
    <cellStyle name="Saída 2 2 3 2 3 2 2 2" xfId="26759" xr:uid="{00000000-0005-0000-0000-000086680000}"/>
    <cellStyle name="Saída 2 2 3 2 3 2 2 2 2" xfId="26760" xr:uid="{00000000-0005-0000-0000-000087680000}"/>
    <cellStyle name="Saída 2 2 3 2 3 2 2 2 2 2" xfId="26761" xr:uid="{00000000-0005-0000-0000-000088680000}"/>
    <cellStyle name="Saída 2 2 3 2 3 2 2 2 2 3" xfId="26762" xr:uid="{00000000-0005-0000-0000-000089680000}"/>
    <cellStyle name="Saída 2 2 3 2 3 2 2 2 2 4" xfId="26763" xr:uid="{00000000-0005-0000-0000-00008A680000}"/>
    <cellStyle name="Saída 2 2 3 2 3 2 2 2 2 5" xfId="26764" xr:uid="{00000000-0005-0000-0000-00008B680000}"/>
    <cellStyle name="Saída 2 2 3 2 3 2 2 2 3" xfId="26765" xr:uid="{00000000-0005-0000-0000-00008C680000}"/>
    <cellStyle name="Saída 2 2 3 2 3 2 2 2 4" xfId="26766" xr:uid="{00000000-0005-0000-0000-00008D680000}"/>
    <cellStyle name="Saída 2 2 3 2 3 2 2 2 5" xfId="26767" xr:uid="{00000000-0005-0000-0000-00008E680000}"/>
    <cellStyle name="Saída 2 2 3 2 3 2 2 2 6" xfId="26768" xr:uid="{00000000-0005-0000-0000-00008F680000}"/>
    <cellStyle name="Saída 2 2 3 2 3 2 2 3" xfId="26769" xr:uid="{00000000-0005-0000-0000-000090680000}"/>
    <cellStyle name="Saída 2 2 3 2 3 2 2 3 2" xfId="26770" xr:uid="{00000000-0005-0000-0000-000091680000}"/>
    <cellStyle name="Saída 2 2 3 2 3 2 2 3 2 2" xfId="26771" xr:uid="{00000000-0005-0000-0000-000092680000}"/>
    <cellStyle name="Saída 2 2 3 2 3 2 2 3 2 3" xfId="26772" xr:uid="{00000000-0005-0000-0000-000093680000}"/>
    <cellStyle name="Saída 2 2 3 2 3 2 2 3 2 4" xfId="26773" xr:uid="{00000000-0005-0000-0000-000094680000}"/>
    <cellStyle name="Saída 2 2 3 2 3 2 2 3 2 5" xfId="26774" xr:uid="{00000000-0005-0000-0000-000095680000}"/>
    <cellStyle name="Saída 2 2 3 2 3 2 2 3 3" xfId="26775" xr:uid="{00000000-0005-0000-0000-000096680000}"/>
    <cellStyle name="Saída 2 2 3 2 3 2 2 3 3 2" xfId="26776" xr:uid="{00000000-0005-0000-0000-000097680000}"/>
    <cellStyle name="Saída 2 2 3 2 3 2 2 3 3 3" xfId="26777" xr:uid="{00000000-0005-0000-0000-000098680000}"/>
    <cellStyle name="Saída 2 2 3 2 3 2 2 3 3 4" xfId="26778" xr:uid="{00000000-0005-0000-0000-000099680000}"/>
    <cellStyle name="Saída 2 2 3 2 3 2 2 3 3 5" xfId="26779" xr:uid="{00000000-0005-0000-0000-00009A680000}"/>
    <cellStyle name="Saída 2 2 3 2 3 2 2 3 4" xfId="26780" xr:uid="{00000000-0005-0000-0000-00009B680000}"/>
    <cellStyle name="Saída 2 2 3 2 3 2 2 3 5" xfId="26781" xr:uid="{00000000-0005-0000-0000-00009C680000}"/>
    <cellStyle name="Saída 2 2 3 2 3 2 2 3 6" xfId="26782" xr:uid="{00000000-0005-0000-0000-00009D680000}"/>
    <cellStyle name="Saída 2 2 3 2 3 2 2 3 7" xfId="26783" xr:uid="{00000000-0005-0000-0000-00009E680000}"/>
    <cellStyle name="Saída 2 2 3 2 3 2 2 4" xfId="26784" xr:uid="{00000000-0005-0000-0000-00009F680000}"/>
    <cellStyle name="Saída 2 2 3 2 3 2 2 4 2" xfId="26785" xr:uid="{00000000-0005-0000-0000-0000A0680000}"/>
    <cellStyle name="Saída 2 2 3 2 3 2 2 4 3" xfId="26786" xr:uid="{00000000-0005-0000-0000-0000A1680000}"/>
    <cellStyle name="Saída 2 2 3 2 3 2 2 4 4" xfId="26787" xr:uid="{00000000-0005-0000-0000-0000A2680000}"/>
    <cellStyle name="Saída 2 2 3 2 3 2 2 4 5" xfId="26788" xr:uid="{00000000-0005-0000-0000-0000A3680000}"/>
    <cellStyle name="Saída 2 2 3 2 3 2 2 5" xfId="26789" xr:uid="{00000000-0005-0000-0000-0000A4680000}"/>
    <cellStyle name="Saída 2 2 3 2 3 2 2 6" xfId="26790" xr:uid="{00000000-0005-0000-0000-0000A5680000}"/>
    <cellStyle name="Saída 2 2 3 2 3 2 2 7" xfId="26791" xr:uid="{00000000-0005-0000-0000-0000A6680000}"/>
    <cellStyle name="Saída 2 2 3 2 3 2 2 8" xfId="26792" xr:uid="{00000000-0005-0000-0000-0000A7680000}"/>
    <cellStyle name="Saída 2 2 3 2 3 2 2 9" xfId="26793" xr:uid="{00000000-0005-0000-0000-0000A8680000}"/>
    <cellStyle name="Saída 2 2 3 2 3 2 3" xfId="26794" xr:uid="{00000000-0005-0000-0000-0000A9680000}"/>
    <cellStyle name="Saída 2 2 3 2 3 2 3 2" xfId="26795" xr:uid="{00000000-0005-0000-0000-0000AA680000}"/>
    <cellStyle name="Saída 2 2 3 2 3 2 3 2 2" xfId="26796" xr:uid="{00000000-0005-0000-0000-0000AB680000}"/>
    <cellStyle name="Saída 2 2 3 2 3 2 3 2 2 2" xfId="26797" xr:uid="{00000000-0005-0000-0000-0000AC680000}"/>
    <cellStyle name="Saída 2 2 3 2 3 2 3 2 2 3" xfId="26798" xr:uid="{00000000-0005-0000-0000-0000AD680000}"/>
    <cellStyle name="Saída 2 2 3 2 3 2 3 2 2 4" xfId="26799" xr:uid="{00000000-0005-0000-0000-0000AE680000}"/>
    <cellStyle name="Saída 2 2 3 2 3 2 3 2 2 5" xfId="26800" xr:uid="{00000000-0005-0000-0000-0000AF680000}"/>
    <cellStyle name="Saída 2 2 3 2 3 2 3 2 3" xfId="26801" xr:uid="{00000000-0005-0000-0000-0000B0680000}"/>
    <cellStyle name="Saída 2 2 3 2 3 2 3 2 4" xfId="26802" xr:uid="{00000000-0005-0000-0000-0000B1680000}"/>
    <cellStyle name="Saída 2 2 3 2 3 2 3 2 5" xfId="26803" xr:uid="{00000000-0005-0000-0000-0000B2680000}"/>
    <cellStyle name="Saída 2 2 3 2 3 2 3 2 6" xfId="26804" xr:uid="{00000000-0005-0000-0000-0000B3680000}"/>
    <cellStyle name="Saída 2 2 3 2 3 2 3 3" xfId="26805" xr:uid="{00000000-0005-0000-0000-0000B4680000}"/>
    <cellStyle name="Saída 2 2 3 2 3 2 3 3 2" xfId="26806" xr:uid="{00000000-0005-0000-0000-0000B5680000}"/>
    <cellStyle name="Saída 2 2 3 2 3 2 3 3 2 2" xfId="26807" xr:uid="{00000000-0005-0000-0000-0000B6680000}"/>
    <cellStyle name="Saída 2 2 3 2 3 2 3 3 2 3" xfId="26808" xr:uid="{00000000-0005-0000-0000-0000B7680000}"/>
    <cellStyle name="Saída 2 2 3 2 3 2 3 3 2 4" xfId="26809" xr:uid="{00000000-0005-0000-0000-0000B8680000}"/>
    <cellStyle name="Saída 2 2 3 2 3 2 3 3 2 5" xfId="26810" xr:uid="{00000000-0005-0000-0000-0000B9680000}"/>
    <cellStyle name="Saída 2 2 3 2 3 2 3 3 3" xfId="26811" xr:uid="{00000000-0005-0000-0000-0000BA680000}"/>
    <cellStyle name="Saída 2 2 3 2 3 2 3 3 3 2" xfId="26812" xr:uid="{00000000-0005-0000-0000-0000BB680000}"/>
    <cellStyle name="Saída 2 2 3 2 3 2 3 3 3 3" xfId="26813" xr:uid="{00000000-0005-0000-0000-0000BC680000}"/>
    <cellStyle name="Saída 2 2 3 2 3 2 3 3 3 4" xfId="26814" xr:uid="{00000000-0005-0000-0000-0000BD680000}"/>
    <cellStyle name="Saída 2 2 3 2 3 2 3 3 3 5" xfId="26815" xr:uid="{00000000-0005-0000-0000-0000BE680000}"/>
    <cellStyle name="Saída 2 2 3 2 3 2 3 3 4" xfId="26816" xr:uid="{00000000-0005-0000-0000-0000BF680000}"/>
    <cellStyle name="Saída 2 2 3 2 3 2 3 3 5" xfId="26817" xr:uid="{00000000-0005-0000-0000-0000C0680000}"/>
    <cellStyle name="Saída 2 2 3 2 3 2 3 3 6" xfId="26818" xr:uid="{00000000-0005-0000-0000-0000C1680000}"/>
    <cellStyle name="Saída 2 2 3 2 3 2 3 3 7" xfId="26819" xr:uid="{00000000-0005-0000-0000-0000C2680000}"/>
    <cellStyle name="Saída 2 2 3 2 3 2 3 4" xfId="26820" xr:uid="{00000000-0005-0000-0000-0000C3680000}"/>
    <cellStyle name="Saída 2 2 3 2 3 2 3 4 2" xfId="26821" xr:uid="{00000000-0005-0000-0000-0000C4680000}"/>
    <cellStyle name="Saída 2 2 3 2 3 2 3 4 3" xfId="26822" xr:uid="{00000000-0005-0000-0000-0000C5680000}"/>
    <cellStyle name="Saída 2 2 3 2 3 2 3 4 4" xfId="26823" xr:uid="{00000000-0005-0000-0000-0000C6680000}"/>
    <cellStyle name="Saída 2 2 3 2 3 2 3 4 5" xfId="26824" xr:uid="{00000000-0005-0000-0000-0000C7680000}"/>
    <cellStyle name="Saída 2 2 3 2 3 2 3 5" xfId="26825" xr:uid="{00000000-0005-0000-0000-0000C8680000}"/>
    <cellStyle name="Saída 2 2 3 2 3 2 3 6" xfId="26826" xr:uid="{00000000-0005-0000-0000-0000C9680000}"/>
    <cellStyle name="Saída 2 2 3 2 3 2 3 7" xfId="26827" xr:uid="{00000000-0005-0000-0000-0000CA680000}"/>
    <cellStyle name="Saída 2 2 3 2 3 2 3 8" xfId="26828" xr:uid="{00000000-0005-0000-0000-0000CB680000}"/>
    <cellStyle name="Saída 2 2 3 2 3 2 3 9" xfId="26829" xr:uid="{00000000-0005-0000-0000-0000CC680000}"/>
    <cellStyle name="Saída 2 2 3 2 3 2 4" xfId="26830" xr:uid="{00000000-0005-0000-0000-0000CD680000}"/>
    <cellStyle name="Saída 2 2 3 2 3 2 4 2" xfId="26831" xr:uid="{00000000-0005-0000-0000-0000CE680000}"/>
    <cellStyle name="Saída 2 2 3 2 3 2 4 2 2" xfId="26832" xr:uid="{00000000-0005-0000-0000-0000CF680000}"/>
    <cellStyle name="Saída 2 2 3 2 3 2 4 2 3" xfId="26833" xr:uid="{00000000-0005-0000-0000-0000D0680000}"/>
    <cellStyle name="Saída 2 2 3 2 3 2 4 2 4" xfId="26834" xr:uid="{00000000-0005-0000-0000-0000D1680000}"/>
    <cellStyle name="Saída 2 2 3 2 3 2 4 2 5" xfId="26835" xr:uid="{00000000-0005-0000-0000-0000D2680000}"/>
    <cellStyle name="Saída 2 2 3 2 3 2 4 3" xfId="26836" xr:uid="{00000000-0005-0000-0000-0000D3680000}"/>
    <cellStyle name="Saída 2 2 3 2 3 2 4 4" xfId="26837" xr:uid="{00000000-0005-0000-0000-0000D4680000}"/>
    <cellStyle name="Saída 2 2 3 2 3 2 4 5" xfId="26838" xr:uid="{00000000-0005-0000-0000-0000D5680000}"/>
    <cellStyle name="Saída 2 2 3 2 3 2 4 6" xfId="26839" xr:uid="{00000000-0005-0000-0000-0000D6680000}"/>
    <cellStyle name="Saída 2 2 3 2 3 2 5" xfId="26840" xr:uid="{00000000-0005-0000-0000-0000D7680000}"/>
    <cellStyle name="Saída 2 2 3 2 3 2 5 2" xfId="26841" xr:uid="{00000000-0005-0000-0000-0000D8680000}"/>
    <cellStyle name="Saída 2 2 3 2 3 2 5 2 2" xfId="26842" xr:uid="{00000000-0005-0000-0000-0000D9680000}"/>
    <cellStyle name="Saída 2 2 3 2 3 2 5 2 3" xfId="26843" xr:uid="{00000000-0005-0000-0000-0000DA680000}"/>
    <cellStyle name="Saída 2 2 3 2 3 2 5 2 4" xfId="26844" xr:uid="{00000000-0005-0000-0000-0000DB680000}"/>
    <cellStyle name="Saída 2 2 3 2 3 2 5 2 5" xfId="26845" xr:uid="{00000000-0005-0000-0000-0000DC680000}"/>
    <cellStyle name="Saída 2 2 3 2 3 2 5 3" xfId="26846" xr:uid="{00000000-0005-0000-0000-0000DD680000}"/>
    <cellStyle name="Saída 2 2 3 2 3 2 5 3 2" xfId="26847" xr:uid="{00000000-0005-0000-0000-0000DE680000}"/>
    <cellStyle name="Saída 2 2 3 2 3 2 5 3 3" xfId="26848" xr:uid="{00000000-0005-0000-0000-0000DF680000}"/>
    <cellStyle name="Saída 2 2 3 2 3 2 5 3 4" xfId="26849" xr:uid="{00000000-0005-0000-0000-0000E0680000}"/>
    <cellStyle name="Saída 2 2 3 2 3 2 5 3 5" xfId="26850" xr:uid="{00000000-0005-0000-0000-0000E1680000}"/>
    <cellStyle name="Saída 2 2 3 2 3 2 5 4" xfId="26851" xr:uid="{00000000-0005-0000-0000-0000E2680000}"/>
    <cellStyle name="Saída 2 2 3 2 3 2 5 5" xfId="26852" xr:uid="{00000000-0005-0000-0000-0000E3680000}"/>
    <cellStyle name="Saída 2 2 3 2 3 2 5 6" xfId="26853" xr:uid="{00000000-0005-0000-0000-0000E4680000}"/>
    <cellStyle name="Saída 2 2 3 2 3 2 5 7" xfId="26854" xr:uid="{00000000-0005-0000-0000-0000E5680000}"/>
    <cellStyle name="Saída 2 2 3 2 3 2 6" xfId="26855" xr:uid="{00000000-0005-0000-0000-0000E6680000}"/>
    <cellStyle name="Saída 2 2 3 2 3 2 6 2" xfId="26856" xr:uid="{00000000-0005-0000-0000-0000E7680000}"/>
    <cellStyle name="Saída 2 2 3 2 3 2 6 3" xfId="26857" xr:uid="{00000000-0005-0000-0000-0000E8680000}"/>
    <cellStyle name="Saída 2 2 3 2 3 2 6 4" xfId="26858" xr:uid="{00000000-0005-0000-0000-0000E9680000}"/>
    <cellStyle name="Saída 2 2 3 2 3 2 6 5" xfId="26859" xr:uid="{00000000-0005-0000-0000-0000EA680000}"/>
    <cellStyle name="Saída 2 2 3 2 3 2 7" xfId="26860" xr:uid="{00000000-0005-0000-0000-0000EB680000}"/>
    <cellStyle name="Saída 2 2 3 2 3 2 8" xfId="26861" xr:uid="{00000000-0005-0000-0000-0000EC680000}"/>
    <cellStyle name="Saída 2 2 3 2 3 2 9" xfId="26862" xr:uid="{00000000-0005-0000-0000-0000ED680000}"/>
    <cellStyle name="Saída 2 2 3 2 3 3" xfId="26863" xr:uid="{00000000-0005-0000-0000-0000EE680000}"/>
    <cellStyle name="Saída 2 2 3 2 3 3 10" xfId="26864" xr:uid="{00000000-0005-0000-0000-0000EF680000}"/>
    <cellStyle name="Saída 2 2 3 2 3 3 2" xfId="26865" xr:uid="{00000000-0005-0000-0000-0000F0680000}"/>
    <cellStyle name="Saída 2 2 3 2 3 3 2 2" xfId="26866" xr:uid="{00000000-0005-0000-0000-0000F1680000}"/>
    <cellStyle name="Saída 2 2 3 2 3 3 2 2 2" xfId="26867" xr:uid="{00000000-0005-0000-0000-0000F2680000}"/>
    <cellStyle name="Saída 2 2 3 2 3 3 2 2 3" xfId="26868" xr:uid="{00000000-0005-0000-0000-0000F3680000}"/>
    <cellStyle name="Saída 2 2 3 2 3 3 2 2 4" xfId="26869" xr:uid="{00000000-0005-0000-0000-0000F4680000}"/>
    <cellStyle name="Saída 2 2 3 2 3 3 2 2 5" xfId="26870" xr:uid="{00000000-0005-0000-0000-0000F5680000}"/>
    <cellStyle name="Saída 2 2 3 2 3 3 2 3" xfId="26871" xr:uid="{00000000-0005-0000-0000-0000F6680000}"/>
    <cellStyle name="Saída 2 2 3 2 3 3 2 4" xfId="26872" xr:uid="{00000000-0005-0000-0000-0000F7680000}"/>
    <cellStyle name="Saída 2 2 3 2 3 3 2 5" xfId="26873" xr:uid="{00000000-0005-0000-0000-0000F8680000}"/>
    <cellStyle name="Saída 2 2 3 2 3 3 2 6" xfId="26874" xr:uid="{00000000-0005-0000-0000-0000F9680000}"/>
    <cellStyle name="Saída 2 2 3 2 3 3 3" xfId="26875" xr:uid="{00000000-0005-0000-0000-0000FA680000}"/>
    <cellStyle name="Saída 2 2 3 2 3 3 3 2" xfId="26876" xr:uid="{00000000-0005-0000-0000-0000FB680000}"/>
    <cellStyle name="Saída 2 2 3 2 3 3 3 2 2" xfId="26877" xr:uid="{00000000-0005-0000-0000-0000FC680000}"/>
    <cellStyle name="Saída 2 2 3 2 3 3 3 2 3" xfId="26878" xr:uid="{00000000-0005-0000-0000-0000FD680000}"/>
    <cellStyle name="Saída 2 2 3 2 3 3 3 2 4" xfId="26879" xr:uid="{00000000-0005-0000-0000-0000FE680000}"/>
    <cellStyle name="Saída 2 2 3 2 3 3 3 2 5" xfId="26880" xr:uid="{00000000-0005-0000-0000-0000FF680000}"/>
    <cellStyle name="Saída 2 2 3 2 3 3 3 3" xfId="26881" xr:uid="{00000000-0005-0000-0000-000000690000}"/>
    <cellStyle name="Saída 2 2 3 2 3 3 3 3 2" xfId="26882" xr:uid="{00000000-0005-0000-0000-000001690000}"/>
    <cellStyle name="Saída 2 2 3 2 3 3 3 3 3" xfId="26883" xr:uid="{00000000-0005-0000-0000-000002690000}"/>
    <cellStyle name="Saída 2 2 3 2 3 3 3 3 4" xfId="26884" xr:uid="{00000000-0005-0000-0000-000003690000}"/>
    <cellStyle name="Saída 2 2 3 2 3 3 3 3 5" xfId="26885" xr:uid="{00000000-0005-0000-0000-000004690000}"/>
    <cellStyle name="Saída 2 2 3 2 3 3 3 4" xfId="26886" xr:uid="{00000000-0005-0000-0000-000005690000}"/>
    <cellStyle name="Saída 2 2 3 2 3 3 3 5" xfId="26887" xr:uid="{00000000-0005-0000-0000-000006690000}"/>
    <cellStyle name="Saída 2 2 3 2 3 3 3 6" xfId="26888" xr:uid="{00000000-0005-0000-0000-000007690000}"/>
    <cellStyle name="Saída 2 2 3 2 3 3 3 7" xfId="26889" xr:uid="{00000000-0005-0000-0000-000008690000}"/>
    <cellStyle name="Saída 2 2 3 2 3 3 4" xfId="26890" xr:uid="{00000000-0005-0000-0000-000009690000}"/>
    <cellStyle name="Saída 2 2 3 2 3 3 4 2" xfId="26891" xr:uid="{00000000-0005-0000-0000-00000A690000}"/>
    <cellStyle name="Saída 2 2 3 2 3 3 4 3" xfId="26892" xr:uid="{00000000-0005-0000-0000-00000B690000}"/>
    <cellStyle name="Saída 2 2 3 2 3 3 4 4" xfId="26893" xr:uid="{00000000-0005-0000-0000-00000C690000}"/>
    <cellStyle name="Saída 2 2 3 2 3 3 4 5" xfId="26894" xr:uid="{00000000-0005-0000-0000-00000D690000}"/>
    <cellStyle name="Saída 2 2 3 2 3 3 5" xfId="26895" xr:uid="{00000000-0005-0000-0000-00000E690000}"/>
    <cellStyle name="Saída 2 2 3 2 3 3 6" xfId="26896" xr:uid="{00000000-0005-0000-0000-00000F690000}"/>
    <cellStyle name="Saída 2 2 3 2 3 3 7" xfId="26897" xr:uid="{00000000-0005-0000-0000-000010690000}"/>
    <cellStyle name="Saída 2 2 3 2 3 3 8" xfId="26898" xr:uid="{00000000-0005-0000-0000-000011690000}"/>
    <cellStyle name="Saída 2 2 3 2 3 3 9" xfId="26899" xr:uid="{00000000-0005-0000-0000-000012690000}"/>
    <cellStyle name="Saída 2 2 3 2 3 4" xfId="26900" xr:uid="{00000000-0005-0000-0000-000013690000}"/>
    <cellStyle name="Saída 2 2 3 2 3 4 10" xfId="26901" xr:uid="{00000000-0005-0000-0000-000014690000}"/>
    <cellStyle name="Saída 2 2 3 2 3 4 2" xfId="26902" xr:uid="{00000000-0005-0000-0000-000015690000}"/>
    <cellStyle name="Saída 2 2 3 2 3 4 2 2" xfId="26903" xr:uid="{00000000-0005-0000-0000-000016690000}"/>
    <cellStyle name="Saída 2 2 3 2 3 4 2 2 2" xfId="26904" xr:uid="{00000000-0005-0000-0000-000017690000}"/>
    <cellStyle name="Saída 2 2 3 2 3 4 2 2 3" xfId="26905" xr:uid="{00000000-0005-0000-0000-000018690000}"/>
    <cellStyle name="Saída 2 2 3 2 3 4 2 2 4" xfId="26906" xr:uid="{00000000-0005-0000-0000-000019690000}"/>
    <cellStyle name="Saída 2 2 3 2 3 4 2 2 5" xfId="26907" xr:uid="{00000000-0005-0000-0000-00001A690000}"/>
    <cellStyle name="Saída 2 2 3 2 3 4 2 3" xfId="26908" xr:uid="{00000000-0005-0000-0000-00001B690000}"/>
    <cellStyle name="Saída 2 2 3 2 3 4 2 4" xfId="26909" xr:uid="{00000000-0005-0000-0000-00001C690000}"/>
    <cellStyle name="Saída 2 2 3 2 3 4 2 5" xfId="26910" xr:uid="{00000000-0005-0000-0000-00001D690000}"/>
    <cellStyle name="Saída 2 2 3 2 3 4 2 6" xfId="26911" xr:uid="{00000000-0005-0000-0000-00001E690000}"/>
    <cellStyle name="Saída 2 2 3 2 3 4 3" xfId="26912" xr:uid="{00000000-0005-0000-0000-00001F690000}"/>
    <cellStyle name="Saída 2 2 3 2 3 4 3 2" xfId="26913" xr:uid="{00000000-0005-0000-0000-000020690000}"/>
    <cellStyle name="Saída 2 2 3 2 3 4 3 2 2" xfId="26914" xr:uid="{00000000-0005-0000-0000-000021690000}"/>
    <cellStyle name="Saída 2 2 3 2 3 4 3 2 3" xfId="26915" xr:uid="{00000000-0005-0000-0000-000022690000}"/>
    <cellStyle name="Saída 2 2 3 2 3 4 3 2 4" xfId="26916" xr:uid="{00000000-0005-0000-0000-000023690000}"/>
    <cellStyle name="Saída 2 2 3 2 3 4 3 2 5" xfId="26917" xr:uid="{00000000-0005-0000-0000-000024690000}"/>
    <cellStyle name="Saída 2 2 3 2 3 4 3 3" xfId="26918" xr:uid="{00000000-0005-0000-0000-000025690000}"/>
    <cellStyle name="Saída 2 2 3 2 3 4 3 3 2" xfId="26919" xr:uid="{00000000-0005-0000-0000-000026690000}"/>
    <cellStyle name="Saída 2 2 3 2 3 4 3 3 3" xfId="26920" xr:uid="{00000000-0005-0000-0000-000027690000}"/>
    <cellStyle name="Saída 2 2 3 2 3 4 3 3 4" xfId="26921" xr:uid="{00000000-0005-0000-0000-000028690000}"/>
    <cellStyle name="Saída 2 2 3 2 3 4 3 3 5" xfId="26922" xr:uid="{00000000-0005-0000-0000-000029690000}"/>
    <cellStyle name="Saída 2 2 3 2 3 4 3 4" xfId="26923" xr:uid="{00000000-0005-0000-0000-00002A690000}"/>
    <cellStyle name="Saída 2 2 3 2 3 4 3 5" xfId="26924" xr:uid="{00000000-0005-0000-0000-00002B690000}"/>
    <cellStyle name="Saída 2 2 3 2 3 4 3 6" xfId="26925" xr:uid="{00000000-0005-0000-0000-00002C690000}"/>
    <cellStyle name="Saída 2 2 3 2 3 4 3 7" xfId="26926" xr:uid="{00000000-0005-0000-0000-00002D690000}"/>
    <cellStyle name="Saída 2 2 3 2 3 4 4" xfId="26927" xr:uid="{00000000-0005-0000-0000-00002E690000}"/>
    <cellStyle name="Saída 2 2 3 2 3 4 4 2" xfId="26928" xr:uid="{00000000-0005-0000-0000-00002F690000}"/>
    <cellStyle name="Saída 2 2 3 2 3 4 4 3" xfId="26929" xr:uid="{00000000-0005-0000-0000-000030690000}"/>
    <cellStyle name="Saída 2 2 3 2 3 4 4 4" xfId="26930" xr:uid="{00000000-0005-0000-0000-000031690000}"/>
    <cellStyle name="Saída 2 2 3 2 3 4 4 5" xfId="26931" xr:uid="{00000000-0005-0000-0000-000032690000}"/>
    <cellStyle name="Saída 2 2 3 2 3 4 5" xfId="26932" xr:uid="{00000000-0005-0000-0000-000033690000}"/>
    <cellStyle name="Saída 2 2 3 2 3 4 6" xfId="26933" xr:uid="{00000000-0005-0000-0000-000034690000}"/>
    <cellStyle name="Saída 2 2 3 2 3 4 7" xfId="26934" xr:uid="{00000000-0005-0000-0000-000035690000}"/>
    <cellStyle name="Saída 2 2 3 2 3 4 8" xfId="26935" xr:uid="{00000000-0005-0000-0000-000036690000}"/>
    <cellStyle name="Saída 2 2 3 2 3 4 9" xfId="26936" xr:uid="{00000000-0005-0000-0000-000037690000}"/>
    <cellStyle name="Saída 2 2 3 2 3 5" xfId="26937" xr:uid="{00000000-0005-0000-0000-000038690000}"/>
    <cellStyle name="Saída 2 2 3 2 3 5 2" xfId="26938" xr:uid="{00000000-0005-0000-0000-000039690000}"/>
    <cellStyle name="Saída 2 2 3 2 3 5 2 2" xfId="26939" xr:uid="{00000000-0005-0000-0000-00003A690000}"/>
    <cellStyle name="Saída 2 2 3 2 3 5 2 2 2" xfId="26940" xr:uid="{00000000-0005-0000-0000-00003B690000}"/>
    <cellStyle name="Saída 2 2 3 2 3 5 2 2 3" xfId="26941" xr:uid="{00000000-0005-0000-0000-00003C690000}"/>
    <cellStyle name="Saída 2 2 3 2 3 5 2 2 4" xfId="26942" xr:uid="{00000000-0005-0000-0000-00003D690000}"/>
    <cellStyle name="Saída 2 2 3 2 3 5 2 2 5" xfId="26943" xr:uid="{00000000-0005-0000-0000-00003E690000}"/>
    <cellStyle name="Saída 2 2 3 2 3 5 2 3" xfId="26944" xr:uid="{00000000-0005-0000-0000-00003F690000}"/>
    <cellStyle name="Saída 2 2 3 2 3 5 2 4" xfId="26945" xr:uid="{00000000-0005-0000-0000-000040690000}"/>
    <cellStyle name="Saída 2 2 3 2 3 5 2 5" xfId="26946" xr:uid="{00000000-0005-0000-0000-000041690000}"/>
    <cellStyle name="Saída 2 2 3 2 3 5 2 6" xfId="26947" xr:uid="{00000000-0005-0000-0000-000042690000}"/>
    <cellStyle name="Saída 2 2 3 2 3 5 3" xfId="26948" xr:uid="{00000000-0005-0000-0000-000043690000}"/>
    <cellStyle name="Saída 2 2 3 2 3 5 3 2" xfId="26949" xr:uid="{00000000-0005-0000-0000-000044690000}"/>
    <cellStyle name="Saída 2 2 3 2 3 5 3 2 2" xfId="26950" xr:uid="{00000000-0005-0000-0000-000045690000}"/>
    <cellStyle name="Saída 2 2 3 2 3 5 3 2 3" xfId="26951" xr:uid="{00000000-0005-0000-0000-000046690000}"/>
    <cellStyle name="Saída 2 2 3 2 3 5 3 2 4" xfId="26952" xr:uid="{00000000-0005-0000-0000-000047690000}"/>
    <cellStyle name="Saída 2 2 3 2 3 5 3 2 5" xfId="26953" xr:uid="{00000000-0005-0000-0000-000048690000}"/>
    <cellStyle name="Saída 2 2 3 2 3 5 3 3" xfId="26954" xr:uid="{00000000-0005-0000-0000-000049690000}"/>
    <cellStyle name="Saída 2 2 3 2 3 5 3 3 2" xfId="26955" xr:uid="{00000000-0005-0000-0000-00004A690000}"/>
    <cellStyle name="Saída 2 2 3 2 3 5 3 3 3" xfId="26956" xr:uid="{00000000-0005-0000-0000-00004B690000}"/>
    <cellStyle name="Saída 2 2 3 2 3 5 3 3 4" xfId="26957" xr:uid="{00000000-0005-0000-0000-00004C690000}"/>
    <cellStyle name="Saída 2 2 3 2 3 5 3 3 5" xfId="26958" xr:uid="{00000000-0005-0000-0000-00004D690000}"/>
    <cellStyle name="Saída 2 2 3 2 3 5 3 4" xfId="26959" xr:uid="{00000000-0005-0000-0000-00004E690000}"/>
    <cellStyle name="Saída 2 2 3 2 3 5 3 5" xfId="26960" xr:uid="{00000000-0005-0000-0000-00004F690000}"/>
    <cellStyle name="Saída 2 2 3 2 3 5 3 6" xfId="26961" xr:uid="{00000000-0005-0000-0000-000050690000}"/>
    <cellStyle name="Saída 2 2 3 2 3 5 3 7" xfId="26962" xr:uid="{00000000-0005-0000-0000-000051690000}"/>
    <cellStyle name="Saída 2 2 3 2 3 5 4" xfId="26963" xr:uid="{00000000-0005-0000-0000-000052690000}"/>
    <cellStyle name="Saída 2 2 3 2 3 5 4 2" xfId="26964" xr:uid="{00000000-0005-0000-0000-000053690000}"/>
    <cellStyle name="Saída 2 2 3 2 3 5 4 3" xfId="26965" xr:uid="{00000000-0005-0000-0000-000054690000}"/>
    <cellStyle name="Saída 2 2 3 2 3 5 4 4" xfId="26966" xr:uid="{00000000-0005-0000-0000-000055690000}"/>
    <cellStyle name="Saída 2 2 3 2 3 5 4 5" xfId="26967" xr:uid="{00000000-0005-0000-0000-000056690000}"/>
    <cellStyle name="Saída 2 2 3 2 3 5 5" xfId="26968" xr:uid="{00000000-0005-0000-0000-000057690000}"/>
    <cellStyle name="Saída 2 2 3 2 3 5 6" xfId="26969" xr:uid="{00000000-0005-0000-0000-000058690000}"/>
    <cellStyle name="Saída 2 2 3 2 3 5 7" xfId="26970" xr:uid="{00000000-0005-0000-0000-000059690000}"/>
    <cellStyle name="Saída 2 2 3 2 3 5 8" xfId="26971" xr:uid="{00000000-0005-0000-0000-00005A690000}"/>
    <cellStyle name="Saída 2 2 3 2 3 6" xfId="26972" xr:uid="{00000000-0005-0000-0000-00005B690000}"/>
    <cellStyle name="Saída 2 2 3 2 3 6 2" xfId="26973" xr:uid="{00000000-0005-0000-0000-00005C690000}"/>
    <cellStyle name="Saída 2 2 3 2 3 6 2 2" xfId="26974" xr:uid="{00000000-0005-0000-0000-00005D690000}"/>
    <cellStyle name="Saída 2 2 3 2 3 6 2 3" xfId="26975" xr:uid="{00000000-0005-0000-0000-00005E690000}"/>
    <cellStyle name="Saída 2 2 3 2 3 6 2 4" xfId="26976" xr:uid="{00000000-0005-0000-0000-00005F690000}"/>
    <cellStyle name="Saída 2 2 3 2 3 6 2 5" xfId="26977" xr:uid="{00000000-0005-0000-0000-000060690000}"/>
    <cellStyle name="Saída 2 2 3 2 3 6 3" xfId="26978" xr:uid="{00000000-0005-0000-0000-000061690000}"/>
    <cellStyle name="Saída 2 2 3 2 3 6 4" xfId="26979" xr:uid="{00000000-0005-0000-0000-000062690000}"/>
    <cellStyle name="Saída 2 2 3 2 3 6 5" xfId="26980" xr:uid="{00000000-0005-0000-0000-000063690000}"/>
    <cellStyle name="Saída 2 2 3 2 3 6 6" xfId="26981" xr:uid="{00000000-0005-0000-0000-000064690000}"/>
    <cellStyle name="Saída 2 2 3 2 3 7" xfId="26982" xr:uid="{00000000-0005-0000-0000-000065690000}"/>
    <cellStyle name="Saída 2 2 3 2 3 7 2" xfId="26983" xr:uid="{00000000-0005-0000-0000-000066690000}"/>
    <cellStyle name="Saída 2 2 3 2 3 7 2 2" xfId="26984" xr:uid="{00000000-0005-0000-0000-000067690000}"/>
    <cellStyle name="Saída 2 2 3 2 3 7 2 3" xfId="26985" xr:uid="{00000000-0005-0000-0000-000068690000}"/>
    <cellStyle name="Saída 2 2 3 2 3 7 2 4" xfId="26986" xr:uid="{00000000-0005-0000-0000-000069690000}"/>
    <cellStyle name="Saída 2 2 3 2 3 7 2 5" xfId="26987" xr:uid="{00000000-0005-0000-0000-00006A690000}"/>
    <cellStyle name="Saída 2 2 3 2 3 7 3" xfId="26988" xr:uid="{00000000-0005-0000-0000-00006B690000}"/>
    <cellStyle name="Saída 2 2 3 2 3 7 3 2" xfId="26989" xr:uid="{00000000-0005-0000-0000-00006C690000}"/>
    <cellStyle name="Saída 2 2 3 2 3 7 3 3" xfId="26990" xr:uid="{00000000-0005-0000-0000-00006D690000}"/>
    <cellStyle name="Saída 2 2 3 2 3 7 3 4" xfId="26991" xr:uid="{00000000-0005-0000-0000-00006E690000}"/>
    <cellStyle name="Saída 2 2 3 2 3 7 3 5" xfId="26992" xr:uid="{00000000-0005-0000-0000-00006F690000}"/>
    <cellStyle name="Saída 2 2 3 2 3 7 4" xfId="26993" xr:uid="{00000000-0005-0000-0000-000070690000}"/>
    <cellStyle name="Saída 2 2 3 2 3 7 5" xfId="26994" xr:uid="{00000000-0005-0000-0000-000071690000}"/>
    <cellStyle name="Saída 2 2 3 2 3 7 6" xfId="26995" xr:uid="{00000000-0005-0000-0000-000072690000}"/>
    <cellStyle name="Saída 2 2 3 2 3 7 7" xfId="26996" xr:uid="{00000000-0005-0000-0000-000073690000}"/>
    <cellStyle name="Saída 2 2 3 2 3 8" xfId="26997" xr:uid="{00000000-0005-0000-0000-000074690000}"/>
    <cellStyle name="Saída 2 2 3 2 3 8 2" xfId="26998" xr:uid="{00000000-0005-0000-0000-000075690000}"/>
    <cellStyle name="Saída 2 2 3 2 3 8 3" xfId="26999" xr:uid="{00000000-0005-0000-0000-000076690000}"/>
    <cellStyle name="Saída 2 2 3 2 3 8 4" xfId="27000" xr:uid="{00000000-0005-0000-0000-000077690000}"/>
    <cellStyle name="Saída 2 2 3 2 3 8 5" xfId="27001" xr:uid="{00000000-0005-0000-0000-000078690000}"/>
    <cellStyle name="Saída 2 2 3 2 3 9" xfId="27002" xr:uid="{00000000-0005-0000-0000-000079690000}"/>
    <cellStyle name="Saída 2 2 3 2 4" xfId="27003" xr:uid="{00000000-0005-0000-0000-00007A690000}"/>
    <cellStyle name="Saída 2 2 3 2 4 10" xfId="27004" xr:uid="{00000000-0005-0000-0000-00007B690000}"/>
    <cellStyle name="Saída 2 2 3 2 4 11" xfId="27005" xr:uid="{00000000-0005-0000-0000-00007C690000}"/>
    <cellStyle name="Saída 2 2 3 2 4 12" xfId="27006" xr:uid="{00000000-0005-0000-0000-00007D690000}"/>
    <cellStyle name="Saída 2 2 3 2 4 2" xfId="27007" xr:uid="{00000000-0005-0000-0000-00007E690000}"/>
    <cellStyle name="Saída 2 2 3 2 4 2 10" xfId="27008" xr:uid="{00000000-0005-0000-0000-00007F690000}"/>
    <cellStyle name="Saída 2 2 3 2 4 2 2" xfId="27009" xr:uid="{00000000-0005-0000-0000-000080690000}"/>
    <cellStyle name="Saída 2 2 3 2 4 2 2 2" xfId="27010" xr:uid="{00000000-0005-0000-0000-000081690000}"/>
    <cellStyle name="Saída 2 2 3 2 4 2 2 2 2" xfId="27011" xr:uid="{00000000-0005-0000-0000-000082690000}"/>
    <cellStyle name="Saída 2 2 3 2 4 2 2 2 3" xfId="27012" xr:uid="{00000000-0005-0000-0000-000083690000}"/>
    <cellStyle name="Saída 2 2 3 2 4 2 2 2 4" xfId="27013" xr:uid="{00000000-0005-0000-0000-000084690000}"/>
    <cellStyle name="Saída 2 2 3 2 4 2 2 2 5" xfId="27014" xr:uid="{00000000-0005-0000-0000-000085690000}"/>
    <cellStyle name="Saída 2 2 3 2 4 2 2 3" xfId="27015" xr:uid="{00000000-0005-0000-0000-000086690000}"/>
    <cellStyle name="Saída 2 2 3 2 4 2 2 4" xfId="27016" xr:uid="{00000000-0005-0000-0000-000087690000}"/>
    <cellStyle name="Saída 2 2 3 2 4 2 2 5" xfId="27017" xr:uid="{00000000-0005-0000-0000-000088690000}"/>
    <cellStyle name="Saída 2 2 3 2 4 2 2 6" xfId="27018" xr:uid="{00000000-0005-0000-0000-000089690000}"/>
    <cellStyle name="Saída 2 2 3 2 4 2 3" xfId="27019" xr:uid="{00000000-0005-0000-0000-00008A690000}"/>
    <cellStyle name="Saída 2 2 3 2 4 2 3 2" xfId="27020" xr:uid="{00000000-0005-0000-0000-00008B690000}"/>
    <cellStyle name="Saída 2 2 3 2 4 2 3 2 2" xfId="27021" xr:uid="{00000000-0005-0000-0000-00008C690000}"/>
    <cellStyle name="Saída 2 2 3 2 4 2 3 2 3" xfId="27022" xr:uid="{00000000-0005-0000-0000-00008D690000}"/>
    <cellStyle name="Saída 2 2 3 2 4 2 3 2 4" xfId="27023" xr:uid="{00000000-0005-0000-0000-00008E690000}"/>
    <cellStyle name="Saída 2 2 3 2 4 2 3 2 5" xfId="27024" xr:uid="{00000000-0005-0000-0000-00008F690000}"/>
    <cellStyle name="Saída 2 2 3 2 4 2 3 3" xfId="27025" xr:uid="{00000000-0005-0000-0000-000090690000}"/>
    <cellStyle name="Saída 2 2 3 2 4 2 3 3 2" xfId="27026" xr:uid="{00000000-0005-0000-0000-000091690000}"/>
    <cellStyle name="Saída 2 2 3 2 4 2 3 3 3" xfId="27027" xr:uid="{00000000-0005-0000-0000-000092690000}"/>
    <cellStyle name="Saída 2 2 3 2 4 2 3 3 4" xfId="27028" xr:uid="{00000000-0005-0000-0000-000093690000}"/>
    <cellStyle name="Saída 2 2 3 2 4 2 3 3 5" xfId="27029" xr:uid="{00000000-0005-0000-0000-000094690000}"/>
    <cellStyle name="Saída 2 2 3 2 4 2 3 4" xfId="27030" xr:uid="{00000000-0005-0000-0000-000095690000}"/>
    <cellStyle name="Saída 2 2 3 2 4 2 3 5" xfId="27031" xr:uid="{00000000-0005-0000-0000-000096690000}"/>
    <cellStyle name="Saída 2 2 3 2 4 2 3 6" xfId="27032" xr:uid="{00000000-0005-0000-0000-000097690000}"/>
    <cellStyle name="Saída 2 2 3 2 4 2 3 7" xfId="27033" xr:uid="{00000000-0005-0000-0000-000098690000}"/>
    <cellStyle name="Saída 2 2 3 2 4 2 4" xfId="27034" xr:uid="{00000000-0005-0000-0000-000099690000}"/>
    <cellStyle name="Saída 2 2 3 2 4 2 4 2" xfId="27035" xr:uid="{00000000-0005-0000-0000-00009A690000}"/>
    <cellStyle name="Saída 2 2 3 2 4 2 4 3" xfId="27036" xr:uid="{00000000-0005-0000-0000-00009B690000}"/>
    <cellStyle name="Saída 2 2 3 2 4 2 4 4" xfId="27037" xr:uid="{00000000-0005-0000-0000-00009C690000}"/>
    <cellStyle name="Saída 2 2 3 2 4 2 4 5" xfId="27038" xr:uid="{00000000-0005-0000-0000-00009D690000}"/>
    <cellStyle name="Saída 2 2 3 2 4 2 5" xfId="27039" xr:uid="{00000000-0005-0000-0000-00009E690000}"/>
    <cellStyle name="Saída 2 2 3 2 4 2 6" xfId="27040" xr:uid="{00000000-0005-0000-0000-00009F690000}"/>
    <cellStyle name="Saída 2 2 3 2 4 2 7" xfId="27041" xr:uid="{00000000-0005-0000-0000-0000A0690000}"/>
    <cellStyle name="Saída 2 2 3 2 4 2 8" xfId="27042" xr:uid="{00000000-0005-0000-0000-0000A1690000}"/>
    <cellStyle name="Saída 2 2 3 2 4 2 9" xfId="27043" xr:uid="{00000000-0005-0000-0000-0000A2690000}"/>
    <cellStyle name="Saída 2 2 3 2 4 3" xfId="27044" xr:uid="{00000000-0005-0000-0000-0000A3690000}"/>
    <cellStyle name="Saída 2 2 3 2 4 3 10" xfId="27045" xr:uid="{00000000-0005-0000-0000-0000A4690000}"/>
    <cellStyle name="Saída 2 2 3 2 4 3 2" xfId="27046" xr:uid="{00000000-0005-0000-0000-0000A5690000}"/>
    <cellStyle name="Saída 2 2 3 2 4 3 2 2" xfId="27047" xr:uid="{00000000-0005-0000-0000-0000A6690000}"/>
    <cellStyle name="Saída 2 2 3 2 4 3 2 2 2" xfId="27048" xr:uid="{00000000-0005-0000-0000-0000A7690000}"/>
    <cellStyle name="Saída 2 2 3 2 4 3 2 2 3" xfId="27049" xr:uid="{00000000-0005-0000-0000-0000A8690000}"/>
    <cellStyle name="Saída 2 2 3 2 4 3 2 2 4" xfId="27050" xr:uid="{00000000-0005-0000-0000-0000A9690000}"/>
    <cellStyle name="Saída 2 2 3 2 4 3 2 2 5" xfId="27051" xr:uid="{00000000-0005-0000-0000-0000AA690000}"/>
    <cellStyle name="Saída 2 2 3 2 4 3 2 3" xfId="27052" xr:uid="{00000000-0005-0000-0000-0000AB690000}"/>
    <cellStyle name="Saída 2 2 3 2 4 3 2 4" xfId="27053" xr:uid="{00000000-0005-0000-0000-0000AC690000}"/>
    <cellStyle name="Saída 2 2 3 2 4 3 2 5" xfId="27054" xr:uid="{00000000-0005-0000-0000-0000AD690000}"/>
    <cellStyle name="Saída 2 2 3 2 4 3 2 6" xfId="27055" xr:uid="{00000000-0005-0000-0000-0000AE690000}"/>
    <cellStyle name="Saída 2 2 3 2 4 3 3" xfId="27056" xr:uid="{00000000-0005-0000-0000-0000AF690000}"/>
    <cellStyle name="Saída 2 2 3 2 4 3 3 2" xfId="27057" xr:uid="{00000000-0005-0000-0000-0000B0690000}"/>
    <cellStyle name="Saída 2 2 3 2 4 3 3 2 2" xfId="27058" xr:uid="{00000000-0005-0000-0000-0000B1690000}"/>
    <cellStyle name="Saída 2 2 3 2 4 3 3 2 3" xfId="27059" xr:uid="{00000000-0005-0000-0000-0000B2690000}"/>
    <cellStyle name="Saída 2 2 3 2 4 3 3 2 4" xfId="27060" xr:uid="{00000000-0005-0000-0000-0000B3690000}"/>
    <cellStyle name="Saída 2 2 3 2 4 3 3 2 5" xfId="27061" xr:uid="{00000000-0005-0000-0000-0000B4690000}"/>
    <cellStyle name="Saída 2 2 3 2 4 3 3 3" xfId="27062" xr:uid="{00000000-0005-0000-0000-0000B5690000}"/>
    <cellStyle name="Saída 2 2 3 2 4 3 3 3 2" xfId="27063" xr:uid="{00000000-0005-0000-0000-0000B6690000}"/>
    <cellStyle name="Saída 2 2 3 2 4 3 3 3 3" xfId="27064" xr:uid="{00000000-0005-0000-0000-0000B7690000}"/>
    <cellStyle name="Saída 2 2 3 2 4 3 3 3 4" xfId="27065" xr:uid="{00000000-0005-0000-0000-0000B8690000}"/>
    <cellStyle name="Saída 2 2 3 2 4 3 3 3 5" xfId="27066" xr:uid="{00000000-0005-0000-0000-0000B9690000}"/>
    <cellStyle name="Saída 2 2 3 2 4 3 3 4" xfId="27067" xr:uid="{00000000-0005-0000-0000-0000BA690000}"/>
    <cellStyle name="Saída 2 2 3 2 4 3 3 5" xfId="27068" xr:uid="{00000000-0005-0000-0000-0000BB690000}"/>
    <cellStyle name="Saída 2 2 3 2 4 3 3 6" xfId="27069" xr:uid="{00000000-0005-0000-0000-0000BC690000}"/>
    <cellStyle name="Saída 2 2 3 2 4 3 3 7" xfId="27070" xr:uid="{00000000-0005-0000-0000-0000BD690000}"/>
    <cellStyle name="Saída 2 2 3 2 4 3 4" xfId="27071" xr:uid="{00000000-0005-0000-0000-0000BE690000}"/>
    <cellStyle name="Saída 2 2 3 2 4 3 4 2" xfId="27072" xr:uid="{00000000-0005-0000-0000-0000BF690000}"/>
    <cellStyle name="Saída 2 2 3 2 4 3 4 3" xfId="27073" xr:uid="{00000000-0005-0000-0000-0000C0690000}"/>
    <cellStyle name="Saída 2 2 3 2 4 3 4 4" xfId="27074" xr:uid="{00000000-0005-0000-0000-0000C1690000}"/>
    <cellStyle name="Saída 2 2 3 2 4 3 4 5" xfId="27075" xr:uid="{00000000-0005-0000-0000-0000C2690000}"/>
    <cellStyle name="Saída 2 2 3 2 4 3 5" xfId="27076" xr:uid="{00000000-0005-0000-0000-0000C3690000}"/>
    <cellStyle name="Saída 2 2 3 2 4 3 6" xfId="27077" xr:uid="{00000000-0005-0000-0000-0000C4690000}"/>
    <cellStyle name="Saída 2 2 3 2 4 3 7" xfId="27078" xr:uid="{00000000-0005-0000-0000-0000C5690000}"/>
    <cellStyle name="Saída 2 2 3 2 4 3 8" xfId="27079" xr:uid="{00000000-0005-0000-0000-0000C6690000}"/>
    <cellStyle name="Saída 2 2 3 2 4 3 9" xfId="27080" xr:uid="{00000000-0005-0000-0000-0000C7690000}"/>
    <cellStyle name="Saída 2 2 3 2 4 4" xfId="27081" xr:uid="{00000000-0005-0000-0000-0000C8690000}"/>
    <cellStyle name="Saída 2 2 3 2 4 4 2" xfId="27082" xr:uid="{00000000-0005-0000-0000-0000C9690000}"/>
    <cellStyle name="Saída 2 2 3 2 4 4 2 2" xfId="27083" xr:uid="{00000000-0005-0000-0000-0000CA690000}"/>
    <cellStyle name="Saída 2 2 3 2 4 4 2 3" xfId="27084" xr:uid="{00000000-0005-0000-0000-0000CB690000}"/>
    <cellStyle name="Saída 2 2 3 2 4 4 2 4" xfId="27085" xr:uid="{00000000-0005-0000-0000-0000CC690000}"/>
    <cellStyle name="Saída 2 2 3 2 4 4 2 5" xfId="27086" xr:uid="{00000000-0005-0000-0000-0000CD690000}"/>
    <cellStyle name="Saída 2 2 3 2 4 4 3" xfId="27087" xr:uid="{00000000-0005-0000-0000-0000CE690000}"/>
    <cellStyle name="Saída 2 2 3 2 4 4 4" xfId="27088" xr:uid="{00000000-0005-0000-0000-0000CF690000}"/>
    <cellStyle name="Saída 2 2 3 2 4 4 5" xfId="27089" xr:uid="{00000000-0005-0000-0000-0000D0690000}"/>
    <cellStyle name="Saída 2 2 3 2 4 4 6" xfId="27090" xr:uid="{00000000-0005-0000-0000-0000D1690000}"/>
    <cellStyle name="Saída 2 2 3 2 4 5" xfId="27091" xr:uid="{00000000-0005-0000-0000-0000D2690000}"/>
    <cellStyle name="Saída 2 2 3 2 4 5 2" xfId="27092" xr:uid="{00000000-0005-0000-0000-0000D3690000}"/>
    <cellStyle name="Saída 2 2 3 2 4 5 2 2" xfId="27093" xr:uid="{00000000-0005-0000-0000-0000D4690000}"/>
    <cellStyle name="Saída 2 2 3 2 4 5 2 3" xfId="27094" xr:uid="{00000000-0005-0000-0000-0000D5690000}"/>
    <cellStyle name="Saída 2 2 3 2 4 5 2 4" xfId="27095" xr:uid="{00000000-0005-0000-0000-0000D6690000}"/>
    <cellStyle name="Saída 2 2 3 2 4 5 2 5" xfId="27096" xr:uid="{00000000-0005-0000-0000-0000D7690000}"/>
    <cellStyle name="Saída 2 2 3 2 4 5 3" xfId="27097" xr:uid="{00000000-0005-0000-0000-0000D8690000}"/>
    <cellStyle name="Saída 2 2 3 2 4 5 3 2" xfId="27098" xr:uid="{00000000-0005-0000-0000-0000D9690000}"/>
    <cellStyle name="Saída 2 2 3 2 4 5 3 3" xfId="27099" xr:uid="{00000000-0005-0000-0000-0000DA690000}"/>
    <cellStyle name="Saída 2 2 3 2 4 5 3 4" xfId="27100" xr:uid="{00000000-0005-0000-0000-0000DB690000}"/>
    <cellStyle name="Saída 2 2 3 2 4 5 3 5" xfId="27101" xr:uid="{00000000-0005-0000-0000-0000DC690000}"/>
    <cellStyle name="Saída 2 2 3 2 4 5 4" xfId="27102" xr:uid="{00000000-0005-0000-0000-0000DD690000}"/>
    <cellStyle name="Saída 2 2 3 2 4 5 5" xfId="27103" xr:uid="{00000000-0005-0000-0000-0000DE690000}"/>
    <cellStyle name="Saída 2 2 3 2 4 5 6" xfId="27104" xr:uid="{00000000-0005-0000-0000-0000DF690000}"/>
    <cellStyle name="Saída 2 2 3 2 4 5 7" xfId="27105" xr:uid="{00000000-0005-0000-0000-0000E0690000}"/>
    <cellStyle name="Saída 2 2 3 2 4 6" xfId="27106" xr:uid="{00000000-0005-0000-0000-0000E1690000}"/>
    <cellStyle name="Saída 2 2 3 2 4 6 2" xfId="27107" xr:uid="{00000000-0005-0000-0000-0000E2690000}"/>
    <cellStyle name="Saída 2 2 3 2 4 6 3" xfId="27108" xr:uid="{00000000-0005-0000-0000-0000E3690000}"/>
    <cellStyle name="Saída 2 2 3 2 4 6 4" xfId="27109" xr:uid="{00000000-0005-0000-0000-0000E4690000}"/>
    <cellStyle name="Saída 2 2 3 2 4 6 5" xfId="27110" xr:uid="{00000000-0005-0000-0000-0000E5690000}"/>
    <cellStyle name="Saída 2 2 3 2 4 7" xfId="27111" xr:uid="{00000000-0005-0000-0000-0000E6690000}"/>
    <cellStyle name="Saída 2 2 3 2 4 8" xfId="27112" xr:uid="{00000000-0005-0000-0000-0000E7690000}"/>
    <cellStyle name="Saída 2 2 3 2 4 9" xfId="27113" xr:uid="{00000000-0005-0000-0000-0000E8690000}"/>
    <cellStyle name="Saída 2 2 3 2 5" xfId="27114" xr:uid="{00000000-0005-0000-0000-0000E9690000}"/>
    <cellStyle name="Saída 2 2 3 2 5 10" xfId="27115" xr:uid="{00000000-0005-0000-0000-0000EA690000}"/>
    <cellStyle name="Saída 2 2 3 2 5 2" xfId="27116" xr:uid="{00000000-0005-0000-0000-0000EB690000}"/>
    <cellStyle name="Saída 2 2 3 2 5 2 2" xfId="27117" xr:uid="{00000000-0005-0000-0000-0000EC690000}"/>
    <cellStyle name="Saída 2 2 3 2 5 2 2 2" xfId="27118" xr:uid="{00000000-0005-0000-0000-0000ED690000}"/>
    <cellStyle name="Saída 2 2 3 2 5 2 2 3" xfId="27119" xr:uid="{00000000-0005-0000-0000-0000EE690000}"/>
    <cellStyle name="Saída 2 2 3 2 5 2 2 4" xfId="27120" xr:uid="{00000000-0005-0000-0000-0000EF690000}"/>
    <cellStyle name="Saída 2 2 3 2 5 2 2 5" xfId="27121" xr:uid="{00000000-0005-0000-0000-0000F0690000}"/>
    <cellStyle name="Saída 2 2 3 2 5 2 3" xfId="27122" xr:uid="{00000000-0005-0000-0000-0000F1690000}"/>
    <cellStyle name="Saída 2 2 3 2 5 2 4" xfId="27123" xr:uid="{00000000-0005-0000-0000-0000F2690000}"/>
    <cellStyle name="Saída 2 2 3 2 5 2 5" xfId="27124" xr:uid="{00000000-0005-0000-0000-0000F3690000}"/>
    <cellStyle name="Saída 2 2 3 2 5 2 6" xfId="27125" xr:uid="{00000000-0005-0000-0000-0000F4690000}"/>
    <cellStyle name="Saída 2 2 3 2 5 3" xfId="27126" xr:uid="{00000000-0005-0000-0000-0000F5690000}"/>
    <cellStyle name="Saída 2 2 3 2 5 3 2" xfId="27127" xr:uid="{00000000-0005-0000-0000-0000F6690000}"/>
    <cellStyle name="Saída 2 2 3 2 5 3 2 2" xfId="27128" xr:uid="{00000000-0005-0000-0000-0000F7690000}"/>
    <cellStyle name="Saída 2 2 3 2 5 3 2 3" xfId="27129" xr:uid="{00000000-0005-0000-0000-0000F8690000}"/>
    <cellStyle name="Saída 2 2 3 2 5 3 2 4" xfId="27130" xr:uid="{00000000-0005-0000-0000-0000F9690000}"/>
    <cellStyle name="Saída 2 2 3 2 5 3 2 5" xfId="27131" xr:uid="{00000000-0005-0000-0000-0000FA690000}"/>
    <cellStyle name="Saída 2 2 3 2 5 3 3" xfId="27132" xr:uid="{00000000-0005-0000-0000-0000FB690000}"/>
    <cellStyle name="Saída 2 2 3 2 5 3 3 2" xfId="27133" xr:uid="{00000000-0005-0000-0000-0000FC690000}"/>
    <cellStyle name="Saída 2 2 3 2 5 3 3 3" xfId="27134" xr:uid="{00000000-0005-0000-0000-0000FD690000}"/>
    <cellStyle name="Saída 2 2 3 2 5 3 3 4" xfId="27135" xr:uid="{00000000-0005-0000-0000-0000FE690000}"/>
    <cellStyle name="Saída 2 2 3 2 5 3 3 5" xfId="27136" xr:uid="{00000000-0005-0000-0000-0000FF690000}"/>
    <cellStyle name="Saída 2 2 3 2 5 3 4" xfId="27137" xr:uid="{00000000-0005-0000-0000-0000006A0000}"/>
    <cellStyle name="Saída 2 2 3 2 5 3 5" xfId="27138" xr:uid="{00000000-0005-0000-0000-0000016A0000}"/>
    <cellStyle name="Saída 2 2 3 2 5 3 6" xfId="27139" xr:uid="{00000000-0005-0000-0000-0000026A0000}"/>
    <cellStyle name="Saída 2 2 3 2 5 3 7" xfId="27140" xr:uid="{00000000-0005-0000-0000-0000036A0000}"/>
    <cellStyle name="Saída 2 2 3 2 5 4" xfId="27141" xr:uid="{00000000-0005-0000-0000-0000046A0000}"/>
    <cellStyle name="Saída 2 2 3 2 5 4 2" xfId="27142" xr:uid="{00000000-0005-0000-0000-0000056A0000}"/>
    <cellStyle name="Saída 2 2 3 2 5 4 3" xfId="27143" xr:uid="{00000000-0005-0000-0000-0000066A0000}"/>
    <cellStyle name="Saída 2 2 3 2 5 4 4" xfId="27144" xr:uid="{00000000-0005-0000-0000-0000076A0000}"/>
    <cellStyle name="Saída 2 2 3 2 5 4 5" xfId="27145" xr:uid="{00000000-0005-0000-0000-0000086A0000}"/>
    <cellStyle name="Saída 2 2 3 2 5 5" xfId="27146" xr:uid="{00000000-0005-0000-0000-0000096A0000}"/>
    <cellStyle name="Saída 2 2 3 2 5 6" xfId="27147" xr:uid="{00000000-0005-0000-0000-00000A6A0000}"/>
    <cellStyle name="Saída 2 2 3 2 5 7" xfId="27148" xr:uid="{00000000-0005-0000-0000-00000B6A0000}"/>
    <cellStyle name="Saída 2 2 3 2 5 8" xfId="27149" xr:uid="{00000000-0005-0000-0000-00000C6A0000}"/>
    <cellStyle name="Saída 2 2 3 2 5 9" xfId="27150" xr:uid="{00000000-0005-0000-0000-00000D6A0000}"/>
    <cellStyle name="Saída 2 2 3 2 6" xfId="27151" xr:uid="{00000000-0005-0000-0000-00000E6A0000}"/>
    <cellStyle name="Saída 2 2 3 2 6 2" xfId="27152" xr:uid="{00000000-0005-0000-0000-00000F6A0000}"/>
    <cellStyle name="Saída 2 2 3 2 6 2 2" xfId="27153" xr:uid="{00000000-0005-0000-0000-0000106A0000}"/>
    <cellStyle name="Saída 2 2 3 2 6 2 2 2" xfId="27154" xr:uid="{00000000-0005-0000-0000-0000116A0000}"/>
    <cellStyle name="Saída 2 2 3 2 6 2 2 3" xfId="27155" xr:uid="{00000000-0005-0000-0000-0000126A0000}"/>
    <cellStyle name="Saída 2 2 3 2 6 2 2 4" xfId="27156" xr:uid="{00000000-0005-0000-0000-0000136A0000}"/>
    <cellStyle name="Saída 2 2 3 2 6 2 2 5" xfId="27157" xr:uid="{00000000-0005-0000-0000-0000146A0000}"/>
    <cellStyle name="Saída 2 2 3 2 6 2 3" xfId="27158" xr:uid="{00000000-0005-0000-0000-0000156A0000}"/>
    <cellStyle name="Saída 2 2 3 2 6 2 4" xfId="27159" xr:uid="{00000000-0005-0000-0000-0000166A0000}"/>
    <cellStyle name="Saída 2 2 3 2 6 2 5" xfId="27160" xr:uid="{00000000-0005-0000-0000-0000176A0000}"/>
    <cellStyle name="Saída 2 2 3 2 6 2 6" xfId="27161" xr:uid="{00000000-0005-0000-0000-0000186A0000}"/>
    <cellStyle name="Saída 2 2 3 2 6 3" xfId="27162" xr:uid="{00000000-0005-0000-0000-0000196A0000}"/>
    <cellStyle name="Saída 2 2 3 2 6 3 2" xfId="27163" xr:uid="{00000000-0005-0000-0000-00001A6A0000}"/>
    <cellStyle name="Saída 2 2 3 2 6 3 2 2" xfId="27164" xr:uid="{00000000-0005-0000-0000-00001B6A0000}"/>
    <cellStyle name="Saída 2 2 3 2 6 3 2 3" xfId="27165" xr:uid="{00000000-0005-0000-0000-00001C6A0000}"/>
    <cellStyle name="Saída 2 2 3 2 6 3 2 4" xfId="27166" xr:uid="{00000000-0005-0000-0000-00001D6A0000}"/>
    <cellStyle name="Saída 2 2 3 2 6 3 2 5" xfId="27167" xr:uid="{00000000-0005-0000-0000-00001E6A0000}"/>
    <cellStyle name="Saída 2 2 3 2 6 3 3" xfId="27168" xr:uid="{00000000-0005-0000-0000-00001F6A0000}"/>
    <cellStyle name="Saída 2 2 3 2 6 3 3 2" xfId="27169" xr:uid="{00000000-0005-0000-0000-0000206A0000}"/>
    <cellStyle name="Saída 2 2 3 2 6 3 3 3" xfId="27170" xr:uid="{00000000-0005-0000-0000-0000216A0000}"/>
    <cellStyle name="Saída 2 2 3 2 6 3 3 4" xfId="27171" xr:uid="{00000000-0005-0000-0000-0000226A0000}"/>
    <cellStyle name="Saída 2 2 3 2 6 3 3 5" xfId="27172" xr:uid="{00000000-0005-0000-0000-0000236A0000}"/>
    <cellStyle name="Saída 2 2 3 2 6 3 4" xfId="27173" xr:uid="{00000000-0005-0000-0000-0000246A0000}"/>
    <cellStyle name="Saída 2 2 3 2 6 3 5" xfId="27174" xr:uid="{00000000-0005-0000-0000-0000256A0000}"/>
    <cellStyle name="Saída 2 2 3 2 6 3 6" xfId="27175" xr:uid="{00000000-0005-0000-0000-0000266A0000}"/>
    <cellStyle name="Saída 2 2 3 2 6 3 7" xfId="27176" xr:uid="{00000000-0005-0000-0000-0000276A0000}"/>
    <cellStyle name="Saída 2 2 3 2 6 4" xfId="27177" xr:uid="{00000000-0005-0000-0000-0000286A0000}"/>
    <cellStyle name="Saída 2 2 3 2 6 4 2" xfId="27178" xr:uid="{00000000-0005-0000-0000-0000296A0000}"/>
    <cellStyle name="Saída 2 2 3 2 6 4 3" xfId="27179" xr:uid="{00000000-0005-0000-0000-00002A6A0000}"/>
    <cellStyle name="Saída 2 2 3 2 6 4 4" xfId="27180" xr:uid="{00000000-0005-0000-0000-00002B6A0000}"/>
    <cellStyle name="Saída 2 2 3 2 6 4 5" xfId="27181" xr:uid="{00000000-0005-0000-0000-00002C6A0000}"/>
    <cellStyle name="Saída 2 2 3 2 6 5" xfId="27182" xr:uid="{00000000-0005-0000-0000-00002D6A0000}"/>
    <cellStyle name="Saída 2 2 3 2 6 6" xfId="27183" xr:uid="{00000000-0005-0000-0000-00002E6A0000}"/>
    <cellStyle name="Saída 2 2 3 2 6 7" xfId="27184" xr:uid="{00000000-0005-0000-0000-00002F6A0000}"/>
    <cellStyle name="Saída 2 2 3 2 6 8" xfId="27185" xr:uid="{00000000-0005-0000-0000-0000306A0000}"/>
    <cellStyle name="Saída 2 2 3 2 6 9" xfId="27186" xr:uid="{00000000-0005-0000-0000-0000316A0000}"/>
    <cellStyle name="Saída 2 2 3 2 7" xfId="27187" xr:uid="{00000000-0005-0000-0000-0000326A0000}"/>
    <cellStyle name="Saída 2 2 3 2 7 2" xfId="27188" xr:uid="{00000000-0005-0000-0000-0000336A0000}"/>
    <cellStyle name="Saída 2 2 3 2 7 2 2" xfId="27189" xr:uid="{00000000-0005-0000-0000-0000346A0000}"/>
    <cellStyle name="Saída 2 2 3 2 7 2 2 2" xfId="27190" xr:uid="{00000000-0005-0000-0000-0000356A0000}"/>
    <cellStyle name="Saída 2 2 3 2 7 2 2 3" xfId="27191" xr:uid="{00000000-0005-0000-0000-0000366A0000}"/>
    <cellStyle name="Saída 2 2 3 2 7 2 2 4" xfId="27192" xr:uid="{00000000-0005-0000-0000-0000376A0000}"/>
    <cellStyle name="Saída 2 2 3 2 7 2 2 5" xfId="27193" xr:uid="{00000000-0005-0000-0000-0000386A0000}"/>
    <cellStyle name="Saída 2 2 3 2 7 2 3" xfId="27194" xr:uid="{00000000-0005-0000-0000-0000396A0000}"/>
    <cellStyle name="Saída 2 2 3 2 7 2 4" xfId="27195" xr:uid="{00000000-0005-0000-0000-00003A6A0000}"/>
    <cellStyle name="Saída 2 2 3 2 7 2 5" xfId="27196" xr:uid="{00000000-0005-0000-0000-00003B6A0000}"/>
    <cellStyle name="Saída 2 2 3 2 7 2 6" xfId="27197" xr:uid="{00000000-0005-0000-0000-00003C6A0000}"/>
    <cellStyle name="Saída 2 2 3 2 7 3" xfId="27198" xr:uid="{00000000-0005-0000-0000-00003D6A0000}"/>
    <cellStyle name="Saída 2 2 3 2 7 3 2" xfId="27199" xr:uid="{00000000-0005-0000-0000-00003E6A0000}"/>
    <cellStyle name="Saída 2 2 3 2 7 3 2 2" xfId="27200" xr:uid="{00000000-0005-0000-0000-00003F6A0000}"/>
    <cellStyle name="Saída 2 2 3 2 7 3 2 3" xfId="27201" xr:uid="{00000000-0005-0000-0000-0000406A0000}"/>
    <cellStyle name="Saída 2 2 3 2 7 3 2 4" xfId="27202" xr:uid="{00000000-0005-0000-0000-0000416A0000}"/>
    <cellStyle name="Saída 2 2 3 2 7 3 2 5" xfId="27203" xr:uid="{00000000-0005-0000-0000-0000426A0000}"/>
    <cellStyle name="Saída 2 2 3 2 7 3 3" xfId="27204" xr:uid="{00000000-0005-0000-0000-0000436A0000}"/>
    <cellStyle name="Saída 2 2 3 2 7 3 3 2" xfId="27205" xr:uid="{00000000-0005-0000-0000-0000446A0000}"/>
    <cellStyle name="Saída 2 2 3 2 7 3 3 3" xfId="27206" xr:uid="{00000000-0005-0000-0000-0000456A0000}"/>
    <cellStyle name="Saída 2 2 3 2 7 3 3 4" xfId="27207" xr:uid="{00000000-0005-0000-0000-0000466A0000}"/>
    <cellStyle name="Saída 2 2 3 2 7 3 3 5" xfId="27208" xr:uid="{00000000-0005-0000-0000-0000476A0000}"/>
    <cellStyle name="Saída 2 2 3 2 7 3 4" xfId="27209" xr:uid="{00000000-0005-0000-0000-0000486A0000}"/>
    <cellStyle name="Saída 2 2 3 2 7 3 5" xfId="27210" xr:uid="{00000000-0005-0000-0000-0000496A0000}"/>
    <cellStyle name="Saída 2 2 3 2 7 3 6" xfId="27211" xr:uid="{00000000-0005-0000-0000-00004A6A0000}"/>
    <cellStyle name="Saída 2 2 3 2 7 3 7" xfId="27212" xr:uid="{00000000-0005-0000-0000-00004B6A0000}"/>
    <cellStyle name="Saída 2 2 3 2 7 4" xfId="27213" xr:uid="{00000000-0005-0000-0000-00004C6A0000}"/>
    <cellStyle name="Saída 2 2 3 2 7 4 2" xfId="27214" xr:uid="{00000000-0005-0000-0000-00004D6A0000}"/>
    <cellStyle name="Saída 2 2 3 2 7 4 3" xfId="27215" xr:uid="{00000000-0005-0000-0000-00004E6A0000}"/>
    <cellStyle name="Saída 2 2 3 2 7 4 4" xfId="27216" xr:uid="{00000000-0005-0000-0000-00004F6A0000}"/>
    <cellStyle name="Saída 2 2 3 2 7 4 5" xfId="27217" xr:uid="{00000000-0005-0000-0000-0000506A0000}"/>
    <cellStyle name="Saída 2 2 3 2 7 5" xfId="27218" xr:uid="{00000000-0005-0000-0000-0000516A0000}"/>
    <cellStyle name="Saída 2 2 3 2 7 6" xfId="27219" xr:uid="{00000000-0005-0000-0000-0000526A0000}"/>
    <cellStyle name="Saída 2 2 3 2 7 7" xfId="27220" xr:uid="{00000000-0005-0000-0000-0000536A0000}"/>
    <cellStyle name="Saída 2 2 3 2 7 8" xfId="27221" xr:uid="{00000000-0005-0000-0000-0000546A0000}"/>
    <cellStyle name="Saída 2 2 3 2 8" xfId="27222" xr:uid="{00000000-0005-0000-0000-0000556A0000}"/>
    <cellStyle name="Saída 2 2 3 2 8 2" xfId="27223" xr:uid="{00000000-0005-0000-0000-0000566A0000}"/>
    <cellStyle name="Saída 2 2 3 2 8 3" xfId="27224" xr:uid="{00000000-0005-0000-0000-0000576A0000}"/>
    <cellStyle name="Saída 2 2 3 2 8 4" xfId="27225" xr:uid="{00000000-0005-0000-0000-0000586A0000}"/>
    <cellStyle name="Saída 2 2 3 2 8 5" xfId="27226" xr:uid="{00000000-0005-0000-0000-0000596A0000}"/>
    <cellStyle name="Saída 2 2 3 2 9" xfId="27227" xr:uid="{00000000-0005-0000-0000-00005A6A0000}"/>
    <cellStyle name="Saída 2 2 3 3" xfId="27228" xr:uid="{00000000-0005-0000-0000-00005B6A0000}"/>
    <cellStyle name="Saída 2 2 3 3 2" xfId="27229" xr:uid="{00000000-0005-0000-0000-00005C6A0000}"/>
    <cellStyle name="Saída 2 2 3 3 2 2" xfId="27230" xr:uid="{00000000-0005-0000-0000-00005D6A0000}"/>
    <cellStyle name="Saída 2 2 3 3 2 2 2" xfId="27231" xr:uid="{00000000-0005-0000-0000-00005E6A0000}"/>
    <cellStyle name="Saída 2 2 3 3 2 2 3" xfId="27232" xr:uid="{00000000-0005-0000-0000-00005F6A0000}"/>
    <cellStyle name="Saída 2 2 3 3 2 2 4" xfId="27233" xr:uid="{00000000-0005-0000-0000-0000606A0000}"/>
    <cellStyle name="Saída 2 2 3 3 2 2 5" xfId="27234" xr:uid="{00000000-0005-0000-0000-0000616A0000}"/>
    <cellStyle name="Saída 2 2 3 3 2 3" xfId="27235" xr:uid="{00000000-0005-0000-0000-0000626A0000}"/>
    <cellStyle name="Saída 2 2 3 3 2 3 2" xfId="27236" xr:uid="{00000000-0005-0000-0000-0000636A0000}"/>
    <cellStyle name="Saída 2 2 3 3 2 4" xfId="27237" xr:uid="{00000000-0005-0000-0000-0000646A0000}"/>
    <cellStyle name="Saída 2 2 3 3 2 5" xfId="27238" xr:uid="{00000000-0005-0000-0000-0000656A0000}"/>
    <cellStyle name="Saída 2 2 3 3 2 6" xfId="27239" xr:uid="{00000000-0005-0000-0000-0000666A0000}"/>
    <cellStyle name="Saída 2 2 3 3 3" xfId="27240" xr:uid="{00000000-0005-0000-0000-0000676A0000}"/>
    <cellStyle name="Saída 2 2 3 3 3 2" xfId="27241" xr:uid="{00000000-0005-0000-0000-0000686A0000}"/>
    <cellStyle name="Saída 2 2 3 3 3 2 2" xfId="27242" xr:uid="{00000000-0005-0000-0000-0000696A0000}"/>
    <cellStyle name="Saída 2 2 3 3 3 2 3" xfId="27243" xr:uid="{00000000-0005-0000-0000-00006A6A0000}"/>
    <cellStyle name="Saída 2 2 3 3 3 2 4" xfId="27244" xr:uid="{00000000-0005-0000-0000-00006B6A0000}"/>
    <cellStyle name="Saída 2 2 3 3 3 2 5" xfId="27245" xr:uid="{00000000-0005-0000-0000-00006C6A0000}"/>
    <cellStyle name="Saída 2 2 3 3 3 3" xfId="27246" xr:uid="{00000000-0005-0000-0000-00006D6A0000}"/>
    <cellStyle name="Saída 2 2 3 3 3 3 2" xfId="27247" xr:uid="{00000000-0005-0000-0000-00006E6A0000}"/>
    <cellStyle name="Saída 2 2 3 3 3 3 3" xfId="27248" xr:uid="{00000000-0005-0000-0000-00006F6A0000}"/>
    <cellStyle name="Saída 2 2 3 3 3 3 4" xfId="27249" xr:uid="{00000000-0005-0000-0000-0000706A0000}"/>
    <cellStyle name="Saída 2 2 3 3 3 3 5" xfId="27250" xr:uid="{00000000-0005-0000-0000-0000716A0000}"/>
    <cellStyle name="Saída 2 2 3 3 3 4" xfId="27251" xr:uid="{00000000-0005-0000-0000-0000726A0000}"/>
    <cellStyle name="Saída 2 2 3 3 3 5" xfId="27252" xr:uid="{00000000-0005-0000-0000-0000736A0000}"/>
    <cellStyle name="Saída 2 2 3 3 3 6" xfId="27253" xr:uid="{00000000-0005-0000-0000-0000746A0000}"/>
    <cellStyle name="Saída 2 2 3 3 3 7" xfId="27254" xr:uid="{00000000-0005-0000-0000-0000756A0000}"/>
    <cellStyle name="Saída 2 2 3 3 4" xfId="27255" xr:uid="{00000000-0005-0000-0000-0000766A0000}"/>
    <cellStyle name="Saída 2 2 3 3 4 2" xfId="27256" xr:uid="{00000000-0005-0000-0000-0000776A0000}"/>
    <cellStyle name="Saída 2 2 3 3 4 2 2" xfId="27257" xr:uid="{00000000-0005-0000-0000-0000786A0000}"/>
    <cellStyle name="Saída 2 2 3 3 4 2 3" xfId="27258" xr:uid="{00000000-0005-0000-0000-0000796A0000}"/>
    <cellStyle name="Saída 2 2 3 3 4 2 4" xfId="27259" xr:uid="{00000000-0005-0000-0000-00007A6A0000}"/>
    <cellStyle name="Saída 2 2 3 3 4 2 5" xfId="27260" xr:uid="{00000000-0005-0000-0000-00007B6A0000}"/>
    <cellStyle name="Saída 2 2 3 3 4 3" xfId="27261" xr:uid="{00000000-0005-0000-0000-00007C6A0000}"/>
    <cellStyle name="Saída 2 2 3 3 4 4" xfId="27262" xr:uid="{00000000-0005-0000-0000-00007D6A0000}"/>
    <cellStyle name="Saída 2 2 3 3 4 5" xfId="27263" xr:uid="{00000000-0005-0000-0000-00007E6A0000}"/>
    <cellStyle name="Saída 2 2 3 3 4 6" xfId="27264" xr:uid="{00000000-0005-0000-0000-00007F6A0000}"/>
    <cellStyle name="Saída 2 2 3 3 5" xfId="27265" xr:uid="{00000000-0005-0000-0000-0000806A0000}"/>
    <cellStyle name="Saída 2 2 3 3 5 2" xfId="27266" xr:uid="{00000000-0005-0000-0000-0000816A0000}"/>
    <cellStyle name="Saída 2 2 3 3 5 3" xfId="27267" xr:uid="{00000000-0005-0000-0000-0000826A0000}"/>
    <cellStyle name="Saída 2 2 3 3 5 4" xfId="27268" xr:uid="{00000000-0005-0000-0000-0000836A0000}"/>
    <cellStyle name="Saída 2 2 3 3 5 5" xfId="27269" xr:uid="{00000000-0005-0000-0000-0000846A0000}"/>
    <cellStyle name="Saída 2 2 3 3 6" xfId="27270" xr:uid="{00000000-0005-0000-0000-0000856A0000}"/>
    <cellStyle name="Saída 2 2 3 3 7" xfId="27271" xr:uid="{00000000-0005-0000-0000-0000866A0000}"/>
    <cellStyle name="Saída 2 2 3 3 8" xfId="27272" xr:uid="{00000000-0005-0000-0000-0000876A0000}"/>
    <cellStyle name="Saída 2 2 3 3 9" xfId="27273" xr:uid="{00000000-0005-0000-0000-0000886A0000}"/>
    <cellStyle name="Saída 2 2 3 4" xfId="27274" xr:uid="{00000000-0005-0000-0000-0000896A0000}"/>
    <cellStyle name="Saída 2 2 3 4 2" xfId="27275" xr:uid="{00000000-0005-0000-0000-00008A6A0000}"/>
    <cellStyle name="Saída 2 2 3 4 2 2" xfId="27276" xr:uid="{00000000-0005-0000-0000-00008B6A0000}"/>
    <cellStyle name="Saída 2 2 3 4 3" xfId="27277" xr:uid="{00000000-0005-0000-0000-00008C6A0000}"/>
    <cellStyle name="Saída 2 2 3 4 4" xfId="27278" xr:uid="{00000000-0005-0000-0000-00008D6A0000}"/>
    <cellStyle name="Saída 2 2 3 4 5" xfId="27279" xr:uid="{00000000-0005-0000-0000-00008E6A0000}"/>
    <cellStyle name="Saída 2 2 3 5" xfId="27280" xr:uid="{00000000-0005-0000-0000-00008F6A0000}"/>
    <cellStyle name="Saída 2 2 3 5 2" xfId="27281" xr:uid="{00000000-0005-0000-0000-0000906A0000}"/>
    <cellStyle name="Saída 2 2 4" xfId="27282" xr:uid="{00000000-0005-0000-0000-0000916A0000}"/>
    <cellStyle name="Saída 2 2 4 10" xfId="27283" xr:uid="{00000000-0005-0000-0000-0000926A0000}"/>
    <cellStyle name="Saída 2 2 4 11" xfId="27284" xr:uid="{00000000-0005-0000-0000-0000936A0000}"/>
    <cellStyle name="Saída 2 2 4 2" xfId="27285" xr:uid="{00000000-0005-0000-0000-0000946A0000}"/>
    <cellStyle name="Saída 2 2 4 2 2" xfId="27286" xr:uid="{00000000-0005-0000-0000-0000956A0000}"/>
    <cellStyle name="Saída 2 2 4 2 2 10" xfId="27287" xr:uid="{00000000-0005-0000-0000-0000966A0000}"/>
    <cellStyle name="Saída 2 2 4 2 2 11" xfId="27288" xr:uid="{00000000-0005-0000-0000-0000976A0000}"/>
    <cellStyle name="Saída 2 2 4 2 2 12" xfId="27289" xr:uid="{00000000-0005-0000-0000-0000986A0000}"/>
    <cellStyle name="Saída 2 2 4 2 2 13" xfId="27290" xr:uid="{00000000-0005-0000-0000-0000996A0000}"/>
    <cellStyle name="Saída 2 2 4 2 2 14" xfId="27291" xr:uid="{00000000-0005-0000-0000-00009A6A0000}"/>
    <cellStyle name="Saída 2 2 4 2 2 2" xfId="27292" xr:uid="{00000000-0005-0000-0000-00009B6A0000}"/>
    <cellStyle name="Saída 2 2 4 2 2 2 10" xfId="27293" xr:uid="{00000000-0005-0000-0000-00009C6A0000}"/>
    <cellStyle name="Saída 2 2 4 2 2 2 11" xfId="27294" xr:uid="{00000000-0005-0000-0000-00009D6A0000}"/>
    <cellStyle name="Saída 2 2 4 2 2 2 12" xfId="27295" xr:uid="{00000000-0005-0000-0000-00009E6A0000}"/>
    <cellStyle name="Saída 2 2 4 2 2 2 2" xfId="27296" xr:uid="{00000000-0005-0000-0000-00009F6A0000}"/>
    <cellStyle name="Saída 2 2 4 2 2 2 2 2" xfId="27297" xr:uid="{00000000-0005-0000-0000-0000A06A0000}"/>
    <cellStyle name="Saída 2 2 4 2 2 2 2 2 2" xfId="27298" xr:uid="{00000000-0005-0000-0000-0000A16A0000}"/>
    <cellStyle name="Saída 2 2 4 2 2 2 2 2 2 2" xfId="27299" xr:uid="{00000000-0005-0000-0000-0000A26A0000}"/>
    <cellStyle name="Saída 2 2 4 2 2 2 2 2 2 3" xfId="27300" xr:uid="{00000000-0005-0000-0000-0000A36A0000}"/>
    <cellStyle name="Saída 2 2 4 2 2 2 2 2 2 4" xfId="27301" xr:uid="{00000000-0005-0000-0000-0000A46A0000}"/>
    <cellStyle name="Saída 2 2 4 2 2 2 2 2 2 5" xfId="27302" xr:uid="{00000000-0005-0000-0000-0000A56A0000}"/>
    <cellStyle name="Saída 2 2 4 2 2 2 2 2 3" xfId="27303" xr:uid="{00000000-0005-0000-0000-0000A66A0000}"/>
    <cellStyle name="Saída 2 2 4 2 2 2 2 2 4" xfId="27304" xr:uid="{00000000-0005-0000-0000-0000A76A0000}"/>
    <cellStyle name="Saída 2 2 4 2 2 2 2 2 5" xfId="27305" xr:uid="{00000000-0005-0000-0000-0000A86A0000}"/>
    <cellStyle name="Saída 2 2 4 2 2 2 2 2 6" xfId="27306" xr:uid="{00000000-0005-0000-0000-0000A96A0000}"/>
    <cellStyle name="Saída 2 2 4 2 2 2 2 3" xfId="27307" xr:uid="{00000000-0005-0000-0000-0000AA6A0000}"/>
    <cellStyle name="Saída 2 2 4 2 2 2 2 3 2" xfId="27308" xr:uid="{00000000-0005-0000-0000-0000AB6A0000}"/>
    <cellStyle name="Saída 2 2 4 2 2 2 2 3 2 2" xfId="27309" xr:uid="{00000000-0005-0000-0000-0000AC6A0000}"/>
    <cellStyle name="Saída 2 2 4 2 2 2 2 3 2 3" xfId="27310" xr:uid="{00000000-0005-0000-0000-0000AD6A0000}"/>
    <cellStyle name="Saída 2 2 4 2 2 2 2 3 2 4" xfId="27311" xr:uid="{00000000-0005-0000-0000-0000AE6A0000}"/>
    <cellStyle name="Saída 2 2 4 2 2 2 2 3 2 5" xfId="27312" xr:uid="{00000000-0005-0000-0000-0000AF6A0000}"/>
    <cellStyle name="Saída 2 2 4 2 2 2 2 3 3" xfId="27313" xr:uid="{00000000-0005-0000-0000-0000B06A0000}"/>
    <cellStyle name="Saída 2 2 4 2 2 2 2 3 3 2" xfId="27314" xr:uid="{00000000-0005-0000-0000-0000B16A0000}"/>
    <cellStyle name="Saída 2 2 4 2 2 2 2 3 3 3" xfId="27315" xr:uid="{00000000-0005-0000-0000-0000B26A0000}"/>
    <cellStyle name="Saída 2 2 4 2 2 2 2 3 3 4" xfId="27316" xr:uid="{00000000-0005-0000-0000-0000B36A0000}"/>
    <cellStyle name="Saída 2 2 4 2 2 2 2 3 3 5" xfId="27317" xr:uid="{00000000-0005-0000-0000-0000B46A0000}"/>
    <cellStyle name="Saída 2 2 4 2 2 2 2 3 4" xfId="27318" xr:uid="{00000000-0005-0000-0000-0000B56A0000}"/>
    <cellStyle name="Saída 2 2 4 2 2 2 2 3 5" xfId="27319" xr:uid="{00000000-0005-0000-0000-0000B66A0000}"/>
    <cellStyle name="Saída 2 2 4 2 2 2 2 3 6" xfId="27320" xr:uid="{00000000-0005-0000-0000-0000B76A0000}"/>
    <cellStyle name="Saída 2 2 4 2 2 2 2 3 7" xfId="27321" xr:uid="{00000000-0005-0000-0000-0000B86A0000}"/>
    <cellStyle name="Saída 2 2 4 2 2 2 2 4" xfId="27322" xr:uid="{00000000-0005-0000-0000-0000B96A0000}"/>
    <cellStyle name="Saída 2 2 4 2 2 2 2 4 2" xfId="27323" xr:uid="{00000000-0005-0000-0000-0000BA6A0000}"/>
    <cellStyle name="Saída 2 2 4 2 2 2 2 4 3" xfId="27324" xr:uid="{00000000-0005-0000-0000-0000BB6A0000}"/>
    <cellStyle name="Saída 2 2 4 2 2 2 2 4 4" xfId="27325" xr:uid="{00000000-0005-0000-0000-0000BC6A0000}"/>
    <cellStyle name="Saída 2 2 4 2 2 2 2 4 5" xfId="27326" xr:uid="{00000000-0005-0000-0000-0000BD6A0000}"/>
    <cellStyle name="Saída 2 2 4 2 2 2 2 5" xfId="27327" xr:uid="{00000000-0005-0000-0000-0000BE6A0000}"/>
    <cellStyle name="Saída 2 2 4 2 2 2 2 6" xfId="27328" xr:uid="{00000000-0005-0000-0000-0000BF6A0000}"/>
    <cellStyle name="Saída 2 2 4 2 2 2 2 7" xfId="27329" xr:uid="{00000000-0005-0000-0000-0000C06A0000}"/>
    <cellStyle name="Saída 2 2 4 2 2 2 2 8" xfId="27330" xr:uid="{00000000-0005-0000-0000-0000C16A0000}"/>
    <cellStyle name="Saída 2 2 4 2 2 2 2 9" xfId="27331" xr:uid="{00000000-0005-0000-0000-0000C26A0000}"/>
    <cellStyle name="Saída 2 2 4 2 2 2 3" xfId="27332" xr:uid="{00000000-0005-0000-0000-0000C36A0000}"/>
    <cellStyle name="Saída 2 2 4 2 2 2 3 2" xfId="27333" xr:uid="{00000000-0005-0000-0000-0000C46A0000}"/>
    <cellStyle name="Saída 2 2 4 2 2 2 3 2 2" xfId="27334" xr:uid="{00000000-0005-0000-0000-0000C56A0000}"/>
    <cellStyle name="Saída 2 2 4 2 2 2 3 2 2 2" xfId="27335" xr:uid="{00000000-0005-0000-0000-0000C66A0000}"/>
    <cellStyle name="Saída 2 2 4 2 2 2 3 2 2 3" xfId="27336" xr:uid="{00000000-0005-0000-0000-0000C76A0000}"/>
    <cellStyle name="Saída 2 2 4 2 2 2 3 2 2 4" xfId="27337" xr:uid="{00000000-0005-0000-0000-0000C86A0000}"/>
    <cellStyle name="Saída 2 2 4 2 2 2 3 2 2 5" xfId="27338" xr:uid="{00000000-0005-0000-0000-0000C96A0000}"/>
    <cellStyle name="Saída 2 2 4 2 2 2 3 2 3" xfId="27339" xr:uid="{00000000-0005-0000-0000-0000CA6A0000}"/>
    <cellStyle name="Saída 2 2 4 2 2 2 3 2 4" xfId="27340" xr:uid="{00000000-0005-0000-0000-0000CB6A0000}"/>
    <cellStyle name="Saída 2 2 4 2 2 2 3 2 5" xfId="27341" xr:uid="{00000000-0005-0000-0000-0000CC6A0000}"/>
    <cellStyle name="Saída 2 2 4 2 2 2 3 2 6" xfId="27342" xr:uid="{00000000-0005-0000-0000-0000CD6A0000}"/>
    <cellStyle name="Saída 2 2 4 2 2 2 3 3" xfId="27343" xr:uid="{00000000-0005-0000-0000-0000CE6A0000}"/>
    <cellStyle name="Saída 2 2 4 2 2 2 3 3 2" xfId="27344" xr:uid="{00000000-0005-0000-0000-0000CF6A0000}"/>
    <cellStyle name="Saída 2 2 4 2 2 2 3 3 2 2" xfId="27345" xr:uid="{00000000-0005-0000-0000-0000D06A0000}"/>
    <cellStyle name="Saída 2 2 4 2 2 2 3 3 2 3" xfId="27346" xr:uid="{00000000-0005-0000-0000-0000D16A0000}"/>
    <cellStyle name="Saída 2 2 4 2 2 2 3 3 2 4" xfId="27347" xr:uid="{00000000-0005-0000-0000-0000D26A0000}"/>
    <cellStyle name="Saída 2 2 4 2 2 2 3 3 2 5" xfId="27348" xr:uid="{00000000-0005-0000-0000-0000D36A0000}"/>
    <cellStyle name="Saída 2 2 4 2 2 2 3 3 3" xfId="27349" xr:uid="{00000000-0005-0000-0000-0000D46A0000}"/>
    <cellStyle name="Saída 2 2 4 2 2 2 3 3 3 2" xfId="27350" xr:uid="{00000000-0005-0000-0000-0000D56A0000}"/>
    <cellStyle name="Saída 2 2 4 2 2 2 3 3 3 3" xfId="27351" xr:uid="{00000000-0005-0000-0000-0000D66A0000}"/>
    <cellStyle name="Saída 2 2 4 2 2 2 3 3 3 4" xfId="27352" xr:uid="{00000000-0005-0000-0000-0000D76A0000}"/>
    <cellStyle name="Saída 2 2 4 2 2 2 3 3 3 5" xfId="27353" xr:uid="{00000000-0005-0000-0000-0000D86A0000}"/>
    <cellStyle name="Saída 2 2 4 2 2 2 3 3 4" xfId="27354" xr:uid="{00000000-0005-0000-0000-0000D96A0000}"/>
    <cellStyle name="Saída 2 2 4 2 2 2 3 3 5" xfId="27355" xr:uid="{00000000-0005-0000-0000-0000DA6A0000}"/>
    <cellStyle name="Saída 2 2 4 2 2 2 3 3 6" xfId="27356" xr:uid="{00000000-0005-0000-0000-0000DB6A0000}"/>
    <cellStyle name="Saída 2 2 4 2 2 2 3 3 7" xfId="27357" xr:uid="{00000000-0005-0000-0000-0000DC6A0000}"/>
    <cellStyle name="Saída 2 2 4 2 2 2 3 4" xfId="27358" xr:uid="{00000000-0005-0000-0000-0000DD6A0000}"/>
    <cellStyle name="Saída 2 2 4 2 2 2 3 4 2" xfId="27359" xr:uid="{00000000-0005-0000-0000-0000DE6A0000}"/>
    <cellStyle name="Saída 2 2 4 2 2 2 3 4 3" xfId="27360" xr:uid="{00000000-0005-0000-0000-0000DF6A0000}"/>
    <cellStyle name="Saída 2 2 4 2 2 2 3 4 4" xfId="27361" xr:uid="{00000000-0005-0000-0000-0000E06A0000}"/>
    <cellStyle name="Saída 2 2 4 2 2 2 3 4 5" xfId="27362" xr:uid="{00000000-0005-0000-0000-0000E16A0000}"/>
    <cellStyle name="Saída 2 2 4 2 2 2 3 5" xfId="27363" xr:uid="{00000000-0005-0000-0000-0000E26A0000}"/>
    <cellStyle name="Saída 2 2 4 2 2 2 3 6" xfId="27364" xr:uid="{00000000-0005-0000-0000-0000E36A0000}"/>
    <cellStyle name="Saída 2 2 4 2 2 2 3 7" xfId="27365" xr:uid="{00000000-0005-0000-0000-0000E46A0000}"/>
    <cellStyle name="Saída 2 2 4 2 2 2 3 8" xfId="27366" xr:uid="{00000000-0005-0000-0000-0000E56A0000}"/>
    <cellStyle name="Saída 2 2 4 2 2 2 3 9" xfId="27367" xr:uid="{00000000-0005-0000-0000-0000E66A0000}"/>
    <cellStyle name="Saída 2 2 4 2 2 2 4" xfId="27368" xr:uid="{00000000-0005-0000-0000-0000E76A0000}"/>
    <cellStyle name="Saída 2 2 4 2 2 2 4 2" xfId="27369" xr:uid="{00000000-0005-0000-0000-0000E86A0000}"/>
    <cellStyle name="Saída 2 2 4 2 2 2 4 2 2" xfId="27370" xr:uid="{00000000-0005-0000-0000-0000E96A0000}"/>
    <cellStyle name="Saída 2 2 4 2 2 2 4 2 3" xfId="27371" xr:uid="{00000000-0005-0000-0000-0000EA6A0000}"/>
    <cellStyle name="Saída 2 2 4 2 2 2 4 2 4" xfId="27372" xr:uid="{00000000-0005-0000-0000-0000EB6A0000}"/>
    <cellStyle name="Saída 2 2 4 2 2 2 4 2 5" xfId="27373" xr:uid="{00000000-0005-0000-0000-0000EC6A0000}"/>
    <cellStyle name="Saída 2 2 4 2 2 2 4 3" xfId="27374" xr:uid="{00000000-0005-0000-0000-0000ED6A0000}"/>
    <cellStyle name="Saída 2 2 4 2 2 2 4 4" xfId="27375" xr:uid="{00000000-0005-0000-0000-0000EE6A0000}"/>
    <cellStyle name="Saída 2 2 4 2 2 2 4 5" xfId="27376" xr:uid="{00000000-0005-0000-0000-0000EF6A0000}"/>
    <cellStyle name="Saída 2 2 4 2 2 2 4 6" xfId="27377" xr:uid="{00000000-0005-0000-0000-0000F06A0000}"/>
    <cellStyle name="Saída 2 2 4 2 2 2 5" xfId="27378" xr:uid="{00000000-0005-0000-0000-0000F16A0000}"/>
    <cellStyle name="Saída 2 2 4 2 2 2 5 2" xfId="27379" xr:uid="{00000000-0005-0000-0000-0000F26A0000}"/>
    <cellStyle name="Saída 2 2 4 2 2 2 5 2 2" xfId="27380" xr:uid="{00000000-0005-0000-0000-0000F36A0000}"/>
    <cellStyle name="Saída 2 2 4 2 2 2 5 2 3" xfId="27381" xr:uid="{00000000-0005-0000-0000-0000F46A0000}"/>
    <cellStyle name="Saída 2 2 4 2 2 2 5 2 4" xfId="27382" xr:uid="{00000000-0005-0000-0000-0000F56A0000}"/>
    <cellStyle name="Saída 2 2 4 2 2 2 5 2 5" xfId="27383" xr:uid="{00000000-0005-0000-0000-0000F66A0000}"/>
    <cellStyle name="Saída 2 2 4 2 2 2 5 3" xfId="27384" xr:uid="{00000000-0005-0000-0000-0000F76A0000}"/>
    <cellStyle name="Saída 2 2 4 2 2 2 5 3 2" xfId="27385" xr:uid="{00000000-0005-0000-0000-0000F86A0000}"/>
    <cellStyle name="Saída 2 2 4 2 2 2 5 3 3" xfId="27386" xr:uid="{00000000-0005-0000-0000-0000F96A0000}"/>
    <cellStyle name="Saída 2 2 4 2 2 2 5 3 4" xfId="27387" xr:uid="{00000000-0005-0000-0000-0000FA6A0000}"/>
    <cellStyle name="Saída 2 2 4 2 2 2 5 3 5" xfId="27388" xr:uid="{00000000-0005-0000-0000-0000FB6A0000}"/>
    <cellStyle name="Saída 2 2 4 2 2 2 5 4" xfId="27389" xr:uid="{00000000-0005-0000-0000-0000FC6A0000}"/>
    <cellStyle name="Saída 2 2 4 2 2 2 5 5" xfId="27390" xr:uid="{00000000-0005-0000-0000-0000FD6A0000}"/>
    <cellStyle name="Saída 2 2 4 2 2 2 5 6" xfId="27391" xr:uid="{00000000-0005-0000-0000-0000FE6A0000}"/>
    <cellStyle name="Saída 2 2 4 2 2 2 5 7" xfId="27392" xr:uid="{00000000-0005-0000-0000-0000FF6A0000}"/>
    <cellStyle name="Saída 2 2 4 2 2 2 6" xfId="27393" xr:uid="{00000000-0005-0000-0000-0000006B0000}"/>
    <cellStyle name="Saída 2 2 4 2 2 2 6 2" xfId="27394" xr:uid="{00000000-0005-0000-0000-0000016B0000}"/>
    <cellStyle name="Saída 2 2 4 2 2 2 6 3" xfId="27395" xr:uid="{00000000-0005-0000-0000-0000026B0000}"/>
    <cellStyle name="Saída 2 2 4 2 2 2 6 4" xfId="27396" xr:uid="{00000000-0005-0000-0000-0000036B0000}"/>
    <cellStyle name="Saída 2 2 4 2 2 2 6 5" xfId="27397" xr:uid="{00000000-0005-0000-0000-0000046B0000}"/>
    <cellStyle name="Saída 2 2 4 2 2 2 7" xfId="27398" xr:uid="{00000000-0005-0000-0000-0000056B0000}"/>
    <cellStyle name="Saída 2 2 4 2 2 2 8" xfId="27399" xr:uid="{00000000-0005-0000-0000-0000066B0000}"/>
    <cellStyle name="Saída 2 2 4 2 2 2 9" xfId="27400" xr:uid="{00000000-0005-0000-0000-0000076B0000}"/>
    <cellStyle name="Saída 2 2 4 2 2 3" xfId="27401" xr:uid="{00000000-0005-0000-0000-0000086B0000}"/>
    <cellStyle name="Saída 2 2 4 2 2 3 10" xfId="27402" xr:uid="{00000000-0005-0000-0000-0000096B0000}"/>
    <cellStyle name="Saída 2 2 4 2 2 3 2" xfId="27403" xr:uid="{00000000-0005-0000-0000-00000A6B0000}"/>
    <cellStyle name="Saída 2 2 4 2 2 3 2 2" xfId="27404" xr:uid="{00000000-0005-0000-0000-00000B6B0000}"/>
    <cellStyle name="Saída 2 2 4 2 2 3 2 2 2" xfId="27405" xr:uid="{00000000-0005-0000-0000-00000C6B0000}"/>
    <cellStyle name="Saída 2 2 4 2 2 3 2 2 3" xfId="27406" xr:uid="{00000000-0005-0000-0000-00000D6B0000}"/>
    <cellStyle name="Saída 2 2 4 2 2 3 2 2 4" xfId="27407" xr:uid="{00000000-0005-0000-0000-00000E6B0000}"/>
    <cellStyle name="Saída 2 2 4 2 2 3 2 2 5" xfId="27408" xr:uid="{00000000-0005-0000-0000-00000F6B0000}"/>
    <cellStyle name="Saída 2 2 4 2 2 3 2 3" xfId="27409" xr:uid="{00000000-0005-0000-0000-0000106B0000}"/>
    <cellStyle name="Saída 2 2 4 2 2 3 2 4" xfId="27410" xr:uid="{00000000-0005-0000-0000-0000116B0000}"/>
    <cellStyle name="Saída 2 2 4 2 2 3 2 5" xfId="27411" xr:uid="{00000000-0005-0000-0000-0000126B0000}"/>
    <cellStyle name="Saída 2 2 4 2 2 3 2 6" xfId="27412" xr:uid="{00000000-0005-0000-0000-0000136B0000}"/>
    <cellStyle name="Saída 2 2 4 2 2 3 3" xfId="27413" xr:uid="{00000000-0005-0000-0000-0000146B0000}"/>
    <cellStyle name="Saída 2 2 4 2 2 3 3 2" xfId="27414" xr:uid="{00000000-0005-0000-0000-0000156B0000}"/>
    <cellStyle name="Saída 2 2 4 2 2 3 3 2 2" xfId="27415" xr:uid="{00000000-0005-0000-0000-0000166B0000}"/>
    <cellStyle name="Saída 2 2 4 2 2 3 3 2 3" xfId="27416" xr:uid="{00000000-0005-0000-0000-0000176B0000}"/>
    <cellStyle name="Saída 2 2 4 2 2 3 3 2 4" xfId="27417" xr:uid="{00000000-0005-0000-0000-0000186B0000}"/>
    <cellStyle name="Saída 2 2 4 2 2 3 3 2 5" xfId="27418" xr:uid="{00000000-0005-0000-0000-0000196B0000}"/>
    <cellStyle name="Saída 2 2 4 2 2 3 3 3" xfId="27419" xr:uid="{00000000-0005-0000-0000-00001A6B0000}"/>
    <cellStyle name="Saída 2 2 4 2 2 3 3 3 2" xfId="27420" xr:uid="{00000000-0005-0000-0000-00001B6B0000}"/>
    <cellStyle name="Saída 2 2 4 2 2 3 3 3 3" xfId="27421" xr:uid="{00000000-0005-0000-0000-00001C6B0000}"/>
    <cellStyle name="Saída 2 2 4 2 2 3 3 3 4" xfId="27422" xr:uid="{00000000-0005-0000-0000-00001D6B0000}"/>
    <cellStyle name="Saída 2 2 4 2 2 3 3 3 5" xfId="27423" xr:uid="{00000000-0005-0000-0000-00001E6B0000}"/>
    <cellStyle name="Saída 2 2 4 2 2 3 3 4" xfId="27424" xr:uid="{00000000-0005-0000-0000-00001F6B0000}"/>
    <cellStyle name="Saída 2 2 4 2 2 3 3 5" xfId="27425" xr:uid="{00000000-0005-0000-0000-0000206B0000}"/>
    <cellStyle name="Saída 2 2 4 2 2 3 3 6" xfId="27426" xr:uid="{00000000-0005-0000-0000-0000216B0000}"/>
    <cellStyle name="Saída 2 2 4 2 2 3 3 7" xfId="27427" xr:uid="{00000000-0005-0000-0000-0000226B0000}"/>
    <cellStyle name="Saída 2 2 4 2 2 3 4" xfId="27428" xr:uid="{00000000-0005-0000-0000-0000236B0000}"/>
    <cellStyle name="Saída 2 2 4 2 2 3 4 2" xfId="27429" xr:uid="{00000000-0005-0000-0000-0000246B0000}"/>
    <cellStyle name="Saída 2 2 4 2 2 3 4 3" xfId="27430" xr:uid="{00000000-0005-0000-0000-0000256B0000}"/>
    <cellStyle name="Saída 2 2 4 2 2 3 4 4" xfId="27431" xr:uid="{00000000-0005-0000-0000-0000266B0000}"/>
    <cellStyle name="Saída 2 2 4 2 2 3 4 5" xfId="27432" xr:uid="{00000000-0005-0000-0000-0000276B0000}"/>
    <cellStyle name="Saída 2 2 4 2 2 3 5" xfId="27433" xr:uid="{00000000-0005-0000-0000-0000286B0000}"/>
    <cellStyle name="Saída 2 2 4 2 2 3 6" xfId="27434" xr:uid="{00000000-0005-0000-0000-0000296B0000}"/>
    <cellStyle name="Saída 2 2 4 2 2 3 7" xfId="27435" xr:uid="{00000000-0005-0000-0000-00002A6B0000}"/>
    <cellStyle name="Saída 2 2 4 2 2 3 8" xfId="27436" xr:uid="{00000000-0005-0000-0000-00002B6B0000}"/>
    <cellStyle name="Saída 2 2 4 2 2 3 9" xfId="27437" xr:uid="{00000000-0005-0000-0000-00002C6B0000}"/>
    <cellStyle name="Saída 2 2 4 2 2 4" xfId="27438" xr:uid="{00000000-0005-0000-0000-00002D6B0000}"/>
    <cellStyle name="Saída 2 2 4 2 2 4 10" xfId="27439" xr:uid="{00000000-0005-0000-0000-00002E6B0000}"/>
    <cellStyle name="Saída 2 2 4 2 2 4 2" xfId="27440" xr:uid="{00000000-0005-0000-0000-00002F6B0000}"/>
    <cellStyle name="Saída 2 2 4 2 2 4 2 2" xfId="27441" xr:uid="{00000000-0005-0000-0000-0000306B0000}"/>
    <cellStyle name="Saída 2 2 4 2 2 4 2 2 2" xfId="27442" xr:uid="{00000000-0005-0000-0000-0000316B0000}"/>
    <cellStyle name="Saída 2 2 4 2 2 4 2 2 3" xfId="27443" xr:uid="{00000000-0005-0000-0000-0000326B0000}"/>
    <cellStyle name="Saída 2 2 4 2 2 4 2 2 4" xfId="27444" xr:uid="{00000000-0005-0000-0000-0000336B0000}"/>
    <cellStyle name="Saída 2 2 4 2 2 4 2 2 5" xfId="27445" xr:uid="{00000000-0005-0000-0000-0000346B0000}"/>
    <cellStyle name="Saída 2 2 4 2 2 4 2 3" xfId="27446" xr:uid="{00000000-0005-0000-0000-0000356B0000}"/>
    <cellStyle name="Saída 2 2 4 2 2 4 2 4" xfId="27447" xr:uid="{00000000-0005-0000-0000-0000366B0000}"/>
    <cellStyle name="Saída 2 2 4 2 2 4 2 5" xfId="27448" xr:uid="{00000000-0005-0000-0000-0000376B0000}"/>
    <cellStyle name="Saída 2 2 4 2 2 4 2 6" xfId="27449" xr:uid="{00000000-0005-0000-0000-0000386B0000}"/>
    <cellStyle name="Saída 2 2 4 2 2 4 3" xfId="27450" xr:uid="{00000000-0005-0000-0000-0000396B0000}"/>
    <cellStyle name="Saída 2 2 4 2 2 4 3 2" xfId="27451" xr:uid="{00000000-0005-0000-0000-00003A6B0000}"/>
    <cellStyle name="Saída 2 2 4 2 2 4 3 2 2" xfId="27452" xr:uid="{00000000-0005-0000-0000-00003B6B0000}"/>
    <cellStyle name="Saída 2 2 4 2 2 4 3 2 3" xfId="27453" xr:uid="{00000000-0005-0000-0000-00003C6B0000}"/>
    <cellStyle name="Saída 2 2 4 2 2 4 3 2 4" xfId="27454" xr:uid="{00000000-0005-0000-0000-00003D6B0000}"/>
    <cellStyle name="Saída 2 2 4 2 2 4 3 2 5" xfId="27455" xr:uid="{00000000-0005-0000-0000-00003E6B0000}"/>
    <cellStyle name="Saída 2 2 4 2 2 4 3 3" xfId="27456" xr:uid="{00000000-0005-0000-0000-00003F6B0000}"/>
    <cellStyle name="Saída 2 2 4 2 2 4 3 3 2" xfId="27457" xr:uid="{00000000-0005-0000-0000-0000406B0000}"/>
    <cellStyle name="Saída 2 2 4 2 2 4 3 3 3" xfId="27458" xr:uid="{00000000-0005-0000-0000-0000416B0000}"/>
    <cellStyle name="Saída 2 2 4 2 2 4 3 3 4" xfId="27459" xr:uid="{00000000-0005-0000-0000-0000426B0000}"/>
    <cellStyle name="Saída 2 2 4 2 2 4 3 3 5" xfId="27460" xr:uid="{00000000-0005-0000-0000-0000436B0000}"/>
    <cellStyle name="Saída 2 2 4 2 2 4 3 4" xfId="27461" xr:uid="{00000000-0005-0000-0000-0000446B0000}"/>
    <cellStyle name="Saída 2 2 4 2 2 4 3 5" xfId="27462" xr:uid="{00000000-0005-0000-0000-0000456B0000}"/>
    <cellStyle name="Saída 2 2 4 2 2 4 3 6" xfId="27463" xr:uid="{00000000-0005-0000-0000-0000466B0000}"/>
    <cellStyle name="Saída 2 2 4 2 2 4 3 7" xfId="27464" xr:uid="{00000000-0005-0000-0000-0000476B0000}"/>
    <cellStyle name="Saída 2 2 4 2 2 4 4" xfId="27465" xr:uid="{00000000-0005-0000-0000-0000486B0000}"/>
    <cellStyle name="Saída 2 2 4 2 2 4 4 2" xfId="27466" xr:uid="{00000000-0005-0000-0000-0000496B0000}"/>
    <cellStyle name="Saída 2 2 4 2 2 4 4 3" xfId="27467" xr:uid="{00000000-0005-0000-0000-00004A6B0000}"/>
    <cellStyle name="Saída 2 2 4 2 2 4 4 4" xfId="27468" xr:uid="{00000000-0005-0000-0000-00004B6B0000}"/>
    <cellStyle name="Saída 2 2 4 2 2 4 4 5" xfId="27469" xr:uid="{00000000-0005-0000-0000-00004C6B0000}"/>
    <cellStyle name="Saída 2 2 4 2 2 4 5" xfId="27470" xr:uid="{00000000-0005-0000-0000-00004D6B0000}"/>
    <cellStyle name="Saída 2 2 4 2 2 4 6" xfId="27471" xr:uid="{00000000-0005-0000-0000-00004E6B0000}"/>
    <cellStyle name="Saída 2 2 4 2 2 4 7" xfId="27472" xr:uid="{00000000-0005-0000-0000-00004F6B0000}"/>
    <cellStyle name="Saída 2 2 4 2 2 4 8" xfId="27473" xr:uid="{00000000-0005-0000-0000-0000506B0000}"/>
    <cellStyle name="Saída 2 2 4 2 2 4 9" xfId="27474" xr:uid="{00000000-0005-0000-0000-0000516B0000}"/>
    <cellStyle name="Saída 2 2 4 2 2 5" xfId="27475" xr:uid="{00000000-0005-0000-0000-0000526B0000}"/>
    <cellStyle name="Saída 2 2 4 2 2 5 2" xfId="27476" xr:uid="{00000000-0005-0000-0000-0000536B0000}"/>
    <cellStyle name="Saída 2 2 4 2 2 5 2 2" xfId="27477" xr:uid="{00000000-0005-0000-0000-0000546B0000}"/>
    <cellStyle name="Saída 2 2 4 2 2 5 2 2 2" xfId="27478" xr:uid="{00000000-0005-0000-0000-0000556B0000}"/>
    <cellStyle name="Saída 2 2 4 2 2 5 2 2 3" xfId="27479" xr:uid="{00000000-0005-0000-0000-0000566B0000}"/>
    <cellStyle name="Saída 2 2 4 2 2 5 2 2 4" xfId="27480" xr:uid="{00000000-0005-0000-0000-0000576B0000}"/>
    <cellStyle name="Saída 2 2 4 2 2 5 2 2 5" xfId="27481" xr:uid="{00000000-0005-0000-0000-0000586B0000}"/>
    <cellStyle name="Saída 2 2 4 2 2 5 2 3" xfId="27482" xr:uid="{00000000-0005-0000-0000-0000596B0000}"/>
    <cellStyle name="Saída 2 2 4 2 2 5 2 4" xfId="27483" xr:uid="{00000000-0005-0000-0000-00005A6B0000}"/>
    <cellStyle name="Saída 2 2 4 2 2 5 2 5" xfId="27484" xr:uid="{00000000-0005-0000-0000-00005B6B0000}"/>
    <cellStyle name="Saída 2 2 4 2 2 5 2 6" xfId="27485" xr:uid="{00000000-0005-0000-0000-00005C6B0000}"/>
    <cellStyle name="Saída 2 2 4 2 2 5 3" xfId="27486" xr:uid="{00000000-0005-0000-0000-00005D6B0000}"/>
    <cellStyle name="Saída 2 2 4 2 2 5 3 2" xfId="27487" xr:uid="{00000000-0005-0000-0000-00005E6B0000}"/>
    <cellStyle name="Saída 2 2 4 2 2 5 3 2 2" xfId="27488" xr:uid="{00000000-0005-0000-0000-00005F6B0000}"/>
    <cellStyle name="Saída 2 2 4 2 2 5 3 2 3" xfId="27489" xr:uid="{00000000-0005-0000-0000-0000606B0000}"/>
    <cellStyle name="Saída 2 2 4 2 2 5 3 2 4" xfId="27490" xr:uid="{00000000-0005-0000-0000-0000616B0000}"/>
    <cellStyle name="Saída 2 2 4 2 2 5 3 2 5" xfId="27491" xr:uid="{00000000-0005-0000-0000-0000626B0000}"/>
    <cellStyle name="Saída 2 2 4 2 2 5 3 3" xfId="27492" xr:uid="{00000000-0005-0000-0000-0000636B0000}"/>
    <cellStyle name="Saída 2 2 4 2 2 5 3 3 2" xfId="27493" xr:uid="{00000000-0005-0000-0000-0000646B0000}"/>
    <cellStyle name="Saída 2 2 4 2 2 5 3 3 3" xfId="27494" xr:uid="{00000000-0005-0000-0000-0000656B0000}"/>
    <cellStyle name="Saída 2 2 4 2 2 5 3 3 4" xfId="27495" xr:uid="{00000000-0005-0000-0000-0000666B0000}"/>
    <cellStyle name="Saída 2 2 4 2 2 5 3 3 5" xfId="27496" xr:uid="{00000000-0005-0000-0000-0000676B0000}"/>
    <cellStyle name="Saída 2 2 4 2 2 5 3 4" xfId="27497" xr:uid="{00000000-0005-0000-0000-0000686B0000}"/>
    <cellStyle name="Saída 2 2 4 2 2 5 3 5" xfId="27498" xr:uid="{00000000-0005-0000-0000-0000696B0000}"/>
    <cellStyle name="Saída 2 2 4 2 2 5 3 6" xfId="27499" xr:uid="{00000000-0005-0000-0000-00006A6B0000}"/>
    <cellStyle name="Saída 2 2 4 2 2 5 3 7" xfId="27500" xr:uid="{00000000-0005-0000-0000-00006B6B0000}"/>
    <cellStyle name="Saída 2 2 4 2 2 5 4" xfId="27501" xr:uid="{00000000-0005-0000-0000-00006C6B0000}"/>
    <cellStyle name="Saída 2 2 4 2 2 5 4 2" xfId="27502" xr:uid="{00000000-0005-0000-0000-00006D6B0000}"/>
    <cellStyle name="Saída 2 2 4 2 2 5 4 3" xfId="27503" xr:uid="{00000000-0005-0000-0000-00006E6B0000}"/>
    <cellStyle name="Saída 2 2 4 2 2 5 4 4" xfId="27504" xr:uid="{00000000-0005-0000-0000-00006F6B0000}"/>
    <cellStyle name="Saída 2 2 4 2 2 5 4 5" xfId="27505" xr:uid="{00000000-0005-0000-0000-0000706B0000}"/>
    <cellStyle name="Saída 2 2 4 2 2 5 5" xfId="27506" xr:uid="{00000000-0005-0000-0000-0000716B0000}"/>
    <cellStyle name="Saída 2 2 4 2 2 5 6" xfId="27507" xr:uid="{00000000-0005-0000-0000-0000726B0000}"/>
    <cellStyle name="Saída 2 2 4 2 2 5 7" xfId="27508" xr:uid="{00000000-0005-0000-0000-0000736B0000}"/>
    <cellStyle name="Saída 2 2 4 2 2 5 8" xfId="27509" xr:uid="{00000000-0005-0000-0000-0000746B0000}"/>
    <cellStyle name="Saída 2 2 4 2 2 6" xfId="27510" xr:uid="{00000000-0005-0000-0000-0000756B0000}"/>
    <cellStyle name="Saída 2 2 4 2 2 6 2" xfId="27511" xr:uid="{00000000-0005-0000-0000-0000766B0000}"/>
    <cellStyle name="Saída 2 2 4 2 2 6 2 2" xfId="27512" xr:uid="{00000000-0005-0000-0000-0000776B0000}"/>
    <cellStyle name="Saída 2 2 4 2 2 6 2 3" xfId="27513" xr:uid="{00000000-0005-0000-0000-0000786B0000}"/>
    <cellStyle name="Saída 2 2 4 2 2 6 2 4" xfId="27514" xr:uid="{00000000-0005-0000-0000-0000796B0000}"/>
    <cellStyle name="Saída 2 2 4 2 2 6 2 5" xfId="27515" xr:uid="{00000000-0005-0000-0000-00007A6B0000}"/>
    <cellStyle name="Saída 2 2 4 2 2 6 3" xfId="27516" xr:uid="{00000000-0005-0000-0000-00007B6B0000}"/>
    <cellStyle name="Saída 2 2 4 2 2 6 4" xfId="27517" xr:uid="{00000000-0005-0000-0000-00007C6B0000}"/>
    <cellStyle name="Saída 2 2 4 2 2 6 5" xfId="27518" xr:uid="{00000000-0005-0000-0000-00007D6B0000}"/>
    <cellStyle name="Saída 2 2 4 2 2 6 6" xfId="27519" xr:uid="{00000000-0005-0000-0000-00007E6B0000}"/>
    <cellStyle name="Saída 2 2 4 2 2 7" xfId="27520" xr:uid="{00000000-0005-0000-0000-00007F6B0000}"/>
    <cellStyle name="Saída 2 2 4 2 2 7 2" xfId="27521" xr:uid="{00000000-0005-0000-0000-0000806B0000}"/>
    <cellStyle name="Saída 2 2 4 2 2 7 2 2" xfId="27522" xr:uid="{00000000-0005-0000-0000-0000816B0000}"/>
    <cellStyle name="Saída 2 2 4 2 2 7 2 3" xfId="27523" xr:uid="{00000000-0005-0000-0000-0000826B0000}"/>
    <cellStyle name="Saída 2 2 4 2 2 7 2 4" xfId="27524" xr:uid="{00000000-0005-0000-0000-0000836B0000}"/>
    <cellStyle name="Saída 2 2 4 2 2 7 2 5" xfId="27525" xr:uid="{00000000-0005-0000-0000-0000846B0000}"/>
    <cellStyle name="Saída 2 2 4 2 2 7 3" xfId="27526" xr:uid="{00000000-0005-0000-0000-0000856B0000}"/>
    <cellStyle name="Saída 2 2 4 2 2 7 3 2" xfId="27527" xr:uid="{00000000-0005-0000-0000-0000866B0000}"/>
    <cellStyle name="Saída 2 2 4 2 2 7 3 3" xfId="27528" xr:uid="{00000000-0005-0000-0000-0000876B0000}"/>
    <cellStyle name="Saída 2 2 4 2 2 7 3 4" xfId="27529" xr:uid="{00000000-0005-0000-0000-0000886B0000}"/>
    <cellStyle name="Saída 2 2 4 2 2 7 3 5" xfId="27530" xr:uid="{00000000-0005-0000-0000-0000896B0000}"/>
    <cellStyle name="Saída 2 2 4 2 2 7 4" xfId="27531" xr:uid="{00000000-0005-0000-0000-00008A6B0000}"/>
    <cellStyle name="Saída 2 2 4 2 2 7 5" xfId="27532" xr:uid="{00000000-0005-0000-0000-00008B6B0000}"/>
    <cellStyle name="Saída 2 2 4 2 2 7 6" xfId="27533" xr:uid="{00000000-0005-0000-0000-00008C6B0000}"/>
    <cellStyle name="Saída 2 2 4 2 2 7 7" xfId="27534" xr:uid="{00000000-0005-0000-0000-00008D6B0000}"/>
    <cellStyle name="Saída 2 2 4 2 2 8" xfId="27535" xr:uid="{00000000-0005-0000-0000-00008E6B0000}"/>
    <cellStyle name="Saída 2 2 4 2 2 8 2" xfId="27536" xr:uid="{00000000-0005-0000-0000-00008F6B0000}"/>
    <cellStyle name="Saída 2 2 4 2 2 8 3" xfId="27537" xr:uid="{00000000-0005-0000-0000-0000906B0000}"/>
    <cellStyle name="Saída 2 2 4 2 2 8 4" xfId="27538" xr:uid="{00000000-0005-0000-0000-0000916B0000}"/>
    <cellStyle name="Saída 2 2 4 2 2 8 5" xfId="27539" xr:uid="{00000000-0005-0000-0000-0000926B0000}"/>
    <cellStyle name="Saída 2 2 4 2 2 9" xfId="27540" xr:uid="{00000000-0005-0000-0000-0000936B0000}"/>
    <cellStyle name="Saída 2 2 4 2 3" xfId="27541" xr:uid="{00000000-0005-0000-0000-0000946B0000}"/>
    <cellStyle name="Saída 2 2 4 2 3 10" xfId="27542" xr:uid="{00000000-0005-0000-0000-0000956B0000}"/>
    <cellStyle name="Saída 2 2 4 2 3 11" xfId="27543" xr:uid="{00000000-0005-0000-0000-0000966B0000}"/>
    <cellStyle name="Saída 2 2 4 2 3 12" xfId="27544" xr:uid="{00000000-0005-0000-0000-0000976B0000}"/>
    <cellStyle name="Saída 2 2 4 2 3 2" xfId="27545" xr:uid="{00000000-0005-0000-0000-0000986B0000}"/>
    <cellStyle name="Saída 2 2 4 2 3 2 10" xfId="27546" xr:uid="{00000000-0005-0000-0000-0000996B0000}"/>
    <cellStyle name="Saída 2 2 4 2 3 2 2" xfId="27547" xr:uid="{00000000-0005-0000-0000-00009A6B0000}"/>
    <cellStyle name="Saída 2 2 4 2 3 2 2 2" xfId="27548" xr:uid="{00000000-0005-0000-0000-00009B6B0000}"/>
    <cellStyle name="Saída 2 2 4 2 3 2 2 2 2" xfId="27549" xr:uid="{00000000-0005-0000-0000-00009C6B0000}"/>
    <cellStyle name="Saída 2 2 4 2 3 2 2 2 3" xfId="27550" xr:uid="{00000000-0005-0000-0000-00009D6B0000}"/>
    <cellStyle name="Saída 2 2 4 2 3 2 2 2 4" xfId="27551" xr:uid="{00000000-0005-0000-0000-00009E6B0000}"/>
    <cellStyle name="Saída 2 2 4 2 3 2 2 2 5" xfId="27552" xr:uid="{00000000-0005-0000-0000-00009F6B0000}"/>
    <cellStyle name="Saída 2 2 4 2 3 2 2 3" xfId="27553" xr:uid="{00000000-0005-0000-0000-0000A06B0000}"/>
    <cellStyle name="Saída 2 2 4 2 3 2 2 4" xfId="27554" xr:uid="{00000000-0005-0000-0000-0000A16B0000}"/>
    <cellStyle name="Saída 2 2 4 2 3 2 2 5" xfId="27555" xr:uid="{00000000-0005-0000-0000-0000A26B0000}"/>
    <cellStyle name="Saída 2 2 4 2 3 2 2 6" xfId="27556" xr:uid="{00000000-0005-0000-0000-0000A36B0000}"/>
    <cellStyle name="Saída 2 2 4 2 3 2 3" xfId="27557" xr:uid="{00000000-0005-0000-0000-0000A46B0000}"/>
    <cellStyle name="Saída 2 2 4 2 3 2 3 2" xfId="27558" xr:uid="{00000000-0005-0000-0000-0000A56B0000}"/>
    <cellStyle name="Saída 2 2 4 2 3 2 3 2 2" xfId="27559" xr:uid="{00000000-0005-0000-0000-0000A66B0000}"/>
    <cellStyle name="Saída 2 2 4 2 3 2 3 2 3" xfId="27560" xr:uid="{00000000-0005-0000-0000-0000A76B0000}"/>
    <cellStyle name="Saída 2 2 4 2 3 2 3 2 4" xfId="27561" xr:uid="{00000000-0005-0000-0000-0000A86B0000}"/>
    <cellStyle name="Saída 2 2 4 2 3 2 3 2 5" xfId="27562" xr:uid="{00000000-0005-0000-0000-0000A96B0000}"/>
    <cellStyle name="Saída 2 2 4 2 3 2 3 3" xfId="27563" xr:uid="{00000000-0005-0000-0000-0000AA6B0000}"/>
    <cellStyle name="Saída 2 2 4 2 3 2 3 3 2" xfId="27564" xr:uid="{00000000-0005-0000-0000-0000AB6B0000}"/>
    <cellStyle name="Saída 2 2 4 2 3 2 3 3 3" xfId="27565" xr:uid="{00000000-0005-0000-0000-0000AC6B0000}"/>
    <cellStyle name="Saída 2 2 4 2 3 2 3 3 4" xfId="27566" xr:uid="{00000000-0005-0000-0000-0000AD6B0000}"/>
    <cellStyle name="Saída 2 2 4 2 3 2 3 3 5" xfId="27567" xr:uid="{00000000-0005-0000-0000-0000AE6B0000}"/>
    <cellStyle name="Saída 2 2 4 2 3 2 3 4" xfId="27568" xr:uid="{00000000-0005-0000-0000-0000AF6B0000}"/>
    <cellStyle name="Saída 2 2 4 2 3 2 3 5" xfId="27569" xr:uid="{00000000-0005-0000-0000-0000B06B0000}"/>
    <cellStyle name="Saída 2 2 4 2 3 2 3 6" xfId="27570" xr:uid="{00000000-0005-0000-0000-0000B16B0000}"/>
    <cellStyle name="Saída 2 2 4 2 3 2 3 7" xfId="27571" xr:uid="{00000000-0005-0000-0000-0000B26B0000}"/>
    <cellStyle name="Saída 2 2 4 2 3 2 4" xfId="27572" xr:uid="{00000000-0005-0000-0000-0000B36B0000}"/>
    <cellStyle name="Saída 2 2 4 2 3 2 4 2" xfId="27573" xr:uid="{00000000-0005-0000-0000-0000B46B0000}"/>
    <cellStyle name="Saída 2 2 4 2 3 2 4 3" xfId="27574" xr:uid="{00000000-0005-0000-0000-0000B56B0000}"/>
    <cellStyle name="Saída 2 2 4 2 3 2 4 4" xfId="27575" xr:uid="{00000000-0005-0000-0000-0000B66B0000}"/>
    <cellStyle name="Saída 2 2 4 2 3 2 4 5" xfId="27576" xr:uid="{00000000-0005-0000-0000-0000B76B0000}"/>
    <cellStyle name="Saída 2 2 4 2 3 2 5" xfId="27577" xr:uid="{00000000-0005-0000-0000-0000B86B0000}"/>
    <cellStyle name="Saída 2 2 4 2 3 2 6" xfId="27578" xr:uid="{00000000-0005-0000-0000-0000B96B0000}"/>
    <cellStyle name="Saída 2 2 4 2 3 2 7" xfId="27579" xr:uid="{00000000-0005-0000-0000-0000BA6B0000}"/>
    <cellStyle name="Saída 2 2 4 2 3 2 8" xfId="27580" xr:uid="{00000000-0005-0000-0000-0000BB6B0000}"/>
    <cellStyle name="Saída 2 2 4 2 3 2 9" xfId="27581" xr:uid="{00000000-0005-0000-0000-0000BC6B0000}"/>
    <cellStyle name="Saída 2 2 4 2 3 3" xfId="27582" xr:uid="{00000000-0005-0000-0000-0000BD6B0000}"/>
    <cellStyle name="Saída 2 2 4 2 3 3 10" xfId="27583" xr:uid="{00000000-0005-0000-0000-0000BE6B0000}"/>
    <cellStyle name="Saída 2 2 4 2 3 3 2" xfId="27584" xr:uid="{00000000-0005-0000-0000-0000BF6B0000}"/>
    <cellStyle name="Saída 2 2 4 2 3 3 2 2" xfId="27585" xr:uid="{00000000-0005-0000-0000-0000C06B0000}"/>
    <cellStyle name="Saída 2 2 4 2 3 3 2 2 2" xfId="27586" xr:uid="{00000000-0005-0000-0000-0000C16B0000}"/>
    <cellStyle name="Saída 2 2 4 2 3 3 2 2 3" xfId="27587" xr:uid="{00000000-0005-0000-0000-0000C26B0000}"/>
    <cellStyle name="Saída 2 2 4 2 3 3 2 2 4" xfId="27588" xr:uid="{00000000-0005-0000-0000-0000C36B0000}"/>
    <cellStyle name="Saída 2 2 4 2 3 3 2 2 5" xfId="27589" xr:uid="{00000000-0005-0000-0000-0000C46B0000}"/>
    <cellStyle name="Saída 2 2 4 2 3 3 2 3" xfId="27590" xr:uid="{00000000-0005-0000-0000-0000C56B0000}"/>
    <cellStyle name="Saída 2 2 4 2 3 3 2 4" xfId="27591" xr:uid="{00000000-0005-0000-0000-0000C66B0000}"/>
    <cellStyle name="Saída 2 2 4 2 3 3 2 5" xfId="27592" xr:uid="{00000000-0005-0000-0000-0000C76B0000}"/>
    <cellStyle name="Saída 2 2 4 2 3 3 2 6" xfId="27593" xr:uid="{00000000-0005-0000-0000-0000C86B0000}"/>
    <cellStyle name="Saída 2 2 4 2 3 3 3" xfId="27594" xr:uid="{00000000-0005-0000-0000-0000C96B0000}"/>
    <cellStyle name="Saída 2 2 4 2 3 3 3 2" xfId="27595" xr:uid="{00000000-0005-0000-0000-0000CA6B0000}"/>
    <cellStyle name="Saída 2 2 4 2 3 3 3 2 2" xfId="27596" xr:uid="{00000000-0005-0000-0000-0000CB6B0000}"/>
    <cellStyle name="Saída 2 2 4 2 3 3 3 2 3" xfId="27597" xr:uid="{00000000-0005-0000-0000-0000CC6B0000}"/>
    <cellStyle name="Saída 2 2 4 2 3 3 3 2 4" xfId="27598" xr:uid="{00000000-0005-0000-0000-0000CD6B0000}"/>
    <cellStyle name="Saída 2 2 4 2 3 3 3 2 5" xfId="27599" xr:uid="{00000000-0005-0000-0000-0000CE6B0000}"/>
    <cellStyle name="Saída 2 2 4 2 3 3 3 3" xfId="27600" xr:uid="{00000000-0005-0000-0000-0000CF6B0000}"/>
    <cellStyle name="Saída 2 2 4 2 3 3 3 3 2" xfId="27601" xr:uid="{00000000-0005-0000-0000-0000D06B0000}"/>
    <cellStyle name="Saída 2 2 4 2 3 3 3 3 3" xfId="27602" xr:uid="{00000000-0005-0000-0000-0000D16B0000}"/>
    <cellStyle name="Saída 2 2 4 2 3 3 3 3 4" xfId="27603" xr:uid="{00000000-0005-0000-0000-0000D26B0000}"/>
    <cellStyle name="Saída 2 2 4 2 3 3 3 3 5" xfId="27604" xr:uid="{00000000-0005-0000-0000-0000D36B0000}"/>
    <cellStyle name="Saída 2 2 4 2 3 3 3 4" xfId="27605" xr:uid="{00000000-0005-0000-0000-0000D46B0000}"/>
    <cellStyle name="Saída 2 2 4 2 3 3 3 5" xfId="27606" xr:uid="{00000000-0005-0000-0000-0000D56B0000}"/>
    <cellStyle name="Saída 2 2 4 2 3 3 3 6" xfId="27607" xr:uid="{00000000-0005-0000-0000-0000D66B0000}"/>
    <cellStyle name="Saída 2 2 4 2 3 3 3 7" xfId="27608" xr:uid="{00000000-0005-0000-0000-0000D76B0000}"/>
    <cellStyle name="Saída 2 2 4 2 3 3 4" xfId="27609" xr:uid="{00000000-0005-0000-0000-0000D86B0000}"/>
    <cellStyle name="Saída 2 2 4 2 3 3 4 2" xfId="27610" xr:uid="{00000000-0005-0000-0000-0000D96B0000}"/>
    <cellStyle name="Saída 2 2 4 2 3 3 4 3" xfId="27611" xr:uid="{00000000-0005-0000-0000-0000DA6B0000}"/>
    <cellStyle name="Saída 2 2 4 2 3 3 4 4" xfId="27612" xr:uid="{00000000-0005-0000-0000-0000DB6B0000}"/>
    <cellStyle name="Saída 2 2 4 2 3 3 4 5" xfId="27613" xr:uid="{00000000-0005-0000-0000-0000DC6B0000}"/>
    <cellStyle name="Saída 2 2 4 2 3 3 5" xfId="27614" xr:uid="{00000000-0005-0000-0000-0000DD6B0000}"/>
    <cellStyle name="Saída 2 2 4 2 3 3 6" xfId="27615" xr:uid="{00000000-0005-0000-0000-0000DE6B0000}"/>
    <cellStyle name="Saída 2 2 4 2 3 3 7" xfId="27616" xr:uid="{00000000-0005-0000-0000-0000DF6B0000}"/>
    <cellStyle name="Saída 2 2 4 2 3 3 8" xfId="27617" xr:uid="{00000000-0005-0000-0000-0000E06B0000}"/>
    <cellStyle name="Saída 2 2 4 2 3 3 9" xfId="27618" xr:uid="{00000000-0005-0000-0000-0000E16B0000}"/>
    <cellStyle name="Saída 2 2 4 2 3 4" xfId="27619" xr:uid="{00000000-0005-0000-0000-0000E26B0000}"/>
    <cellStyle name="Saída 2 2 4 2 3 4 2" xfId="27620" xr:uid="{00000000-0005-0000-0000-0000E36B0000}"/>
    <cellStyle name="Saída 2 2 4 2 3 4 2 2" xfId="27621" xr:uid="{00000000-0005-0000-0000-0000E46B0000}"/>
    <cellStyle name="Saída 2 2 4 2 3 4 2 3" xfId="27622" xr:uid="{00000000-0005-0000-0000-0000E56B0000}"/>
    <cellStyle name="Saída 2 2 4 2 3 4 2 4" xfId="27623" xr:uid="{00000000-0005-0000-0000-0000E66B0000}"/>
    <cellStyle name="Saída 2 2 4 2 3 4 2 5" xfId="27624" xr:uid="{00000000-0005-0000-0000-0000E76B0000}"/>
    <cellStyle name="Saída 2 2 4 2 3 4 3" xfId="27625" xr:uid="{00000000-0005-0000-0000-0000E86B0000}"/>
    <cellStyle name="Saída 2 2 4 2 3 4 4" xfId="27626" xr:uid="{00000000-0005-0000-0000-0000E96B0000}"/>
    <cellStyle name="Saída 2 2 4 2 3 4 5" xfId="27627" xr:uid="{00000000-0005-0000-0000-0000EA6B0000}"/>
    <cellStyle name="Saída 2 2 4 2 3 4 6" xfId="27628" xr:uid="{00000000-0005-0000-0000-0000EB6B0000}"/>
    <cellStyle name="Saída 2 2 4 2 3 5" xfId="27629" xr:uid="{00000000-0005-0000-0000-0000EC6B0000}"/>
    <cellStyle name="Saída 2 2 4 2 3 5 2" xfId="27630" xr:uid="{00000000-0005-0000-0000-0000ED6B0000}"/>
    <cellStyle name="Saída 2 2 4 2 3 5 2 2" xfId="27631" xr:uid="{00000000-0005-0000-0000-0000EE6B0000}"/>
    <cellStyle name="Saída 2 2 4 2 3 5 2 3" xfId="27632" xr:uid="{00000000-0005-0000-0000-0000EF6B0000}"/>
    <cellStyle name="Saída 2 2 4 2 3 5 2 4" xfId="27633" xr:uid="{00000000-0005-0000-0000-0000F06B0000}"/>
    <cellStyle name="Saída 2 2 4 2 3 5 2 5" xfId="27634" xr:uid="{00000000-0005-0000-0000-0000F16B0000}"/>
    <cellStyle name="Saída 2 2 4 2 3 5 3" xfId="27635" xr:uid="{00000000-0005-0000-0000-0000F26B0000}"/>
    <cellStyle name="Saída 2 2 4 2 3 5 3 2" xfId="27636" xr:uid="{00000000-0005-0000-0000-0000F36B0000}"/>
    <cellStyle name="Saída 2 2 4 2 3 5 3 3" xfId="27637" xr:uid="{00000000-0005-0000-0000-0000F46B0000}"/>
    <cellStyle name="Saída 2 2 4 2 3 5 3 4" xfId="27638" xr:uid="{00000000-0005-0000-0000-0000F56B0000}"/>
    <cellStyle name="Saída 2 2 4 2 3 5 3 5" xfId="27639" xr:uid="{00000000-0005-0000-0000-0000F66B0000}"/>
    <cellStyle name="Saída 2 2 4 2 3 5 4" xfId="27640" xr:uid="{00000000-0005-0000-0000-0000F76B0000}"/>
    <cellStyle name="Saída 2 2 4 2 3 5 5" xfId="27641" xr:uid="{00000000-0005-0000-0000-0000F86B0000}"/>
    <cellStyle name="Saída 2 2 4 2 3 5 6" xfId="27642" xr:uid="{00000000-0005-0000-0000-0000F96B0000}"/>
    <cellStyle name="Saída 2 2 4 2 3 5 7" xfId="27643" xr:uid="{00000000-0005-0000-0000-0000FA6B0000}"/>
    <cellStyle name="Saída 2 2 4 2 3 6" xfId="27644" xr:uid="{00000000-0005-0000-0000-0000FB6B0000}"/>
    <cellStyle name="Saída 2 2 4 2 3 6 2" xfId="27645" xr:uid="{00000000-0005-0000-0000-0000FC6B0000}"/>
    <cellStyle name="Saída 2 2 4 2 3 6 3" xfId="27646" xr:uid="{00000000-0005-0000-0000-0000FD6B0000}"/>
    <cellStyle name="Saída 2 2 4 2 3 6 4" xfId="27647" xr:uid="{00000000-0005-0000-0000-0000FE6B0000}"/>
    <cellStyle name="Saída 2 2 4 2 3 6 5" xfId="27648" xr:uid="{00000000-0005-0000-0000-0000FF6B0000}"/>
    <cellStyle name="Saída 2 2 4 2 3 7" xfId="27649" xr:uid="{00000000-0005-0000-0000-0000006C0000}"/>
    <cellStyle name="Saída 2 2 4 2 3 8" xfId="27650" xr:uid="{00000000-0005-0000-0000-0000016C0000}"/>
    <cellStyle name="Saída 2 2 4 2 3 9" xfId="27651" xr:uid="{00000000-0005-0000-0000-0000026C0000}"/>
    <cellStyle name="Saída 2 2 4 2 4" xfId="27652" xr:uid="{00000000-0005-0000-0000-0000036C0000}"/>
    <cellStyle name="Saída 2 2 4 2 4 10" xfId="27653" xr:uid="{00000000-0005-0000-0000-0000046C0000}"/>
    <cellStyle name="Saída 2 2 4 2 4 2" xfId="27654" xr:uid="{00000000-0005-0000-0000-0000056C0000}"/>
    <cellStyle name="Saída 2 2 4 2 4 2 2" xfId="27655" xr:uid="{00000000-0005-0000-0000-0000066C0000}"/>
    <cellStyle name="Saída 2 2 4 2 4 2 2 2" xfId="27656" xr:uid="{00000000-0005-0000-0000-0000076C0000}"/>
    <cellStyle name="Saída 2 2 4 2 4 2 2 3" xfId="27657" xr:uid="{00000000-0005-0000-0000-0000086C0000}"/>
    <cellStyle name="Saída 2 2 4 2 4 2 2 4" xfId="27658" xr:uid="{00000000-0005-0000-0000-0000096C0000}"/>
    <cellStyle name="Saída 2 2 4 2 4 2 2 5" xfId="27659" xr:uid="{00000000-0005-0000-0000-00000A6C0000}"/>
    <cellStyle name="Saída 2 2 4 2 4 2 3" xfId="27660" xr:uid="{00000000-0005-0000-0000-00000B6C0000}"/>
    <cellStyle name="Saída 2 2 4 2 4 2 4" xfId="27661" xr:uid="{00000000-0005-0000-0000-00000C6C0000}"/>
    <cellStyle name="Saída 2 2 4 2 4 2 5" xfId="27662" xr:uid="{00000000-0005-0000-0000-00000D6C0000}"/>
    <cellStyle name="Saída 2 2 4 2 4 2 6" xfId="27663" xr:uid="{00000000-0005-0000-0000-00000E6C0000}"/>
    <cellStyle name="Saída 2 2 4 2 4 3" xfId="27664" xr:uid="{00000000-0005-0000-0000-00000F6C0000}"/>
    <cellStyle name="Saída 2 2 4 2 4 3 2" xfId="27665" xr:uid="{00000000-0005-0000-0000-0000106C0000}"/>
    <cellStyle name="Saída 2 2 4 2 4 3 2 2" xfId="27666" xr:uid="{00000000-0005-0000-0000-0000116C0000}"/>
    <cellStyle name="Saída 2 2 4 2 4 3 2 3" xfId="27667" xr:uid="{00000000-0005-0000-0000-0000126C0000}"/>
    <cellStyle name="Saída 2 2 4 2 4 3 2 4" xfId="27668" xr:uid="{00000000-0005-0000-0000-0000136C0000}"/>
    <cellStyle name="Saída 2 2 4 2 4 3 2 5" xfId="27669" xr:uid="{00000000-0005-0000-0000-0000146C0000}"/>
    <cellStyle name="Saída 2 2 4 2 4 3 3" xfId="27670" xr:uid="{00000000-0005-0000-0000-0000156C0000}"/>
    <cellStyle name="Saída 2 2 4 2 4 3 3 2" xfId="27671" xr:uid="{00000000-0005-0000-0000-0000166C0000}"/>
    <cellStyle name="Saída 2 2 4 2 4 3 3 3" xfId="27672" xr:uid="{00000000-0005-0000-0000-0000176C0000}"/>
    <cellStyle name="Saída 2 2 4 2 4 3 3 4" xfId="27673" xr:uid="{00000000-0005-0000-0000-0000186C0000}"/>
    <cellStyle name="Saída 2 2 4 2 4 3 3 5" xfId="27674" xr:uid="{00000000-0005-0000-0000-0000196C0000}"/>
    <cellStyle name="Saída 2 2 4 2 4 3 4" xfId="27675" xr:uid="{00000000-0005-0000-0000-00001A6C0000}"/>
    <cellStyle name="Saída 2 2 4 2 4 3 5" xfId="27676" xr:uid="{00000000-0005-0000-0000-00001B6C0000}"/>
    <cellStyle name="Saída 2 2 4 2 4 3 6" xfId="27677" xr:uid="{00000000-0005-0000-0000-00001C6C0000}"/>
    <cellStyle name="Saída 2 2 4 2 4 3 7" xfId="27678" xr:uid="{00000000-0005-0000-0000-00001D6C0000}"/>
    <cellStyle name="Saída 2 2 4 2 4 4" xfId="27679" xr:uid="{00000000-0005-0000-0000-00001E6C0000}"/>
    <cellStyle name="Saída 2 2 4 2 4 4 2" xfId="27680" xr:uid="{00000000-0005-0000-0000-00001F6C0000}"/>
    <cellStyle name="Saída 2 2 4 2 4 4 3" xfId="27681" xr:uid="{00000000-0005-0000-0000-0000206C0000}"/>
    <cellStyle name="Saída 2 2 4 2 4 4 4" xfId="27682" xr:uid="{00000000-0005-0000-0000-0000216C0000}"/>
    <cellStyle name="Saída 2 2 4 2 4 4 5" xfId="27683" xr:uid="{00000000-0005-0000-0000-0000226C0000}"/>
    <cellStyle name="Saída 2 2 4 2 4 5" xfId="27684" xr:uid="{00000000-0005-0000-0000-0000236C0000}"/>
    <cellStyle name="Saída 2 2 4 2 4 6" xfId="27685" xr:uid="{00000000-0005-0000-0000-0000246C0000}"/>
    <cellStyle name="Saída 2 2 4 2 4 7" xfId="27686" xr:uid="{00000000-0005-0000-0000-0000256C0000}"/>
    <cellStyle name="Saída 2 2 4 2 4 8" xfId="27687" xr:uid="{00000000-0005-0000-0000-0000266C0000}"/>
    <cellStyle name="Saída 2 2 4 2 4 9" xfId="27688" xr:uid="{00000000-0005-0000-0000-0000276C0000}"/>
    <cellStyle name="Saída 2 2 4 2 5" xfId="27689" xr:uid="{00000000-0005-0000-0000-0000286C0000}"/>
    <cellStyle name="Saída 2 2 4 2 5 2" xfId="27690" xr:uid="{00000000-0005-0000-0000-0000296C0000}"/>
    <cellStyle name="Saída 2 2 4 2 5 2 2" xfId="27691" xr:uid="{00000000-0005-0000-0000-00002A6C0000}"/>
    <cellStyle name="Saída 2 2 4 2 5 2 2 2" xfId="27692" xr:uid="{00000000-0005-0000-0000-00002B6C0000}"/>
    <cellStyle name="Saída 2 2 4 2 5 2 2 3" xfId="27693" xr:uid="{00000000-0005-0000-0000-00002C6C0000}"/>
    <cellStyle name="Saída 2 2 4 2 5 2 2 4" xfId="27694" xr:uid="{00000000-0005-0000-0000-00002D6C0000}"/>
    <cellStyle name="Saída 2 2 4 2 5 2 2 5" xfId="27695" xr:uid="{00000000-0005-0000-0000-00002E6C0000}"/>
    <cellStyle name="Saída 2 2 4 2 5 2 3" xfId="27696" xr:uid="{00000000-0005-0000-0000-00002F6C0000}"/>
    <cellStyle name="Saída 2 2 4 2 5 2 4" xfId="27697" xr:uid="{00000000-0005-0000-0000-0000306C0000}"/>
    <cellStyle name="Saída 2 2 4 2 5 2 5" xfId="27698" xr:uid="{00000000-0005-0000-0000-0000316C0000}"/>
    <cellStyle name="Saída 2 2 4 2 5 2 6" xfId="27699" xr:uid="{00000000-0005-0000-0000-0000326C0000}"/>
    <cellStyle name="Saída 2 2 4 2 5 3" xfId="27700" xr:uid="{00000000-0005-0000-0000-0000336C0000}"/>
    <cellStyle name="Saída 2 2 4 2 5 3 2" xfId="27701" xr:uid="{00000000-0005-0000-0000-0000346C0000}"/>
    <cellStyle name="Saída 2 2 4 2 5 3 2 2" xfId="27702" xr:uid="{00000000-0005-0000-0000-0000356C0000}"/>
    <cellStyle name="Saída 2 2 4 2 5 3 2 3" xfId="27703" xr:uid="{00000000-0005-0000-0000-0000366C0000}"/>
    <cellStyle name="Saída 2 2 4 2 5 3 2 4" xfId="27704" xr:uid="{00000000-0005-0000-0000-0000376C0000}"/>
    <cellStyle name="Saída 2 2 4 2 5 3 2 5" xfId="27705" xr:uid="{00000000-0005-0000-0000-0000386C0000}"/>
    <cellStyle name="Saída 2 2 4 2 5 3 3" xfId="27706" xr:uid="{00000000-0005-0000-0000-0000396C0000}"/>
    <cellStyle name="Saída 2 2 4 2 5 3 3 2" xfId="27707" xr:uid="{00000000-0005-0000-0000-00003A6C0000}"/>
    <cellStyle name="Saída 2 2 4 2 5 3 3 3" xfId="27708" xr:uid="{00000000-0005-0000-0000-00003B6C0000}"/>
    <cellStyle name="Saída 2 2 4 2 5 3 3 4" xfId="27709" xr:uid="{00000000-0005-0000-0000-00003C6C0000}"/>
    <cellStyle name="Saída 2 2 4 2 5 3 3 5" xfId="27710" xr:uid="{00000000-0005-0000-0000-00003D6C0000}"/>
    <cellStyle name="Saída 2 2 4 2 5 3 4" xfId="27711" xr:uid="{00000000-0005-0000-0000-00003E6C0000}"/>
    <cellStyle name="Saída 2 2 4 2 5 3 5" xfId="27712" xr:uid="{00000000-0005-0000-0000-00003F6C0000}"/>
    <cellStyle name="Saída 2 2 4 2 5 3 6" xfId="27713" xr:uid="{00000000-0005-0000-0000-0000406C0000}"/>
    <cellStyle name="Saída 2 2 4 2 5 3 7" xfId="27714" xr:uid="{00000000-0005-0000-0000-0000416C0000}"/>
    <cellStyle name="Saída 2 2 4 2 5 4" xfId="27715" xr:uid="{00000000-0005-0000-0000-0000426C0000}"/>
    <cellStyle name="Saída 2 2 4 2 5 4 2" xfId="27716" xr:uid="{00000000-0005-0000-0000-0000436C0000}"/>
    <cellStyle name="Saída 2 2 4 2 5 4 3" xfId="27717" xr:uid="{00000000-0005-0000-0000-0000446C0000}"/>
    <cellStyle name="Saída 2 2 4 2 5 4 4" xfId="27718" xr:uid="{00000000-0005-0000-0000-0000456C0000}"/>
    <cellStyle name="Saída 2 2 4 2 5 4 5" xfId="27719" xr:uid="{00000000-0005-0000-0000-0000466C0000}"/>
    <cellStyle name="Saída 2 2 4 2 5 5" xfId="27720" xr:uid="{00000000-0005-0000-0000-0000476C0000}"/>
    <cellStyle name="Saída 2 2 4 2 5 6" xfId="27721" xr:uid="{00000000-0005-0000-0000-0000486C0000}"/>
    <cellStyle name="Saída 2 2 4 2 5 7" xfId="27722" xr:uid="{00000000-0005-0000-0000-0000496C0000}"/>
    <cellStyle name="Saída 2 2 4 2 5 8" xfId="27723" xr:uid="{00000000-0005-0000-0000-00004A6C0000}"/>
    <cellStyle name="Saída 2 2 4 2 5 9" xfId="27724" xr:uid="{00000000-0005-0000-0000-00004B6C0000}"/>
    <cellStyle name="Saída 2 2 4 2 6" xfId="27725" xr:uid="{00000000-0005-0000-0000-00004C6C0000}"/>
    <cellStyle name="Saída 2 2 4 2 6 2" xfId="27726" xr:uid="{00000000-0005-0000-0000-00004D6C0000}"/>
    <cellStyle name="Saída 2 2 4 2 6 2 2" xfId="27727" xr:uid="{00000000-0005-0000-0000-00004E6C0000}"/>
    <cellStyle name="Saída 2 2 4 2 6 2 2 2" xfId="27728" xr:uid="{00000000-0005-0000-0000-00004F6C0000}"/>
    <cellStyle name="Saída 2 2 4 2 6 2 2 3" xfId="27729" xr:uid="{00000000-0005-0000-0000-0000506C0000}"/>
    <cellStyle name="Saída 2 2 4 2 6 2 2 4" xfId="27730" xr:uid="{00000000-0005-0000-0000-0000516C0000}"/>
    <cellStyle name="Saída 2 2 4 2 6 2 2 5" xfId="27731" xr:uid="{00000000-0005-0000-0000-0000526C0000}"/>
    <cellStyle name="Saída 2 2 4 2 6 2 3" xfId="27732" xr:uid="{00000000-0005-0000-0000-0000536C0000}"/>
    <cellStyle name="Saída 2 2 4 2 6 2 4" xfId="27733" xr:uid="{00000000-0005-0000-0000-0000546C0000}"/>
    <cellStyle name="Saída 2 2 4 2 6 2 5" xfId="27734" xr:uid="{00000000-0005-0000-0000-0000556C0000}"/>
    <cellStyle name="Saída 2 2 4 2 6 2 6" xfId="27735" xr:uid="{00000000-0005-0000-0000-0000566C0000}"/>
    <cellStyle name="Saída 2 2 4 2 6 3" xfId="27736" xr:uid="{00000000-0005-0000-0000-0000576C0000}"/>
    <cellStyle name="Saída 2 2 4 2 6 3 2" xfId="27737" xr:uid="{00000000-0005-0000-0000-0000586C0000}"/>
    <cellStyle name="Saída 2 2 4 2 6 3 2 2" xfId="27738" xr:uid="{00000000-0005-0000-0000-0000596C0000}"/>
    <cellStyle name="Saída 2 2 4 2 6 3 2 3" xfId="27739" xr:uid="{00000000-0005-0000-0000-00005A6C0000}"/>
    <cellStyle name="Saída 2 2 4 2 6 3 2 4" xfId="27740" xr:uid="{00000000-0005-0000-0000-00005B6C0000}"/>
    <cellStyle name="Saída 2 2 4 2 6 3 2 5" xfId="27741" xr:uid="{00000000-0005-0000-0000-00005C6C0000}"/>
    <cellStyle name="Saída 2 2 4 2 6 3 3" xfId="27742" xr:uid="{00000000-0005-0000-0000-00005D6C0000}"/>
    <cellStyle name="Saída 2 2 4 2 6 3 3 2" xfId="27743" xr:uid="{00000000-0005-0000-0000-00005E6C0000}"/>
    <cellStyle name="Saída 2 2 4 2 6 3 3 3" xfId="27744" xr:uid="{00000000-0005-0000-0000-00005F6C0000}"/>
    <cellStyle name="Saída 2 2 4 2 6 3 3 4" xfId="27745" xr:uid="{00000000-0005-0000-0000-0000606C0000}"/>
    <cellStyle name="Saída 2 2 4 2 6 3 3 5" xfId="27746" xr:uid="{00000000-0005-0000-0000-0000616C0000}"/>
    <cellStyle name="Saída 2 2 4 2 6 3 4" xfId="27747" xr:uid="{00000000-0005-0000-0000-0000626C0000}"/>
    <cellStyle name="Saída 2 2 4 2 6 3 5" xfId="27748" xr:uid="{00000000-0005-0000-0000-0000636C0000}"/>
    <cellStyle name="Saída 2 2 4 2 6 3 6" xfId="27749" xr:uid="{00000000-0005-0000-0000-0000646C0000}"/>
    <cellStyle name="Saída 2 2 4 2 6 3 7" xfId="27750" xr:uid="{00000000-0005-0000-0000-0000656C0000}"/>
    <cellStyle name="Saída 2 2 4 2 6 4" xfId="27751" xr:uid="{00000000-0005-0000-0000-0000666C0000}"/>
    <cellStyle name="Saída 2 2 4 2 6 4 2" xfId="27752" xr:uid="{00000000-0005-0000-0000-0000676C0000}"/>
    <cellStyle name="Saída 2 2 4 2 6 4 3" xfId="27753" xr:uid="{00000000-0005-0000-0000-0000686C0000}"/>
    <cellStyle name="Saída 2 2 4 2 6 4 4" xfId="27754" xr:uid="{00000000-0005-0000-0000-0000696C0000}"/>
    <cellStyle name="Saída 2 2 4 2 6 4 5" xfId="27755" xr:uid="{00000000-0005-0000-0000-00006A6C0000}"/>
    <cellStyle name="Saída 2 2 4 2 6 5" xfId="27756" xr:uid="{00000000-0005-0000-0000-00006B6C0000}"/>
    <cellStyle name="Saída 2 2 4 2 6 6" xfId="27757" xr:uid="{00000000-0005-0000-0000-00006C6C0000}"/>
    <cellStyle name="Saída 2 2 4 2 6 7" xfId="27758" xr:uid="{00000000-0005-0000-0000-00006D6C0000}"/>
    <cellStyle name="Saída 2 2 4 2 6 8" xfId="27759" xr:uid="{00000000-0005-0000-0000-00006E6C0000}"/>
    <cellStyle name="Saída 2 2 4 2 7" xfId="27760" xr:uid="{00000000-0005-0000-0000-00006F6C0000}"/>
    <cellStyle name="Saída 2 2 4 2 7 2" xfId="27761" xr:uid="{00000000-0005-0000-0000-0000706C0000}"/>
    <cellStyle name="Saída 2 2 4 2 7 3" xfId="27762" xr:uid="{00000000-0005-0000-0000-0000716C0000}"/>
    <cellStyle name="Saída 2 2 4 2 7 4" xfId="27763" xr:uid="{00000000-0005-0000-0000-0000726C0000}"/>
    <cellStyle name="Saída 2 2 4 2 7 5" xfId="27764" xr:uid="{00000000-0005-0000-0000-0000736C0000}"/>
    <cellStyle name="Saída 2 2 4 2 8" xfId="27765" xr:uid="{00000000-0005-0000-0000-0000746C0000}"/>
    <cellStyle name="Saída 2 2 4 2 9" xfId="27766" xr:uid="{00000000-0005-0000-0000-0000756C0000}"/>
    <cellStyle name="Saída 2 2 4 3" xfId="27767" xr:uid="{00000000-0005-0000-0000-0000766C0000}"/>
    <cellStyle name="Saída 2 2 4 3 2" xfId="27768" xr:uid="{00000000-0005-0000-0000-0000776C0000}"/>
    <cellStyle name="Saída 2 2 4 3 2 10" xfId="27769" xr:uid="{00000000-0005-0000-0000-0000786C0000}"/>
    <cellStyle name="Saída 2 2 4 3 2 11" xfId="27770" xr:uid="{00000000-0005-0000-0000-0000796C0000}"/>
    <cellStyle name="Saída 2 2 4 3 2 12" xfId="27771" xr:uid="{00000000-0005-0000-0000-00007A6C0000}"/>
    <cellStyle name="Saída 2 2 4 3 2 13" xfId="27772" xr:uid="{00000000-0005-0000-0000-00007B6C0000}"/>
    <cellStyle name="Saída 2 2 4 3 2 14" xfId="27773" xr:uid="{00000000-0005-0000-0000-00007C6C0000}"/>
    <cellStyle name="Saída 2 2 4 3 2 2" xfId="27774" xr:uid="{00000000-0005-0000-0000-00007D6C0000}"/>
    <cellStyle name="Saída 2 2 4 3 2 2 10" xfId="27775" xr:uid="{00000000-0005-0000-0000-00007E6C0000}"/>
    <cellStyle name="Saída 2 2 4 3 2 2 11" xfId="27776" xr:uid="{00000000-0005-0000-0000-00007F6C0000}"/>
    <cellStyle name="Saída 2 2 4 3 2 2 12" xfId="27777" xr:uid="{00000000-0005-0000-0000-0000806C0000}"/>
    <cellStyle name="Saída 2 2 4 3 2 2 2" xfId="27778" xr:uid="{00000000-0005-0000-0000-0000816C0000}"/>
    <cellStyle name="Saída 2 2 4 3 2 2 2 2" xfId="27779" xr:uid="{00000000-0005-0000-0000-0000826C0000}"/>
    <cellStyle name="Saída 2 2 4 3 2 2 2 2 2" xfId="27780" xr:uid="{00000000-0005-0000-0000-0000836C0000}"/>
    <cellStyle name="Saída 2 2 4 3 2 2 2 2 2 2" xfId="27781" xr:uid="{00000000-0005-0000-0000-0000846C0000}"/>
    <cellStyle name="Saída 2 2 4 3 2 2 2 2 2 3" xfId="27782" xr:uid="{00000000-0005-0000-0000-0000856C0000}"/>
    <cellStyle name="Saída 2 2 4 3 2 2 2 2 2 4" xfId="27783" xr:uid="{00000000-0005-0000-0000-0000866C0000}"/>
    <cellStyle name="Saída 2 2 4 3 2 2 2 2 2 5" xfId="27784" xr:uid="{00000000-0005-0000-0000-0000876C0000}"/>
    <cellStyle name="Saída 2 2 4 3 2 2 2 2 3" xfId="27785" xr:uid="{00000000-0005-0000-0000-0000886C0000}"/>
    <cellStyle name="Saída 2 2 4 3 2 2 2 2 4" xfId="27786" xr:uid="{00000000-0005-0000-0000-0000896C0000}"/>
    <cellStyle name="Saída 2 2 4 3 2 2 2 2 5" xfId="27787" xr:uid="{00000000-0005-0000-0000-00008A6C0000}"/>
    <cellStyle name="Saída 2 2 4 3 2 2 2 2 6" xfId="27788" xr:uid="{00000000-0005-0000-0000-00008B6C0000}"/>
    <cellStyle name="Saída 2 2 4 3 2 2 2 3" xfId="27789" xr:uid="{00000000-0005-0000-0000-00008C6C0000}"/>
    <cellStyle name="Saída 2 2 4 3 2 2 2 3 2" xfId="27790" xr:uid="{00000000-0005-0000-0000-00008D6C0000}"/>
    <cellStyle name="Saída 2 2 4 3 2 2 2 3 2 2" xfId="27791" xr:uid="{00000000-0005-0000-0000-00008E6C0000}"/>
    <cellStyle name="Saída 2 2 4 3 2 2 2 3 2 3" xfId="27792" xr:uid="{00000000-0005-0000-0000-00008F6C0000}"/>
    <cellStyle name="Saída 2 2 4 3 2 2 2 3 2 4" xfId="27793" xr:uid="{00000000-0005-0000-0000-0000906C0000}"/>
    <cellStyle name="Saída 2 2 4 3 2 2 2 3 2 5" xfId="27794" xr:uid="{00000000-0005-0000-0000-0000916C0000}"/>
    <cellStyle name="Saída 2 2 4 3 2 2 2 3 3" xfId="27795" xr:uid="{00000000-0005-0000-0000-0000926C0000}"/>
    <cellStyle name="Saída 2 2 4 3 2 2 2 3 3 2" xfId="27796" xr:uid="{00000000-0005-0000-0000-0000936C0000}"/>
    <cellStyle name="Saída 2 2 4 3 2 2 2 3 3 3" xfId="27797" xr:uid="{00000000-0005-0000-0000-0000946C0000}"/>
    <cellStyle name="Saída 2 2 4 3 2 2 2 3 3 4" xfId="27798" xr:uid="{00000000-0005-0000-0000-0000956C0000}"/>
    <cellStyle name="Saída 2 2 4 3 2 2 2 3 3 5" xfId="27799" xr:uid="{00000000-0005-0000-0000-0000966C0000}"/>
    <cellStyle name="Saída 2 2 4 3 2 2 2 3 4" xfId="27800" xr:uid="{00000000-0005-0000-0000-0000976C0000}"/>
    <cellStyle name="Saída 2 2 4 3 2 2 2 3 5" xfId="27801" xr:uid="{00000000-0005-0000-0000-0000986C0000}"/>
    <cellStyle name="Saída 2 2 4 3 2 2 2 3 6" xfId="27802" xr:uid="{00000000-0005-0000-0000-0000996C0000}"/>
    <cellStyle name="Saída 2 2 4 3 2 2 2 3 7" xfId="27803" xr:uid="{00000000-0005-0000-0000-00009A6C0000}"/>
    <cellStyle name="Saída 2 2 4 3 2 2 2 4" xfId="27804" xr:uid="{00000000-0005-0000-0000-00009B6C0000}"/>
    <cellStyle name="Saída 2 2 4 3 2 2 2 4 2" xfId="27805" xr:uid="{00000000-0005-0000-0000-00009C6C0000}"/>
    <cellStyle name="Saída 2 2 4 3 2 2 2 4 3" xfId="27806" xr:uid="{00000000-0005-0000-0000-00009D6C0000}"/>
    <cellStyle name="Saída 2 2 4 3 2 2 2 4 4" xfId="27807" xr:uid="{00000000-0005-0000-0000-00009E6C0000}"/>
    <cellStyle name="Saída 2 2 4 3 2 2 2 4 5" xfId="27808" xr:uid="{00000000-0005-0000-0000-00009F6C0000}"/>
    <cellStyle name="Saída 2 2 4 3 2 2 2 5" xfId="27809" xr:uid="{00000000-0005-0000-0000-0000A06C0000}"/>
    <cellStyle name="Saída 2 2 4 3 2 2 2 6" xfId="27810" xr:uid="{00000000-0005-0000-0000-0000A16C0000}"/>
    <cellStyle name="Saída 2 2 4 3 2 2 2 7" xfId="27811" xr:uid="{00000000-0005-0000-0000-0000A26C0000}"/>
    <cellStyle name="Saída 2 2 4 3 2 2 2 8" xfId="27812" xr:uid="{00000000-0005-0000-0000-0000A36C0000}"/>
    <cellStyle name="Saída 2 2 4 3 2 2 2 9" xfId="27813" xr:uid="{00000000-0005-0000-0000-0000A46C0000}"/>
    <cellStyle name="Saída 2 2 4 3 2 2 3" xfId="27814" xr:uid="{00000000-0005-0000-0000-0000A56C0000}"/>
    <cellStyle name="Saída 2 2 4 3 2 2 3 2" xfId="27815" xr:uid="{00000000-0005-0000-0000-0000A66C0000}"/>
    <cellStyle name="Saída 2 2 4 3 2 2 3 2 2" xfId="27816" xr:uid="{00000000-0005-0000-0000-0000A76C0000}"/>
    <cellStyle name="Saída 2 2 4 3 2 2 3 2 2 2" xfId="27817" xr:uid="{00000000-0005-0000-0000-0000A86C0000}"/>
    <cellStyle name="Saída 2 2 4 3 2 2 3 2 2 3" xfId="27818" xr:uid="{00000000-0005-0000-0000-0000A96C0000}"/>
    <cellStyle name="Saída 2 2 4 3 2 2 3 2 2 4" xfId="27819" xr:uid="{00000000-0005-0000-0000-0000AA6C0000}"/>
    <cellStyle name="Saída 2 2 4 3 2 2 3 2 2 5" xfId="27820" xr:uid="{00000000-0005-0000-0000-0000AB6C0000}"/>
    <cellStyle name="Saída 2 2 4 3 2 2 3 2 3" xfId="27821" xr:uid="{00000000-0005-0000-0000-0000AC6C0000}"/>
    <cellStyle name="Saída 2 2 4 3 2 2 3 2 4" xfId="27822" xr:uid="{00000000-0005-0000-0000-0000AD6C0000}"/>
    <cellStyle name="Saída 2 2 4 3 2 2 3 2 5" xfId="27823" xr:uid="{00000000-0005-0000-0000-0000AE6C0000}"/>
    <cellStyle name="Saída 2 2 4 3 2 2 3 2 6" xfId="27824" xr:uid="{00000000-0005-0000-0000-0000AF6C0000}"/>
    <cellStyle name="Saída 2 2 4 3 2 2 3 3" xfId="27825" xr:uid="{00000000-0005-0000-0000-0000B06C0000}"/>
    <cellStyle name="Saída 2 2 4 3 2 2 3 3 2" xfId="27826" xr:uid="{00000000-0005-0000-0000-0000B16C0000}"/>
    <cellStyle name="Saída 2 2 4 3 2 2 3 3 2 2" xfId="27827" xr:uid="{00000000-0005-0000-0000-0000B26C0000}"/>
    <cellStyle name="Saída 2 2 4 3 2 2 3 3 2 3" xfId="27828" xr:uid="{00000000-0005-0000-0000-0000B36C0000}"/>
    <cellStyle name="Saída 2 2 4 3 2 2 3 3 2 4" xfId="27829" xr:uid="{00000000-0005-0000-0000-0000B46C0000}"/>
    <cellStyle name="Saída 2 2 4 3 2 2 3 3 2 5" xfId="27830" xr:uid="{00000000-0005-0000-0000-0000B56C0000}"/>
    <cellStyle name="Saída 2 2 4 3 2 2 3 3 3" xfId="27831" xr:uid="{00000000-0005-0000-0000-0000B66C0000}"/>
    <cellStyle name="Saída 2 2 4 3 2 2 3 3 3 2" xfId="27832" xr:uid="{00000000-0005-0000-0000-0000B76C0000}"/>
    <cellStyle name="Saída 2 2 4 3 2 2 3 3 3 3" xfId="27833" xr:uid="{00000000-0005-0000-0000-0000B86C0000}"/>
    <cellStyle name="Saída 2 2 4 3 2 2 3 3 3 4" xfId="27834" xr:uid="{00000000-0005-0000-0000-0000B96C0000}"/>
    <cellStyle name="Saída 2 2 4 3 2 2 3 3 3 5" xfId="27835" xr:uid="{00000000-0005-0000-0000-0000BA6C0000}"/>
    <cellStyle name="Saída 2 2 4 3 2 2 3 3 4" xfId="27836" xr:uid="{00000000-0005-0000-0000-0000BB6C0000}"/>
    <cellStyle name="Saída 2 2 4 3 2 2 3 3 5" xfId="27837" xr:uid="{00000000-0005-0000-0000-0000BC6C0000}"/>
    <cellStyle name="Saída 2 2 4 3 2 2 3 3 6" xfId="27838" xr:uid="{00000000-0005-0000-0000-0000BD6C0000}"/>
    <cellStyle name="Saída 2 2 4 3 2 2 3 3 7" xfId="27839" xr:uid="{00000000-0005-0000-0000-0000BE6C0000}"/>
    <cellStyle name="Saída 2 2 4 3 2 2 3 4" xfId="27840" xr:uid="{00000000-0005-0000-0000-0000BF6C0000}"/>
    <cellStyle name="Saída 2 2 4 3 2 2 3 4 2" xfId="27841" xr:uid="{00000000-0005-0000-0000-0000C06C0000}"/>
    <cellStyle name="Saída 2 2 4 3 2 2 3 4 3" xfId="27842" xr:uid="{00000000-0005-0000-0000-0000C16C0000}"/>
    <cellStyle name="Saída 2 2 4 3 2 2 3 4 4" xfId="27843" xr:uid="{00000000-0005-0000-0000-0000C26C0000}"/>
    <cellStyle name="Saída 2 2 4 3 2 2 3 4 5" xfId="27844" xr:uid="{00000000-0005-0000-0000-0000C36C0000}"/>
    <cellStyle name="Saída 2 2 4 3 2 2 3 5" xfId="27845" xr:uid="{00000000-0005-0000-0000-0000C46C0000}"/>
    <cellStyle name="Saída 2 2 4 3 2 2 3 6" xfId="27846" xr:uid="{00000000-0005-0000-0000-0000C56C0000}"/>
    <cellStyle name="Saída 2 2 4 3 2 2 3 7" xfId="27847" xr:uid="{00000000-0005-0000-0000-0000C66C0000}"/>
    <cellStyle name="Saída 2 2 4 3 2 2 3 8" xfId="27848" xr:uid="{00000000-0005-0000-0000-0000C76C0000}"/>
    <cellStyle name="Saída 2 2 4 3 2 2 3 9" xfId="27849" xr:uid="{00000000-0005-0000-0000-0000C86C0000}"/>
    <cellStyle name="Saída 2 2 4 3 2 2 4" xfId="27850" xr:uid="{00000000-0005-0000-0000-0000C96C0000}"/>
    <cellStyle name="Saída 2 2 4 3 2 2 4 2" xfId="27851" xr:uid="{00000000-0005-0000-0000-0000CA6C0000}"/>
    <cellStyle name="Saída 2 2 4 3 2 2 4 2 2" xfId="27852" xr:uid="{00000000-0005-0000-0000-0000CB6C0000}"/>
    <cellStyle name="Saída 2 2 4 3 2 2 4 2 3" xfId="27853" xr:uid="{00000000-0005-0000-0000-0000CC6C0000}"/>
    <cellStyle name="Saída 2 2 4 3 2 2 4 2 4" xfId="27854" xr:uid="{00000000-0005-0000-0000-0000CD6C0000}"/>
    <cellStyle name="Saída 2 2 4 3 2 2 4 2 5" xfId="27855" xr:uid="{00000000-0005-0000-0000-0000CE6C0000}"/>
    <cellStyle name="Saída 2 2 4 3 2 2 4 3" xfId="27856" xr:uid="{00000000-0005-0000-0000-0000CF6C0000}"/>
    <cellStyle name="Saída 2 2 4 3 2 2 4 4" xfId="27857" xr:uid="{00000000-0005-0000-0000-0000D06C0000}"/>
    <cellStyle name="Saída 2 2 4 3 2 2 4 5" xfId="27858" xr:uid="{00000000-0005-0000-0000-0000D16C0000}"/>
    <cellStyle name="Saída 2 2 4 3 2 2 4 6" xfId="27859" xr:uid="{00000000-0005-0000-0000-0000D26C0000}"/>
    <cellStyle name="Saída 2 2 4 3 2 2 5" xfId="27860" xr:uid="{00000000-0005-0000-0000-0000D36C0000}"/>
    <cellStyle name="Saída 2 2 4 3 2 2 5 2" xfId="27861" xr:uid="{00000000-0005-0000-0000-0000D46C0000}"/>
    <cellStyle name="Saída 2 2 4 3 2 2 5 2 2" xfId="27862" xr:uid="{00000000-0005-0000-0000-0000D56C0000}"/>
    <cellStyle name="Saída 2 2 4 3 2 2 5 2 3" xfId="27863" xr:uid="{00000000-0005-0000-0000-0000D66C0000}"/>
    <cellStyle name="Saída 2 2 4 3 2 2 5 2 4" xfId="27864" xr:uid="{00000000-0005-0000-0000-0000D76C0000}"/>
    <cellStyle name="Saída 2 2 4 3 2 2 5 2 5" xfId="27865" xr:uid="{00000000-0005-0000-0000-0000D86C0000}"/>
    <cellStyle name="Saída 2 2 4 3 2 2 5 3" xfId="27866" xr:uid="{00000000-0005-0000-0000-0000D96C0000}"/>
    <cellStyle name="Saída 2 2 4 3 2 2 5 3 2" xfId="27867" xr:uid="{00000000-0005-0000-0000-0000DA6C0000}"/>
    <cellStyle name="Saída 2 2 4 3 2 2 5 3 3" xfId="27868" xr:uid="{00000000-0005-0000-0000-0000DB6C0000}"/>
    <cellStyle name="Saída 2 2 4 3 2 2 5 3 4" xfId="27869" xr:uid="{00000000-0005-0000-0000-0000DC6C0000}"/>
    <cellStyle name="Saída 2 2 4 3 2 2 5 3 5" xfId="27870" xr:uid="{00000000-0005-0000-0000-0000DD6C0000}"/>
    <cellStyle name="Saída 2 2 4 3 2 2 5 4" xfId="27871" xr:uid="{00000000-0005-0000-0000-0000DE6C0000}"/>
    <cellStyle name="Saída 2 2 4 3 2 2 5 5" xfId="27872" xr:uid="{00000000-0005-0000-0000-0000DF6C0000}"/>
    <cellStyle name="Saída 2 2 4 3 2 2 5 6" xfId="27873" xr:uid="{00000000-0005-0000-0000-0000E06C0000}"/>
    <cellStyle name="Saída 2 2 4 3 2 2 5 7" xfId="27874" xr:uid="{00000000-0005-0000-0000-0000E16C0000}"/>
    <cellStyle name="Saída 2 2 4 3 2 2 6" xfId="27875" xr:uid="{00000000-0005-0000-0000-0000E26C0000}"/>
    <cellStyle name="Saída 2 2 4 3 2 2 6 2" xfId="27876" xr:uid="{00000000-0005-0000-0000-0000E36C0000}"/>
    <cellStyle name="Saída 2 2 4 3 2 2 6 3" xfId="27877" xr:uid="{00000000-0005-0000-0000-0000E46C0000}"/>
    <cellStyle name="Saída 2 2 4 3 2 2 6 4" xfId="27878" xr:uid="{00000000-0005-0000-0000-0000E56C0000}"/>
    <cellStyle name="Saída 2 2 4 3 2 2 6 5" xfId="27879" xr:uid="{00000000-0005-0000-0000-0000E66C0000}"/>
    <cellStyle name="Saída 2 2 4 3 2 2 7" xfId="27880" xr:uid="{00000000-0005-0000-0000-0000E76C0000}"/>
    <cellStyle name="Saída 2 2 4 3 2 2 8" xfId="27881" xr:uid="{00000000-0005-0000-0000-0000E86C0000}"/>
    <cellStyle name="Saída 2 2 4 3 2 2 9" xfId="27882" xr:uid="{00000000-0005-0000-0000-0000E96C0000}"/>
    <cellStyle name="Saída 2 2 4 3 2 3" xfId="27883" xr:uid="{00000000-0005-0000-0000-0000EA6C0000}"/>
    <cellStyle name="Saída 2 2 4 3 2 3 10" xfId="27884" xr:uid="{00000000-0005-0000-0000-0000EB6C0000}"/>
    <cellStyle name="Saída 2 2 4 3 2 3 2" xfId="27885" xr:uid="{00000000-0005-0000-0000-0000EC6C0000}"/>
    <cellStyle name="Saída 2 2 4 3 2 3 2 2" xfId="27886" xr:uid="{00000000-0005-0000-0000-0000ED6C0000}"/>
    <cellStyle name="Saída 2 2 4 3 2 3 2 2 2" xfId="27887" xr:uid="{00000000-0005-0000-0000-0000EE6C0000}"/>
    <cellStyle name="Saída 2 2 4 3 2 3 2 2 3" xfId="27888" xr:uid="{00000000-0005-0000-0000-0000EF6C0000}"/>
    <cellStyle name="Saída 2 2 4 3 2 3 2 2 4" xfId="27889" xr:uid="{00000000-0005-0000-0000-0000F06C0000}"/>
    <cellStyle name="Saída 2 2 4 3 2 3 2 2 5" xfId="27890" xr:uid="{00000000-0005-0000-0000-0000F16C0000}"/>
    <cellStyle name="Saída 2 2 4 3 2 3 2 3" xfId="27891" xr:uid="{00000000-0005-0000-0000-0000F26C0000}"/>
    <cellStyle name="Saída 2 2 4 3 2 3 2 4" xfId="27892" xr:uid="{00000000-0005-0000-0000-0000F36C0000}"/>
    <cellStyle name="Saída 2 2 4 3 2 3 2 5" xfId="27893" xr:uid="{00000000-0005-0000-0000-0000F46C0000}"/>
    <cellStyle name="Saída 2 2 4 3 2 3 2 6" xfId="27894" xr:uid="{00000000-0005-0000-0000-0000F56C0000}"/>
    <cellStyle name="Saída 2 2 4 3 2 3 3" xfId="27895" xr:uid="{00000000-0005-0000-0000-0000F66C0000}"/>
    <cellStyle name="Saída 2 2 4 3 2 3 3 2" xfId="27896" xr:uid="{00000000-0005-0000-0000-0000F76C0000}"/>
    <cellStyle name="Saída 2 2 4 3 2 3 3 2 2" xfId="27897" xr:uid="{00000000-0005-0000-0000-0000F86C0000}"/>
    <cellStyle name="Saída 2 2 4 3 2 3 3 2 3" xfId="27898" xr:uid="{00000000-0005-0000-0000-0000F96C0000}"/>
    <cellStyle name="Saída 2 2 4 3 2 3 3 2 4" xfId="27899" xr:uid="{00000000-0005-0000-0000-0000FA6C0000}"/>
    <cellStyle name="Saída 2 2 4 3 2 3 3 2 5" xfId="27900" xr:uid="{00000000-0005-0000-0000-0000FB6C0000}"/>
    <cellStyle name="Saída 2 2 4 3 2 3 3 3" xfId="27901" xr:uid="{00000000-0005-0000-0000-0000FC6C0000}"/>
    <cellStyle name="Saída 2 2 4 3 2 3 3 3 2" xfId="27902" xr:uid="{00000000-0005-0000-0000-0000FD6C0000}"/>
    <cellStyle name="Saída 2 2 4 3 2 3 3 3 3" xfId="27903" xr:uid="{00000000-0005-0000-0000-0000FE6C0000}"/>
    <cellStyle name="Saída 2 2 4 3 2 3 3 3 4" xfId="27904" xr:uid="{00000000-0005-0000-0000-0000FF6C0000}"/>
    <cellStyle name="Saída 2 2 4 3 2 3 3 3 5" xfId="27905" xr:uid="{00000000-0005-0000-0000-0000006D0000}"/>
    <cellStyle name="Saída 2 2 4 3 2 3 3 4" xfId="27906" xr:uid="{00000000-0005-0000-0000-0000016D0000}"/>
    <cellStyle name="Saída 2 2 4 3 2 3 3 5" xfId="27907" xr:uid="{00000000-0005-0000-0000-0000026D0000}"/>
    <cellStyle name="Saída 2 2 4 3 2 3 3 6" xfId="27908" xr:uid="{00000000-0005-0000-0000-0000036D0000}"/>
    <cellStyle name="Saída 2 2 4 3 2 3 3 7" xfId="27909" xr:uid="{00000000-0005-0000-0000-0000046D0000}"/>
    <cellStyle name="Saída 2 2 4 3 2 3 4" xfId="27910" xr:uid="{00000000-0005-0000-0000-0000056D0000}"/>
    <cellStyle name="Saída 2 2 4 3 2 3 4 2" xfId="27911" xr:uid="{00000000-0005-0000-0000-0000066D0000}"/>
    <cellStyle name="Saída 2 2 4 3 2 3 4 3" xfId="27912" xr:uid="{00000000-0005-0000-0000-0000076D0000}"/>
    <cellStyle name="Saída 2 2 4 3 2 3 4 4" xfId="27913" xr:uid="{00000000-0005-0000-0000-0000086D0000}"/>
    <cellStyle name="Saída 2 2 4 3 2 3 4 5" xfId="27914" xr:uid="{00000000-0005-0000-0000-0000096D0000}"/>
    <cellStyle name="Saída 2 2 4 3 2 3 5" xfId="27915" xr:uid="{00000000-0005-0000-0000-00000A6D0000}"/>
    <cellStyle name="Saída 2 2 4 3 2 3 6" xfId="27916" xr:uid="{00000000-0005-0000-0000-00000B6D0000}"/>
    <cellStyle name="Saída 2 2 4 3 2 3 7" xfId="27917" xr:uid="{00000000-0005-0000-0000-00000C6D0000}"/>
    <cellStyle name="Saída 2 2 4 3 2 3 8" xfId="27918" xr:uid="{00000000-0005-0000-0000-00000D6D0000}"/>
    <cellStyle name="Saída 2 2 4 3 2 3 9" xfId="27919" xr:uid="{00000000-0005-0000-0000-00000E6D0000}"/>
    <cellStyle name="Saída 2 2 4 3 2 4" xfId="27920" xr:uid="{00000000-0005-0000-0000-00000F6D0000}"/>
    <cellStyle name="Saída 2 2 4 3 2 4 10" xfId="27921" xr:uid="{00000000-0005-0000-0000-0000106D0000}"/>
    <cellStyle name="Saída 2 2 4 3 2 4 2" xfId="27922" xr:uid="{00000000-0005-0000-0000-0000116D0000}"/>
    <cellStyle name="Saída 2 2 4 3 2 4 2 2" xfId="27923" xr:uid="{00000000-0005-0000-0000-0000126D0000}"/>
    <cellStyle name="Saída 2 2 4 3 2 4 2 2 2" xfId="27924" xr:uid="{00000000-0005-0000-0000-0000136D0000}"/>
    <cellStyle name="Saída 2 2 4 3 2 4 2 2 3" xfId="27925" xr:uid="{00000000-0005-0000-0000-0000146D0000}"/>
    <cellStyle name="Saída 2 2 4 3 2 4 2 2 4" xfId="27926" xr:uid="{00000000-0005-0000-0000-0000156D0000}"/>
    <cellStyle name="Saída 2 2 4 3 2 4 2 2 5" xfId="27927" xr:uid="{00000000-0005-0000-0000-0000166D0000}"/>
    <cellStyle name="Saída 2 2 4 3 2 4 2 3" xfId="27928" xr:uid="{00000000-0005-0000-0000-0000176D0000}"/>
    <cellStyle name="Saída 2 2 4 3 2 4 2 4" xfId="27929" xr:uid="{00000000-0005-0000-0000-0000186D0000}"/>
    <cellStyle name="Saída 2 2 4 3 2 4 2 5" xfId="27930" xr:uid="{00000000-0005-0000-0000-0000196D0000}"/>
    <cellStyle name="Saída 2 2 4 3 2 4 2 6" xfId="27931" xr:uid="{00000000-0005-0000-0000-00001A6D0000}"/>
    <cellStyle name="Saída 2 2 4 3 2 4 3" xfId="27932" xr:uid="{00000000-0005-0000-0000-00001B6D0000}"/>
    <cellStyle name="Saída 2 2 4 3 2 4 3 2" xfId="27933" xr:uid="{00000000-0005-0000-0000-00001C6D0000}"/>
    <cellStyle name="Saída 2 2 4 3 2 4 3 2 2" xfId="27934" xr:uid="{00000000-0005-0000-0000-00001D6D0000}"/>
    <cellStyle name="Saída 2 2 4 3 2 4 3 2 3" xfId="27935" xr:uid="{00000000-0005-0000-0000-00001E6D0000}"/>
    <cellStyle name="Saída 2 2 4 3 2 4 3 2 4" xfId="27936" xr:uid="{00000000-0005-0000-0000-00001F6D0000}"/>
    <cellStyle name="Saída 2 2 4 3 2 4 3 2 5" xfId="27937" xr:uid="{00000000-0005-0000-0000-0000206D0000}"/>
    <cellStyle name="Saída 2 2 4 3 2 4 3 3" xfId="27938" xr:uid="{00000000-0005-0000-0000-0000216D0000}"/>
    <cellStyle name="Saída 2 2 4 3 2 4 3 3 2" xfId="27939" xr:uid="{00000000-0005-0000-0000-0000226D0000}"/>
    <cellStyle name="Saída 2 2 4 3 2 4 3 3 3" xfId="27940" xr:uid="{00000000-0005-0000-0000-0000236D0000}"/>
    <cellStyle name="Saída 2 2 4 3 2 4 3 3 4" xfId="27941" xr:uid="{00000000-0005-0000-0000-0000246D0000}"/>
    <cellStyle name="Saída 2 2 4 3 2 4 3 3 5" xfId="27942" xr:uid="{00000000-0005-0000-0000-0000256D0000}"/>
    <cellStyle name="Saída 2 2 4 3 2 4 3 4" xfId="27943" xr:uid="{00000000-0005-0000-0000-0000266D0000}"/>
    <cellStyle name="Saída 2 2 4 3 2 4 3 5" xfId="27944" xr:uid="{00000000-0005-0000-0000-0000276D0000}"/>
    <cellStyle name="Saída 2 2 4 3 2 4 3 6" xfId="27945" xr:uid="{00000000-0005-0000-0000-0000286D0000}"/>
    <cellStyle name="Saída 2 2 4 3 2 4 3 7" xfId="27946" xr:uid="{00000000-0005-0000-0000-0000296D0000}"/>
    <cellStyle name="Saída 2 2 4 3 2 4 4" xfId="27947" xr:uid="{00000000-0005-0000-0000-00002A6D0000}"/>
    <cellStyle name="Saída 2 2 4 3 2 4 4 2" xfId="27948" xr:uid="{00000000-0005-0000-0000-00002B6D0000}"/>
    <cellStyle name="Saída 2 2 4 3 2 4 4 3" xfId="27949" xr:uid="{00000000-0005-0000-0000-00002C6D0000}"/>
    <cellStyle name="Saída 2 2 4 3 2 4 4 4" xfId="27950" xr:uid="{00000000-0005-0000-0000-00002D6D0000}"/>
    <cellStyle name="Saída 2 2 4 3 2 4 4 5" xfId="27951" xr:uid="{00000000-0005-0000-0000-00002E6D0000}"/>
    <cellStyle name="Saída 2 2 4 3 2 4 5" xfId="27952" xr:uid="{00000000-0005-0000-0000-00002F6D0000}"/>
    <cellStyle name="Saída 2 2 4 3 2 4 6" xfId="27953" xr:uid="{00000000-0005-0000-0000-0000306D0000}"/>
    <cellStyle name="Saída 2 2 4 3 2 4 7" xfId="27954" xr:uid="{00000000-0005-0000-0000-0000316D0000}"/>
    <cellStyle name="Saída 2 2 4 3 2 4 8" xfId="27955" xr:uid="{00000000-0005-0000-0000-0000326D0000}"/>
    <cellStyle name="Saída 2 2 4 3 2 4 9" xfId="27956" xr:uid="{00000000-0005-0000-0000-0000336D0000}"/>
    <cellStyle name="Saída 2 2 4 3 2 5" xfId="27957" xr:uid="{00000000-0005-0000-0000-0000346D0000}"/>
    <cellStyle name="Saída 2 2 4 3 2 5 2" xfId="27958" xr:uid="{00000000-0005-0000-0000-0000356D0000}"/>
    <cellStyle name="Saída 2 2 4 3 2 5 2 2" xfId="27959" xr:uid="{00000000-0005-0000-0000-0000366D0000}"/>
    <cellStyle name="Saída 2 2 4 3 2 5 2 2 2" xfId="27960" xr:uid="{00000000-0005-0000-0000-0000376D0000}"/>
    <cellStyle name="Saída 2 2 4 3 2 5 2 2 3" xfId="27961" xr:uid="{00000000-0005-0000-0000-0000386D0000}"/>
    <cellStyle name="Saída 2 2 4 3 2 5 2 2 4" xfId="27962" xr:uid="{00000000-0005-0000-0000-0000396D0000}"/>
    <cellStyle name="Saída 2 2 4 3 2 5 2 2 5" xfId="27963" xr:uid="{00000000-0005-0000-0000-00003A6D0000}"/>
    <cellStyle name="Saída 2 2 4 3 2 5 2 3" xfId="27964" xr:uid="{00000000-0005-0000-0000-00003B6D0000}"/>
    <cellStyle name="Saída 2 2 4 3 2 5 2 4" xfId="27965" xr:uid="{00000000-0005-0000-0000-00003C6D0000}"/>
    <cellStyle name="Saída 2 2 4 3 2 5 2 5" xfId="27966" xr:uid="{00000000-0005-0000-0000-00003D6D0000}"/>
    <cellStyle name="Saída 2 2 4 3 2 5 2 6" xfId="27967" xr:uid="{00000000-0005-0000-0000-00003E6D0000}"/>
    <cellStyle name="Saída 2 2 4 3 2 5 3" xfId="27968" xr:uid="{00000000-0005-0000-0000-00003F6D0000}"/>
    <cellStyle name="Saída 2 2 4 3 2 5 3 2" xfId="27969" xr:uid="{00000000-0005-0000-0000-0000406D0000}"/>
    <cellStyle name="Saída 2 2 4 3 2 5 3 2 2" xfId="27970" xr:uid="{00000000-0005-0000-0000-0000416D0000}"/>
    <cellStyle name="Saída 2 2 4 3 2 5 3 2 3" xfId="27971" xr:uid="{00000000-0005-0000-0000-0000426D0000}"/>
    <cellStyle name="Saída 2 2 4 3 2 5 3 2 4" xfId="27972" xr:uid="{00000000-0005-0000-0000-0000436D0000}"/>
    <cellStyle name="Saída 2 2 4 3 2 5 3 2 5" xfId="27973" xr:uid="{00000000-0005-0000-0000-0000446D0000}"/>
    <cellStyle name="Saída 2 2 4 3 2 5 3 3" xfId="27974" xr:uid="{00000000-0005-0000-0000-0000456D0000}"/>
    <cellStyle name="Saída 2 2 4 3 2 5 3 3 2" xfId="27975" xr:uid="{00000000-0005-0000-0000-0000466D0000}"/>
    <cellStyle name="Saída 2 2 4 3 2 5 3 3 3" xfId="27976" xr:uid="{00000000-0005-0000-0000-0000476D0000}"/>
    <cellStyle name="Saída 2 2 4 3 2 5 3 3 4" xfId="27977" xr:uid="{00000000-0005-0000-0000-0000486D0000}"/>
    <cellStyle name="Saída 2 2 4 3 2 5 3 3 5" xfId="27978" xr:uid="{00000000-0005-0000-0000-0000496D0000}"/>
    <cellStyle name="Saída 2 2 4 3 2 5 3 4" xfId="27979" xr:uid="{00000000-0005-0000-0000-00004A6D0000}"/>
    <cellStyle name="Saída 2 2 4 3 2 5 3 5" xfId="27980" xr:uid="{00000000-0005-0000-0000-00004B6D0000}"/>
    <cellStyle name="Saída 2 2 4 3 2 5 3 6" xfId="27981" xr:uid="{00000000-0005-0000-0000-00004C6D0000}"/>
    <cellStyle name="Saída 2 2 4 3 2 5 3 7" xfId="27982" xr:uid="{00000000-0005-0000-0000-00004D6D0000}"/>
    <cellStyle name="Saída 2 2 4 3 2 5 4" xfId="27983" xr:uid="{00000000-0005-0000-0000-00004E6D0000}"/>
    <cellStyle name="Saída 2 2 4 3 2 5 4 2" xfId="27984" xr:uid="{00000000-0005-0000-0000-00004F6D0000}"/>
    <cellStyle name="Saída 2 2 4 3 2 5 4 3" xfId="27985" xr:uid="{00000000-0005-0000-0000-0000506D0000}"/>
    <cellStyle name="Saída 2 2 4 3 2 5 4 4" xfId="27986" xr:uid="{00000000-0005-0000-0000-0000516D0000}"/>
    <cellStyle name="Saída 2 2 4 3 2 5 4 5" xfId="27987" xr:uid="{00000000-0005-0000-0000-0000526D0000}"/>
    <cellStyle name="Saída 2 2 4 3 2 5 5" xfId="27988" xr:uid="{00000000-0005-0000-0000-0000536D0000}"/>
    <cellStyle name="Saída 2 2 4 3 2 5 6" xfId="27989" xr:uid="{00000000-0005-0000-0000-0000546D0000}"/>
    <cellStyle name="Saída 2 2 4 3 2 5 7" xfId="27990" xr:uid="{00000000-0005-0000-0000-0000556D0000}"/>
    <cellStyle name="Saída 2 2 4 3 2 5 8" xfId="27991" xr:uid="{00000000-0005-0000-0000-0000566D0000}"/>
    <cellStyle name="Saída 2 2 4 3 2 6" xfId="27992" xr:uid="{00000000-0005-0000-0000-0000576D0000}"/>
    <cellStyle name="Saída 2 2 4 3 2 6 2" xfId="27993" xr:uid="{00000000-0005-0000-0000-0000586D0000}"/>
    <cellStyle name="Saída 2 2 4 3 2 6 2 2" xfId="27994" xr:uid="{00000000-0005-0000-0000-0000596D0000}"/>
    <cellStyle name="Saída 2 2 4 3 2 6 2 3" xfId="27995" xr:uid="{00000000-0005-0000-0000-00005A6D0000}"/>
    <cellStyle name="Saída 2 2 4 3 2 6 2 4" xfId="27996" xr:uid="{00000000-0005-0000-0000-00005B6D0000}"/>
    <cellStyle name="Saída 2 2 4 3 2 6 2 5" xfId="27997" xr:uid="{00000000-0005-0000-0000-00005C6D0000}"/>
    <cellStyle name="Saída 2 2 4 3 2 6 3" xfId="27998" xr:uid="{00000000-0005-0000-0000-00005D6D0000}"/>
    <cellStyle name="Saída 2 2 4 3 2 6 4" xfId="27999" xr:uid="{00000000-0005-0000-0000-00005E6D0000}"/>
    <cellStyle name="Saída 2 2 4 3 2 6 5" xfId="28000" xr:uid="{00000000-0005-0000-0000-00005F6D0000}"/>
    <cellStyle name="Saída 2 2 4 3 2 6 6" xfId="28001" xr:uid="{00000000-0005-0000-0000-0000606D0000}"/>
    <cellStyle name="Saída 2 2 4 3 2 7" xfId="28002" xr:uid="{00000000-0005-0000-0000-0000616D0000}"/>
    <cellStyle name="Saída 2 2 4 3 2 7 2" xfId="28003" xr:uid="{00000000-0005-0000-0000-0000626D0000}"/>
    <cellStyle name="Saída 2 2 4 3 2 7 2 2" xfId="28004" xr:uid="{00000000-0005-0000-0000-0000636D0000}"/>
    <cellStyle name="Saída 2 2 4 3 2 7 2 3" xfId="28005" xr:uid="{00000000-0005-0000-0000-0000646D0000}"/>
    <cellStyle name="Saída 2 2 4 3 2 7 2 4" xfId="28006" xr:uid="{00000000-0005-0000-0000-0000656D0000}"/>
    <cellStyle name="Saída 2 2 4 3 2 7 2 5" xfId="28007" xr:uid="{00000000-0005-0000-0000-0000666D0000}"/>
    <cellStyle name="Saída 2 2 4 3 2 7 3" xfId="28008" xr:uid="{00000000-0005-0000-0000-0000676D0000}"/>
    <cellStyle name="Saída 2 2 4 3 2 7 3 2" xfId="28009" xr:uid="{00000000-0005-0000-0000-0000686D0000}"/>
    <cellStyle name="Saída 2 2 4 3 2 7 3 3" xfId="28010" xr:uid="{00000000-0005-0000-0000-0000696D0000}"/>
    <cellStyle name="Saída 2 2 4 3 2 7 3 4" xfId="28011" xr:uid="{00000000-0005-0000-0000-00006A6D0000}"/>
    <cellStyle name="Saída 2 2 4 3 2 7 3 5" xfId="28012" xr:uid="{00000000-0005-0000-0000-00006B6D0000}"/>
    <cellStyle name="Saída 2 2 4 3 2 7 4" xfId="28013" xr:uid="{00000000-0005-0000-0000-00006C6D0000}"/>
    <cellStyle name="Saída 2 2 4 3 2 7 5" xfId="28014" xr:uid="{00000000-0005-0000-0000-00006D6D0000}"/>
    <cellStyle name="Saída 2 2 4 3 2 7 6" xfId="28015" xr:uid="{00000000-0005-0000-0000-00006E6D0000}"/>
    <cellStyle name="Saída 2 2 4 3 2 7 7" xfId="28016" xr:uid="{00000000-0005-0000-0000-00006F6D0000}"/>
    <cellStyle name="Saída 2 2 4 3 2 8" xfId="28017" xr:uid="{00000000-0005-0000-0000-0000706D0000}"/>
    <cellStyle name="Saída 2 2 4 3 2 8 2" xfId="28018" xr:uid="{00000000-0005-0000-0000-0000716D0000}"/>
    <cellStyle name="Saída 2 2 4 3 2 8 3" xfId="28019" xr:uid="{00000000-0005-0000-0000-0000726D0000}"/>
    <cellStyle name="Saída 2 2 4 3 2 8 4" xfId="28020" xr:uid="{00000000-0005-0000-0000-0000736D0000}"/>
    <cellStyle name="Saída 2 2 4 3 2 8 5" xfId="28021" xr:uid="{00000000-0005-0000-0000-0000746D0000}"/>
    <cellStyle name="Saída 2 2 4 3 2 9" xfId="28022" xr:uid="{00000000-0005-0000-0000-0000756D0000}"/>
    <cellStyle name="Saída 2 2 4 3 3" xfId="28023" xr:uid="{00000000-0005-0000-0000-0000766D0000}"/>
    <cellStyle name="Saída 2 2 4 3 3 10" xfId="28024" xr:uid="{00000000-0005-0000-0000-0000776D0000}"/>
    <cellStyle name="Saída 2 2 4 3 3 11" xfId="28025" xr:uid="{00000000-0005-0000-0000-0000786D0000}"/>
    <cellStyle name="Saída 2 2 4 3 3 12" xfId="28026" xr:uid="{00000000-0005-0000-0000-0000796D0000}"/>
    <cellStyle name="Saída 2 2 4 3 3 2" xfId="28027" xr:uid="{00000000-0005-0000-0000-00007A6D0000}"/>
    <cellStyle name="Saída 2 2 4 3 3 2 10" xfId="28028" xr:uid="{00000000-0005-0000-0000-00007B6D0000}"/>
    <cellStyle name="Saída 2 2 4 3 3 2 2" xfId="28029" xr:uid="{00000000-0005-0000-0000-00007C6D0000}"/>
    <cellStyle name="Saída 2 2 4 3 3 2 2 2" xfId="28030" xr:uid="{00000000-0005-0000-0000-00007D6D0000}"/>
    <cellStyle name="Saída 2 2 4 3 3 2 2 2 2" xfId="28031" xr:uid="{00000000-0005-0000-0000-00007E6D0000}"/>
    <cellStyle name="Saída 2 2 4 3 3 2 2 2 3" xfId="28032" xr:uid="{00000000-0005-0000-0000-00007F6D0000}"/>
    <cellStyle name="Saída 2 2 4 3 3 2 2 2 4" xfId="28033" xr:uid="{00000000-0005-0000-0000-0000806D0000}"/>
    <cellStyle name="Saída 2 2 4 3 3 2 2 2 5" xfId="28034" xr:uid="{00000000-0005-0000-0000-0000816D0000}"/>
    <cellStyle name="Saída 2 2 4 3 3 2 2 3" xfId="28035" xr:uid="{00000000-0005-0000-0000-0000826D0000}"/>
    <cellStyle name="Saída 2 2 4 3 3 2 2 4" xfId="28036" xr:uid="{00000000-0005-0000-0000-0000836D0000}"/>
    <cellStyle name="Saída 2 2 4 3 3 2 2 5" xfId="28037" xr:uid="{00000000-0005-0000-0000-0000846D0000}"/>
    <cellStyle name="Saída 2 2 4 3 3 2 2 6" xfId="28038" xr:uid="{00000000-0005-0000-0000-0000856D0000}"/>
    <cellStyle name="Saída 2 2 4 3 3 2 3" xfId="28039" xr:uid="{00000000-0005-0000-0000-0000866D0000}"/>
    <cellStyle name="Saída 2 2 4 3 3 2 3 2" xfId="28040" xr:uid="{00000000-0005-0000-0000-0000876D0000}"/>
    <cellStyle name="Saída 2 2 4 3 3 2 3 2 2" xfId="28041" xr:uid="{00000000-0005-0000-0000-0000886D0000}"/>
    <cellStyle name="Saída 2 2 4 3 3 2 3 2 3" xfId="28042" xr:uid="{00000000-0005-0000-0000-0000896D0000}"/>
    <cellStyle name="Saída 2 2 4 3 3 2 3 2 4" xfId="28043" xr:uid="{00000000-0005-0000-0000-00008A6D0000}"/>
    <cellStyle name="Saída 2 2 4 3 3 2 3 2 5" xfId="28044" xr:uid="{00000000-0005-0000-0000-00008B6D0000}"/>
    <cellStyle name="Saída 2 2 4 3 3 2 3 3" xfId="28045" xr:uid="{00000000-0005-0000-0000-00008C6D0000}"/>
    <cellStyle name="Saída 2 2 4 3 3 2 3 3 2" xfId="28046" xr:uid="{00000000-0005-0000-0000-00008D6D0000}"/>
    <cellStyle name="Saída 2 2 4 3 3 2 3 3 3" xfId="28047" xr:uid="{00000000-0005-0000-0000-00008E6D0000}"/>
    <cellStyle name="Saída 2 2 4 3 3 2 3 3 4" xfId="28048" xr:uid="{00000000-0005-0000-0000-00008F6D0000}"/>
    <cellStyle name="Saída 2 2 4 3 3 2 3 3 5" xfId="28049" xr:uid="{00000000-0005-0000-0000-0000906D0000}"/>
    <cellStyle name="Saída 2 2 4 3 3 2 3 4" xfId="28050" xr:uid="{00000000-0005-0000-0000-0000916D0000}"/>
    <cellStyle name="Saída 2 2 4 3 3 2 3 5" xfId="28051" xr:uid="{00000000-0005-0000-0000-0000926D0000}"/>
    <cellStyle name="Saída 2 2 4 3 3 2 3 6" xfId="28052" xr:uid="{00000000-0005-0000-0000-0000936D0000}"/>
    <cellStyle name="Saída 2 2 4 3 3 2 3 7" xfId="28053" xr:uid="{00000000-0005-0000-0000-0000946D0000}"/>
    <cellStyle name="Saída 2 2 4 3 3 2 4" xfId="28054" xr:uid="{00000000-0005-0000-0000-0000956D0000}"/>
    <cellStyle name="Saída 2 2 4 3 3 2 4 2" xfId="28055" xr:uid="{00000000-0005-0000-0000-0000966D0000}"/>
    <cellStyle name="Saída 2 2 4 3 3 2 4 3" xfId="28056" xr:uid="{00000000-0005-0000-0000-0000976D0000}"/>
    <cellStyle name="Saída 2 2 4 3 3 2 4 4" xfId="28057" xr:uid="{00000000-0005-0000-0000-0000986D0000}"/>
    <cellStyle name="Saída 2 2 4 3 3 2 4 5" xfId="28058" xr:uid="{00000000-0005-0000-0000-0000996D0000}"/>
    <cellStyle name="Saída 2 2 4 3 3 2 5" xfId="28059" xr:uid="{00000000-0005-0000-0000-00009A6D0000}"/>
    <cellStyle name="Saída 2 2 4 3 3 2 6" xfId="28060" xr:uid="{00000000-0005-0000-0000-00009B6D0000}"/>
    <cellStyle name="Saída 2 2 4 3 3 2 7" xfId="28061" xr:uid="{00000000-0005-0000-0000-00009C6D0000}"/>
    <cellStyle name="Saída 2 2 4 3 3 2 8" xfId="28062" xr:uid="{00000000-0005-0000-0000-00009D6D0000}"/>
    <cellStyle name="Saída 2 2 4 3 3 2 9" xfId="28063" xr:uid="{00000000-0005-0000-0000-00009E6D0000}"/>
    <cellStyle name="Saída 2 2 4 3 3 3" xfId="28064" xr:uid="{00000000-0005-0000-0000-00009F6D0000}"/>
    <cellStyle name="Saída 2 2 4 3 3 3 10" xfId="28065" xr:uid="{00000000-0005-0000-0000-0000A06D0000}"/>
    <cellStyle name="Saída 2 2 4 3 3 3 2" xfId="28066" xr:uid="{00000000-0005-0000-0000-0000A16D0000}"/>
    <cellStyle name="Saída 2 2 4 3 3 3 2 2" xfId="28067" xr:uid="{00000000-0005-0000-0000-0000A26D0000}"/>
    <cellStyle name="Saída 2 2 4 3 3 3 2 2 2" xfId="28068" xr:uid="{00000000-0005-0000-0000-0000A36D0000}"/>
    <cellStyle name="Saída 2 2 4 3 3 3 2 2 3" xfId="28069" xr:uid="{00000000-0005-0000-0000-0000A46D0000}"/>
    <cellStyle name="Saída 2 2 4 3 3 3 2 2 4" xfId="28070" xr:uid="{00000000-0005-0000-0000-0000A56D0000}"/>
    <cellStyle name="Saída 2 2 4 3 3 3 2 2 5" xfId="28071" xr:uid="{00000000-0005-0000-0000-0000A66D0000}"/>
    <cellStyle name="Saída 2 2 4 3 3 3 2 3" xfId="28072" xr:uid="{00000000-0005-0000-0000-0000A76D0000}"/>
    <cellStyle name="Saída 2 2 4 3 3 3 2 4" xfId="28073" xr:uid="{00000000-0005-0000-0000-0000A86D0000}"/>
    <cellStyle name="Saída 2 2 4 3 3 3 2 5" xfId="28074" xr:uid="{00000000-0005-0000-0000-0000A96D0000}"/>
    <cellStyle name="Saída 2 2 4 3 3 3 2 6" xfId="28075" xr:uid="{00000000-0005-0000-0000-0000AA6D0000}"/>
    <cellStyle name="Saída 2 2 4 3 3 3 3" xfId="28076" xr:uid="{00000000-0005-0000-0000-0000AB6D0000}"/>
    <cellStyle name="Saída 2 2 4 3 3 3 3 2" xfId="28077" xr:uid="{00000000-0005-0000-0000-0000AC6D0000}"/>
    <cellStyle name="Saída 2 2 4 3 3 3 3 2 2" xfId="28078" xr:uid="{00000000-0005-0000-0000-0000AD6D0000}"/>
    <cellStyle name="Saída 2 2 4 3 3 3 3 2 3" xfId="28079" xr:uid="{00000000-0005-0000-0000-0000AE6D0000}"/>
    <cellStyle name="Saída 2 2 4 3 3 3 3 2 4" xfId="28080" xr:uid="{00000000-0005-0000-0000-0000AF6D0000}"/>
    <cellStyle name="Saída 2 2 4 3 3 3 3 2 5" xfId="28081" xr:uid="{00000000-0005-0000-0000-0000B06D0000}"/>
    <cellStyle name="Saída 2 2 4 3 3 3 3 3" xfId="28082" xr:uid="{00000000-0005-0000-0000-0000B16D0000}"/>
    <cellStyle name="Saída 2 2 4 3 3 3 3 3 2" xfId="28083" xr:uid="{00000000-0005-0000-0000-0000B26D0000}"/>
    <cellStyle name="Saída 2 2 4 3 3 3 3 3 3" xfId="28084" xr:uid="{00000000-0005-0000-0000-0000B36D0000}"/>
    <cellStyle name="Saída 2 2 4 3 3 3 3 3 4" xfId="28085" xr:uid="{00000000-0005-0000-0000-0000B46D0000}"/>
    <cellStyle name="Saída 2 2 4 3 3 3 3 3 5" xfId="28086" xr:uid="{00000000-0005-0000-0000-0000B56D0000}"/>
    <cellStyle name="Saída 2 2 4 3 3 3 3 4" xfId="28087" xr:uid="{00000000-0005-0000-0000-0000B66D0000}"/>
    <cellStyle name="Saída 2 2 4 3 3 3 3 5" xfId="28088" xr:uid="{00000000-0005-0000-0000-0000B76D0000}"/>
    <cellStyle name="Saída 2 2 4 3 3 3 3 6" xfId="28089" xr:uid="{00000000-0005-0000-0000-0000B86D0000}"/>
    <cellStyle name="Saída 2 2 4 3 3 3 3 7" xfId="28090" xr:uid="{00000000-0005-0000-0000-0000B96D0000}"/>
    <cellStyle name="Saída 2 2 4 3 3 3 4" xfId="28091" xr:uid="{00000000-0005-0000-0000-0000BA6D0000}"/>
    <cellStyle name="Saída 2 2 4 3 3 3 4 2" xfId="28092" xr:uid="{00000000-0005-0000-0000-0000BB6D0000}"/>
    <cellStyle name="Saída 2 2 4 3 3 3 4 3" xfId="28093" xr:uid="{00000000-0005-0000-0000-0000BC6D0000}"/>
    <cellStyle name="Saída 2 2 4 3 3 3 4 4" xfId="28094" xr:uid="{00000000-0005-0000-0000-0000BD6D0000}"/>
    <cellStyle name="Saída 2 2 4 3 3 3 4 5" xfId="28095" xr:uid="{00000000-0005-0000-0000-0000BE6D0000}"/>
    <cellStyle name="Saída 2 2 4 3 3 3 5" xfId="28096" xr:uid="{00000000-0005-0000-0000-0000BF6D0000}"/>
    <cellStyle name="Saída 2 2 4 3 3 3 6" xfId="28097" xr:uid="{00000000-0005-0000-0000-0000C06D0000}"/>
    <cellStyle name="Saída 2 2 4 3 3 3 7" xfId="28098" xr:uid="{00000000-0005-0000-0000-0000C16D0000}"/>
    <cellStyle name="Saída 2 2 4 3 3 3 8" xfId="28099" xr:uid="{00000000-0005-0000-0000-0000C26D0000}"/>
    <cellStyle name="Saída 2 2 4 3 3 3 9" xfId="28100" xr:uid="{00000000-0005-0000-0000-0000C36D0000}"/>
    <cellStyle name="Saída 2 2 4 3 3 4" xfId="28101" xr:uid="{00000000-0005-0000-0000-0000C46D0000}"/>
    <cellStyle name="Saída 2 2 4 3 3 4 2" xfId="28102" xr:uid="{00000000-0005-0000-0000-0000C56D0000}"/>
    <cellStyle name="Saída 2 2 4 3 3 4 2 2" xfId="28103" xr:uid="{00000000-0005-0000-0000-0000C66D0000}"/>
    <cellStyle name="Saída 2 2 4 3 3 4 2 3" xfId="28104" xr:uid="{00000000-0005-0000-0000-0000C76D0000}"/>
    <cellStyle name="Saída 2 2 4 3 3 4 2 4" xfId="28105" xr:uid="{00000000-0005-0000-0000-0000C86D0000}"/>
    <cellStyle name="Saída 2 2 4 3 3 4 2 5" xfId="28106" xr:uid="{00000000-0005-0000-0000-0000C96D0000}"/>
    <cellStyle name="Saída 2 2 4 3 3 4 3" xfId="28107" xr:uid="{00000000-0005-0000-0000-0000CA6D0000}"/>
    <cellStyle name="Saída 2 2 4 3 3 4 4" xfId="28108" xr:uid="{00000000-0005-0000-0000-0000CB6D0000}"/>
    <cellStyle name="Saída 2 2 4 3 3 4 5" xfId="28109" xr:uid="{00000000-0005-0000-0000-0000CC6D0000}"/>
    <cellStyle name="Saída 2 2 4 3 3 4 6" xfId="28110" xr:uid="{00000000-0005-0000-0000-0000CD6D0000}"/>
    <cellStyle name="Saída 2 2 4 3 3 5" xfId="28111" xr:uid="{00000000-0005-0000-0000-0000CE6D0000}"/>
    <cellStyle name="Saída 2 2 4 3 3 5 2" xfId="28112" xr:uid="{00000000-0005-0000-0000-0000CF6D0000}"/>
    <cellStyle name="Saída 2 2 4 3 3 5 2 2" xfId="28113" xr:uid="{00000000-0005-0000-0000-0000D06D0000}"/>
    <cellStyle name="Saída 2 2 4 3 3 5 2 3" xfId="28114" xr:uid="{00000000-0005-0000-0000-0000D16D0000}"/>
    <cellStyle name="Saída 2 2 4 3 3 5 2 4" xfId="28115" xr:uid="{00000000-0005-0000-0000-0000D26D0000}"/>
    <cellStyle name="Saída 2 2 4 3 3 5 2 5" xfId="28116" xr:uid="{00000000-0005-0000-0000-0000D36D0000}"/>
    <cellStyle name="Saída 2 2 4 3 3 5 3" xfId="28117" xr:uid="{00000000-0005-0000-0000-0000D46D0000}"/>
    <cellStyle name="Saída 2 2 4 3 3 5 3 2" xfId="28118" xr:uid="{00000000-0005-0000-0000-0000D56D0000}"/>
    <cellStyle name="Saída 2 2 4 3 3 5 3 3" xfId="28119" xr:uid="{00000000-0005-0000-0000-0000D66D0000}"/>
    <cellStyle name="Saída 2 2 4 3 3 5 3 4" xfId="28120" xr:uid="{00000000-0005-0000-0000-0000D76D0000}"/>
    <cellStyle name="Saída 2 2 4 3 3 5 3 5" xfId="28121" xr:uid="{00000000-0005-0000-0000-0000D86D0000}"/>
    <cellStyle name="Saída 2 2 4 3 3 5 4" xfId="28122" xr:uid="{00000000-0005-0000-0000-0000D96D0000}"/>
    <cellStyle name="Saída 2 2 4 3 3 5 5" xfId="28123" xr:uid="{00000000-0005-0000-0000-0000DA6D0000}"/>
    <cellStyle name="Saída 2 2 4 3 3 5 6" xfId="28124" xr:uid="{00000000-0005-0000-0000-0000DB6D0000}"/>
    <cellStyle name="Saída 2 2 4 3 3 5 7" xfId="28125" xr:uid="{00000000-0005-0000-0000-0000DC6D0000}"/>
    <cellStyle name="Saída 2 2 4 3 3 6" xfId="28126" xr:uid="{00000000-0005-0000-0000-0000DD6D0000}"/>
    <cellStyle name="Saída 2 2 4 3 3 6 2" xfId="28127" xr:uid="{00000000-0005-0000-0000-0000DE6D0000}"/>
    <cellStyle name="Saída 2 2 4 3 3 6 3" xfId="28128" xr:uid="{00000000-0005-0000-0000-0000DF6D0000}"/>
    <cellStyle name="Saída 2 2 4 3 3 6 4" xfId="28129" xr:uid="{00000000-0005-0000-0000-0000E06D0000}"/>
    <cellStyle name="Saída 2 2 4 3 3 6 5" xfId="28130" xr:uid="{00000000-0005-0000-0000-0000E16D0000}"/>
    <cellStyle name="Saída 2 2 4 3 3 7" xfId="28131" xr:uid="{00000000-0005-0000-0000-0000E26D0000}"/>
    <cellStyle name="Saída 2 2 4 3 3 8" xfId="28132" xr:uid="{00000000-0005-0000-0000-0000E36D0000}"/>
    <cellStyle name="Saída 2 2 4 3 3 9" xfId="28133" xr:uid="{00000000-0005-0000-0000-0000E46D0000}"/>
    <cellStyle name="Saída 2 2 4 3 4" xfId="28134" xr:uid="{00000000-0005-0000-0000-0000E56D0000}"/>
    <cellStyle name="Saída 2 2 4 3 4 10" xfId="28135" xr:uid="{00000000-0005-0000-0000-0000E66D0000}"/>
    <cellStyle name="Saída 2 2 4 3 4 2" xfId="28136" xr:uid="{00000000-0005-0000-0000-0000E76D0000}"/>
    <cellStyle name="Saída 2 2 4 3 4 2 2" xfId="28137" xr:uid="{00000000-0005-0000-0000-0000E86D0000}"/>
    <cellStyle name="Saída 2 2 4 3 4 2 2 2" xfId="28138" xr:uid="{00000000-0005-0000-0000-0000E96D0000}"/>
    <cellStyle name="Saída 2 2 4 3 4 2 2 3" xfId="28139" xr:uid="{00000000-0005-0000-0000-0000EA6D0000}"/>
    <cellStyle name="Saída 2 2 4 3 4 2 2 4" xfId="28140" xr:uid="{00000000-0005-0000-0000-0000EB6D0000}"/>
    <cellStyle name="Saída 2 2 4 3 4 2 2 5" xfId="28141" xr:uid="{00000000-0005-0000-0000-0000EC6D0000}"/>
    <cellStyle name="Saída 2 2 4 3 4 2 3" xfId="28142" xr:uid="{00000000-0005-0000-0000-0000ED6D0000}"/>
    <cellStyle name="Saída 2 2 4 3 4 2 4" xfId="28143" xr:uid="{00000000-0005-0000-0000-0000EE6D0000}"/>
    <cellStyle name="Saída 2 2 4 3 4 2 5" xfId="28144" xr:uid="{00000000-0005-0000-0000-0000EF6D0000}"/>
    <cellStyle name="Saída 2 2 4 3 4 2 6" xfId="28145" xr:uid="{00000000-0005-0000-0000-0000F06D0000}"/>
    <cellStyle name="Saída 2 2 4 3 4 3" xfId="28146" xr:uid="{00000000-0005-0000-0000-0000F16D0000}"/>
    <cellStyle name="Saída 2 2 4 3 4 3 2" xfId="28147" xr:uid="{00000000-0005-0000-0000-0000F26D0000}"/>
    <cellStyle name="Saída 2 2 4 3 4 3 2 2" xfId="28148" xr:uid="{00000000-0005-0000-0000-0000F36D0000}"/>
    <cellStyle name="Saída 2 2 4 3 4 3 2 3" xfId="28149" xr:uid="{00000000-0005-0000-0000-0000F46D0000}"/>
    <cellStyle name="Saída 2 2 4 3 4 3 2 4" xfId="28150" xr:uid="{00000000-0005-0000-0000-0000F56D0000}"/>
    <cellStyle name="Saída 2 2 4 3 4 3 2 5" xfId="28151" xr:uid="{00000000-0005-0000-0000-0000F66D0000}"/>
    <cellStyle name="Saída 2 2 4 3 4 3 3" xfId="28152" xr:uid="{00000000-0005-0000-0000-0000F76D0000}"/>
    <cellStyle name="Saída 2 2 4 3 4 3 3 2" xfId="28153" xr:uid="{00000000-0005-0000-0000-0000F86D0000}"/>
    <cellStyle name="Saída 2 2 4 3 4 3 3 3" xfId="28154" xr:uid="{00000000-0005-0000-0000-0000F96D0000}"/>
    <cellStyle name="Saída 2 2 4 3 4 3 3 4" xfId="28155" xr:uid="{00000000-0005-0000-0000-0000FA6D0000}"/>
    <cellStyle name="Saída 2 2 4 3 4 3 3 5" xfId="28156" xr:uid="{00000000-0005-0000-0000-0000FB6D0000}"/>
    <cellStyle name="Saída 2 2 4 3 4 3 4" xfId="28157" xr:uid="{00000000-0005-0000-0000-0000FC6D0000}"/>
    <cellStyle name="Saída 2 2 4 3 4 3 5" xfId="28158" xr:uid="{00000000-0005-0000-0000-0000FD6D0000}"/>
    <cellStyle name="Saída 2 2 4 3 4 3 6" xfId="28159" xr:uid="{00000000-0005-0000-0000-0000FE6D0000}"/>
    <cellStyle name="Saída 2 2 4 3 4 3 7" xfId="28160" xr:uid="{00000000-0005-0000-0000-0000FF6D0000}"/>
    <cellStyle name="Saída 2 2 4 3 4 4" xfId="28161" xr:uid="{00000000-0005-0000-0000-0000006E0000}"/>
    <cellStyle name="Saída 2 2 4 3 4 4 2" xfId="28162" xr:uid="{00000000-0005-0000-0000-0000016E0000}"/>
    <cellStyle name="Saída 2 2 4 3 4 4 3" xfId="28163" xr:uid="{00000000-0005-0000-0000-0000026E0000}"/>
    <cellStyle name="Saída 2 2 4 3 4 4 4" xfId="28164" xr:uid="{00000000-0005-0000-0000-0000036E0000}"/>
    <cellStyle name="Saída 2 2 4 3 4 4 5" xfId="28165" xr:uid="{00000000-0005-0000-0000-0000046E0000}"/>
    <cellStyle name="Saída 2 2 4 3 4 5" xfId="28166" xr:uid="{00000000-0005-0000-0000-0000056E0000}"/>
    <cellStyle name="Saída 2 2 4 3 4 6" xfId="28167" xr:uid="{00000000-0005-0000-0000-0000066E0000}"/>
    <cellStyle name="Saída 2 2 4 3 4 7" xfId="28168" xr:uid="{00000000-0005-0000-0000-0000076E0000}"/>
    <cellStyle name="Saída 2 2 4 3 4 8" xfId="28169" xr:uid="{00000000-0005-0000-0000-0000086E0000}"/>
    <cellStyle name="Saída 2 2 4 3 4 9" xfId="28170" xr:uid="{00000000-0005-0000-0000-0000096E0000}"/>
    <cellStyle name="Saída 2 2 4 3 5" xfId="28171" xr:uid="{00000000-0005-0000-0000-00000A6E0000}"/>
    <cellStyle name="Saída 2 2 4 3 5 2" xfId="28172" xr:uid="{00000000-0005-0000-0000-00000B6E0000}"/>
    <cellStyle name="Saída 2 2 4 3 5 2 2" xfId="28173" xr:uid="{00000000-0005-0000-0000-00000C6E0000}"/>
    <cellStyle name="Saída 2 2 4 3 5 2 2 2" xfId="28174" xr:uid="{00000000-0005-0000-0000-00000D6E0000}"/>
    <cellStyle name="Saída 2 2 4 3 5 2 2 3" xfId="28175" xr:uid="{00000000-0005-0000-0000-00000E6E0000}"/>
    <cellStyle name="Saída 2 2 4 3 5 2 2 4" xfId="28176" xr:uid="{00000000-0005-0000-0000-00000F6E0000}"/>
    <cellStyle name="Saída 2 2 4 3 5 2 2 5" xfId="28177" xr:uid="{00000000-0005-0000-0000-0000106E0000}"/>
    <cellStyle name="Saída 2 2 4 3 5 2 3" xfId="28178" xr:uid="{00000000-0005-0000-0000-0000116E0000}"/>
    <cellStyle name="Saída 2 2 4 3 5 2 4" xfId="28179" xr:uid="{00000000-0005-0000-0000-0000126E0000}"/>
    <cellStyle name="Saída 2 2 4 3 5 2 5" xfId="28180" xr:uid="{00000000-0005-0000-0000-0000136E0000}"/>
    <cellStyle name="Saída 2 2 4 3 5 2 6" xfId="28181" xr:uid="{00000000-0005-0000-0000-0000146E0000}"/>
    <cellStyle name="Saída 2 2 4 3 5 3" xfId="28182" xr:uid="{00000000-0005-0000-0000-0000156E0000}"/>
    <cellStyle name="Saída 2 2 4 3 5 3 2" xfId="28183" xr:uid="{00000000-0005-0000-0000-0000166E0000}"/>
    <cellStyle name="Saída 2 2 4 3 5 3 2 2" xfId="28184" xr:uid="{00000000-0005-0000-0000-0000176E0000}"/>
    <cellStyle name="Saída 2 2 4 3 5 3 2 3" xfId="28185" xr:uid="{00000000-0005-0000-0000-0000186E0000}"/>
    <cellStyle name="Saída 2 2 4 3 5 3 2 4" xfId="28186" xr:uid="{00000000-0005-0000-0000-0000196E0000}"/>
    <cellStyle name="Saída 2 2 4 3 5 3 2 5" xfId="28187" xr:uid="{00000000-0005-0000-0000-00001A6E0000}"/>
    <cellStyle name="Saída 2 2 4 3 5 3 3" xfId="28188" xr:uid="{00000000-0005-0000-0000-00001B6E0000}"/>
    <cellStyle name="Saída 2 2 4 3 5 3 3 2" xfId="28189" xr:uid="{00000000-0005-0000-0000-00001C6E0000}"/>
    <cellStyle name="Saída 2 2 4 3 5 3 3 3" xfId="28190" xr:uid="{00000000-0005-0000-0000-00001D6E0000}"/>
    <cellStyle name="Saída 2 2 4 3 5 3 3 4" xfId="28191" xr:uid="{00000000-0005-0000-0000-00001E6E0000}"/>
    <cellStyle name="Saída 2 2 4 3 5 3 3 5" xfId="28192" xr:uid="{00000000-0005-0000-0000-00001F6E0000}"/>
    <cellStyle name="Saída 2 2 4 3 5 3 4" xfId="28193" xr:uid="{00000000-0005-0000-0000-0000206E0000}"/>
    <cellStyle name="Saída 2 2 4 3 5 3 5" xfId="28194" xr:uid="{00000000-0005-0000-0000-0000216E0000}"/>
    <cellStyle name="Saída 2 2 4 3 5 3 6" xfId="28195" xr:uid="{00000000-0005-0000-0000-0000226E0000}"/>
    <cellStyle name="Saída 2 2 4 3 5 3 7" xfId="28196" xr:uid="{00000000-0005-0000-0000-0000236E0000}"/>
    <cellStyle name="Saída 2 2 4 3 5 4" xfId="28197" xr:uid="{00000000-0005-0000-0000-0000246E0000}"/>
    <cellStyle name="Saída 2 2 4 3 5 4 2" xfId="28198" xr:uid="{00000000-0005-0000-0000-0000256E0000}"/>
    <cellStyle name="Saída 2 2 4 3 5 4 3" xfId="28199" xr:uid="{00000000-0005-0000-0000-0000266E0000}"/>
    <cellStyle name="Saída 2 2 4 3 5 4 4" xfId="28200" xr:uid="{00000000-0005-0000-0000-0000276E0000}"/>
    <cellStyle name="Saída 2 2 4 3 5 4 5" xfId="28201" xr:uid="{00000000-0005-0000-0000-0000286E0000}"/>
    <cellStyle name="Saída 2 2 4 3 5 5" xfId="28202" xr:uid="{00000000-0005-0000-0000-0000296E0000}"/>
    <cellStyle name="Saída 2 2 4 3 5 6" xfId="28203" xr:uid="{00000000-0005-0000-0000-00002A6E0000}"/>
    <cellStyle name="Saída 2 2 4 3 5 7" xfId="28204" xr:uid="{00000000-0005-0000-0000-00002B6E0000}"/>
    <cellStyle name="Saída 2 2 4 3 5 8" xfId="28205" xr:uid="{00000000-0005-0000-0000-00002C6E0000}"/>
    <cellStyle name="Saída 2 2 4 3 5 9" xfId="28206" xr:uid="{00000000-0005-0000-0000-00002D6E0000}"/>
    <cellStyle name="Saída 2 2 4 3 6" xfId="28207" xr:uid="{00000000-0005-0000-0000-00002E6E0000}"/>
    <cellStyle name="Saída 2 2 4 3 6 2" xfId="28208" xr:uid="{00000000-0005-0000-0000-00002F6E0000}"/>
    <cellStyle name="Saída 2 2 4 3 6 2 2" xfId="28209" xr:uid="{00000000-0005-0000-0000-0000306E0000}"/>
    <cellStyle name="Saída 2 2 4 3 6 2 2 2" xfId="28210" xr:uid="{00000000-0005-0000-0000-0000316E0000}"/>
    <cellStyle name="Saída 2 2 4 3 6 2 2 3" xfId="28211" xr:uid="{00000000-0005-0000-0000-0000326E0000}"/>
    <cellStyle name="Saída 2 2 4 3 6 2 2 4" xfId="28212" xr:uid="{00000000-0005-0000-0000-0000336E0000}"/>
    <cellStyle name="Saída 2 2 4 3 6 2 2 5" xfId="28213" xr:uid="{00000000-0005-0000-0000-0000346E0000}"/>
    <cellStyle name="Saída 2 2 4 3 6 2 3" xfId="28214" xr:uid="{00000000-0005-0000-0000-0000356E0000}"/>
    <cellStyle name="Saída 2 2 4 3 6 2 4" xfId="28215" xr:uid="{00000000-0005-0000-0000-0000366E0000}"/>
    <cellStyle name="Saída 2 2 4 3 6 2 5" xfId="28216" xr:uid="{00000000-0005-0000-0000-0000376E0000}"/>
    <cellStyle name="Saída 2 2 4 3 6 2 6" xfId="28217" xr:uid="{00000000-0005-0000-0000-0000386E0000}"/>
    <cellStyle name="Saída 2 2 4 3 6 3" xfId="28218" xr:uid="{00000000-0005-0000-0000-0000396E0000}"/>
    <cellStyle name="Saída 2 2 4 3 6 3 2" xfId="28219" xr:uid="{00000000-0005-0000-0000-00003A6E0000}"/>
    <cellStyle name="Saída 2 2 4 3 6 3 2 2" xfId="28220" xr:uid="{00000000-0005-0000-0000-00003B6E0000}"/>
    <cellStyle name="Saída 2 2 4 3 6 3 2 3" xfId="28221" xr:uid="{00000000-0005-0000-0000-00003C6E0000}"/>
    <cellStyle name="Saída 2 2 4 3 6 3 2 4" xfId="28222" xr:uid="{00000000-0005-0000-0000-00003D6E0000}"/>
    <cellStyle name="Saída 2 2 4 3 6 3 2 5" xfId="28223" xr:uid="{00000000-0005-0000-0000-00003E6E0000}"/>
    <cellStyle name="Saída 2 2 4 3 6 3 3" xfId="28224" xr:uid="{00000000-0005-0000-0000-00003F6E0000}"/>
    <cellStyle name="Saída 2 2 4 3 6 3 3 2" xfId="28225" xr:uid="{00000000-0005-0000-0000-0000406E0000}"/>
    <cellStyle name="Saída 2 2 4 3 6 3 3 3" xfId="28226" xr:uid="{00000000-0005-0000-0000-0000416E0000}"/>
    <cellStyle name="Saída 2 2 4 3 6 3 3 4" xfId="28227" xr:uid="{00000000-0005-0000-0000-0000426E0000}"/>
    <cellStyle name="Saída 2 2 4 3 6 3 3 5" xfId="28228" xr:uid="{00000000-0005-0000-0000-0000436E0000}"/>
    <cellStyle name="Saída 2 2 4 3 6 3 4" xfId="28229" xr:uid="{00000000-0005-0000-0000-0000446E0000}"/>
    <cellStyle name="Saída 2 2 4 3 6 3 5" xfId="28230" xr:uid="{00000000-0005-0000-0000-0000456E0000}"/>
    <cellStyle name="Saída 2 2 4 3 6 3 6" xfId="28231" xr:uid="{00000000-0005-0000-0000-0000466E0000}"/>
    <cellStyle name="Saída 2 2 4 3 6 3 7" xfId="28232" xr:uid="{00000000-0005-0000-0000-0000476E0000}"/>
    <cellStyle name="Saída 2 2 4 3 6 4" xfId="28233" xr:uid="{00000000-0005-0000-0000-0000486E0000}"/>
    <cellStyle name="Saída 2 2 4 3 6 4 2" xfId="28234" xr:uid="{00000000-0005-0000-0000-0000496E0000}"/>
    <cellStyle name="Saída 2 2 4 3 6 4 3" xfId="28235" xr:uid="{00000000-0005-0000-0000-00004A6E0000}"/>
    <cellStyle name="Saída 2 2 4 3 6 4 4" xfId="28236" xr:uid="{00000000-0005-0000-0000-00004B6E0000}"/>
    <cellStyle name="Saída 2 2 4 3 6 4 5" xfId="28237" xr:uid="{00000000-0005-0000-0000-00004C6E0000}"/>
    <cellStyle name="Saída 2 2 4 3 6 5" xfId="28238" xr:uid="{00000000-0005-0000-0000-00004D6E0000}"/>
    <cellStyle name="Saída 2 2 4 3 6 6" xfId="28239" xr:uid="{00000000-0005-0000-0000-00004E6E0000}"/>
    <cellStyle name="Saída 2 2 4 3 6 7" xfId="28240" xr:uid="{00000000-0005-0000-0000-00004F6E0000}"/>
    <cellStyle name="Saída 2 2 4 3 6 8" xfId="28241" xr:uid="{00000000-0005-0000-0000-0000506E0000}"/>
    <cellStyle name="Saída 2 2 4 3 7" xfId="28242" xr:uid="{00000000-0005-0000-0000-0000516E0000}"/>
    <cellStyle name="Saída 2 2 4 3 7 2" xfId="28243" xr:uid="{00000000-0005-0000-0000-0000526E0000}"/>
    <cellStyle name="Saída 2 2 4 3 7 3" xfId="28244" xr:uid="{00000000-0005-0000-0000-0000536E0000}"/>
    <cellStyle name="Saída 2 2 4 3 7 4" xfId="28245" xr:uid="{00000000-0005-0000-0000-0000546E0000}"/>
    <cellStyle name="Saída 2 2 4 3 7 5" xfId="28246" xr:uid="{00000000-0005-0000-0000-0000556E0000}"/>
    <cellStyle name="Saída 2 2 4 3 8" xfId="28247" xr:uid="{00000000-0005-0000-0000-0000566E0000}"/>
    <cellStyle name="Saída 2 2 4 3 9" xfId="28248" xr:uid="{00000000-0005-0000-0000-0000576E0000}"/>
    <cellStyle name="Saída 2 2 4 4" xfId="28249" xr:uid="{00000000-0005-0000-0000-0000586E0000}"/>
    <cellStyle name="Saída 2 2 4 4 10" xfId="28250" xr:uid="{00000000-0005-0000-0000-0000596E0000}"/>
    <cellStyle name="Saída 2 2 4 4 11" xfId="28251" xr:uid="{00000000-0005-0000-0000-00005A6E0000}"/>
    <cellStyle name="Saída 2 2 4 4 12" xfId="28252" xr:uid="{00000000-0005-0000-0000-00005B6E0000}"/>
    <cellStyle name="Saída 2 2 4 4 13" xfId="28253" xr:uid="{00000000-0005-0000-0000-00005C6E0000}"/>
    <cellStyle name="Saída 2 2 4 4 14" xfId="28254" xr:uid="{00000000-0005-0000-0000-00005D6E0000}"/>
    <cellStyle name="Saída 2 2 4 4 2" xfId="28255" xr:uid="{00000000-0005-0000-0000-00005E6E0000}"/>
    <cellStyle name="Saída 2 2 4 4 2 10" xfId="28256" xr:uid="{00000000-0005-0000-0000-00005F6E0000}"/>
    <cellStyle name="Saída 2 2 4 4 2 11" xfId="28257" xr:uid="{00000000-0005-0000-0000-0000606E0000}"/>
    <cellStyle name="Saída 2 2 4 4 2 12" xfId="28258" xr:uid="{00000000-0005-0000-0000-0000616E0000}"/>
    <cellStyle name="Saída 2 2 4 4 2 2" xfId="28259" xr:uid="{00000000-0005-0000-0000-0000626E0000}"/>
    <cellStyle name="Saída 2 2 4 4 2 2 2" xfId="28260" xr:uid="{00000000-0005-0000-0000-0000636E0000}"/>
    <cellStyle name="Saída 2 2 4 4 2 2 2 2" xfId="28261" xr:uid="{00000000-0005-0000-0000-0000646E0000}"/>
    <cellStyle name="Saída 2 2 4 4 2 2 2 2 2" xfId="28262" xr:uid="{00000000-0005-0000-0000-0000656E0000}"/>
    <cellStyle name="Saída 2 2 4 4 2 2 2 2 3" xfId="28263" xr:uid="{00000000-0005-0000-0000-0000666E0000}"/>
    <cellStyle name="Saída 2 2 4 4 2 2 2 2 4" xfId="28264" xr:uid="{00000000-0005-0000-0000-0000676E0000}"/>
    <cellStyle name="Saída 2 2 4 4 2 2 2 2 5" xfId="28265" xr:uid="{00000000-0005-0000-0000-0000686E0000}"/>
    <cellStyle name="Saída 2 2 4 4 2 2 2 3" xfId="28266" xr:uid="{00000000-0005-0000-0000-0000696E0000}"/>
    <cellStyle name="Saída 2 2 4 4 2 2 2 4" xfId="28267" xr:uid="{00000000-0005-0000-0000-00006A6E0000}"/>
    <cellStyle name="Saída 2 2 4 4 2 2 2 5" xfId="28268" xr:uid="{00000000-0005-0000-0000-00006B6E0000}"/>
    <cellStyle name="Saída 2 2 4 4 2 2 2 6" xfId="28269" xr:uid="{00000000-0005-0000-0000-00006C6E0000}"/>
    <cellStyle name="Saída 2 2 4 4 2 2 3" xfId="28270" xr:uid="{00000000-0005-0000-0000-00006D6E0000}"/>
    <cellStyle name="Saída 2 2 4 4 2 2 3 2" xfId="28271" xr:uid="{00000000-0005-0000-0000-00006E6E0000}"/>
    <cellStyle name="Saída 2 2 4 4 2 2 3 2 2" xfId="28272" xr:uid="{00000000-0005-0000-0000-00006F6E0000}"/>
    <cellStyle name="Saída 2 2 4 4 2 2 3 2 3" xfId="28273" xr:uid="{00000000-0005-0000-0000-0000706E0000}"/>
    <cellStyle name="Saída 2 2 4 4 2 2 3 2 4" xfId="28274" xr:uid="{00000000-0005-0000-0000-0000716E0000}"/>
    <cellStyle name="Saída 2 2 4 4 2 2 3 2 5" xfId="28275" xr:uid="{00000000-0005-0000-0000-0000726E0000}"/>
    <cellStyle name="Saída 2 2 4 4 2 2 3 3" xfId="28276" xr:uid="{00000000-0005-0000-0000-0000736E0000}"/>
    <cellStyle name="Saída 2 2 4 4 2 2 3 3 2" xfId="28277" xr:uid="{00000000-0005-0000-0000-0000746E0000}"/>
    <cellStyle name="Saída 2 2 4 4 2 2 3 3 3" xfId="28278" xr:uid="{00000000-0005-0000-0000-0000756E0000}"/>
    <cellStyle name="Saída 2 2 4 4 2 2 3 3 4" xfId="28279" xr:uid="{00000000-0005-0000-0000-0000766E0000}"/>
    <cellStyle name="Saída 2 2 4 4 2 2 3 3 5" xfId="28280" xr:uid="{00000000-0005-0000-0000-0000776E0000}"/>
    <cellStyle name="Saída 2 2 4 4 2 2 3 4" xfId="28281" xr:uid="{00000000-0005-0000-0000-0000786E0000}"/>
    <cellStyle name="Saída 2 2 4 4 2 2 3 5" xfId="28282" xr:uid="{00000000-0005-0000-0000-0000796E0000}"/>
    <cellStyle name="Saída 2 2 4 4 2 2 3 6" xfId="28283" xr:uid="{00000000-0005-0000-0000-00007A6E0000}"/>
    <cellStyle name="Saída 2 2 4 4 2 2 3 7" xfId="28284" xr:uid="{00000000-0005-0000-0000-00007B6E0000}"/>
    <cellStyle name="Saída 2 2 4 4 2 2 4" xfId="28285" xr:uid="{00000000-0005-0000-0000-00007C6E0000}"/>
    <cellStyle name="Saída 2 2 4 4 2 2 4 2" xfId="28286" xr:uid="{00000000-0005-0000-0000-00007D6E0000}"/>
    <cellStyle name="Saída 2 2 4 4 2 2 4 3" xfId="28287" xr:uid="{00000000-0005-0000-0000-00007E6E0000}"/>
    <cellStyle name="Saída 2 2 4 4 2 2 4 4" xfId="28288" xr:uid="{00000000-0005-0000-0000-00007F6E0000}"/>
    <cellStyle name="Saída 2 2 4 4 2 2 4 5" xfId="28289" xr:uid="{00000000-0005-0000-0000-0000806E0000}"/>
    <cellStyle name="Saída 2 2 4 4 2 2 5" xfId="28290" xr:uid="{00000000-0005-0000-0000-0000816E0000}"/>
    <cellStyle name="Saída 2 2 4 4 2 2 6" xfId="28291" xr:uid="{00000000-0005-0000-0000-0000826E0000}"/>
    <cellStyle name="Saída 2 2 4 4 2 2 7" xfId="28292" xr:uid="{00000000-0005-0000-0000-0000836E0000}"/>
    <cellStyle name="Saída 2 2 4 4 2 2 8" xfId="28293" xr:uid="{00000000-0005-0000-0000-0000846E0000}"/>
    <cellStyle name="Saída 2 2 4 4 2 2 9" xfId="28294" xr:uid="{00000000-0005-0000-0000-0000856E0000}"/>
    <cellStyle name="Saída 2 2 4 4 2 3" xfId="28295" xr:uid="{00000000-0005-0000-0000-0000866E0000}"/>
    <cellStyle name="Saída 2 2 4 4 2 3 2" xfId="28296" xr:uid="{00000000-0005-0000-0000-0000876E0000}"/>
    <cellStyle name="Saída 2 2 4 4 2 3 2 2" xfId="28297" xr:uid="{00000000-0005-0000-0000-0000886E0000}"/>
    <cellStyle name="Saída 2 2 4 4 2 3 2 2 2" xfId="28298" xr:uid="{00000000-0005-0000-0000-0000896E0000}"/>
    <cellStyle name="Saída 2 2 4 4 2 3 2 2 3" xfId="28299" xr:uid="{00000000-0005-0000-0000-00008A6E0000}"/>
    <cellStyle name="Saída 2 2 4 4 2 3 2 2 4" xfId="28300" xr:uid="{00000000-0005-0000-0000-00008B6E0000}"/>
    <cellStyle name="Saída 2 2 4 4 2 3 2 2 5" xfId="28301" xr:uid="{00000000-0005-0000-0000-00008C6E0000}"/>
    <cellStyle name="Saída 2 2 4 4 2 3 2 3" xfId="28302" xr:uid="{00000000-0005-0000-0000-00008D6E0000}"/>
    <cellStyle name="Saída 2 2 4 4 2 3 2 4" xfId="28303" xr:uid="{00000000-0005-0000-0000-00008E6E0000}"/>
    <cellStyle name="Saída 2 2 4 4 2 3 2 5" xfId="28304" xr:uid="{00000000-0005-0000-0000-00008F6E0000}"/>
    <cellStyle name="Saída 2 2 4 4 2 3 2 6" xfId="28305" xr:uid="{00000000-0005-0000-0000-0000906E0000}"/>
    <cellStyle name="Saída 2 2 4 4 2 3 3" xfId="28306" xr:uid="{00000000-0005-0000-0000-0000916E0000}"/>
    <cellStyle name="Saída 2 2 4 4 2 3 3 2" xfId="28307" xr:uid="{00000000-0005-0000-0000-0000926E0000}"/>
    <cellStyle name="Saída 2 2 4 4 2 3 3 2 2" xfId="28308" xr:uid="{00000000-0005-0000-0000-0000936E0000}"/>
    <cellStyle name="Saída 2 2 4 4 2 3 3 2 3" xfId="28309" xr:uid="{00000000-0005-0000-0000-0000946E0000}"/>
    <cellStyle name="Saída 2 2 4 4 2 3 3 2 4" xfId="28310" xr:uid="{00000000-0005-0000-0000-0000956E0000}"/>
    <cellStyle name="Saída 2 2 4 4 2 3 3 2 5" xfId="28311" xr:uid="{00000000-0005-0000-0000-0000966E0000}"/>
    <cellStyle name="Saída 2 2 4 4 2 3 3 3" xfId="28312" xr:uid="{00000000-0005-0000-0000-0000976E0000}"/>
    <cellStyle name="Saída 2 2 4 4 2 3 3 3 2" xfId="28313" xr:uid="{00000000-0005-0000-0000-0000986E0000}"/>
    <cellStyle name="Saída 2 2 4 4 2 3 3 3 3" xfId="28314" xr:uid="{00000000-0005-0000-0000-0000996E0000}"/>
    <cellStyle name="Saída 2 2 4 4 2 3 3 3 4" xfId="28315" xr:uid="{00000000-0005-0000-0000-00009A6E0000}"/>
    <cellStyle name="Saída 2 2 4 4 2 3 3 3 5" xfId="28316" xr:uid="{00000000-0005-0000-0000-00009B6E0000}"/>
    <cellStyle name="Saída 2 2 4 4 2 3 3 4" xfId="28317" xr:uid="{00000000-0005-0000-0000-00009C6E0000}"/>
    <cellStyle name="Saída 2 2 4 4 2 3 3 5" xfId="28318" xr:uid="{00000000-0005-0000-0000-00009D6E0000}"/>
    <cellStyle name="Saída 2 2 4 4 2 3 3 6" xfId="28319" xr:uid="{00000000-0005-0000-0000-00009E6E0000}"/>
    <cellStyle name="Saída 2 2 4 4 2 3 3 7" xfId="28320" xr:uid="{00000000-0005-0000-0000-00009F6E0000}"/>
    <cellStyle name="Saída 2 2 4 4 2 3 4" xfId="28321" xr:uid="{00000000-0005-0000-0000-0000A06E0000}"/>
    <cellStyle name="Saída 2 2 4 4 2 3 4 2" xfId="28322" xr:uid="{00000000-0005-0000-0000-0000A16E0000}"/>
    <cellStyle name="Saída 2 2 4 4 2 3 4 3" xfId="28323" xr:uid="{00000000-0005-0000-0000-0000A26E0000}"/>
    <cellStyle name="Saída 2 2 4 4 2 3 4 4" xfId="28324" xr:uid="{00000000-0005-0000-0000-0000A36E0000}"/>
    <cellStyle name="Saída 2 2 4 4 2 3 4 5" xfId="28325" xr:uid="{00000000-0005-0000-0000-0000A46E0000}"/>
    <cellStyle name="Saída 2 2 4 4 2 3 5" xfId="28326" xr:uid="{00000000-0005-0000-0000-0000A56E0000}"/>
    <cellStyle name="Saída 2 2 4 4 2 3 6" xfId="28327" xr:uid="{00000000-0005-0000-0000-0000A66E0000}"/>
    <cellStyle name="Saída 2 2 4 4 2 3 7" xfId="28328" xr:uid="{00000000-0005-0000-0000-0000A76E0000}"/>
    <cellStyle name="Saída 2 2 4 4 2 3 8" xfId="28329" xr:uid="{00000000-0005-0000-0000-0000A86E0000}"/>
    <cellStyle name="Saída 2 2 4 4 2 3 9" xfId="28330" xr:uid="{00000000-0005-0000-0000-0000A96E0000}"/>
    <cellStyle name="Saída 2 2 4 4 2 4" xfId="28331" xr:uid="{00000000-0005-0000-0000-0000AA6E0000}"/>
    <cellStyle name="Saída 2 2 4 4 2 4 2" xfId="28332" xr:uid="{00000000-0005-0000-0000-0000AB6E0000}"/>
    <cellStyle name="Saída 2 2 4 4 2 4 2 2" xfId="28333" xr:uid="{00000000-0005-0000-0000-0000AC6E0000}"/>
    <cellStyle name="Saída 2 2 4 4 2 4 2 3" xfId="28334" xr:uid="{00000000-0005-0000-0000-0000AD6E0000}"/>
    <cellStyle name="Saída 2 2 4 4 2 4 2 4" xfId="28335" xr:uid="{00000000-0005-0000-0000-0000AE6E0000}"/>
    <cellStyle name="Saída 2 2 4 4 2 4 2 5" xfId="28336" xr:uid="{00000000-0005-0000-0000-0000AF6E0000}"/>
    <cellStyle name="Saída 2 2 4 4 2 4 3" xfId="28337" xr:uid="{00000000-0005-0000-0000-0000B06E0000}"/>
    <cellStyle name="Saída 2 2 4 4 2 4 4" xfId="28338" xr:uid="{00000000-0005-0000-0000-0000B16E0000}"/>
    <cellStyle name="Saída 2 2 4 4 2 4 5" xfId="28339" xr:uid="{00000000-0005-0000-0000-0000B26E0000}"/>
    <cellStyle name="Saída 2 2 4 4 2 4 6" xfId="28340" xr:uid="{00000000-0005-0000-0000-0000B36E0000}"/>
    <cellStyle name="Saída 2 2 4 4 2 5" xfId="28341" xr:uid="{00000000-0005-0000-0000-0000B46E0000}"/>
    <cellStyle name="Saída 2 2 4 4 2 5 2" xfId="28342" xr:uid="{00000000-0005-0000-0000-0000B56E0000}"/>
    <cellStyle name="Saída 2 2 4 4 2 5 2 2" xfId="28343" xr:uid="{00000000-0005-0000-0000-0000B66E0000}"/>
    <cellStyle name="Saída 2 2 4 4 2 5 2 3" xfId="28344" xr:uid="{00000000-0005-0000-0000-0000B76E0000}"/>
    <cellStyle name="Saída 2 2 4 4 2 5 2 4" xfId="28345" xr:uid="{00000000-0005-0000-0000-0000B86E0000}"/>
    <cellStyle name="Saída 2 2 4 4 2 5 2 5" xfId="28346" xr:uid="{00000000-0005-0000-0000-0000B96E0000}"/>
    <cellStyle name="Saída 2 2 4 4 2 5 3" xfId="28347" xr:uid="{00000000-0005-0000-0000-0000BA6E0000}"/>
    <cellStyle name="Saída 2 2 4 4 2 5 3 2" xfId="28348" xr:uid="{00000000-0005-0000-0000-0000BB6E0000}"/>
    <cellStyle name="Saída 2 2 4 4 2 5 3 3" xfId="28349" xr:uid="{00000000-0005-0000-0000-0000BC6E0000}"/>
    <cellStyle name="Saída 2 2 4 4 2 5 3 4" xfId="28350" xr:uid="{00000000-0005-0000-0000-0000BD6E0000}"/>
    <cellStyle name="Saída 2 2 4 4 2 5 3 5" xfId="28351" xr:uid="{00000000-0005-0000-0000-0000BE6E0000}"/>
    <cellStyle name="Saída 2 2 4 4 2 5 4" xfId="28352" xr:uid="{00000000-0005-0000-0000-0000BF6E0000}"/>
    <cellStyle name="Saída 2 2 4 4 2 5 5" xfId="28353" xr:uid="{00000000-0005-0000-0000-0000C06E0000}"/>
    <cellStyle name="Saída 2 2 4 4 2 5 6" xfId="28354" xr:uid="{00000000-0005-0000-0000-0000C16E0000}"/>
    <cellStyle name="Saída 2 2 4 4 2 5 7" xfId="28355" xr:uid="{00000000-0005-0000-0000-0000C26E0000}"/>
    <cellStyle name="Saída 2 2 4 4 2 6" xfId="28356" xr:uid="{00000000-0005-0000-0000-0000C36E0000}"/>
    <cellStyle name="Saída 2 2 4 4 2 6 2" xfId="28357" xr:uid="{00000000-0005-0000-0000-0000C46E0000}"/>
    <cellStyle name="Saída 2 2 4 4 2 6 3" xfId="28358" xr:uid="{00000000-0005-0000-0000-0000C56E0000}"/>
    <cellStyle name="Saída 2 2 4 4 2 6 4" xfId="28359" xr:uid="{00000000-0005-0000-0000-0000C66E0000}"/>
    <cellStyle name="Saída 2 2 4 4 2 6 5" xfId="28360" xr:uid="{00000000-0005-0000-0000-0000C76E0000}"/>
    <cellStyle name="Saída 2 2 4 4 2 7" xfId="28361" xr:uid="{00000000-0005-0000-0000-0000C86E0000}"/>
    <cellStyle name="Saída 2 2 4 4 2 8" xfId="28362" xr:uid="{00000000-0005-0000-0000-0000C96E0000}"/>
    <cellStyle name="Saída 2 2 4 4 2 9" xfId="28363" xr:uid="{00000000-0005-0000-0000-0000CA6E0000}"/>
    <cellStyle name="Saída 2 2 4 4 3" xfId="28364" xr:uid="{00000000-0005-0000-0000-0000CB6E0000}"/>
    <cellStyle name="Saída 2 2 4 4 3 10" xfId="28365" xr:uid="{00000000-0005-0000-0000-0000CC6E0000}"/>
    <cellStyle name="Saída 2 2 4 4 3 2" xfId="28366" xr:uid="{00000000-0005-0000-0000-0000CD6E0000}"/>
    <cellStyle name="Saída 2 2 4 4 3 2 2" xfId="28367" xr:uid="{00000000-0005-0000-0000-0000CE6E0000}"/>
    <cellStyle name="Saída 2 2 4 4 3 2 2 2" xfId="28368" xr:uid="{00000000-0005-0000-0000-0000CF6E0000}"/>
    <cellStyle name="Saída 2 2 4 4 3 2 2 3" xfId="28369" xr:uid="{00000000-0005-0000-0000-0000D06E0000}"/>
    <cellStyle name="Saída 2 2 4 4 3 2 2 4" xfId="28370" xr:uid="{00000000-0005-0000-0000-0000D16E0000}"/>
    <cellStyle name="Saída 2 2 4 4 3 2 2 5" xfId="28371" xr:uid="{00000000-0005-0000-0000-0000D26E0000}"/>
    <cellStyle name="Saída 2 2 4 4 3 2 3" xfId="28372" xr:uid="{00000000-0005-0000-0000-0000D36E0000}"/>
    <cellStyle name="Saída 2 2 4 4 3 2 4" xfId="28373" xr:uid="{00000000-0005-0000-0000-0000D46E0000}"/>
    <cellStyle name="Saída 2 2 4 4 3 2 5" xfId="28374" xr:uid="{00000000-0005-0000-0000-0000D56E0000}"/>
    <cellStyle name="Saída 2 2 4 4 3 2 6" xfId="28375" xr:uid="{00000000-0005-0000-0000-0000D66E0000}"/>
    <cellStyle name="Saída 2 2 4 4 3 3" xfId="28376" xr:uid="{00000000-0005-0000-0000-0000D76E0000}"/>
    <cellStyle name="Saída 2 2 4 4 3 3 2" xfId="28377" xr:uid="{00000000-0005-0000-0000-0000D86E0000}"/>
    <cellStyle name="Saída 2 2 4 4 3 3 2 2" xfId="28378" xr:uid="{00000000-0005-0000-0000-0000D96E0000}"/>
    <cellStyle name="Saída 2 2 4 4 3 3 2 3" xfId="28379" xr:uid="{00000000-0005-0000-0000-0000DA6E0000}"/>
    <cellStyle name="Saída 2 2 4 4 3 3 2 4" xfId="28380" xr:uid="{00000000-0005-0000-0000-0000DB6E0000}"/>
    <cellStyle name="Saída 2 2 4 4 3 3 2 5" xfId="28381" xr:uid="{00000000-0005-0000-0000-0000DC6E0000}"/>
    <cellStyle name="Saída 2 2 4 4 3 3 3" xfId="28382" xr:uid="{00000000-0005-0000-0000-0000DD6E0000}"/>
    <cellStyle name="Saída 2 2 4 4 3 3 3 2" xfId="28383" xr:uid="{00000000-0005-0000-0000-0000DE6E0000}"/>
    <cellStyle name="Saída 2 2 4 4 3 3 3 3" xfId="28384" xr:uid="{00000000-0005-0000-0000-0000DF6E0000}"/>
    <cellStyle name="Saída 2 2 4 4 3 3 3 4" xfId="28385" xr:uid="{00000000-0005-0000-0000-0000E06E0000}"/>
    <cellStyle name="Saída 2 2 4 4 3 3 3 5" xfId="28386" xr:uid="{00000000-0005-0000-0000-0000E16E0000}"/>
    <cellStyle name="Saída 2 2 4 4 3 3 4" xfId="28387" xr:uid="{00000000-0005-0000-0000-0000E26E0000}"/>
    <cellStyle name="Saída 2 2 4 4 3 3 5" xfId="28388" xr:uid="{00000000-0005-0000-0000-0000E36E0000}"/>
    <cellStyle name="Saída 2 2 4 4 3 3 6" xfId="28389" xr:uid="{00000000-0005-0000-0000-0000E46E0000}"/>
    <cellStyle name="Saída 2 2 4 4 3 3 7" xfId="28390" xr:uid="{00000000-0005-0000-0000-0000E56E0000}"/>
    <cellStyle name="Saída 2 2 4 4 3 4" xfId="28391" xr:uid="{00000000-0005-0000-0000-0000E66E0000}"/>
    <cellStyle name="Saída 2 2 4 4 3 4 2" xfId="28392" xr:uid="{00000000-0005-0000-0000-0000E76E0000}"/>
    <cellStyle name="Saída 2 2 4 4 3 4 3" xfId="28393" xr:uid="{00000000-0005-0000-0000-0000E86E0000}"/>
    <cellStyle name="Saída 2 2 4 4 3 4 4" xfId="28394" xr:uid="{00000000-0005-0000-0000-0000E96E0000}"/>
    <cellStyle name="Saída 2 2 4 4 3 4 5" xfId="28395" xr:uid="{00000000-0005-0000-0000-0000EA6E0000}"/>
    <cellStyle name="Saída 2 2 4 4 3 5" xfId="28396" xr:uid="{00000000-0005-0000-0000-0000EB6E0000}"/>
    <cellStyle name="Saída 2 2 4 4 3 6" xfId="28397" xr:uid="{00000000-0005-0000-0000-0000EC6E0000}"/>
    <cellStyle name="Saída 2 2 4 4 3 7" xfId="28398" xr:uid="{00000000-0005-0000-0000-0000ED6E0000}"/>
    <cellStyle name="Saída 2 2 4 4 3 8" xfId="28399" xr:uid="{00000000-0005-0000-0000-0000EE6E0000}"/>
    <cellStyle name="Saída 2 2 4 4 3 9" xfId="28400" xr:uid="{00000000-0005-0000-0000-0000EF6E0000}"/>
    <cellStyle name="Saída 2 2 4 4 4" xfId="28401" xr:uid="{00000000-0005-0000-0000-0000F06E0000}"/>
    <cellStyle name="Saída 2 2 4 4 4 10" xfId="28402" xr:uid="{00000000-0005-0000-0000-0000F16E0000}"/>
    <cellStyle name="Saída 2 2 4 4 4 2" xfId="28403" xr:uid="{00000000-0005-0000-0000-0000F26E0000}"/>
    <cellStyle name="Saída 2 2 4 4 4 2 2" xfId="28404" xr:uid="{00000000-0005-0000-0000-0000F36E0000}"/>
    <cellStyle name="Saída 2 2 4 4 4 2 2 2" xfId="28405" xr:uid="{00000000-0005-0000-0000-0000F46E0000}"/>
    <cellStyle name="Saída 2 2 4 4 4 2 2 3" xfId="28406" xr:uid="{00000000-0005-0000-0000-0000F56E0000}"/>
    <cellStyle name="Saída 2 2 4 4 4 2 2 4" xfId="28407" xr:uid="{00000000-0005-0000-0000-0000F66E0000}"/>
    <cellStyle name="Saída 2 2 4 4 4 2 2 5" xfId="28408" xr:uid="{00000000-0005-0000-0000-0000F76E0000}"/>
    <cellStyle name="Saída 2 2 4 4 4 2 3" xfId="28409" xr:uid="{00000000-0005-0000-0000-0000F86E0000}"/>
    <cellStyle name="Saída 2 2 4 4 4 2 4" xfId="28410" xr:uid="{00000000-0005-0000-0000-0000F96E0000}"/>
    <cellStyle name="Saída 2 2 4 4 4 2 5" xfId="28411" xr:uid="{00000000-0005-0000-0000-0000FA6E0000}"/>
    <cellStyle name="Saída 2 2 4 4 4 2 6" xfId="28412" xr:uid="{00000000-0005-0000-0000-0000FB6E0000}"/>
    <cellStyle name="Saída 2 2 4 4 4 3" xfId="28413" xr:uid="{00000000-0005-0000-0000-0000FC6E0000}"/>
    <cellStyle name="Saída 2 2 4 4 4 3 2" xfId="28414" xr:uid="{00000000-0005-0000-0000-0000FD6E0000}"/>
    <cellStyle name="Saída 2 2 4 4 4 3 2 2" xfId="28415" xr:uid="{00000000-0005-0000-0000-0000FE6E0000}"/>
    <cellStyle name="Saída 2 2 4 4 4 3 2 3" xfId="28416" xr:uid="{00000000-0005-0000-0000-0000FF6E0000}"/>
    <cellStyle name="Saída 2 2 4 4 4 3 2 4" xfId="28417" xr:uid="{00000000-0005-0000-0000-0000006F0000}"/>
    <cellStyle name="Saída 2 2 4 4 4 3 2 5" xfId="28418" xr:uid="{00000000-0005-0000-0000-0000016F0000}"/>
    <cellStyle name="Saída 2 2 4 4 4 3 3" xfId="28419" xr:uid="{00000000-0005-0000-0000-0000026F0000}"/>
    <cellStyle name="Saída 2 2 4 4 4 3 3 2" xfId="28420" xr:uid="{00000000-0005-0000-0000-0000036F0000}"/>
    <cellStyle name="Saída 2 2 4 4 4 3 3 3" xfId="28421" xr:uid="{00000000-0005-0000-0000-0000046F0000}"/>
    <cellStyle name="Saída 2 2 4 4 4 3 3 4" xfId="28422" xr:uid="{00000000-0005-0000-0000-0000056F0000}"/>
    <cellStyle name="Saída 2 2 4 4 4 3 3 5" xfId="28423" xr:uid="{00000000-0005-0000-0000-0000066F0000}"/>
    <cellStyle name="Saída 2 2 4 4 4 3 4" xfId="28424" xr:uid="{00000000-0005-0000-0000-0000076F0000}"/>
    <cellStyle name="Saída 2 2 4 4 4 3 5" xfId="28425" xr:uid="{00000000-0005-0000-0000-0000086F0000}"/>
    <cellStyle name="Saída 2 2 4 4 4 3 6" xfId="28426" xr:uid="{00000000-0005-0000-0000-0000096F0000}"/>
    <cellStyle name="Saída 2 2 4 4 4 3 7" xfId="28427" xr:uid="{00000000-0005-0000-0000-00000A6F0000}"/>
    <cellStyle name="Saída 2 2 4 4 4 4" xfId="28428" xr:uid="{00000000-0005-0000-0000-00000B6F0000}"/>
    <cellStyle name="Saída 2 2 4 4 4 4 2" xfId="28429" xr:uid="{00000000-0005-0000-0000-00000C6F0000}"/>
    <cellStyle name="Saída 2 2 4 4 4 4 3" xfId="28430" xr:uid="{00000000-0005-0000-0000-00000D6F0000}"/>
    <cellStyle name="Saída 2 2 4 4 4 4 4" xfId="28431" xr:uid="{00000000-0005-0000-0000-00000E6F0000}"/>
    <cellStyle name="Saída 2 2 4 4 4 4 5" xfId="28432" xr:uid="{00000000-0005-0000-0000-00000F6F0000}"/>
    <cellStyle name="Saída 2 2 4 4 4 5" xfId="28433" xr:uid="{00000000-0005-0000-0000-0000106F0000}"/>
    <cellStyle name="Saída 2 2 4 4 4 6" xfId="28434" xr:uid="{00000000-0005-0000-0000-0000116F0000}"/>
    <cellStyle name="Saída 2 2 4 4 4 7" xfId="28435" xr:uid="{00000000-0005-0000-0000-0000126F0000}"/>
    <cellStyle name="Saída 2 2 4 4 4 8" xfId="28436" xr:uid="{00000000-0005-0000-0000-0000136F0000}"/>
    <cellStyle name="Saída 2 2 4 4 4 9" xfId="28437" xr:uid="{00000000-0005-0000-0000-0000146F0000}"/>
    <cellStyle name="Saída 2 2 4 4 5" xfId="28438" xr:uid="{00000000-0005-0000-0000-0000156F0000}"/>
    <cellStyle name="Saída 2 2 4 4 5 2" xfId="28439" xr:uid="{00000000-0005-0000-0000-0000166F0000}"/>
    <cellStyle name="Saída 2 2 4 4 5 2 2" xfId="28440" xr:uid="{00000000-0005-0000-0000-0000176F0000}"/>
    <cellStyle name="Saída 2 2 4 4 5 2 2 2" xfId="28441" xr:uid="{00000000-0005-0000-0000-0000186F0000}"/>
    <cellStyle name="Saída 2 2 4 4 5 2 2 3" xfId="28442" xr:uid="{00000000-0005-0000-0000-0000196F0000}"/>
    <cellStyle name="Saída 2 2 4 4 5 2 2 4" xfId="28443" xr:uid="{00000000-0005-0000-0000-00001A6F0000}"/>
    <cellStyle name="Saída 2 2 4 4 5 2 2 5" xfId="28444" xr:uid="{00000000-0005-0000-0000-00001B6F0000}"/>
    <cellStyle name="Saída 2 2 4 4 5 2 3" xfId="28445" xr:uid="{00000000-0005-0000-0000-00001C6F0000}"/>
    <cellStyle name="Saída 2 2 4 4 5 2 4" xfId="28446" xr:uid="{00000000-0005-0000-0000-00001D6F0000}"/>
    <cellStyle name="Saída 2 2 4 4 5 2 5" xfId="28447" xr:uid="{00000000-0005-0000-0000-00001E6F0000}"/>
    <cellStyle name="Saída 2 2 4 4 5 2 6" xfId="28448" xr:uid="{00000000-0005-0000-0000-00001F6F0000}"/>
    <cellStyle name="Saída 2 2 4 4 5 3" xfId="28449" xr:uid="{00000000-0005-0000-0000-0000206F0000}"/>
    <cellStyle name="Saída 2 2 4 4 5 3 2" xfId="28450" xr:uid="{00000000-0005-0000-0000-0000216F0000}"/>
    <cellStyle name="Saída 2 2 4 4 5 3 2 2" xfId="28451" xr:uid="{00000000-0005-0000-0000-0000226F0000}"/>
    <cellStyle name="Saída 2 2 4 4 5 3 2 3" xfId="28452" xr:uid="{00000000-0005-0000-0000-0000236F0000}"/>
    <cellStyle name="Saída 2 2 4 4 5 3 2 4" xfId="28453" xr:uid="{00000000-0005-0000-0000-0000246F0000}"/>
    <cellStyle name="Saída 2 2 4 4 5 3 2 5" xfId="28454" xr:uid="{00000000-0005-0000-0000-0000256F0000}"/>
    <cellStyle name="Saída 2 2 4 4 5 3 3" xfId="28455" xr:uid="{00000000-0005-0000-0000-0000266F0000}"/>
    <cellStyle name="Saída 2 2 4 4 5 3 3 2" xfId="28456" xr:uid="{00000000-0005-0000-0000-0000276F0000}"/>
    <cellStyle name="Saída 2 2 4 4 5 3 3 3" xfId="28457" xr:uid="{00000000-0005-0000-0000-0000286F0000}"/>
    <cellStyle name="Saída 2 2 4 4 5 3 3 4" xfId="28458" xr:uid="{00000000-0005-0000-0000-0000296F0000}"/>
    <cellStyle name="Saída 2 2 4 4 5 3 3 5" xfId="28459" xr:uid="{00000000-0005-0000-0000-00002A6F0000}"/>
    <cellStyle name="Saída 2 2 4 4 5 3 4" xfId="28460" xr:uid="{00000000-0005-0000-0000-00002B6F0000}"/>
    <cellStyle name="Saída 2 2 4 4 5 3 5" xfId="28461" xr:uid="{00000000-0005-0000-0000-00002C6F0000}"/>
    <cellStyle name="Saída 2 2 4 4 5 3 6" xfId="28462" xr:uid="{00000000-0005-0000-0000-00002D6F0000}"/>
    <cellStyle name="Saída 2 2 4 4 5 3 7" xfId="28463" xr:uid="{00000000-0005-0000-0000-00002E6F0000}"/>
    <cellStyle name="Saída 2 2 4 4 5 4" xfId="28464" xr:uid="{00000000-0005-0000-0000-00002F6F0000}"/>
    <cellStyle name="Saída 2 2 4 4 5 4 2" xfId="28465" xr:uid="{00000000-0005-0000-0000-0000306F0000}"/>
    <cellStyle name="Saída 2 2 4 4 5 4 3" xfId="28466" xr:uid="{00000000-0005-0000-0000-0000316F0000}"/>
    <cellStyle name="Saída 2 2 4 4 5 4 4" xfId="28467" xr:uid="{00000000-0005-0000-0000-0000326F0000}"/>
    <cellStyle name="Saída 2 2 4 4 5 4 5" xfId="28468" xr:uid="{00000000-0005-0000-0000-0000336F0000}"/>
    <cellStyle name="Saída 2 2 4 4 5 5" xfId="28469" xr:uid="{00000000-0005-0000-0000-0000346F0000}"/>
    <cellStyle name="Saída 2 2 4 4 5 6" xfId="28470" xr:uid="{00000000-0005-0000-0000-0000356F0000}"/>
    <cellStyle name="Saída 2 2 4 4 5 7" xfId="28471" xr:uid="{00000000-0005-0000-0000-0000366F0000}"/>
    <cellStyle name="Saída 2 2 4 4 5 8" xfId="28472" xr:uid="{00000000-0005-0000-0000-0000376F0000}"/>
    <cellStyle name="Saída 2 2 4 4 6" xfId="28473" xr:uid="{00000000-0005-0000-0000-0000386F0000}"/>
    <cellStyle name="Saída 2 2 4 4 6 2" xfId="28474" xr:uid="{00000000-0005-0000-0000-0000396F0000}"/>
    <cellStyle name="Saída 2 2 4 4 6 2 2" xfId="28475" xr:uid="{00000000-0005-0000-0000-00003A6F0000}"/>
    <cellStyle name="Saída 2 2 4 4 6 2 3" xfId="28476" xr:uid="{00000000-0005-0000-0000-00003B6F0000}"/>
    <cellStyle name="Saída 2 2 4 4 6 2 4" xfId="28477" xr:uid="{00000000-0005-0000-0000-00003C6F0000}"/>
    <cellStyle name="Saída 2 2 4 4 6 2 5" xfId="28478" xr:uid="{00000000-0005-0000-0000-00003D6F0000}"/>
    <cellStyle name="Saída 2 2 4 4 6 3" xfId="28479" xr:uid="{00000000-0005-0000-0000-00003E6F0000}"/>
    <cellStyle name="Saída 2 2 4 4 6 4" xfId="28480" xr:uid="{00000000-0005-0000-0000-00003F6F0000}"/>
    <cellStyle name="Saída 2 2 4 4 6 5" xfId="28481" xr:uid="{00000000-0005-0000-0000-0000406F0000}"/>
    <cellStyle name="Saída 2 2 4 4 6 6" xfId="28482" xr:uid="{00000000-0005-0000-0000-0000416F0000}"/>
    <cellStyle name="Saída 2 2 4 4 7" xfId="28483" xr:uid="{00000000-0005-0000-0000-0000426F0000}"/>
    <cellStyle name="Saída 2 2 4 4 7 2" xfId="28484" xr:uid="{00000000-0005-0000-0000-0000436F0000}"/>
    <cellStyle name="Saída 2 2 4 4 7 2 2" xfId="28485" xr:uid="{00000000-0005-0000-0000-0000446F0000}"/>
    <cellStyle name="Saída 2 2 4 4 7 2 3" xfId="28486" xr:uid="{00000000-0005-0000-0000-0000456F0000}"/>
    <cellStyle name="Saída 2 2 4 4 7 2 4" xfId="28487" xr:uid="{00000000-0005-0000-0000-0000466F0000}"/>
    <cellStyle name="Saída 2 2 4 4 7 2 5" xfId="28488" xr:uid="{00000000-0005-0000-0000-0000476F0000}"/>
    <cellStyle name="Saída 2 2 4 4 7 3" xfId="28489" xr:uid="{00000000-0005-0000-0000-0000486F0000}"/>
    <cellStyle name="Saída 2 2 4 4 7 3 2" xfId="28490" xr:uid="{00000000-0005-0000-0000-0000496F0000}"/>
    <cellStyle name="Saída 2 2 4 4 7 3 3" xfId="28491" xr:uid="{00000000-0005-0000-0000-00004A6F0000}"/>
    <cellStyle name="Saída 2 2 4 4 7 3 4" xfId="28492" xr:uid="{00000000-0005-0000-0000-00004B6F0000}"/>
    <cellStyle name="Saída 2 2 4 4 7 3 5" xfId="28493" xr:uid="{00000000-0005-0000-0000-00004C6F0000}"/>
    <cellStyle name="Saída 2 2 4 4 7 4" xfId="28494" xr:uid="{00000000-0005-0000-0000-00004D6F0000}"/>
    <cellStyle name="Saída 2 2 4 4 7 5" xfId="28495" xr:uid="{00000000-0005-0000-0000-00004E6F0000}"/>
    <cellStyle name="Saída 2 2 4 4 7 6" xfId="28496" xr:uid="{00000000-0005-0000-0000-00004F6F0000}"/>
    <cellStyle name="Saída 2 2 4 4 7 7" xfId="28497" xr:uid="{00000000-0005-0000-0000-0000506F0000}"/>
    <cellStyle name="Saída 2 2 4 4 8" xfId="28498" xr:uid="{00000000-0005-0000-0000-0000516F0000}"/>
    <cellStyle name="Saída 2 2 4 4 8 2" xfId="28499" xr:uid="{00000000-0005-0000-0000-0000526F0000}"/>
    <cellStyle name="Saída 2 2 4 4 8 3" xfId="28500" xr:uid="{00000000-0005-0000-0000-0000536F0000}"/>
    <cellStyle name="Saída 2 2 4 4 8 4" xfId="28501" xr:uid="{00000000-0005-0000-0000-0000546F0000}"/>
    <cellStyle name="Saída 2 2 4 4 8 5" xfId="28502" xr:uid="{00000000-0005-0000-0000-0000556F0000}"/>
    <cellStyle name="Saída 2 2 4 4 9" xfId="28503" xr:uid="{00000000-0005-0000-0000-0000566F0000}"/>
    <cellStyle name="Saída 2 2 4 5" xfId="28504" xr:uid="{00000000-0005-0000-0000-0000576F0000}"/>
    <cellStyle name="Saída 2 2 4 5 10" xfId="28505" xr:uid="{00000000-0005-0000-0000-0000586F0000}"/>
    <cellStyle name="Saída 2 2 4 5 11" xfId="28506" xr:uid="{00000000-0005-0000-0000-0000596F0000}"/>
    <cellStyle name="Saída 2 2 4 5 12" xfId="28507" xr:uid="{00000000-0005-0000-0000-00005A6F0000}"/>
    <cellStyle name="Saída 2 2 4 5 2" xfId="28508" xr:uid="{00000000-0005-0000-0000-00005B6F0000}"/>
    <cellStyle name="Saída 2 2 4 5 2 10" xfId="28509" xr:uid="{00000000-0005-0000-0000-00005C6F0000}"/>
    <cellStyle name="Saída 2 2 4 5 2 2" xfId="28510" xr:uid="{00000000-0005-0000-0000-00005D6F0000}"/>
    <cellStyle name="Saída 2 2 4 5 2 2 2" xfId="28511" xr:uid="{00000000-0005-0000-0000-00005E6F0000}"/>
    <cellStyle name="Saída 2 2 4 5 2 2 2 2" xfId="28512" xr:uid="{00000000-0005-0000-0000-00005F6F0000}"/>
    <cellStyle name="Saída 2 2 4 5 2 2 2 3" xfId="28513" xr:uid="{00000000-0005-0000-0000-0000606F0000}"/>
    <cellStyle name="Saída 2 2 4 5 2 2 2 4" xfId="28514" xr:uid="{00000000-0005-0000-0000-0000616F0000}"/>
    <cellStyle name="Saída 2 2 4 5 2 2 2 5" xfId="28515" xr:uid="{00000000-0005-0000-0000-0000626F0000}"/>
    <cellStyle name="Saída 2 2 4 5 2 2 3" xfId="28516" xr:uid="{00000000-0005-0000-0000-0000636F0000}"/>
    <cellStyle name="Saída 2 2 4 5 2 2 4" xfId="28517" xr:uid="{00000000-0005-0000-0000-0000646F0000}"/>
    <cellStyle name="Saída 2 2 4 5 2 2 5" xfId="28518" xr:uid="{00000000-0005-0000-0000-0000656F0000}"/>
    <cellStyle name="Saída 2 2 4 5 2 2 6" xfId="28519" xr:uid="{00000000-0005-0000-0000-0000666F0000}"/>
    <cellStyle name="Saída 2 2 4 5 2 3" xfId="28520" xr:uid="{00000000-0005-0000-0000-0000676F0000}"/>
    <cellStyle name="Saída 2 2 4 5 2 3 2" xfId="28521" xr:uid="{00000000-0005-0000-0000-0000686F0000}"/>
    <cellStyle name="Saída 2 2 4 5 2 3 2 2" xfId="28522" xr:uid="{00000000-0005-0000-0000-0000696F0000}"/>
    <cellStyle name="Saída 2 2 4 5 2 3 2 3" xfId="28523" xr:uid="{00000000-0005-0000-0000-00006A6F0000}"/>
    <cellStyle name="Saída 2 2 4 5 2 3 2 4" xfId="28524" xr:uid="{00000000-0005-0000-0000-00006B6F0000}"/>
    <cellStyle name="Saída 2 2 4 5 2 3 2 5" xfId="28525" xr:uid="{00000000-0005-0000-0000-00006C6F0000}"/>
    <cellStyle name="Saída 2 2 4 5 2 3 3" xfId="28526" xr:uid="{00000000-0005-0000-0000-00006D6F0000}"/>
    <cellStyle name="Saída 2 2 4 5 2 3 3 2" xfId="28527" xr:uid="{00000000-0005-0000-0000-00006E6F0000}"/>
    <cellStyle name="Saída 2 2 4 5 2 3 3 3" xfId="28528" xr:uid="{00000000-0005-0000-0000-00006F6F0000}"/>
    <cellStyle name="Saída 2 2 4 5 2 3 3 4" xfId="28529" xr:uid="{00000000-0005-0000-0000-0000706F0000}"/>
    <cellStyle name="Saída 2 2 4 5 2 3 3 5" xfId="28530" xr:uid="{00000000-0005-0000-0000-0000716F0000}"/>
    <cellStyle name="Saída 2 2 4 5 2 3 4" xfId="28531" xr:uid="{00000000-0005-0000-0000-0000726F0000}"/>
    <cellStyle name="Saída 2 2 4 5 2 3 5" xfId="28532" xr:uid="{00000000-0005-0000-0000-0000736F0000}"/>
    <cellStyle name="Saída 2 2 4 5 2 3 6" xfId="28533" xr:uid="{00000000-0005-0000-0000-0000746F0000}"/>
    <cellStyle name="Saída 2 2 4 5 2 3 7" xfId="28534" xr:uid="{00000000-0005-0000-0000-0000756F0000}"/>
    <cellStyle name="Saída 2 2 4 5 2 4" xfId="28535" xr:uid="{00000000-0005-0000-0000-0000766F0000}"/>
    <cellStyle name="Saída 2 2 4 5 2 4 2" xfId="28536" xr:uid="{00000000-0005-0000-0000-0000776F0000}"/>
    <cellStyle name="Saída 2 2 4 5 2 4 3" xfId="28537" xr:uid="{00000000-0005-0000-0000-0000786F0000}"/>
    <cellStyle name="Saída 2 2 4 5 2 4 4" xfId="28538" xr:uid="{00000000-0005-0000-0000-0000796F0000}"/>
    <cellStyle name="Saída 2 2 4 5 2 4 5" xfId="28539" xr:uid="{00000000-0005-0000-0000-00007A6F0000}"/>
    <cellStyle name="Saída 2 2 4 5 2 5" xfId="28540" xr:uid="{00000000-0005-0000-0000-00007B6F0000}"/>
    <cellStyle name="Saída 2 2 4 5 2 6" xfId="28541" xr:uid="{00000000-0005-0000-0000-00007C6F0000}"/>
    <cellStyle name="Saída 2 2 4 5 2 7" xfId="28542" xr:uid="{00000000-0005-0000-0000-00007D6F0000}"/>
    <cellStyle name="Saída 2 2 4 5 2 8" xfId="28543" xr:uid="{00000000-0005-0000-0000-00007E6F0000}"/>
    <cellStyle name="Saída 2 2 4 5 2 9" xfId="28544" xr:uid="{00000000-0005-0000-0000-00007F6F0000}"/>
    <cellStyle name="Saída 2 2 4 5 3" xfId="28545" xr:uid="{00000000-0005-0000-0000-0000806F0000}"/>
    <cellStyle name="Saída 2 2 4 5 3 10" xfId="28546" xr:uid="{00000000-0005-0000-0000-0000816F0000}"/>
    <cellStyle name="Saída 2 2 4 5 3 2" xfId="28547" xr:uid="{00000000-0005-0000-0000-0000826F0000}"/>
    <cellStyle name="Saída 2 2 4 5 3 2 2" xfId="28548" xr:uid="{00000000-0005-0000-0000-0000836F0000}"/>
    <cellStyle name="Saída 2 2 4 5 3 2 2 2" xfId="28549" xr:uid="{00000000-0005-0000-0000-0000846F0000}"/>
    <cellStyle name="Saída 2 2 4 5 3 2 2 3" xfId="28550" xr:uid="{00000000-0005-0000-0000-0000856F0000}"/>
    <cellStyle name="Saída 2 2 4 5 3 2 2 4" xfId="28551" xr:uid="{00000000-0005-0000-0000-0000866F0000}"/>
    <cellStyle name="Saída 2 2 4 5 3 2 2 5" xfId="28552" xr:uid="{00000000-0005-0000-0000-0000876F0000}"/>
    <cellStyle name="Saída 2 2 4 5 3 2 3" xfId="28553" xr:uid="{00000000-0005-0000-0000-0000886F0000}"/>
    <cellStyle name="Saída 2 2 4 5 3 2 4" xfId="28554" xr:uid="{00000000-0005-0000-0000-0000896F0000}"/>
    <cellStyle name="Saída 2 2 4 5 3 2 5" xfId="28555" xr:uid="{00000000-0005-0000-0000-00008A6F0000}"/>
    <cellStyle name="Saída 2 2 4 5 3 2 6" xfId="28556" xr:uid="{00000000-0005-0000-0000-00008B6F0000}"/>
    <cellStyle name="Saída 2 2 4 5 3 3" xfId="28557" xr:uid="{00000000-0005-0000-0000-00008C6F0000}"/>
    <cellStyle name="Saída 2 2 4 5 3 3 2" xfId="28558" xr:uid="{00000000-0005-0000-0000-00008D6F0000}"/>
    <cellStyle name="Saída 2 2 4 5 3 3 2 2" xfId="28559" xr:uid="{00000000-0005-0000-0000-00008E6F0000}"/>
    <cellStyle name="Saída 2 2 4 5 3 3 2 3" xfId="28560" xr:uid="{00000000-0005-0000-0000-00008F6F0000}"/>
    <cellStyle name="Saída 2 2 4 5 3 3 2 4" xfId="28561" xr:uid="{00000000-0005-0000-0000-0000906F0000}"/>
    <cellStyle name="Saída 2 2 4 5 3 3 2 5" xfId="28562" xr:uid="{00000000-0005-0000-0000-0000916F0000}"/>
    <cellStyle name="Saída 2 2 4 5 3 3 3" xfId="28563" xr:uid="{00000000-0005-0000-0000-0000926F0000}"/>
    <cellStyle name="Saída 2 2 4 5 3 3 3 2" xfId="28564" xr:uid="{00000000-0005-0000-0000-0000936F0000}"/>
    <cellStyle name="Saída 2 2 4 5 3 3 3 3" xfId="28565" xr:uid="{00000000-0005-0000-0000-0000946F0000}"/>
    <cellStyle name="Saída 2 2 4 5 3 3 3 4" xfId="28566" xr:uid="{00000000-0005-0000-0000-0000956F0000}"/>
    <cellStyle name="Saída 2 2 4 5 3 3 3 5" xfId="28567" xr:uid="{00000000-0005-0000-0000-0000966F0000}"/>
    <cellStyle name="Saída 2 2 4 5 3 3 4" xfId="28568" xr:uid="{00000000-0005-0000-0000-0000976F0000}"/>
    <cellStyle name="Saída 2 2 4 5 3 3 5" xfId="28569" xr:uid="{00000000-0005-0000-0000-0000986F0000}"/>
    <cellStyle name="Saída 2 2 4 5 3 3 6" xfId="28570" xr:uid="{00000000-0005-0000-0000-0000996F0000}"/>
    <cellStyle name="Saída 2 2 4 5 3 3 7" xfId="28571" xr:uid="{00000000-0005-0000-0000-00009A6F0000}"/>
    <cellStyle name="Saída 2 2 4 5 3 4" xfId="28572" xr:uid="{00000000-0005-0000-0000-00009B6F0000}"/>
    <cellStyle name="Saída 2 2 4 5 3 4 2" xfId="28573" xr:uid="{00000000-0005-0000-0000-00009C6F0000}"/>
    <cellStyle name="Saída 2 2 4 5 3 4 3" xfId="28574" xr:uid="{00000000-0005-0000-0000-00009D6F0000}"/>
    <cellStyle name="Saída 2 2 4 5 3 4 4" xfId="28575" xr:uid="{00000000-0005-0000-0000-00009E6F0000}"/>
    <cellStyle name="Saída 2 2 4 5 3 4 5" xfId="28576" xr:uid="{00000000-0005-0000-0000-00009F6F0000}"/>
    <cellStyle name="Saída 2 2 4 5 3 5" xfId="28577" xr:uid="{00000000-0005-0000-0000-0000A06F0000}"/>
    <cellStyle name="Saída 2 2 4 5 3 6" xfId="28578" xr:uid="{00000000-0005-0000-0000-0000A16F0000}"/>
    <cellStyle name="Saída 2 2 4 5 3 7" xfId="28579" xr:uid="{00000000-0005-0000-0000-0000A26F0000}"/>
    <cellStyle name="Saída 2 2 4 5 3 8" xfId="28580" xr:uid="{00000000-0005-0000-0000-0000A36F0000}"/>
    <cellStyle name="Saída 2 2 4 5 3 9" xfId="28581" xr:uid="{00000000-0005-0000-0000-0000A46F0000}"/>
    <cellStyle name="Saída 2 2 4 5 4" xfId="28582" xr:uid="{00000000-0005-0000-0000-0000A56F0000}"/>
    <cellStyle name="Saída 2 2 4 5 4 2" xfId="28583" xr:uid="{00000000-0005-0000-0000-0000A66F0000}"/>
    <cellStyle name="Saída 2 2 4 5 4 2 2" xfId="28584" xr:uid="{00000000-0005-0000-0000-0000A76F0000}"/>
    <cellStyle name="Saída 2 2 4 5 4 2 3" xfId="28585" xr:uid="{00000000-0005-0000-0000-0000A86F0000}"/>
    <cellStyle name="Saída 2 2 4 5 4 2 4" xfId="28586" xr:uid="{00000000-0005-0000-0000-0000A96F0000}"/>
    <cellStyle name="Saída 2 2 4 5 4 2 5" xfId="28587" xr:uid="{00000000-0005-0000-0000-0000AA6F0000}"/>
    <cellStyle name="Saída 2 2 4 5 4 3" xfId="28588" xr:uid="{00000000-0005-0000-0000-0000AB6F0000}"/>
    <cellStyle name="Saída 2 2 4 5 4 4" xfId="28589" xr:uid="{00000000-0005-0000-0000-0000AC6F0000}"/>
    <cellStyle name="Saída 2 2 4 5 4 5" xfId="28590" xr:uid="{00000000-0005-0000-0000-0000AD6F0000}"/>
    <cellStyle name="Saída 2 2 4 5 4 6" xfId="28591" xr:uid="{00000000-0005-0000-0000-0000AE6F0000}"/>
    <cellStyle name="Saída 2 2 4 5 5" xfId="28592" xr:uid="{00000000-0005-0000-0000-0000AF6F0000}"/>
    <cellStyle name="Saída 2 2 4 5 5 2" xfId="28593" xr:uid="{00000000-0005-0000-0000-0000B06F0000}"/>
    <cellStyle name="Saída 2 2 4 5 5 2 2" xfId="28594" xr:uid="{00000000-0005-0000-0000-0000B16F0000}"/>
    <cellStyle name="Saída 2 2 4 5 5 2 3" xfId="28595" xr:uid="{00000000-0005-0000-0000-0000B26F0000}"/>
    <cellStyle name="Saída 2 2 4 5 5 2 4" xfId="28596" xr:uid="{00000000-0005-0000-0000-0000B36F0000}"/>
    <cellStyle name="Saída 2 2 4 5 5 2 5" xfId="28597" xr:uid="{00000000-0005-0000-0000-0000B46F0000}"/>
    <cellStyle name="Saída 2 2 4 5 5 3" xfId="28598" xr:uid="{00000000-0005-0000-0000-0000B56F0000}"/>
    <cellStyle name="Saída 2 2 4 5 5 3 2" xfId="28599" xr:uid="{00000000-0005-0000-0000-0000B66F0000}"/>
    <cellStyle name="Saída 2 2 4 5 5 3 3" xfId="28600" xr:uid="{00000000-0005-0000-0000-0000B76F0000}"/>
    <cellStyle name="Saída 2 2 4 5 5 3 4" xfId="28601" xr:uid="{00000000-0005-0000-0000-0000B86F0000}"/>
    <cellStyle name="Saída 2 2 4 5 5 3 5" xfId="28602" xr:uid="{00000000-0005-0000-0000-0000B96F0000}"/>
    <cellStyle name="Saída 2 2 4 5 5 4" xfId="28603" xr:uid="{00000000-0005-0000-0000-0000BA6F0000}"/>
    <cellStyle name="Saída 2 2 4 5 5 5" xfId="28604" xr:uid="{00000000-0005-0000-0000-0000BB6F0000}"/>
    <cellStyle name="Saída 2 2 4 5 5 6" xfId="28605" xr:uid="{00000000-0005-0000-0000-0000BC6F0000}"/>
    <cellStyle name="Saída 2 2 4 5 5 7" xfId="28606" xr:uid="{00000000-0005-0000-0000-0000BD6F0000}"/>
    <cellStyle name="Saída 2 2 4 5 6" xfId="28607" xr:uid="{00000000-0005-0000-0000-0000BE6F0000}"/>
    <cellStyle name="Saída 2 2 4 5 6 2" xfId="28608" xr:uid="{00000000-0005-0000-0000-0000BF6F0000}"/>
    <cellStyle name="Saída 2 2 4 5 6 3" xfId="28609" xr:uid="{00000000-0005-0000-0000-0000C06F0000}"/>
    <cellStyle name="Saída 2 2 4 5 6 4" xfId="28610" xr:uid="{00000000-0005-0000-0000-0000C16F0000}"/>
    <cellStyle name="Saída 2 2 4 5 6 5" xfId="28611" xr:uid="{00000000-0005-0000-0000-0000C26F0000}"/>
    <cellStyle name="Saída 2 2 4 5 7" xfId="28612" xr:uid="{00000000-0005-0000-0000-0000C36F0000}"/>
    <cellStyle name="Saída 2 2 4 5 8" xfId="28613" xr:uid="{00000000-0005-0000-0000-0000C46F0000}"/>
    <cellStyle name="Saída 2 2 4 5 9" xfId="28614" xr:uid="{00000000-0005-0000-0000-0000C56F0000}"/>
    <cellStyle name="Saída 2 2 4 6" xfId="28615" xr:uid="{00000000-0005-0000-0000-0000C66F0000}"/>
    <cellStyle name="Saída 2 2 4 6 10" xfId="28616" xr:uid="{00000000-0005-0000-0000-0000C76F0000}"/>
    <cellStyle name="Saída 2 2 4 6 2" xfId="28617" xr:uid="{00000000-0005-0000-0000-0000C86F0000}"/>
    <cellStyle name="Saída 2 2 4 6 2 2" xfId="28618" xr:uid="{00000000-0005-0000-0000-0000C96F0000}"/>
    <cellStyle name="Saída 2 2 4 6 2 2 2" xfId="28619" xr:uid="{00000000-0005-0000-0000-0000CA6F0000}"/>
    <cellStyle name="Saída 2 2 4 6 2 2 3" xfId="28620" xr:uid="{00000000-0005-0000-0000-0000CB6F0000}"/>
    <cellStyle name="Saída 2 2 4 6 2 2 4" xfId="28621" xr:uid="{00000000-0005-0000-0000-0000CC6F0000}"/>
    <cellStyle name="Saída 2 2 4 6 2 2 5" xfId="28622" xr:uid="{00000000-0005-0000-0000-0000CD6F0000}"/>
    <cellStyle name="Saída 2 2 4 6 2 3" xfId="28623" xr:uid="{00000000-0005-0000-0000-0000CE6F0000}"/>
    <cellStyle name="Saída 2 2 4 6 2 4" xfId="28624" xr:uid="{00000000-0005-0000-0000-0000CF6F0000}"/>
    <cellStyle name="Saída 2 2 4 6 2 5" xfId="28625" xr:uid="{00000000-0005-0000-0000-0000D06F0000}"/>
    <cellStyle name="Saída 2 2 4 6 2 6" xfId="28626" xr:uid="{00000000-0005-0000-0000-0000D16F0000}"/>
    <cellStyle name="Saída 2 2 4 6 3" xfId="28627" xr:uid="{00000000-0005-0000-0000-0000D26F0000}"/>
    <cellStyle name="Saída 2 2 4 6 3 2" xfId="28628" xr:uid="{00000000-0005-0000-0000-0000D36F0000}"/>
    <cellStyle name="Saída 2 2 4 6 3 2 2" xfId="28629" xr:uid="{00000000-0005-0000-0000-0000D46F0000}"/>
    <cellStyle name="Saída 2 2 4 6 3 2 3" xfId="28630" xr:uid="{00000000-0005-0000-0000-0000D56F0000}"/>
    <cellStyle name="Saída 2 2 4 6 3 2 4" xfId="28631" xr:uid="{00000000-0005-0000-0000-0000D66F0000}"/>
    <cellStyle name="Saída 2 2 4 6 3 2 5" xfId="28632" xr:uid="{00000000-0005-0000-0000-0000D76F0000}"/>
    <cellStyle name="Saída 2 2 4 6 3 3" xfId="28633" xr:uid="{00000000-0005-0000-0000-0000D86F0000}"/>
    <cellStyle name="Saída 2 2 4 6 3 3 2" xfId="28634" xr:uid="{00000000-0005-0000-0000-0000D96F0000}"/>
    <cellStyle name="Saída 2 2 4 6 3 3 3" xfId="28635" xr:uid="{00000000-0005-0000-0000-0000DA6F0000}"/>
    <cellStyle name="Saída 2 2 4 6 3 3 4" xfId="28636" xr:uid="{00000000-0005-0000-0000-0000DB6F0000}"/>
    <cellStyle name="Saída 2 2 4 6 3 3 5" xfId="28637" xr:uid="{00000000-0005-0000-0000-0000DC6F0000}"/>
    <cellStyle name="Saída 2 2 4 6 3 4" xfId="28638" xr:uid="{00000000-0005-0000-0000-0000DD6F0000}"/>
    <cellStyle name="Saída 2 2 4 6 3 5" xfId="28639" xr:uid="{00000000-0005-0000-0000-0000DE6F0000}"/>
    <cellStyle name="Saída 2 2 4 6 3 6" xfId="28640" xr:uid="{00000000-0005-0000-0000-0000DF6F0000}"/>
    <cellStyle name="Saída 2 2 4 6 3 7" xfId="28641" xr:uid="{00000000-0005-0000-0000-0000E06F0000}"/>
    <cellStyle name="Saída 2 2 4 6 4" xfId="28642" xr:uid="{00000000-0005-0000-0000-0000E16F0000}"/>
    <cellStyle name="Saída 2 2 4 6 4 2" xfId="28643" xr:uid="{00000000-0005-0000-0000-0000E26F0000}"/>
    <cellStyle name="Saída 2 2 4 6 4 3" xfId="28644" xr:uid="{00000000-0005-0000-0000-0000E36F0000}"/>
    <cellStyle name="Saída 2 2 4 6 4 4" xfId="28645" xr:uid="{00000000-0005-0000-0000-0000E46F0000}"/>
    <cellStyle name="Saída 2 2 4 6 4 5" xfId="28646" xr:uid="{00000000-0005-0000-0000-0000E56F0000}"/>
    <cellStyle name="Saída 2 2 4 6 5" xfId="28647" xr:uid="{00000000-0005-0000-0000-0000E66F0000}"/>
    <cellStyle name="Saída 2 2 4 6 6" xfId="28648" xr:uid="{00000000-0005-0000-0000-0000E76F0000}"/>
    <cellStyle name="Saída 2 2 4 6 7" xfId="28649" xr:uid="{00000000-0005-0000-0000-0000E86F0000}"/>
    <cellStyle name="Saída 2 2 4 6 8" xfId="28650" xr:uid="{00000000-0005-0000-0000-0000E96F0000}"/>
    <cellStyle name="Saída 2 2 4 6 9" xfId="28651" xr:uid="{00000000-0005-0000-0000-0000EA6F0000}"/>
    <cellStyle name="Saída 2 2 4 7" xfId="28652" xr:uid="{00000000-0005-0000-0000-0000EB6F0000}"/>
    <cellStyle name="Saída 2 2 4 7 2" xfId="28653" xr:uid="{00000000-0005-0000-0000-0000EC6F0000}"/>
    <cellStyle name="Saída 2 2 4 7 2 2" xfId="28654" xr:uid="{00000000-0005-0000-0000-0000ED6F0000}"/>
    <cellStyle name="Saída 2 2 4 7 2 2 2" xfId="28655" xr:uid="{00000000-0005-0000-0000-0000EE6F0000}"/>
    <cellStyle name="Saída 2 2 4 7 2 2 3" xfId="28656" xr:uid="{00000000-0005-0000-0000-0000EF6F0000}"/>
    <cellStyle name="Saída 2 2 4 7 2 2 4" xfId="28657" xr:uid="{00000000-0005-0000-0000-0000F06F0000}"/>
    <cellStyle name="Saída 2 2 4 7 2 2 5" xfId="28658" xr:uid="{00000000-0005-0000-0000-0000F16F0000}"/>
    <cellStyle name="Saída 2 2 4 7 2 3" xfId="28659" xr:uid="{00000000-0005-0000-0000-0000F26F0000}"/>
    <cellStyle name="Saída 2 2 4 7 2 4" xfId="28660" xr:uid="{00000000-0005-0000-0000-0000F36F0000}"/>
    <cellStyle name="Saída 2 2 4 7 2 5" xfId="28661" xr:uid="{00000000-0005-0000-0000-0000F46F0000}"/>
    <cellStyle name="Saída 2 2 4 7 2 6" xfId="28662" xr:uid="{00000000-0005-0000-0000-0000F56F0000}"/>
    <cellStyle name="Saída 2 2 4 7 3" xfId="28663" xr:uid="{00000000-0005-0000-0000-0000F66F0000}"/>
    <cellStyle name="Saída 2 2 4 7 3 2" xfId="28664" xr:uid="{00000000-0005-0000-0000-0000F76F0000}"/>
    <cellStyle name="Saída 2 2 4 7 3 2 2" xfId="28665" xr:uid="{00000000-0005-0000-0000-0000F86F0000}"/>
    <cellStyle name="Saída 2 2 4 7 3 2 3" xfId="28666" xr:uid="{00000000-0005-0000-0000-0000F96F0000}"/>
    <cellStyle name="Saída 2 2 4 7 3 2 4" xfId="28667" xr:uid="{00000000-0005-0000-0000-0000FA6F0000}"/>
    <cellStyle name="Saída 2 2 4 7 3 2 5" xfId="28668" xr:uid="{00000000-0005-0000-0000-0000FB6F0000}"/>
    <cellStyle name="Saída 2 2 4 7 3 3" xfId="28669" xr:uid="{00000000-0005-0000-0000-0000FC6F0000}"/>
    <cellStyle name="Saída 2 2 4 7 3 3 2" xfId="28670" xr:uid="{00000000-0005-0000-0000-0000FD6F0000}"/>
    <cellStyle name="Saída 2 2 4 7 3 3 3" xfId="28671" xr:uid="{00000000-0005-0000-0000-0000FE6F0000}"/>
    <cellStyle name="Saída 2 2 4 7 3 3 4" xfId="28672" xr:uid="{00000000-0005-0000-0000-0000FF6F0000}"/>
    <cellStyle name="Saída 2 2 4 7 3 3 5" xfId="28673" xr:uid="{00000000-0005-0000-0000-000000700000}"/>
    <cellStyle name="Saída 2 2 4 7 3 4" xfId="28674" xr:uid="{00000000-0005-0000-0000-000001700000}"/>
    <cellStyle name="Saída 2 2 4 7 3 5" xfId="28675" xr:uid="{00000000-0005-0000-0000-000002700000}"/>
    <cellStyle name="Saída 2 2 4 7 3 6" xfId="28676" xr:uid="{00000000-0005-0000-0000-000003700000}"/>
    <cellStyle name="Saída 2 2 4 7 3 7" xfId="28677" xr:uid="{00000000-0005-0000-0000-000004700000}"/>
    <cellStyle name="Saída 2 2 4 7 4" xfId="28678" xr:uid="{00000000-0005-0000-0000-000005700000}"/>
    <cellStyle name="Saída 2 2 4 7 4 2" xfId="28679" xr:uid="{00000000-0005-0000-0000-000006700000}"/>
    <cellStyle name="Saída 2 2 4 7 4 3" xfId="28680" xr:uid="{00000000-0005-0000-0000-000007700000}"/>
    <cellStyle name="Saída 2 2 4 7 4 4" xfId="28681" xr:uid="{00000000-0005-0000-0000-000008700000}"/>
    <cellStyle name="Saída 2 2 4 7 4 5" xfId="28682" xr:uid="{00000000-0005-0000-0000-000009700000}"/>
    <cellStyle name="Saída 2 2 4 7 5" xfId="28683" xr:uid="{00000000-0005-0000-0000-00000A700000}"/>
    <cellStyle name="Saída 2 2 4 7 6" xfId="28684" xr:uid="{00000000-0005-0000-0000-00000B700000}"/>
    <cellStyle name="Saída 2 2 4 7 7" xfId="28685" xr:uid="{00000000-0005-0000-0000-00000C700000}"/>
    <cellStyle name="Saída 2 2 4 7 8" xfId="28686" xr:uid="{00000000-0005-0000-0000-00000D700000}"/>
    <cellStyle name="Saída 2 2 4 7 9" xfId="28687" xr:uid="{00000000-0005-0000-0000-00000E700000}"/>
    <cellStyle name="Saída 2 2 4 8" xfId="28688" xr:uid="{00000000-0005-0000-0000-00000F700000}"/>
    <cellStyle name="Saída 2 2 4 8 2" xfId="28689" xr:uid="{00000000-0005-0000-0000-000010700000}"/>
    <cellStyle name="Saída 2 2 4 8 2 2" xfId="28690" xr:uid="{00000000-0005-0000-0000-000011700000}"/>
    <cellStyle name="Saída 2 2 4 8 2 2 2" xfId="28691" xr:uid="{00000000-0005-0000-0000-000012700000}"/>
    <cellStyle name="Saída 2 2 4 8 2 2 3" xfId="28692" xr:uid="{00000000-0005-0000-0000-000013700000}"/>
    <cellStyle name="Saída 2 2 4 8 2 2 4" xfId="28693" xr:uid="{00000000-0005-0000-0000-000014700000}"/>
    <cellStyle name="Saída 2 2 4 8 2 2 5" xfId="28694" xr:uid="{00000000-0005-0000-0000-000015700000}"/>
    <cellStyle name="Saída 2 2 4 8 2 3" xfId="28695" xr:uid="{00000000-0005-0000-0000-000016700000}"/>
    <cellStyle name="Saída 2 2 4 8 2 4" xfId="28696" xr:uid="{00000000-0005-0000-0000-000017700000}"/>
    <cellStyle name="Saída 2 2 4 8 2 5" xfId="28697" xr:uid="{00000000-0005-0000-0000-000018700000}"/>
    <cellStyle name="Saída 2 2 4 8 2 6" xfId="28698" xr:uid="{00000000-0005-0000-0000-000019700000}"/>
    <cellStyle name="Saída 2 2 4 8 3" xfId="28699" xr:uid="{00000000-0005-0000-0000-00001A700000}"/>
    <cellStyle name="Saída 2 2 4 8 3 2" xfId="28700" xr:uid="{00000000-0005-0000-0000-00001B700000}"/>
    <cellStyle name="Saída 2 2 4 8 3 2 2" xfId="28701" xr:uid="{00000000-0005-0000-0000-00001C700000}"/>
    <cellStyle name="Saída 2 2 4 8 3 2 3" xfId="28702" xr:uid="{00000000-0005-0000-0000-00001D700000}"/>
    <cellStyle name="Saída 2 2 4 8 3 2 4" xfId="28703" xr:uid="{00000000-0005-0000-0000-00001E700000}"/>
    <cellStyle name="Saída 2 2 4 8 3 2 5" xfId="28704" xr:uid="{00000000-0005-0000-0000-00001F700000}"/>
    <cellStyle name="Saída 2 2 4 8 3 3" xfId="28705" xr:uid="{00000000-0005-0000-0000-000020700000}"/>
    <cellStyle name="Saída 2 2 4 8 3 3 2" xfId="28706" xr:uid="{00000000-0005-0000-0000-000021700000}"/>
    <cellStyle name="Saída 2 2 4 8 3 3 3" xfId="28707" xr:uid="{00000000-0005-0000-0000-000022700000}"/>
    <cellStyle name="Saída 2 2 4 8 3 3 4" xfId="28708" xr:uid="{00000000-0005-0000-0000-000023700000}"/>
    <cellStyle name="Saída 2 2 4 8 3 3 5" xfId="28709" xr:uid="{00000000-0005-0000-0000-000024700000}"/>
    <cellStyle name="Saída 2 2 4 8 3 4" xfId="28710" xr:uid="{00000000-0005-0000-0000-000025700000}"/>
    <cellStyle name="Saída 2 2 4 8 3 5" xfId="28711" xr:uid="{00000000-0005-0000-0000-000026700000}"/>
    <cellStyle name="Saída 2 2 4 8 3 6" xfId="28712" xr:uid="{00000000-0005-0000-0000-000027700000}"/>
    <cellStyle name="Saída 2 2 4 8 3 7" xfId="28713" xr:uid="{00000000-0005-0000-0000-000028700000}"/>
    <cellStyle name="Saída 2 2 4 8 4" xfId="28714" xr:uid="{00000000-0005-0000-0000-000029700000}"/>
    <cellStyle name="Saída 2 2 4 8 4 2" xfId="28715" xr:uid="{00000000-0005-0000-0000-00002A700000}"/>
    <cellStyle name="Saída 2 2 4 8 4 3" xfId="28716" xr:uid="{00000000-0005-0000-0000-00002B700000}"/>
    <cellStyle name="Saída 2 2 4 8 4 4" xfId="28717" xr:uid="{00000000-0005-0000-0000-00002C700000}"/>
    <cellStyle name="Saída 2 2 4 8 4 5" xfId="28718" xr:uid="{00000000-0005-0000-0000-00002D700000}"/>
    <cellStyle name="Saída 2 2 4 8 5" xfId="28719" xr:uid="{00000000-0005-0000-0000-00002E700000}"/>
    <cellStyle name="Saída 2 2 4 8 6" xfId="28720" xr:uid="{00000000-0005-0000-0000-00002F700000}"/>
    <cellStyle name="Saída 2 2 4 8 7" xfId="28721" xr:uid="{00000000-0005-0000-0000-000030700000}"/>
    <cellStyle name="Saída 2 2 4 8 8" xfId="28722" xr:uid="{00000000-0005-0000-0000-000031700000}"/>
    <cellStyle name="Saída 2 2 4 9" xfId="28723" xr:uid="{00000000-0005-0000-0000-000032700000}"/>
    <cellStyle name="Saída 2 2 4 9 2" xfId="28724" xr:uid="{00000000-0005-0000-0000-000033700000}"/>
    <cellStyle name="Saída 2 2 4 9 3" xfId="28725" xr:uid="{00000000-0005-0000-0000-000034700000}"/>
    <cellStyle name="Saída 2 2 4 9 4" xfId="28726" xr:uid="{00000000-0005-0000-0000-000035700000}"/>
    <cellStyle name="Saída 2 2 4 9 5" xfId="28727" xr:uid="{00000000-0005-0000-0000-000036700000}"/>
    <cellStyle name="Saída 2 2 5" xfId="28728" xr:uid="{00000000-0005-0000-0000-000037700000}"/>
    <cellStyle name="Saída 2 2 5 10" xfId="28729" xr:uid="{00000000-0005-0000-0000-000038700000}"/>
    <cellStyle name="Saída 2 2 5 2" xfId="28730" xr:uid="{00000000-0005-0000-0000-000039700000}"/>
    <cellStyle name="Saída 2 2 5 2 2" xfId="28731" xr:uid="{00000000-0005-0000-0000-00003A700000}"/>
    <cellStyle name="Saída 2 2 5 2 2 10" xfId="28732" xr:uid="{00000000-0005-0000-0000-00003B700000}"/>
    <cellStyle name="Saída 2 2 5 2 2 11" xfId="28733" xr:uid="{00000000-0005-0000-0000-00003C700000}"/>
    <cellStyle name="Saída 2 2 5 2 2 12" xfId="28734" xr:uid="{00000000-0005-0000-0000-00003D700000}"/>
    <cellStyle name="Saída 2 2 5 2 2 13" xfId="28735" xr:uid="{00000000-0005-0000-0000-00003E700000}"/>
    <cellStyle name="Saída 2 2 5 2 2 14" xfId="28736" xr:uid="{00000000-0005-0000-0000-00003F700000}"/>
    <cellStyle name="Saída 2 2 5 2 2 2" xfId="28737" xr:uid="{00000000-0005-0000-0000-000040700000}"/>
    <cellStyle name="Saída 2 2 5 2 2 2 10" xfId="28738" xr:uid="{00000000-0005-0000-0000-000041700000}"/>
    <cellStyle name="Saída 2 2 5 2 2 2 11" xfId="28739" xr:uid="{00000000-0005-0000-0000-000042700000}"/>
    <cellStyle name="Saída 2 2 5 2 2 2 12" xfId="28740" xr:uid="{00000000-0005-0000-0000-000043700000}"/>
    <cellStyle name="Saída 2 2 5 2 2 2 2" xfId="28741" xr:uid="{00000000-0005-0000-0000-000044700000}"/>
    <cellStyle name="Saída 2 2 5 2 2 2 2 2" xfId="28742" xr:uid="{00000000-0005-0000-0000-000045700000}"/>
    <cellStyle name="Saída 2 2 5 2 2 2 2 2 2" xfId="28743" xr:uid="{00000000-0005-0000-0000-000046700000}"/>
    <cellStyle name="Saída 2 2 5 2 2 2 2 2 2 2" xfId="28744" xr:uid="{00000000-0005-0000-0000-000047700000}"/>
    <cellStyle name="Saída 2 2 5 2 2 2 2 2 2 3" xfId="28745" xr:uid="{00000000-0005-0000-0000-000048700000}"/>
    <cellStyle name="Saída 2 2 5 2 2 2 2 2 2 4" xfId="28746" xr:uid="{00000000-0005-0000-0000-000049700000}"/>
    <cellStyle name="Saída 2 2 5 2 2 2 2 2 2 5" xfId="28747" xr:uid="{00000000-0005-0000-0000-00004A700000}"/>
    <cellStyle name="Saída 2 2 5 2 2 2 2 2 3" xfId="28748" xr:uid="{00000000-0005-0000-0000-00004B700000}"/>
    <cellStyle name="Saída 2 2 5 2 2 2 2 2 4" xfId="28749" xr:uid="{00000000-0005-0000-0000-00004C700000}"/>
    <cellStyle name="Saída 2 2 5 2 2 2 2 2 5" xfId="28750" xr:uid="{00000000-0005-0000-0000-00004D700000}"/>
    <cellStyle name="Saída 2 2 5 2 2 2 2 2 6" xfId="28751" xr:uid="{00000000-0005-0000-0000-00004E700000}"/>
    <cellStyle name="Saída 2 2 5 2 2 2 2 3" xfId="28752" xr:uid="{00000000-0005-0000-0000-00004F700000}"/>
    <cellStyle name="Saída 2 2 5 2 2 2 2 3 2" xfId="28753" xr:uid="{00000000-0005-0000-0000-000050700000}"/>
    <cellStyle name="Saída 2 2 5 2 2 2 2 3 2 2" xfId="28754" xr:uid="{00000000-0005-0000-0000-000051700000}"/>
    <cellStyle name="Saída 2 2 5 2 2 2 2 3 2 3" xfId="28755" xr:uid="{00000000-0005-0000-0000-000052700000}"/>
    <cellStyle name="Saída 2 2 5 2 2 2 2 3 2 4" xfId="28756" xr:uid="{00000000-0005-0000-0000-000053700000}"/>
    <cellStyle name="Saída 2 2 5 2 2 2 2 3 2 5" xfId="28757" xr:uid="{00000000-0005-0000-0000-000054700000}"/>
    <cellStyle name="Saída 2 2 5 2 2 2 2 3 3" xfId="28758" xr:uid="{00000000-0005-0000-0000-000055700000}"/>
    <cellStyle name="Saída 2 2 5 2 2 2 2 3 3 2" xfId="28759" xr:uid="{00000000-0005-0000-0000-000056700000}"/>
    <cellStyle name="Saída 2 2 5 2 2 2 2 3 3 3" xfId="28760" xr:uid="{00000000-0005-0000-0000-000057700000}"/>
    <cellStyle name="Saída 2 2 5 2 2 2 2 3 3 4" xfId="28761" xr:uid="{00000000-0005-0000-0000-000058700000}"/>
    <cellStyle name="Saída 2 2 5 2 2 2 2 3 3 5" xfId="28762" xr:uid="{00000000-0005-0000-0000-000059700000}"/>
    <cellStyle name="Saída 2 2 5 2 2 2 2 3 4" xfId="28763" xr:uid="{00000000-0005-0000-0000-00005A700000}"/>
    <cellStyle name="Saída 2 2 5 2 2 2 2 3 5" xfId="28764" xr:uid="{00000000-0005-0000-0000-00005B700000}"/>
    <cellStyle name="Saída 2 2 5 2 2 2 2 3 6" xfId="28765" xr:uid="{00000000-0005-0000-0000-00005C700000}"/>
    <cellStyle name="Saída 2 2 5 2 2 2 2 3 7" xfId="28766" xr:uid="{00000000-0005-0000-0000-00005D700000}"/>
    <cellStyle name="Saída 2 2 5 2 2 2 2 4" xfId="28767" xr:uid="{00000000-0005-0000-0000-00005E700000}"/>
    <cellStyle name="Saída 2 2 5 2 2 2 2 4 2" xfId="28768" xr:uid="{00000000-0005-0000-0000-00005F700000}"/>
    <cellStyle name="Saída 2 2 5 2 2 2 2 4 3" xfId="28769" xr:uid="{00000000-0005-0000-0000-000060700000}"/>
    <cellStyle name="Saída 2 2 5 2 2 2 2 4 4" xfId="28770" xr:uid="{00000000-0005-0000-0000-000061700000}"/>
    <cellStyle name="Saída 2 2 5 2 2 2 2 4 5" xfId="28771" xr:uid="{00000000-0005-0000-0000-000062700000}"/>
    <cellStyle name="Saída 2 2 5 2 2 2 2 5" xfId="28772" xr:uid="{00000000-0005-0000-0000-000063700000}"/>
    <cellStyle name="Saída 2 2 5 2 2 2 2 6" xfId="28773" xr:uid="{00000000-0005-0000-0000-000064700000}"/>
    <cellStyle name="Saída 2 2 5 2 2 2 2 7" xfId="28774" xr:uid="{00000000-0005-0000-0000-000065700000}"/>
    <cellStyle name="Saída 2 2 5 2 2 2 2 8" xfId="28775" xr:uid="{00000000-0005-0000-0000-000066700000}"/>
    <cellStyle name="Saída 2 2 5 2 2 2 2 9" xfId="28776" xr:uid="{00000000-0005-0000-0000-000067700000}"/>
    <cellStyle name="Saída 2 2 5 2 2 2 3" xfId="28777" xr:uid="{00000000-0005-0000-0000-000068700000}"/>
    <cellStyle name="Saída 2 2 5 2 2 2 3 2" xfId="28778" xr:uid="{00000000-0005-0000-0000-000069700000}"/>
    <cellStyle name="Saída 2 2 5 2 2 2 3 2 2" xfId="28779" xr:uid="{00000000-0005-0000-0000-00006A700000}"/>
    <cellStyle name="Saída 2 2 5 2 2 2 3 2 2 2" xfId="28780" xr:uid="{00000000-0005-0000-0000-00006B700000}"/>
    <cellStyle name="Saída 2 2 5 2 2 2 3 2 2 3" xfId="28781" xr:uid="{00000000-0005-0000-0000-00006C700000}"/>
    <cellStyle name="Saída 2 2 5 2 2 2 3 2 2 4" xfId="28782" xr:uid="{00000000-0005-0000-0000-00006D700000}"/>
    <cellStyle name="Saída 2 2 5 2 2 2 3 2 2 5" xfId="28783" xr:uid="{00000000-0005-0000-0000-00006E700000}"/>
    <cellStyle name="Saída 2 2 5 2 2 2 3 2 3" xfId="28784" xr:uid="{00000000-0005-0000-0000-00006F700000}"/>
    <cellStyle name="Saída 2 2 5 2 2 2 3 2 4" xfId="28785" xr:uid="{00000000-0005-0000-0000-000070700000}"/>
    <cellStyle name="Saída 2 2 5 2 2 2 3 2 5" xfId="28786" xr:uid="{00000000-0005-0000-0000-000071700000}"/>
    <cellStyle name="Saída 2 2 5 2 2 2 3 2 6" xfId="28787" xr:uid="{00000000-0005-0000-0000-000072700000}"/>
    <cellStyle name="Saída 2 2 5 2 2 2 3 3" xfId="28788" xr:uid="{00000000-0005-0000-0000-000073700000}"/>
    <cellStyle name="Saída 2 2 5 2 2 2 3 3 2" xfId="28789" xr:uid="{00000000-0005-0000-0000-000074700000}"/>
    <cellStyle name="Saída 2 2 5 2 2 2 3 3 2 2" xfId="28790" xr:uid="{00000000-0005-0000-0000-000075700000}"/>
    <cellStyle name="Saída 2 2 5 2 2 2 3 3 2 3" xfId="28791" xr:uid="{00000000-0005-0000-0000-000076700000}"/>
    <cellStyle name="Saída 2 2 5 2 2 2 3 3 2 4" xfId="28792" xr:uid="{00000000-0005-0000-0000-000077700000}"/>
    <cellStyle name="Saída 2 2 5 2 2 2 3 3 2 5" xfId="28793" xr:uid="{00000000-0005-0000-0000-000078700000}"/>
    <cellStyle name="Saída 2 2 5 2 2 2 3 3 3" xfId="28794" xr:uid="{00000000-0005-0000-0000-000079700000}"/>
    <cellStyle name="Saída 2 2 5 2 2 2 3 3 3 2" xfId="28795" xr:uid="{00000000-0005-0000-0000-00007A700000}"/>
    <cellStyle name="Saída 2 2 5 2 2 2 3 3 3 3" xfId="28796" xr:uid="{00000000-0005-0000-0000-00007B700000}"/>
    <cellStyle name="Saída 2 2 5 2 2 2 3 3 3 4" xfId="28797" xr:uid="{00000000-0005-0000-0000-00007C700000}"/>
    <cellStyle name="Saída 2 2 5 2 2 2 3 3 3 5" xfId="28798" xr:uid="{00000000-0005-0000-0000-00007D700000}"/>
    <cellStyle name="Saída 2 2 5 2 2 2 3 3 4" xfId="28799" xr:uid="{00000000-0005-0000-0000-00007E700000}"/>
    <cellStyle name="Saída 2 2 5 2 2 2 3 3 5" xfId="28800" xr:uid="{00000000-0005-0000-0000-00007F700000}"/>
    <cellStyle name="Saída 2 2 5 2 2 2 3 3 6" xfId="28801" xr:uid="{00000000-0005-0000-0000-000080700000}"/>
    <cellStyle name="Saída 2 2 5 2 2 2 3 3 7" xfId="28802" xr:uid="{00000000-0005-0000-0000-000081700000}"/>
    <cellStyle name="Saída 2 2 5 2 2 2 3 4" xfId="28803" xr:uid="{00000000-0005-0000-0000-000082700000}"/>
    <cellStyle name="Saída 2 2 5 2 2 2 3 4 2" xfId="28804" xr:uid="{00000000-0005-0000-0000-000083700000}"/>
    <cellStyle name="Saída 2 2 5 2 2 2 3 4 3" xfId="28805" xr:uid="{00000000-0005-0000-0000-000084700000}"/>
    <cellStyle name="Saída 2 2 5 2 2 2 3 4 4" xfId="28806" xr:uid="{00000000-0005-0000-0000-000085700000}"/>
    <cellStyle name="Saída 2 2 5 2 2 2 3 4 5" xfId="28807" xr:uid="{00000000-0005-0000-0000-000086700000}"/>
    <cellStyle name="Saída 2 2 5 2 2 2 3 5" xfId="28808" xr:uid="{00000000-0005-0000-0000-000087700000}"/>
    <cellStyle name="Saída 2 2 5 2 2 2 3 6" xfId="28809" xr:uid="{00000000-0005-0000-0000-000088700000}"/>
    <cellStyle name="Saída 2 2 5 2 2 2 3 7" xfId="28810" xr:uid="{00000000-0005-0000-0000-000089700000}"/>
    <cellStyle name="Saída 2 2 5 2 2 2 3 8" xfId="28811" xr:uid="{00000000-0005-0000-0000-00008A700000}"/>
    <cellStyle name="Saída 2 2 5 2 2 2 3 9" xfId="28812" xr:uid="{00000000-0005-0000-0000-00008B700000}"/>
    <cellStyle name="Saída 2 2 5 2 2 2 4" xfId="28813" xr:uid="{00000000-0005-0000-0000-00008C700000}"/>
    <cellStyle name="Saída 2 2 5 2 2 2 4 2" xfId="28814" xr:uid="{00000000-0005-0000-0000-00008D700000}"/>
    <cellStyle name="Saída 2 2 5 2 2 2 4 2 2" xfId="28815" xr:uid="{00000000-0005-0000-0000-00008E700000}"/>
    <cellStyle name="Saída 2 2 5 2 2 2 4 2 3" xfId="28816" xr:uid="{00000000-0005-0000-0000-00008F700000}"/>
    <cellStyle name="Saída 2 2 5 2 2 2 4 2 4" xfId="28817" xr:uid="{00000000-0005-0000-0000-000090700000}"/>
    <cellStyle name="Saída 2 2 5 2 2 2 4 2 5" xfId="28818" xr:uid="{00000000-0005-0000-0000-000091700000}"/>
    <cellStyle name="Saída 2 2 5 2 2 2 4 3" xfId="28819" xr:uid="{00000000-0005-0000-0000-000092700000}"/>
    <cellStyle name="Saída 2 2 5 2 2 2 4 4" xfId="28820" xr:uid="{00000000-0005-0000-0000-000093700000}"/>
    <cellStyle name="Saída 2 2 5 2 2 2 4 5" xfId="28821" xr:uid="{00000000-0005-0000-0000-000094700000}"/>
    <cellStyle name="Saída 2 2 5 2 2 2 4 6" xfId="28822" xr:uid="{00000000-0005-0000-0000-000095700000}"/>
    <cellStyle name="Saída 2 2 5 2 2 2 5" xfId="28823" xr:uid="{00000000-0005-0000-0000-000096700000}"/>
    <cellStyle name="Saída 2 2 5 2 2 2 5 2" xfId="28824" xr:uid="{00000000-0005-0000-0000-000097700000}"/>
    <cellStyle name="Saída 2 2 5 2 2 2 5 2 2" xfId="28825" xr:uid="{00000000-0005-0000-0000-000098700000}"/>
    <cellStyle name="Saída 2 2 5 2 2 2 5 2 3" xfId="28826" xr:uid="{00000000-0005-0000-0000-000099700000}"/>
    <cellStyle name="Saída 2 2 5 2 2 2 5 2 4" xfId="28827" xr:uid="{00000000-0005-0000-0000-00009A700000}"/>
    <cellStyle name="Saída 2 2 5 2 2 2 5 2 5" xfId="28828" xr:uid="{00000000-0005-0000-0000-00009B700000}"/>
    <cellStyle name="Saída 2 2 5 2 2 2 5 3" xfId="28829" xr:uid="{00000000-0005-0000-0000-00009C700000}"/>
    <cellStyle name="Saída 2 2 5 2 2 2 5 3 2" xfId="28830" xr:uid="{00000000-0005-0000-0000-00009D700000}"/>
    <cellStyle name="Saída 2 2 5 2 2 2 5 3 3" xfId="28831" xr:uid="{00000000-0005-0000-0000-00009E700000}"/>
    <cellStyle name="Saída 2 2 5 2 2 2 5 3 4" xfId="28832" xr:uid="{00000000-0005-0000-0000-00009F700000}"/>
    <cellStyle name="Saída 2 2 5 2 2 2 5 3 5" xfId="28833" xr:uid="{00000000-0005-0000-0000-0000A0700000}"/>
    <cellStyle name="Saída 2 2 5 2 2 2 5 4" xfId="28834" xr:uid="{00000000-0005-0000-0000-0000A1700000}"/>
    <cellStyle name="Saída 2 2 5 2 2 2 5 5" xfId="28835" xr:uid="{00000000-0005-0000-0000-0000A2700000}"/>
    <cellStyle name="Saída 2 2 5 2 2 2 5 6" xfId="28836" xr:uid="{00000000-0005-0000-0000-0000A3700000}"/>
    <cellStyle name="Saída 2 2 5 2 2 2 5 7" xfId="28837" xr:uid="{00000000-0005-0000-0000-0000A4700000}"/>
    <cellStyle name="Saída 2 2 5 2 2 2 6" xfId="28838" xr:uid="{00000000-0005-0000-0000-0000A5700000}"/>
    <cellStyle name="Saída 2 2 5 2 2 2 6 2" xfId="28839" xr:uid="{00000000-0005-0000-0000-0000A6700000}"/>
    <cellStyle name="Saída 2 2 5 2 2 2 6 3" xfId="28840" xr:uid="{00000000-0005-0000-0000-0000A7700000}"/>
    <cellStyle name="Saída 2 2 5 2 2 2 6 4" xfId="28841" xr:uid="{00000000-0005-0000-0000-0000A8700000}"/>
    <cellStyle name="Saída 2 2 5 2 2 2 6 5" xfId="28842" xr:uid="{00000000-0005-0000-0000-0000A9700000}"/>
    <cellStyle name="Saída 2 2 5 2 2 2 7" xfId="28843" xr:uid="{00000000-0005-0000-0000-0000AA700000}"/>
    <cellStyle name="Saída 2 2 5 2 2 2 8" xfId="28844" xr:uid="{00000000-0005-0000-0000-0000AB700000}"/>
    <cellStyle name="Saída 2 2 5 2 2 2 9" xfId="28845" xr:uid="{00000000-0005-0000-0000-0000AC700000}"/>
    <cellStyle name="Saída 2 2 5 2 2 3" xfId="28846" xr:uid="{00000000-0005-0000-0000-0000AD700000}"/>
    <cellStyle name="Saída 2 2 5 2 2 3 10" xfId="28847" xr:uid="{00000000-0005-0000-0000-0000AE700000}"/>
    <cellStyle name="Saída 2 2 5 2 2 3 2" xfId="28848" xr:uid="{00000000-0005-0000-0000-0000AF700000}"/>
    <cellStyle name="Saída 2 2 5 2 2 3 2 2" xfId="28849" xr:uid="{00000000-0005-0000-0000-0000B0700000}"/>
    <cellStyle name="Saída 2 2 5 2 2 3 2 2 2" xfId="28850" xr:uid="{00000000-0005-0000-0000-0000B1700000}"/>
    <cellStyle name="Saída 2 2 5 2 2 3 2 2 3" xfId="28851" xr:uid="{00000000-0005-0000-0000-0000B2700000}"/>
    <cellStyle name="Saída 2 2 5 2 2 3 2 2 4" xfId="28852" xr:uid="{00000000-0005-0000-0000-0000B3700000}"/>
    <cellStyle name="Saída 2 2 5 2 2 3 2 2 5" xfId="28853" xr:uid="{00000000-0005-0000-0000-0000B4700000}"/>
    <cellStyle name="Saída 2 2 5 2 2 3 2 3" xfId="28854" xr:uid="{00000000-0005-0000-0000-0000B5700000}"/>
    <cellStyle name="Saída 2 2 5 2 2 3 2 4" xfId="28855" xr:uid="{00000000-0005-0000-0000-0000B6700000}"/>
    <cellStyle name="Saída 2 2 5 2 2 3 2 5" xfId="28856" xr:uid="{00000000-0005-0000-0000-0000B7700000}"/>
    <cellStyle name="Saída 2 2 5 2 2 3 2 6" xfId="28857" xr:uid="{00000000-0005-0000-0000-0000B8700000}"/>
    <cellStyle name="Saída 2 2 5 2 2 3 3" xfId="28858" xr:uid="{00000000-0005-0000-0000-0000B9700000}"/>
    <cellStyle name="Saída 2 2 5 2 2 3 3 2" xfId="28859" xr:uid="{00000000-0005-0000-0000-0000BA700000}"/>
    <cellStyle name="Saída 2 2 5 2 2 3 3 2 2" xfId="28860" xr:uid="{00000000-0005-0000-0000-0000BB700000}"/>
    <cellStyle name="Saída 2 2 5 2 2 3 3 2 3" xfId="28861" xr:uid="{00000000-0005-0000-0000-0000BC700000}"/>
    <cellStyle name="Saída 2 2 5 2 2 3 3 2 4" xfId="28862" xr:uid="{00000000-0005-0000-0000-0000BD700000}"/>
    <cellStyle name="Saída 2 2 5 2 2 3 3 2 5" xfId="28863" xr:uid="{00000000-0005-0000-0000-0000BE700000}"/>
    <cellStyle name="Saída 2 2 5 2 2 3 3 3" xfId="28864" xr:uid="{00000000-0005-0000-0000-0000BF700000}"/>
    <cellStyle name="Saída 2 2 5 2 2 3 3 3 2" xfId="28865" xr:uid="{00000000-0005-0000-0000-0000C0700000}"/>
    <cellStyle name="Saída 2 2 5 2 2 3 3 3 3" xfId="28866" xr:uid="{00000000-0005-0000-0000-0000C1700000}"/>
    <cellStyle name="Saída 2 2 5 2 2 3 3 3 4" xfId="28867" xr:uid="{00000000-0005-0000-0000-0000C2700000}"/>
    <cellStyle name="Saída 2 2 5 2 2 3 3 3 5" xfId="28868" xr:uid="{00000000-0005-0000-0000-0000C3700000}"/>
    <cellStyle name="Saída 2 2 5 2 2 3 3 4" xfId="28869" xr:uid="{00000000-0005-0000-0000-0000C4700000}"/>
    <cellStyle name="Saída 2 2 5 2 2 3 3 5" xfId="28870" xr:uid="{00000000-0005-0000-0000-0000C5700000}"/>
    <cellStyle name="Saída 2 2 5 2 2 3 3 6" xfId="28871" xr:uid="{00000000-0005-0000-0000-0000C6700000}"/>
    <cellStyle name="Saída 2 2 5 2 2 3 3 7" xfId="28872" xr:uid="{00000000-0005-0000-0000-0000C7700000}"/>
    <cellStyle name="Saída 2 2 5 2 2 3 4" xfId="28873" xr:uid="{00000000-0005-0000-0000-0000C8700000}"/>
    <cellStyle name="Saída 2 2 5 2 2 3 4 2" xfId="28874" xr:uid="{00000000-0005-0000-0000-0000C9700000}"/>
    <cellStyle name="Saída 2 2 5 2 2 3 4 3" xfId="28875" xr:uid="{00000000-0005-0000-0000-0000CA700000}"/>
    <cellStyle name="Saída 2 2 5 2 2 3 4 4" xfId="28876" xr:uid="{00000000-0005-0000-0000-0000CB700000}"/>
    <cellStyle name="Saída 2 2 5 2 2 3 4 5" xfId="28877" xr:uid="{00000000-0005-0000-0000-0000CC700000}"/>
    <cellStyle name="Saída 2 2 5 2 2 3 5" xfId="28878" xr:uid="{00000000-0005-0000-0000-0000CD700000}"/>
    <cellStyle name="Saída 2 2 5 2 2 3 6" xfId="28879" xr:uid="{00000000-0005-0000-0000-0000CE700000}"/>
    <cellStyle name="Saída 2 2 5 2 2 3 7" xfId="28880" xr:uid="{00000000-0005-0000-0000-0000CF700000}"/>
    <cellStyle name="Saída 2 2 5 2 2 3 8" xfId="28881" xr:uid="{00000000-0005-0000-0000-0000D0700000}"/>
    <cellStyle name="Saída 2 2 5 2 2 3 9" xfId="28882" xr:uid="{00000000-0005-0000-0000-0000D1700000}"/>
    <cellStyle name="Saída 2 2 5 2 2 4" xfId="28883" xr:uid="{00000000-0005-0000-0000-0000D2700000}"/>
    <cellStyle name="Saída 2 2 5 2 2 4 10" xfId="28884" xr:uid="{00000000-0005-0000-0000-0000D3700000}"/>
    <cellStyle name="Saída 2 2 5 2 2 4 2" xfId="28885" xr:uid="{00000000-0005-0000-0000-0000D4700000}"/>
    <cellStyle name="Saída 2 2 5 2 2 4 2 2" xfId="28886" xr:uid="{00000000-0005-0000-0000-0000D5700000}"/>
    <cellStyle name="Saída 2 2 5 2 2 4 2 2 2" xfId="28887" xr:uid="{00000000-0005-0000-0000-0000D6700000}"/>
    <cellStyle name="Saída 2 2 5 2 2 4 2 2 3" xfId="28888" xr:uid="{00000000-0005-0000-0000-0000D7700000}"/>
    <cellStyle name="Saída 2 2 5 2 2 4 2 2 4" xfId="28889" xr:uid="{00000000-0005-0000-0000-0000D8700000}"/>
    <cellStyle name="Saída 2 2 5 2 2 4 2 2 5" xfId="28890" xr:uid="{00000000-0005-0000-0000-0000D9700000}"/>
    <cellStyle name="Saída 2 2 5 2 2 4 2 3" xfId="28891" xr:uid="{00000000-0005-0000-0000-0000DA700000}"/>
    <cellStyle name="Saída 2 2 5 2 2 4 2 4" xfId="28892" xr:uid="{00000000-0005-0000-0000-0000DB700000}"/>
    <cellStyle name="Saída 2 2 5 2 2 4 2 5" xfId="28893" xr:uid="{00000000-0005-0000-0000-0000DC700000}"/>
    <cellStyle name="Saída 2 2 5 2 2 4 2 6" xfId="28894" xr:uid="{00000000-0005-0000-0000-0000DD700000}"/>
    <cellStyle name="Saída 2 2 5 2 2 4 3" xfId="28895" xr:uid="{00000000-0005-0000-0000-0000DE700000}"/>
    <cellStyle name="Saída 2 2 5 2 2 4 3 2" xfId="28896" xr:uid="{00000000-0005-0000-0000-0000DF700000}"/>
    <cellStyle name="Saída 2 2 5 2 2 4 3 2 2" xfId="28897" xr:uid="{00000000-0005-0000-0000-0000E0700000}"/>
    <cellStyle name="Saída 2 2 5 2 2 4 3 2 3" xfId="28898" xr:uid="{00000000-0005-0000-0000-0000E1700000}"/>
    <cellStyle name="Saída 2 2 5 2 2 4 3 2 4" xfId="28899" xr:uid="{00000000-0005-0000-0000-0000E2700000}"/>
    <cellStyle name="Saída 2 2 5 2 2 4 3 2 5" xfId="28900" xr:uid="{00000000-0005-0000-0000-0000E3700000}"/>
    <cellStyle name="Saída 2 2 5 2 2 4 3 3" xfId="28901" xr:uid="{00000000-0005-0000-0000-0000E4700000}"/>
    <cellStyle name="Saída 2 2 5 2 2 4 3 3 2" xfId="28902" xr:uid="{00000000-0005-0000-0000-0000E5700000}"/>
    <cellStyle name="Saída 2 2 5 2 2 4 3 3 3" xfId="28903" xr:uid="{00000000-0005-0000-0000-0000E6700000}"/>
    <cellStyle name="Saída 2 2 5 2 2 4 3 3 4" xfId="28904" xr:uid="{00000000-0005-0000-0000-0000E7700000}"/>
    <cellStyle name="Saída 2 2 5 2 2 4 3 3 5" xfId="28905" xr:uid="{00000000-0005-0000-0000-0000E8700000}"/>
    <cellStyle name="Saída 2 2 5 2 2 4 3 4" xfId="28906" xr:uid="{00000000-0005-0000-0000-0000E9700000}"/>
    <cellStyle name="Saída 2 2 5 2 2 4 3 5" xfId="28907" xr:uid="{00000000-0005-0000-0000-0000EA700000}"/>
    <cellStyle name="Saída 2 2 5 2 2 4 3 6" xfId="28908" xr:uid="{00000000-0005-0000-0000-0000EB700000}"/>
    <cellStyle name="Saída 2 2 5 2 2 4 3 7" xfId="28909" xr:uid="{00000000-0005-0000-0000-0000EC700000}"/>
    <cellStyle name="Saída 2 2 5 2 2 4 4" xfId="28910" xr:uid="{00000000-0005-0000-0000-0000ED700000}"/>
    <cellStyle name="Saída 2 2 5 2 2 4 4 2" xfId="28911" xr:uid="{00000000-0005-0000-0000-0000EE700000}"/>
    <cellStyle name="Saída 2 2 5 2 2 4 4 3" xfId="28912" xr:uid="{00000000-0005-0000-0000-0000EF700000}"/>
    <cellStyle name="Saída 2 2 5 2 2 4 4 4" xfId="28913" xr:uid="{00000000-0005-0000-0000-0000F0700000}"/>
    <cellStyle name="Saída 2 2 5 2 2 4 4 5" xfId="28914" xr:uid="{00000000-0005-0000-0000-0000F1700000}"/>
    <cellStyle name="Saída 2 2 5 2 2 4 5" xfId="28915" xr:uid="{00000000-0005-0000-0000-0000F2700000}"/>
    <cellStyle name="Saída 2 2 5 2 2 4 6" xfId="28916" xr:uid="{00000000-0005-0000-0000-0000F3700000}"/>
    <cellStyle name="Saída 2 2 5 2 2 4 7" xfId="28917" xr:uid="{00000000-0005-0000-0000-0000F4700000}"/>
    <cellStyle name="Saída 2 2 5 2 2 4 8" xfId="28918" xr:uid="{00000000-0005-0000-0000-0000F5700000}"/>
    <cellStyle name="Saída 2 2 5 2 2 4 9" xfId="28919" xr:uid="{00000000-0005-0000-0000-0000F6700000}"/>
    <cellStyle name="Saída 2 2 5 2 2 5" xfId="28920" xr:uid="{00000000-0005-0000-0000-0000F7700000}"/>
    <cellStyle name="Saída 2 2 5 2 2 5 2" xfId="28921" xr:uid="{00000000-0005-0000-0000-0000F8700000}"/>
    <cellStyle name="Saída 2 2 5 2 2 5 2 2" xfId="28922" xr:uid="{00000000-0005-0000-0000-0000F9700000}"/>
    <cellStyle name="Saída 2 2 5 2 2 5 2 2 2" xfId="28923" xr:uid="{00000000-0005-0000-0000-0000FA700000}"/>
    <cellStyle name="Saída 2 2 5 2 2 5 2 2 3" xfId="28924" xr:uid="{00000000-0005-0000-0000-0000FB700000}"/>
    <cellStyle name="Saída 2 2 5 2 2 5 2 2 4" xfId="28925" xr:uid="{00000000-0005-0000-0000-0000FC700000}"/>
    <cellStyle name="Saída 2 2 5 2 2 5 2 2 5" xfId="28926" xr:uid="{00000000-0005-0000-0000-0000FD700000}"/>
    <cellStyle name="Saída 2 2 5 2 2 5 2 3" xfId="28927" xr:uid="{00000000-0005-0000-0000-0000FE700000}"/>
    <cellStyle name="Saída 2 2 5 2 2 5 2 4" xfId="28928" xr:uid="{00000000-0005-0000-0000-0000FF700000}"/>
    <cellStyle name="Saída 2 2 5 2 2 5 2 5" xfId="28929" xr:uid="{00000000-0005-0000-0000-000000710000}"/>
    <cellStyle name="Saída 2 2 5 2 2 5 2 6" xfId="28930" xr:uid="{00000000-0005-0000-0000-000001710000}"/>
    <cellStyle name="Saída 2 2 5 2 2 5 3" xfId="28931" xr:uid="{00000000-0005-0000-0000-000002710000}"/>
    <cellStyle name="Saída 2 2 5 2 2 5 3 2" xfId="28932" xr:uid="{00000000-0005-0000-0000-000003710000}"/>
    <cellStyle name="Saída 2 2 5 2 2 5 3 2 2" xfId="28933" xr:uid="{00000000-0005-0000-0000-000004710000}"/>
    <cellStyle name="Saída 2 2 5 2 2 5 3 2 3" xfId="28934" xr:uid="{00000000-0005-0000-0000-000005710000}"/>
    <cellStyle name="Saída 2 2 5 2 2 5 3 2 4" xfId="28935" xr:uid="{00000000-0005-0000-0000-000006710000}"/>
    <cellStyle name="Saída 2 2 5 2 2 5 3 2 5" xfId="28936" xr:uid="{00000000-0005-0000-0000-000007710000}"/>
    <cellStyle name="Saída 2 2 5 2 2 5 3 3" xfId="28937" xr:uid="{00000000-0005-0000-0000-000008710000}"/>
    <cellStyle name="Saída 2 2 5 2 2 5 3 3 2" xfId="28938" xr:uid="{00000000-0005-0000-0000-000009710000}"/>
    <cellStyle name="Saída 2 2 5 2 2 5 3 3 3" xfId="28939" xr:uid="{00000000-0005-0000-0000-00000A710000}"/>
    <cellStyle name="Saída 2 2 5 2 2 5 3 3 4" xfId="28940" xr:uid="{00000000-0005-0000-0000-00000B710000}"/>
    <cellStyle name="Saída 2 2 5 2 2 5 3 3 5" xfId="28941" xr:uid="{00000000-0005-0000-0000-00000C710000}"/>
    <cellStyle name="Saída 2 2 5 2 2 5 3 4" xfId="28942" xr:uid="{00000000-0005-0000-0000-00000D710000}"/>
    <cellStyle name="Saída 2 2 5 2 2 5 3 5" xfId="28943" xr:uid="{00000000-0005-0000-0000-00000E710000}"/>
    <cellStyle name="Saída 2 2 5 2 2 5 3 6" xfId="28944" xr:uid="{00000000-0005-0000-0000-00000F710000}"/>
    <cellStyle name="Saída 2 2 5 2 2 5 3 7" xfId="28945" xr:uid="{00000000-0005-0000-0000-000010710000}"/>
    <cellStyle name="Saída 2 2 5 2 2 5 4" xfId="28946" xr:uid="{00000000-0005-0000-0000-000011710000}"/>
    <cellStyle name="Saída 2 2 5 2 2 5 4 2" xfId="28947" xr:uid="{00000000-0005-0000-0000-000012710000}"/>
    <cellStyle name="Saída 2 2 5 2 2 5 4 3" xfId="28948" xr:uid="{00000000-0005-0000-0000-000013710000}"/>
    <cellStyle name="Saída 2 2 5 2 2 5 4 4" xfId="28949" xr:uid="{00000000-0005-0000-0000-000014710000}"/>
    <cellStyle name="Saída 2 2 5 2 2 5 4 5" xfId="28950" xr:uid="{00000000-0005-0000-0000-000015710000}"/>
    <cellStyle name="Saída 2 2 5 2 2 5 5" xfId="28951" xr:uid="{00000000-0005-0000-0000-000016710000}"/>
    <cellStyle name="Saída 2 2 5 2 2 5 6" xfId="28952" xr:uid="{00000000-0005-0000-0000-000017710000}"/>
    <cellStyle name="Saída 2 2 5 2 2 5 7" xfId="28953" xr:uid="{00000000-0005-0000-0000-000018710000}"/>
    <cellStyle name="Saída 2 2 5 2 2 5 8" xfId="28954" xr:uid="{00000000-0005-0000-0000-000019710000}"/>
    <cellStyle name="Saída 2 2 5 2 2 6" xfId="28955" xr:uid="{00000000-0005-0000-0000-00001A710000}"/>
    <cellStyle name="Saída 2 2 5 2 2 6 2" xfId="28956" xr:uid="{00000000-0005-0000-0000-00001B710000}"/>
    <cellStyle name="Saída 2 2 5 2 2 6 2 2" xfId="28957" xr:uid="{00000000-0005-0000-0000-00001C710000}"/>
    <cellStyle name="Saída 2 2 5 2 2 6 2 3" xfId="28958" xr:uid="{00000000-0005-0000-0000-00001D710000}"/>
    <cellStyle name="Saída 2 2 5 2 2 6 2 4" xfId="28959" xr:uid="{00000000-0005-0000-0000-00001E710000}"/>
    <cellStyle name="Saída 2 2 5 2 2 6 2 5" xfId="28960" xr:uid="{00000000-0005-0000-0000-00001F710000}"/>
    <cellStyle name="Saída 2 2 5 2 2 6 3" xfId="28961" xr:uid="{00000000-0005-0000-0000-000020710000}"/>
    <cellStyle name="Saída 2 2 5 2 2 6 4" xfId="28962" xr:uid="{00000000-0005-0000-0000-000021710000}"/>
    <cellStyle name="Saída 2 2 5 2 2 6 5" xfId="28963" xr:uid="{00000000-0005-0000-0000-000022710000}"/>
    <cellStyle name="Saída 2 2 5 2 2 6 6" xfId="28964" xr:uid="{00000000-0005-0000-0000-000023710000}"/>
    <cellStyle name="Saída 2 2 5 2 2 7" xfId="28965" xr:uid="{00000000-0005-0000-0000-000024710000}"/>
    <cellStyle name="Saída 2 2 5 2 2 7 2" xfId="28966" xr:uid="{00000000-0005-0000-0000-000025710000}"/>
    <cellStyle name="Saída 2 2 5 2 2 7 2 2" xfId="28967" xr:uid="{00000000-0005-0000-0000-000026710000}"/>
    <cellStyle name="Saída 2 2 5 2 2 7 2 3" xfId="28968" xr:uid="{00000000-0005-0000-0000-000027710000}"/>
    <cellStyle name="Saída 2 2 5 2 2 7 2 4" xfId="28969" xr:uid="{00000000-0005-0000-0000-000028710000}"/>
    <cellStyle name="Saída 2 2 5 2 2 7 2 5" xfId="28970" xr:uid="{00000000-0005-0000-0000-000029710000}"/>
    <cellStyle name="Saída 2 2 5 2 2 7 3" xfId="28971" xr:uid="{00000000-0005-0000-0000-00002A710000}"/>
    <cellStyle name="Saída 2 2 5 2 2 7 3 2" xfId="28972" xr:uid="{00000000-0005-0000-0000-00002B710000}"/>
    <cellStyle name="Saída 2 2 5 2 2 7 3 3" xfId="28973" xr:uid="{00000000-0005-0000-0000-00002C710000}"/>
    <cellStyle name="Saída 2 2 5 2 2 7 3 4" xfId="28974" xr:uid="{00000000-0005-0000-0000-00002D710000}"/>
    <cellStyle name="Saída 2 2 5 2 2 7 3 5" xfId="28975" xr:uid="{00000000-0005-0000-0000-00002E710000}"/>
    <cellStyle name="Saída 2 2 5 2 2 7 4" xfId="28976" xr:uid="{00000000-0005-0000-0000-00002F710000}"/>
    <cellStyle name="Saída 2 2 5 2 2 7 5" xfId="28977" xr:uid="{00000000-0005-0000-0000-000030710000}"/>
    <cellStyle name="Saída 2 2 5 2 2 7 6" xfId="28978" xr:uid="{00000000-0005-0000-0000-000031710000}"/>
    <cellStyle name="Saída 2 2 5 2 2 7 7" xfId="28979" xr:uid="{00000000-0005-0000-0000-000032710000}"/>
    <cellStyle name="Saída 2 2 5 2 2 8" xfId="28980" xr:uid="{00000000-0005-0000-0000-000033710000}"/>
    <cellStyle name="Saída 2 2 5 2 2 8 2" xfId="28981" xr:uid="{00000000-0005-0000-0000-000034710000}"/>
    <cellStyle name="Saída 2 2 5 2 2 8 3" xfId="28982" xr:uid="{00000000-0005-0000-0000-000035710000}"/>
    <cellStyle name="Saída 2 2 5 2 2 8 4" xfId="28983" xr:uid="{00000000-0005-0000-0000-000036710000}"/>
    <cellStyle name="Saída 2 2 5 2 2 8 5" xfId="28984" xr:uid="{00000000-0005-0000-0000-000037710000}"/>
    <cellStyle name="Saída 2 2 5 2 2 9" xfId="28985" xr:uid="{00000000-0005-0000-0000-000038710000}"/>
    <cellStyle name="Saída 2 2 5 2 3" xfId="28986" xr:uid="{00000000-0005-0000-0000-000039710000}"/>
    <cellStyle name="Saída 2 2 5 2 3 10" xfId="28987" xr:uid="{00000000-0005-0000-0000-00003A710000}"/>
    <cellStyle name="Saída 2 2 5 2 3 11" xfId="28988" xr:uid="{00000000-0005-0000-0000-00003B710000}"/>
    <cellStyle name="Saída 2 2 5 2 3 12" xfId="28989" xr:uid="{00000000-0005-0000-0000-00003C710000}"/>
    <cellStyle name="Saída 2 2 5 2 3 2" xfId="28990" xr:uid="{00000000-0005-0000-0000-00003D710000}"/>
    <cellStyle name="Saída 2 2 5 2 3 2 10" xfId="28991" xr:uid="{00000000-0005-0000-0000-00003E710000}"/>
    <cellStyle name="Saída 2 2 5 2 3 2 2" xfId="28992" xr:uid="{00000000-0005-0000-0000-00003F710000}"/>
    <cellStyle name="Saída 2 2 5 2 3 2 2 2" xfId="28993" xr:uid="{00000000-0005-0000-0000-000040710000}"/>
    <cellStyle name="Saída 2 2 5 2 3 2 2 2 2" xfId="28994" xr:uid="{00000000-0005-0000-0000-000041710000}"/>
    <cellStyle name="Saída 2 2 5 2 3 2 2 2 3" xfId="28995" xr:uid="{00000000-0005-0000-0000-000042710000}"/>
    <cellStyle name="Saída 2 2 5 2 3 2 2 2 4" xfId="28996" xr:uid="{00000000-0005-0000-0000-000043710000}"/>
    <cellStyle name="Saída 2 2 5 2 3 2 2 2 5" xfId="28997" xr:uid="{00000000-0005-0000-0000-000044710000}"/>
    <cellStyle name="Saída 2 2 5 2 3 2 2 3" xfId="28998" xr:uid="{00000000-0005-0000-0000-000045710000}"/>
    <cellStyle name="Saída 2 2 5 2 3 2 2 4" xfId="28999" xr:uid="{00000000-0005-0000-0000-000046710000}"/>
    <cellStyle name="Saída 2 2 5 2 3 2 2 5" xfId="29000" xr:uid="{00000000-0005-0000-0000-000047710000}"/>
    <cellStyle name="Saída 2 2 5 2 3 2 2 6" xfId="29001" xr:uid="{00000000-0005-0000-0000-000048710000}"/>
    <cellStyle name="Saída 2 2 5 2 3 2 3" xfId="29002" xr:uid="{00000000-0005-0000-0000-000049710000}"/>
    <cellStyle name="Saída 2 2 5 2 3 2 3 2" xfId="29003" xr:uid="{00000000-0005-0000-0000-00004A710000}"/>
    <cellStyle name="Saída 2 2 5 2 3 2 3 2 2" xfId="29004" xr:uid="{00000000-0005-0000-0000-00004B710000}"/>
    <cellStyle name="Saída 2 2 5 2 3 2 3 2 3" xfId="29005" xr:uid="{00000000-0005-0000-0000-00004C710000}"/>
    <cellStyle name="Saída 2 2 5 2 3 2 3 2 4" xfId="29006" xr:uid="{00000000-0005-0000-0000-00004D710000}"/>
    <cellStyle name="Saída 2 2 5 2 3 2 3 2 5" xfId="29007" xr:uid="{00000000-0005-0000-0000-00004E710000}"/>
    <cellStyle name="Saída 2 2 5 2 3 2 3 3" xfId="29008" xr:uid="{00000000-0005-0000-0000-00004F710000}"/>
    <cellStyle name="Saída 2 2 5 2 3 2 3 3 2" xfId="29009" xr:uid="{00000000-0005-0000-0000-000050710000}"/>
    <cellStyle name="Saída 2 2 5 2 3 2 3 3 3" xfId="29010" xr:uid="{00000000-0005-0000-0000-000051710000}"/>
    <cellStyle name="Saída 2 2 5 2 3 2 3 3 4" xfId="29011" xr:uid="{00000000-0005-0000-0000-000052710000}"/>
    <cellStyle name="Saída 2 2 5 2 3 2 3 3 5" xfId="29012" xr:uid="{00000000-0005-0000-0000-000053710000}"/>
    <cellStyle name="Saída 2 2 5 2 3 2 3 4" xfId="29013" xr:uid="{00000000-0005-0000-0000-000054710000}"/>
    <cellStyle name="Saída 2 2 5 2 3 2 3 5" xfId="29014" xr:uid="{00000000-0005-0000-0000-000055710000}"/>
    <cellStyle name="Saída 2 2 5 2 3 2 3 6" xfId="29015" xr:uid="{00000000-0005-0000-0000-000056710000}"/>
    <cellStyle name="Saída 2 2 5 2 3 2 3 7" xfId="29016" xr:uid="{00000000-0005-0000-0000-000057710000}"/>
    <cellStyle name="Saída 2 2 5 2 3 2 4" xfId="29017" xr:uid="{00000000-0005-0000-0000-000058710000}"/>
    <cellStyle name="Saída 2 2 5 2 3 2 4 2" xfId="29018" xr:uid="{00000000-0005-0000-0000-000059710000}"/>
    <cellStyle name="Saída 2 2 5 2 3 2 4 3" xfId="29019" xr:uid="{00000000-0005-0000-0000-00005A710000}"/>
    <cellStyle name="Saída 2 2 5 2 3 2 4 4" xfId="29020" xr:uid="{00000000-0005-0000-0000-00005B710000}"/>
    <cellStyle name="Saída 2 2 5 2 3 2 4 5" xfId="29021" xr:uid="{00000000-0005-0000-0000-00005C710000}"/>
    <cellStyle name="Saída 2 2 5 2 3 2 5" xfId="29022" xr:uid="{00000000-0005-0000-0000-00005D710000}"/>
    <cellStyle name="Saída 2 2 5 2 3 2 6" xfId="29023" xr:uid="{00000000-0005-0000-0000-00005E710000}"/>
    <cellStyle name="Saída 2 2 5 2 3 2 7" xfId="29024" xr:uid="{00000000-0005-0000-0000-00005F710000}"/>
    <cellStyle name="Saída 2 2 5 2 3 2 8" xfId="29025" xr:uid="{00000000-0005-0000-0000-000060710000}"/>
    <cellStyle name="Saída 2 2 5 2 3 2 9" xfId="29026" xr:uid="{00000000-0005-0000-0000-000061710000}"/>
    <cellStyle name="Saída 2 2 5 2 3 3" xfId="29027" xr:uid="{00000000-0005-0000-0000-000062710000}"/>
    <cellStyle name="Saída 2 2 5 2 3 3 10" xfId="29028" xr:uid="{00000000-0005-0000-0000-000063710000}"/>
    <cellStyle name="Saída 2 2 5 2 3 3 2" xfId="29029" xr:uid="{00000000-0005-0000-0000-000064710000}"/>
    <cellStyle name="Saída 2 2 5 2 3 3 2 2" xfId="29030" xr:uid="{00000000-0005-0000-0000-000065710000}"/>
    <cellStyle name="Saída 2 2 5 2 3 3 2 2 2" xfId="29031" xr:uid="{00000000-0005-0000-0000-000066710000}"/>
    <cellStyle name="Saída 2 2 5 2 3 3 2 2 3" xfId="29032" xr:uid="{00000000-0005-0000-0000-000067710000}"/>
    <cellStyle name="Saída 2 2 5 2 3 3 2 2 4" xfId="29033" xr:uid="{00000000-0005-0000-0000-000068710000}"/>
    <cellStyle name="Saída 2 2 5 2 3 3 2 2 5" xfId="29034" xr:uid="{00000000-0005-0000-0000-000069710000}"/>
    <cellStyle name="Saída 2 2 5 2 3 3 2 3" xfId="29035" xr:uid="{00000000-0005-0000-0000-00006A710000}"/>
    <cellStyle name="Saída 2 2 5 2 3 3 2 4" xfId="29036" xr:uid="{00000000-0005-0000-0000-00006B710000}"/>
    <cellStyle name="Saída 2 2 5 2 3 3 2 5" xfId="29037" xr:uid="{00000000-0005-0000-0000-00006C710000}"/>
    <cellStyle name="Saída 2 2 5 2 3 3 2 6" xfId="29038" xr:uid="{00000000-0005-0000-0000-00006D710000}"/>
    <cellStyle name="Saída 2 2 5 2 3 3 3" xfId="29039" xr:uid="{00000000-0005-0000-0000-00006E710000}"/>
    <cellStyle name="Saída 2 2 5 2 3 3 3 2" xfId="29040" xr:uid="{00000000-0005-0000-0000-00006F710000}"/>
    <cellStyle name="Saída 2 2 5 2 3 3 3 2 2" xfId="29041" xr:uid="{00000000-0005-0000-0000-000070710000}"/>
    <cellStyle name="Saída 2 2 5 2 3 3 3 2 3" xfId="29042" xr:uid="{00000000-0005-0000-0000-000071710000}"/>
    <cellStyle name="Saída 2 2 5 2 3 3 3 2 4" xfId="29043" xr:uid="{00000000-0005-0000-0000-000072710000}"/>
    <cellStyle name="Saída 2 2 5 2 3 3 3 2 5" xfId="29044" xr:uid="{00000000-0005-0000-0000-000073710000}"/>
    <cellStyle name="Saída 2 2 5 2 3 3 3 3" xfId="29045" xr:uid="{00000000-0005-0000-0000-000074710000}"/>
    <cellStyle name="Saída 2 2 5 2 3 3 3 3 2" xfId="29046" xr:uid="{00000000-0005-0000-0000-000075710000}"/>
    <cellStyle name="Saída 2 2 5 2 3 3 3 3 3" xfId="29047" xr:uid="{00000000-0005-0000-0000-000076710000}"/>
    <cellStyle name="Saída 2 2 5 2 3 3 3 3 4" xfId="29048" xr:uid="{00000000-0005-0000-0000-000077710000}"/>
    <cellStyle name="Saída 2 2 5 2 3 3 3 3 5" xfId="29049" xr:uid="{00000000-0005-0000-0000-000078710000}"/>
    <cellStyle name="Saída 2 2 5 2 3 3 3 4" xfId="29050" xr:uid="{00000000-0005-0000-0000-000079710000}"/>
    <cellStyle name="Saída 2 2 5 2 3 3 3 5" xfId="29051" xr:uid="{00000000-0005-0000-0000-00007A710000}"/>
    <cellStyle name="Saída 2 2 5 2 3 3 3 6" xfId="29052" xr:uid="{00000000-0005-0000-0000-00007B710000}"/>
    <cellStyle name="Saída 2 2 5 2 3 3 3 7" xfId="29053" xr:uid="{00000000-0005-0000-0000-00007C710000}"/>
    <cellStyle name="Saída 2 2 5 2 3 3 4" xfId="29054" xr:uid="{00000000-0005-0000-0000-00007D710000}"/>
    <cellStyle name="Saída 2 2 5 2 3 3 4 2" xfId="29055" xr:uid="{00000000-0005-0000-0000-00007E710000}"/>
    <cellStyle name="Saída 2 2 5 2 3 3 4 3" xfId="29056" xr:uid="{00000000-0005-0000-0000-00007F710000}"/>
    <cellStyle name="Saída 2 2 5 2 3 3 4 4" xfId="29057" xr:uid="{00000000-0005-0000-0000-000080710000}"/>
    <cellStyle name="Saída 2 2 5 2 3 3 4 5" xfId="29058" xr:uid="{00000000-0005-0000-0000-000081710000}"/>
    <cellStyle name="Saída 2 2 5 2 3 3 5" xfId="29059" xr:uid="{00000000-0005-0000-0000-000082710000}"/>
    <cellStyle name="Saída 2 2 5 2 3 3 6" xfId="29060" xr:uid="{00000000-0005-0000-0000-000083710000}"/>
    <cellStyle name="Saída 2 2 5 2 3 3 7" xfId="29061" xr:uid="{00000000-0005-0000-0000-000084710000}"/>
    <cellStyle name="Saída 2 2 5 2 3 3 8" xfId="29062" xr:uid="{00000000-0005-0000-0000-000085710000}"/>
    <cellStyle name="Saída 2 2 5 2 3 3 9" xfId="29063" xr:uid="{00000000-0005-0000-0000-000086710000}"/>
    <cellStyle name="Saída 2 2 5 2 3 4" xfId="29064" xr:uid="{00000000-0005-0000-0000-000087710000}"/>
    <cellStyle name="Saída 2 2 5 2 3 4 2" xfId="29065" xr:uid="{00000000-0005-0000-0000-000088710000}"/>
    <cellStyle name="Saída 2 2 5 2 3 4 2 2" xfId="29066" xr:uid="{00000000-0005-0000-0000-000089710000}"/>
    <cellStyle name="Saída 2 2 5 2 3 4 2 3" xfId="29067" xr:uid="{00000000-0005-0000-0000-00008A710000}"/>
    <cellStyle name="Saída 2 2 5 2 3 4 2 4" xfId="29068" xr:uid="{00000000-0005-0000-0000-00008B710000}"/>
    <cellStyle name="Saída 2 2 5 2 3 4 2 5" xfId="29069" xr:uid="{00000000-0005-0000-0000-00008C710000}"/>
    <cellStyle name="Saída 2 2 5 2 3 4 3" xfId="29070" xr:uid="{00000000-0005-0000-0000-00008D710000}"/>
    <cellStyle name="Saída 2 2 5 2 3 4 4" xfId="29071" xr:uid="{00000000-0005-0000-0000-00008E710000}"/>
    <cellStyle name="Saída 2 2 5 2 3 4 5" xfId="29072" xr:uid="{00000000-0005-0000-0000-00008F710000}"/>
    <cellStyle name="Saída 2 2 5 2 3 4 6" xfId="29073" xr:uid="{00000000-0005-0000-0000-000090710000}"/>
    <cellStyle name="Saída 2 2 5 2 3 5" xfId="29074" xr:uid="{00000000-0005-0000-0000-000091710000}"/>
    <cellStyle name="Saída 2 2 5 2 3 5 2" xfId="29075" xr:uid="{00000000-0005-0000-0000-000092710000}"/>
    <cellStyle name="Saída 2 2 5 2 3 5 2 2" xfId="29076" xr:uid="{00000000-0005-0000-0000-000093710000}"/>
    <cellStyle name="Saída 2 2 5 2 3 5 2 3" xfId="29077" xr:uid="{00000000-0005-0000-0000-000094710000}"/>
    <cellStyle name="Saída 2 2 5 2 3 5 2 4" xfId="29078" xr:uid="{00000000-0005-0000-0000-000095710000}"/>
    <cellStyle name="Saída 2 2 5 2 3 5 2 5" xfId="29079" xr:uid="{00000000-0005-0000-0000-000096710000}"/>
    <cellStyle name="Saída 2 2 5 2 3 5 3" xfId="29080" xr:uid="{00000000-0005-0000-0000-000097710000}"/>
    <cellStyle name="Saída 2 2 5 2 3 5 3 2" xfId="29081" xr:uid="{00000000-0005-0000-0000-000098710000}"/>
    <cellStyle name="Saída 2 2 5 2 3 5 3 3" xfId="29082" xr:uid="{00000000-0005-0000-0000-000099710000}"/>
    <cellStyle name="Saída 2 2 5 2 3 5 3 4" xfId="29083" xr:uid="{00000000-0005-0000-0000-00009A710000}"/>
    <cellStyle name="Saída 2 2 5 2 3 5 3 5" xfId="29084" xr:uid="{00000000-0005-0000-0000-00009B710000}"/>
    <cellStyle name="Saída 2 2 5 2 3 5 4" xfId="29085" xr:uid="{00000000-0005-0000-0000-00009C710000}"/>
    <cellStyle name="Saída 2 2 5 2 3 5 5" xfId="29086" xr:uid="{00000000-0005-0000-0000-00009D710000}"/>
    <cellStyle name="Saída 2 2 5 2 3 5 6" xfId="29087" xr:uid="{00000000-0005-0000-0000-00009E710000}"/>
    <cellStyle name="Saída 2 2 5 2 3 5 7" xfId="29088" xr:uid="{00000000-0005-0000-0000-00009F710000}"/>
    <cellStyle name="Saída 2 2 5 2 3 6" xfId="29089" xr:uid="{00000000-0005-0000-0000-0000A0710000}"/>
    <cellStyle name="Saída 2 2 5 2 3 6 2" xfId="29090" xr:uid="{00000000-0005-0000-0000-0000A1710000}"/>
    <cellStyle name="Saída 2 2 5 2 3 6 3" xfId="29091" xr:uid="{00000000-0005-0000-0000-0000A2710000}"/>
    <cellStyle name="Saída 2 2 5 2 3 6 4" xfId="29092" xr:uid="{00000000-0005-0000-0000-0000A3710000}"/>
    <cellStyle name="Saída 2 2 5 2 3 6 5" xfId="29093" xr:uid="{00000000-0005-0000-0000-0000A4710000}"/>
    <cellStyle name="Saída 2 2 5 2 3 7" xfId="29094" xr:uid="{00000000-0005-0000-0000-0000A5710000}"/>
    <cellStyle name="Saída 2 2 5 2 3 8" xfId="29095" xr:uid="{00000000-0005-0000-0000-0000A6710000}"/>
    <cellStyle name="Saída 2 2 5 2 3 9" xfId="29096" xr:uid="{00000000-0005-0000-0000-0000A7710000}"/>
    <cellStyle name="Saída 2 2 5 2 4" xfId="29097" xr:uid="{00000000-0005-0000-0000-0000A8710000}"/>
    <cellStyle name="Saída 2 2 5 2 4 10" xfId="29098" xr:uid="{00000000-0005-0000-0000-0000A9710000}"/>
    <cellStyle name="Saída 2 2 5 2 4 2" xfId="29099" xr:uid="{00000000-0005-0000-0000-0000AA710000}"/>
    <cellStyle name="Saída 2 2 5 2 4 2 2" xfId="29100" xr:uid="{00000000-0005-0000-0000-0000AB710000}"/>
    <cellStyle name="Saída 2 2 5 2 4 2 2 2" xfId="29101" xr:uid="{00000000-0005-0000-0000-0000AC710000}"/>
    <cellStyle name="Saída 2 2 5 2 4 2 2 3" xfId="29102" xr:uid="{00000000-0005-0000-0000-0000AD710000}"/>
    <cellStyle name="Saída 2 2 5 2 4 2 2 4" xfId="29103" xr:uid="{00000000-0005-0000-0000-0000AE710000}"/>
    <cellStyle name="Saída 2 2 5 2 4 2 2 5" xfId="29104" xr:uid="{00000000-0005-0000-0000-0000AF710000}"/>
    <cellStyle name="Saída 2 2 5 2 4 2 3" xfId="29105" xr:uid="{00000000-0005-0000-0000-0000B0710000}"/>
    <cellStyle name="Saída 2 2 5 2 4 2 4" xfId="29106" xr:uid="{00000000-0005-0000-0000-0000B1710000}"/>
    <cellStyle name="Saída 2 2 5 2 4 2 5" xfId="29107" xr:uid="{00000000-0005-0000-0000-0000B2710000}"/>
    <cellStyle name="Saída 2 2 5 2 4 2 6" xfId="29108" xr:uid="{00000000-0005-0000-0000-0000B3710000}"/>
    <cellStyle name="Saída 2 2 5 2 4 3" xfId="29109" xr:uid="{00000000-0005-0000-0000-0000B4710000}"/>
    <cellStyle name="Saída 2 2 5 2 4 3 2" xfId="29110" xr:uid="{00000000-0005-0000-0000-0000B5710000}"/>
    <cellStyle name="Saída 2 2 5 2 4 3 2 2" xfId="29111" xr:uid="{00000000-0005-0000-0000-0000B6710000}"/>
    <cellStyle name="Saída 2 2 5 2 4 3 2 3" xfId="29112" xr:uid="{00000000-0005-0000-0000-0000B7710000}"/>
    <cellStyle name="Saída 2 2 5 2 4 3 2 4" xfId="29113" xr:uid="{00000000-0005-0000-0000-0000B8710000}"/>
    <cellStyle name="Saída 2 2 5 2 4 3 2 5" xfId="29114" xr:uid="{00000000-0005-0000-0000-0000B9710000}"/>
    <cellStyle name="Saída 2 2 5 2 4 3 3" xfId="29115" xr:uid="{00000000-0005-0000-0000-0000BA710000}"/>
    <cellStyle name="Saída 2 2 5 2 4 3 3 2" xfId="29116" xr:uid="{00000000-0005-0000-0000-0000BB710000}"/>
    <cellStyle name="Saída 2 2 5 2 4 3 3 3" xfId="29117" xr:uid="{00000000-0005-0000-0000-0000BC710000}"/>
    <cellStyle name="Saída 2 2 5 2 4 3 3 4" xfId="29118" xr:uid="{00000000-0005-0000-0000-0000BD710000}"/>
    <cellStyle name="Saída 2 2 5 2 4 3 3 5" xfId="29119" xr:uid="{00000000-0005-0000-0000-0000BE710000}"/>
    <cellStyle name="Saída 2 2 5 2 4 3 4" xfId="29120" xr:uid="{00000000-0005-0000-0000-0000BF710000}"/>
    <cellStyle name="Saída 2 2 5 2 4 3 5" xfId="29121" xr:uid="{00000000-0005-0000-0000-0000C0710000}"/>
    <cellStyle name="Saída 2 2 5 2 4 3 6" xfId="29122" xr:uid="{00000000-0005-0000-0000-0000C1710000}"/>
    <cellStyle name="Saída 2 2 5 2 4 3 7" xfId="29123" xr:uid="{00000000-0005-0000-0000-0000C2710000}"/>
    <cellStyle name="Saída 2 2 5 2 4 4" xfId="29124" xr:uid="{00000000-0005-0000-0000-0000C3710000}"/>
    <cellStyle name="Saída 2 2 5 2 4 4 2" xfId="29125" xr:uid="{00000000-0005-0000-0000-0000C4710000}"/>
    <cellStyle name="Saída 2 2 5 2 4 4 3" xfId="29126" xr:uid="{00000000-0005-0000-0000-0000C5710000}"/>
    <cellStyle name="Saída 2 2 5 2 4 4 4" xfId="29127" xr:uid="{00000000-0005-0000-0000-0000C6710000}"/>
    <cellStyle name="Saída 2 2 5 2 4 4 5" xfId="29128" xr:uid="{00000000-0005-0000-0000-0000C7710000}"/>
    <cellStyle name="Saída 2 2 5 2 4 5" xfId="29129" xr:uid="{00000000-0005-0000-0000-0000C8710000}"/>
    <cellStyle name="Saída 2 2 5 2 4 6" xfId="29130" xr:uid="{00000000-0005-0000-0000-0000C9710000}"/>
    <cellStyle name="Saída 2 2 5 2 4 7" xfId="29131" xr:uid="{00000000-0005-0000-0000-0000CA710000}"/>
    <cellStyle name="Saída 2 2 5 2 4 8" xfId="29132" xr:uid="{00000000-0005-0000-0000-0000CB710000}"/>
    <cellStyle name="Saída 2 2 5 2 4 9" xfId="29133" xr:uid="{00000000-0005-0000-0000-0000CC710000}"/>
    <cellStyle name="Saída 2 2 5 2 5" xfId="29134" xr:uid="{00000000-0005-0000-0000-0000CD710000}"/>
    <cellStyle name="Saída 2 2 5 2 5 2" xfId="29135" xr:uid="{00000000-0005-0000-0000-0000CE710000}"/>
    <cellStyle name="Saída 2 2 5 2 5 2 2" xfId="29136" xr:uid="{00000000-0005-0000-0000-0000CF710000}"/>
    <cellStyle name="Saída 2 2 5 2 5 2 2 2" xfId="29137" xr:uid="{00000000-0005-0000-0000-0000D0710000}"/>
    <cellStyle name="Saída 2 2 5 2 5 2 2 3" xfId="29138" xr:uid="{00000000-0005-0000-0000-0000D1710000}"/>
    <cellStyle name="Saída 2 2 5 2 5 2 2 4" xfId="29139" xr:uid="{00000000-0005-0000-0000-0000D2710000}"/>
    <cellStyle name="Saída 2 2 5 2 5 2 2 5" xfId="29140" xr:uid="{00000000-0005-0000-0000-0000D3710000}"/>
    <cellStyle name="Saída 2 2 5 2 5 2 3" xfId="29141" xr:uid="{00000000-0005-0000-0000-0000D4710000}"/>
    <cellStyle name="Saída 2 2 5 2 5 2 4" xfId="29142" xr:uid="{00000000-0005-0000-0000-0000D5710000}"/>
    <cellStyle name="Saída 2 2 5 2 5 2 5" xfId="29143" xr:uid="{00000000-0005-0000-0000-0000D6710000}"/>
    <cellStyle name="Saída 2 2 5 2 5 2 6" xfId="29144" xr:uid="{00000000-0005-0000-0000-0000D7710000}"/>
    <cellStyle name="Saída 2 2 5 2 5 3" xfId="29145" xr:uid="{00000000-0005-0000-0000-0000D8710000}"/>
    <cellStyle name="Saída 2 2 5 2 5 3 2" xfId="29146" xr:uid="{00000000-0005-0000-0000-0000D9710000}"/>
    <cellStyle name="Saída 2 2 5 2 5 3 2 2" xfId="29147" xr:uid="{00000000-0005-0000-0000-0000DA710000}"/>
    <cellStyle name="Saída 2 2 5 2 5 3 2 3" xfId="29148" xr:uid="{00000000-0005-0000-0000-0000DB710000}"/>
    <cellStyle name="Saída 2 2 5 2 5 3 2 4" xfId="29149" xr:uid="{00000000-0005-0000-0000-0000DC710000}"/>
    <cellStyle name="Saída 2 2 5 2 5 3 2 5" xfId="29150" xr:uid="{00000000-0005-0000-0000-0000DD710000}"/>
    <cellStyle name="Saída 2 2 5 2 5 3 3" xfId="29151" xr:uid="{00000000-0005-0000-0000-0000DE710000}"/>
    <cellStyle name="Saída 2 2 5 2 5 3 3 2" xfId="29152" xr:uid="{00000000-0005-0000-0000-0000DF710000}"/>
    <cellStyle name="Saída 2 2 5 2 5 3 3 3" xfId="29153" xr:uid="{00000000-0005-0000-0000-0000E0710000}"/>
    <cellStyle name="Saída 2 2 5 2 5 3 3 4" xfId="29154" xr:uid="{00000000-0005-0000-0000-0000E1710000}"/>
    <cellStyle name="Saída 2 2 5 2 5 3 3 5" xfId="29155" xr:uid="{00000000-0005-0000-0000-0000E2710000}"/>
    <cellStyle name="Saída 2 2 5 2 5 3 4" xfId="29156" xr:uid="{00000000-0005-0000-0000-0000E3710000}"/>
    <cellStyle name="Saída 2 2 5 2 5 3 5" xfId="29157" xr:uid="{00000000-0005-0000-0000-0000E4710000}"/>
    <cellStyle name="Saída 2 2 5 2 5 3 6" xfId="29158" xr:uid="{00000000-0005-0000-0000-0000E5710000}"/>
    <cellStyle name="Saída 2 2 5 2 5 3 7" xfId="29159" xr:uid="{00000000-0005-0000-0000-0000E6710000}"/>
    <cellStyle name="Saída 2 2 5 2 5 4" xfId="29160" xr:uid="{00000000-0005-0000-0000-0000E7710000}"/>
    <cellStyle name="Saída 2 2 5 2 5 4 2" xfId="29161" xr:uid="{00000000-0005-0000-0000-0000E8710000}"/>
    <cellStyle name="Saída 2 2 5 2 5 4 3" xfId="29162" xr:uid="{00000000-0005-0000-0000-0000E9710000}"/>
    <cellStyle name="Saída 2 2 5 2 5 4 4" xfId="29163" xr:uid="{00000000-0005-0000-0000-0000EA710000}"/>
    <cellStyle name="Saída 2 2 5 2 5 4 5" xfId="29164" xr:uid="{00000000-0005-0000-0000-0000EB710000}"/>
    <cellStyle name="Saída 2 2 5 2 5 5" xfId="29165" xr:uid="{00000000-0005-0000-0000-0000EC710000}"/>
    <cellStyle name="Saída 2 2 5 2 5 6" xfId="29166" xr:uid="{00000000-0005-0000-0000-0000ED710000}"/>
    <cellStyle name="Saída 2 2 5 2 5 7" xfId="29167" xr:uid="{00000000-0005-0000-0000-0000EE710000}"/>
    <cellStyle name="Saída 2 2 5 2 5 8" xfId="29168" xr:uid="{00000000-0005-0000-0000-0000EF710000}"/>
    <cellStyle name="Saída 2 2 5 2 5 9" xfId="29169" xr:uid="{00000000-0005-0000-0000-0000F0710000}"/>
    <cellStyle name="Saída 2 2 5 2 6" xfId="29170" xr:uid="{00000000-0005-0000-0000-0000F1710000}"/>
    <cellStyle name="Saída 2 2 5 2 6 2" xfId="29171" xr:uid="{00000000-0005-0000-0000-0000F2710000}"/>
    <cellStyle name="Saída 2 2 5 2 6 2 2" xfId="29172" xr:uid="{00000000-0005-0000-0000-0000F3710000}"/>
    <cellStyle name="Saída 2 2 5 2 6 2 2 2" xfId="29173" xr:uid="{00000000-0005-0000-0000-0000F4710000}"/>
    <cellStyle name="Saída 2 2 5 2 6 2 2 3" xfId="29174" xr:uid="{00000000-0005-0000-0000-0000F5710000}"/>
    <cellStyle name="Saída 2 2 5 2 6 2 2 4" xfId="29175" xr:uid="{00000000-0005-0000-0000-0000F6710000}"/>
    <cellStyle name="Saída 2 2 5 2 6 2 2 5" xfId="29176" xr:uid="{00000000-0005-0000-0000-0000F7710000}"/>
    <cellStyle name="Saída 2 2 5 2 6 2 3" xfId="29177" xr:uid="{00000000-0005-0000-0000-0000F8710000}"/>
    <cellStyle name="Saída 2 2 5 2 6 2 4" xfId="29178" xr:uid="{00000000-0005-0000-0000-0000F9710000}"/>
    <cellStyle name="Saída 2 2 5 2 6 2 5" xfId="29179" xr:uid="{00000000-0005-0000-0000-0000FA710000}"/>
    <cellStyle name="Saída 2 2 5 2 6 2 6" xfId="29180" xr:uid="{00000000-0005-0000-0000-0000FB710000}"/>
    <cellStyle name="Saída 2 2 5 2 6 3" xfId="29181" xr:uid="{00000000-0005-0000-0000-0000FC710000}"/>
    <cellStyle name="Saída 2 2 5 2 6 3 2" xfId="29182" xr:uid="{00000000-0005-0000-0000-0000FD710000}"/>
    <cellStyle name="Saída 2 2 5 2 6 3 2 2" xfId="29183" xr:uid="{00000000-0005-0000-0000-0000FE710000}"/>
    <cellStyle name="Saída 2 2 5 2 6 3 2 3" xfId="29184" xr:uid="{00000000-0005-0000-0000-0000FF710000}"/>
    <cellStyle name="Saída 2 2 5 2 6 3 2 4" xfId="29185" xr:uid="{00000000-0005-0000-0000-000000720000}"/>
    <cellStyle name="Saída 2 2 5 2 6 3 2 5" xfId="29186" xr:uid="{00000000-0005-0000-0000-000001720000}"/>
    <cellStyle name="Saída 2 2 5 2 6 3 3" xfId="29187" xr:uid="{00000000-0005-0000-0000-000002720000}"/>
    <cellStyle name="Saída 2 2 5 2 6 3 3 2" xfId="29188" xr:uid="{00000000-0005-0000-0000-000003720000}"/>
    <cellStyle name="Saída 2 2 5 2 6 3 3 3" xfId="29189" xr:uid="{00000000-0005-0000-0000-000004720000}"/>
    <cellStyle name="Saída 2 2 5 2 6 3 3 4" xfId="29190" xr:uid="{00000000-0005-0000-0000-000005720000}"/>
    <cellStyle name="Saída 2 2 5 2 6 3 3 5" xfId="29191" xr:uid="{00000000-0005-0000-0000-000006720000}"/>
    <cellStyle name="Saída 2 2 5 2 6 3 4" xfId="29192" xr:uid="{00000000-0005-0000-0000-000007720000}"/>
    <cellStyle name="Saída 2 2 5 2 6 3 5" xfId="29193" xr:uid="{00000000-0005-0000-0000-000008720000}"/>
    <cellStyle name="Saída 2 2 5 2 6 3 6" xfId="29194" xr:uid="{00000000-0005-0000-0000-000009720000}"/>
    <cellStyle name="Saída 2 2 5 2 6 3 7" xfId="29195" xr:uid="{00000000-0005-0000-0000-00000A720000}"/>
    <cellStyle name="Saída 2 2 5 2 6 4" xfId="29196" xr:uid="{00000000-0005-0000-0000-00000B720000}"/>
    <cellStyle name="Saída 2 2 5 2 6 4 2" xfId="29197" xr:uid="{00000000-0005-0000-0000-00000C720000}"/>
    <cellStyle name="Saída 2 2 5 2 6 4 3" xfId="29198" xr:uid="{00000000-0005-0000-0000-00000D720000}"/>
    <cellStyle name="Saída 2 2 5 2 6 4 4" xfId="29199" xr:uid="{00000000-0005-0000-0000-00000E720000}"/>
    <cellStyle name="Saída 2 2 5 2 6 4 5" xfId="29200" xr:uid="{00000000-0005-0000-0000-00000F720000}"/>
    <cellStyle name="Saída 2 2 5 2 6 5" xfId="29201" xr:uid="{00000000-0005-0000-0000-000010720000}"/>
    <cellStyle name="Saída 2 2 5 2 6 6" xfId="29202" xr:uid="{00000000-0005-0000-0000-000011720000}"/>
    <cellStyle name="Saída 2 2 5 2 6 7" xfId="29203" xr:uid="{00000000-0005-0000-0000-000012720000}"/>
    <cellStyle name="Saída 2 2 5 2 6 8" xfId="29204" xr:uid="{00000000-0005-0000-0000-000013720000}"/>
    <cellStyle name="Saída 2 2 5 2 7" xfId="29205" xr:uid="{00000000-0005-0000-0000-000014720000}"/>
    <cellStyle name="Saída 2 2 5 2 7 2" xfId="29206" xr:uid="{00000000-0005-0000-0000-000015720000}"/>
    <cellStyle name="Saída 2 2 5 2 7 3" xfId="29207" xr:uid="{00000000-0005-0000-0000-000016720000}"/>
    <cellStyle name="Saída 2 2 5 2 7 4" xfId="29208" xr:uid="{00000000-0005-0000-0000-000017720000}"/>
    <cellStyle name="Saída 2 2 5 2 7 5" xfId="29209" xr:uid="{00000000-0005-0000-0000-000018720000}"/>
    <cellStyle name="Saída 2 2 5 2 8" xfId="29210" xr:uid="{00000000-0005-0000-0000-000019720000}"/>
    <cellStyle name="Saída 2 2 5 2 9" xfId="29211" xr:uid="{00000000-0005-0000-0000-00001A720000}"/>
    <cellStyle name="Saída 2 2 5 3" xfId="29212" xr:uid="{00000000-0005-0000-0000-00001B720000}"/>
    <cellStyle name="Saída 2 2 5 3 10" xfId="29213" xr:uid="{00000000-0005-0000-0000-00001C720000}"/>
    <cellStyle name="Saída 2 2 5 3 11" xfId="29214" xr:uid="{00000000-0005-0000-0000-00001D720000}"/>
    <cellStyle name="Saída 2 2 5 3 12" xfId="29215" xr:uid="{00000000-0005-0000-0000-00001E720000}"/>
    <cellStyle name="Saída 2 2 5 3 13" xfId="29216" xr:uid="{00000000-0005-0000-0000-00001F720000}"/>
    <cellStyle name="Saída 2 2 5 3 14" xfId="29217" xr:uid="{00000000-0005-0000-0000-000020720000}"/>
    <cellStyle name="Saída 2 2 5 3 2" xfId="29218" xr:uid="{00000000-0005-0000-0000-000021720000}"/>
    <cellStyle name="Saída 2 2 5 3 2 10" xfId="29219" xr:uid="{00000000-0005-0000-0000-000022720000}"/>
    <cellStyle name="Saída 2 2 5 3 2 11" xfId="29220" xr:uid="{00000000-0005-0000-0000-000023720000}"/>
    <cellStyle name="Saída 2 2 5 3 2 12" xfId="29221" xr:uid="{00000000-0005-0000-0000-000024720000}"/>
    <cellStyle name="Saída 2 2 5 3 2 2" xfId="29222" xr:uid="{00000000-0005-0000-0000-000025720000}"/>
    <cellStyle name="Saída 2 2 5 3 2 2 2" xfId="29223" xr:uid="{00000000-0005-0000-0000-000026720000}"/>
    <cellStyle name="Saída 2 2 5 3 2 2 2 2" xfId="29224" xr:uid="{00000000-0005-0000-0000-000027720000}"/>
    <cellStyle name="Saída 2 2 5 3 2 2 2 2 2" xfId="29225" xr:uid="{00000000-0005-0000-0000-000028720000}"/>
    <cellStyle name="Saída 2 2 5 3 2 2 2 2 3" xfId="29226" xr:uid="{00000000-0005-0000-0000-000029720000}"/>
    <cellStyle name="Saída 2 2 5 3 2 2 2 2 4" xfId="29227" xr:uid="{00000000-0005-0000-0000-00002A720000}"/>
    <cellStyle name="Saída 2 2 5 3 2 2 2 2 5" xfId="29228" xr:uid="{00000000-0005-0000-0000-00002B720000}"/>
    <cellStyle name="Saída 2 2 5 3 2 2 2 3" xfId="29229" xr:uid="{00000000-0005-0000-0000-00002C720000}"/>
    <cellStyle name="Saída 2 2 5 3 2 2 2 4" xfId="29230" xr:uid="{00000000-0005-0000-0000-00002D720000}"/>
    <cellStyle name="Saída 2 2 5 3 2 2 2 5" xfId="29231" xr:uid="{00000000-0005-0000-0000-00002E720000}"/>
    <cellStyle name="Saída 2 2 5 3 2 2 2 6" xfId="29232" xr:uid="{00000000-0005-0000-0000-00002F720000}"/>
    <cellStyle name="Saída 2 2 5 3 2 2 3" xfId="29233" xr:uid="{00000000-0005-0000-0000-000030720000}"/>
    <cellStyle name="Saída 2 2 5 3 2 2 3 2" xfId="29234" xr:uid="{00000000-0005-0000-0000-000031720000}"/>
    <cellStyle name="Saída 2 2 5 3 2 2 3 2 2" xfId="29235" xr:uid="{00000000-0005-0000-0000-000032720000}"/>
    <cellStyle name="Saída 2 2 5 3 2 2 3 2 3" xfId="29236" xr:uid="{00000000-0005-0000-0000-000033720000}"/>
    <cellStyle name="Saída 2 2 5 3 2 2 3 2 4" xfId="29237" xr:uid="{00000000-0005-0000-0000-000034720000}"/>
    <cellStyle name="Saída 2 2 5 3 2 2 3 2 5" xfId="29238" xr:uid="{00000000-0005-0000-0000-000035720000}"/>
    <cellStyle name="Saída 2 2 5 3 2 2 3 3" xfId="29239" xr:uid="{00000000-0005-0000-0000-000036720000}"/>
    <cellStyle name="Saída 2 2 5 3 2 2 3 3 2" xfId="29240" xr:uid="{00000000-0005-0000-0000-000037720000}"/>
    <cellStyle name="Saída 2 2 5 3 2 2 3 3 3" xfId="29241" xr:uid="{00000000-0005-0000-0000-000038720000}"/>
    <cellStyle name="Saída 2 2 5 3 2 2 3 3 4" xfId="29242" xr:uid="{00000000-0005-0000-0000-000039720000}"/>
    <cellStyle name="Saída 2 2 5 3 2 2 3 3 5" xfId="29243" xr:uid="{00000000-0005-0000-0000-00003A720000}"/>
    <cellStyle name="Saída 2 2 5 3 2 2 3 4" xfId="29244" xr:uid="{00000000-0005-0000-0000-00003B720000}"/>
    <cellStyle name="Saída 2 2 5 3 2 2 3 5" xfId="29245" xr:uid="{00000000-0005-0000-0000-00003C720000}"/>
    <cellStyle name="Saída 2 2 5 3 2 2 3 6" xfId="29246" xr:uid="{00000000-0005-0000-0000-00003D720000}"/>
    <cellStyle name="Saída 2 2 5 3 2 2 3 7" xfId="29247" xr:uid="{00000000-0005-0000-0000-00003E720000}"/>
    <cellStyle name="Saída 2 2 5 3 2 2 4" xfId="29248" xr:uid="{00000000-0005-0000-0000-00003F720000}"/>
    <cellStyle name="Saída 2 2 5 3 2 2 4 2" xfId="29249" xr:uid="{00000000-0005-0000-0000-000040720000}"/>
    <cellStyle name="Saída 2 2 5 3 2 2 4 3" xfId="29250" xr:uid="{00000000-0005-0000-0000-000041720000}"/>
    <cellStyle name="Saída 2 2 5 3 2 2 4 4" xfId="29251" xr:uid="{00000000-0005-0000-0000-000042720000}"/>
    <cellStyle name="Saída 2 2 5 3 2 2 4 5" xfId="29252" xr:uid="{00000000-0005-0000-0000-000043720000}"/>
    <cellStyle name="Saída 2 2 5 3 2 2 5" xfId="29253" xr:uid="{00000000-0005-0000-0000-000044720000}"/>
    <cellStyle name="Saída 2 2 5 3 2 2 6" xfId="29254" xr:uid="{00000000-0005-0000-0000-000045720000}"/>
    <cellStyle name="Saída 2 2 5 3 2 2 7" xfId="29255" xr:uid="{00000000-0005-0000-0000-000046720000}"/>
    <cellStyle name="Saída 2 2 5 3 2 2 8" xfId="29256" xr:uid="{00000000-0005-0000-0000-000047720000}"/>
    <cellStyle name="Saída 2 2 5 3 2 2 9" xfId="29257" xr:uid="{00000000-0005-0000-0000-000048720000}"/>
    <cellStyle name="Saída 2 2 5 3 2 3" xfId="29258" xr:uid="{00000000-0005-0000-0000-000049720000}"/>
    <cellStyle name="Saída 2 2 5 3 2 3 2" xfId="29259" xr:uid="{00000000-0005-0000-0000-00004A720000}"/>
    <cellStyle name="Saída 2 2 5 3 2 3 2 2" xfId="29260" xr:uid="{00000000-0005-0000-0000-00004B720000}"/>
    <cellStyle name="Saída 2 2 5 3 2 3 2 2 2" xfId="29261" xr:uid="{00000000-0005-0000-0000-00004C720000}"/>
    <cellStyle name="Saída 2 2 5 3 2 3 2 2 3" xfId="29262" xr:uid="{00000000-0005-0000-0000-00004D720000}"/>
    <cellStyle name="Saída 2 2 5 3 2 3 2 2 4" xfId="29263" xr:uid="{00000000-0005-0000-0000-00004E720000}"/>
    <cellStyle name="Saída 2 2 5 3 2 3 2 2 5" xfId="29264" xr:uid="{00000000-0005-0000-0000-00004F720000}"/>
    <cellStyle name="Saída 2 2 5 3 2 3 2 3" xfId="29265" xr:uid="{00000000-0005-0000-0000-000050720000}"/>
    <cellStyle name="Saída 2 2 5 3 2 3 2 4" xfId="29266" xr:uid="{00000000-0005-0000-0000-000051720000}"/>
    <cellStyle name="Saída 2 2 5 3 2 3 2 5" xfId="29267" xr:uid="{00000000-0005-0000-0000-000052720000}"/>
    <cellStyle name="Saída 2 2 5 3 2 3 2 6" xfId="29268" xr:uid="{00000000-0005-0000-0000-000053720000}"/>
    <cellStyle name="Saída 2 2 5 3 2 3 3" xfId="29269" xr:uid="{00000000-0005-0000-0000-000054720000}"/>
    <cellStyle name="Saída 2 2 5 3 2 3 3 2" xfId="29270" xr:uid="{00000000-0005-0000-0000-000055720000}"/>
    <cellStyle name="Saída 2 2 5 3 2 3 3 2 2" xfId="29271" xr:uid="{00000000-0005-0000-0000-000056720000}"/>
    <cellStyle name="Saída 2 2 5 3 2 3 3 2 3" xfId="29272" xr:uid="{00000000-0005-0000-0000-000057720000}"/>
    <cellStyle name="Saída 2 2 5 3 2 3 3 2 4" xfId="29273" xr:uid="{00000000-0005-0000-0000-000058720000}"/>
    <cellStyle name="Saída 2 2 5 3 2 3 3 2 5" xfId="29274" xr:uid="{00000000-0005-0000-0000-000059720000}"/>
    <cellStyle name="Saída 2 2 5 3 2 3 3 3" xfId="29275" xr:uid="{00000000-0005-0000-0000-00005A720000}"/>
    <cellStyle name="Saída 2 2 5 3 2 3 3 3 2" xfId="29276" xr:uid="{00000000-0005-0000-0000-00005B720000}"/>
    <cellStyle name="Saída 2 2 5 3 2 3 3 3 3" xfId="29277" xr:uid="{00000000-0005-0000-0000-00005C720000}"/>
    <cellStyle name="Saída 2 2 5 3 2 3 3 3 4" xfId="29278" xr:uid="{00000000-0005-0000-0000-00005D720000}"/>
    <cellStyle name="Saída 2 2 5 3 2 3 3 3 5" xfId="29279" xr:uid="{00000000-0005-0000-0000-00005E720000}"/>
    <cellStyle name="Saída 2 2 5 3 2 3 3 4" xfId="29280" xr:uid="{00000000-0005-0000-0000-00005F720000}"/>
    <cellStyle name="Saída 2 2 5 3 2 3 3 5" xfId="29281" xr:uid="{00000000-0005-0000-0000-000060720000}"/>
    <cellStyle name="Saída 2 2 5 3 2 3 3 6" xfId="29282" xr:uid="{00000000-0005-0000-0000-000061720000}"/>
    <cellStyle name="Saída 2 2 5 3 2 3 3 7" xfId="29283" xr:uid="{00000000-0005-0000-0000-000062720000}"/>
    <cellStyle name="Saída 2 2 5 3 2 3 4" xfId="29284" xr:uid="{00000000-0005-0000-0000-000063720000}"/>
    <cellStyle name="Saída 2 2 5 3 2 3 4 2" xfId="29285" xr:uid="{00000000-0005-0000-0000-000064720000}"/>
    <cellStyle name="Saída 2 2 5 3 2 3 4 3" xfId="29286" xr:uid="{00000000-0005-0000-0000-000065720000}"/>
    <cellStyle name="Saída 2 2 5 3 2 3 4 4" xfId="29287" xr:uid="{00000000-0005-0000-0000-000066720000}"/>
    <cellStyle name="Saída 2 2 5 3 2 3 4 5" xfId="29288" xr:uid="{00000000-0005-0000-0000-000067720000}"/>
    <cellStyle name="Saída 2 2 5 3 2 3 5" xfId="29289" xr:uid="{00000000-0005-0000-0000-000068720000}"/>
    <cellStyle name="Saída 2 2 5 3 2 3 6" xfId="29290" xr:uid="{00000000-0005-0000-0000-000069720000}"/>
    <cellStyle name="Saída 2 2 5 3 2 3 7" xfId="29291" xr:uid="{00000000-0005-0000-0000-00006A720000}"/>
    <cellStyle name="Saída 2 2 5 3 2 3 8" xfId="29292" xr:uid="{00000000-0005-0000-0000-00006B720000}"/>
    <cellStyle name="Saída 2 2 5 3 2 3 9" xfId="29293" xr:uid="{00000000-0005-0000-0000-00006C720000}"/>
    <cellStyle name="Saída 2 2 5 3 2 4" xfId="29294" xr:uid="{00000000-0005-0000-0000-00006D720000}"/>
    <cellStyle name="Saída 2 2 5 3 2 4 2" xfId="29295" xr:uid="{00000000-0005-0000-0000-00006E720000}"/>
    <cellStyle name="Saída 2 2 5 3 2 4 2 2" xfId="29296" xr:uid="{00000000-0005-0000-0000-00006F720000}"/>
    <cellStyle name="Saída 2 2 5 3 2 4 2 3" xfId="29297" xr:uid="{00000000-0005-0000-0000-000070720000}"/>
    <cellStyle name="Saída 2 2 5 3 2 4 2 4" xfId="29298" xr:uid="{00000000-0005-0000-0000-000071720000}"/>
    <cellStyle name="Saída 2 2 5 3 2 4 2 5" xfId="29299" xr:uid="{00000000-0005-0000-0000-000072720000}"/>
    <cellStyle name="Saída 2 2 5 3 2 4 3" xfId="29300" xr:uid="{00000000-0005-0000-0000-000073720000}"/>
    <cellStyle name="Saída 2 2 5 3 2 4 4" xfId="29301" xr:uid="{00000000-0005-0000-0000-000074720000}"/>
    <cellStyle name="Saída 2 2 5 3 2 4 5" xfId="29302" xr:uid="{00000000-0005-0000-0000-000075720000}"/>
    <cellStyle name="Saída 2 2 5 3 2 4 6" xfId="29303" xr:uid="{00000000-0005-0000-0000-000076720000}"/>
    <cellStyle name="Saída 2 2 5 3 2 5" xfId="29304" xr:uid="{00000000-0005-0000-0000-000077720000}"/>
    <cellStyle name="Saída 2 2 5 3 2 5 2" xfId="29305" xr:uid="{00000000-0005-0000-0000-000078720000}"/>
    <cellStyle name="Saída 2 2 5 3 2 5 2 2" xfId="29306" xr:uid="{00000000-0005-0000-0000-000079720000}"/>
    <cellStyle name="Saída 2 2 5 3 2 5 2 3" xfId="29307" xr:uid="{00000000-0005-0000-0000-00007A720000}"/>
    <cellStyle name="Saída 2 2 5 3 2 5 2 4" xfId="29308" xr:uid="{00000000-0005-0000-0000-00007B720000}"/>
    <cellStyle name="Saída 2 2 5 3 2 5 2 5" xfId="29309" xr:uid="{00000000-0005-0000-0000-00007C720000}"/>
    <cellStyle name="Saída 2 2 5 3 2 5 3" xfId="29310" xr:uid="{00000000-0005-0000-0000-00007D720000}"/>
    <cellStyle name="Saída 2 2 5 3 2 5 3 2" xfId="29311" xr:uid="{00000000-0005-0000-0000-00007E720000}"/>
    <cellStyle name="Saída 2 2 5 3 2 5 3 3" xfId="29312" xr:uid="{00000000-0005-0000-0000-00007F720000}"/>
    <cellStyle name="Saída 2 2 5 3 2 5 3 4" xfId="29313" xr:uid="{00000000-0005-0000-0000-000080720000}"/>
    <cellStyle name="Saída 2 2 5 3 2 5 3 5" xfId="29314" xr:uid="{00000000-0005-0000-0000-000081720000}"/>
    <cellStyle name="Saída 2 2 5 3 2 5 4" xfId="29315" xr:uid="{00000000-0005-0000-0000-000082720000}"/>
    <cellStyle name="Saída 2 2 5 3 2 5 5" xfId="29316" xr:uid="{00000000-0005-0000-0000-000083720000}"/>
    <cellStyle name="Saída 2 2 5 3 2 5 6" xfId="29317" xr:uid="{00000000-0005-0000-0000-000084720000}"/>
    <cellStyle name="Saída 2 2 5 3 2 5 7" xfId="29318" xr:uid="{00000000-0005-0000-0000-000085720000}"/>
    <cellStyle name="Saída 2 2 5 3 2 6" xfId="29319" xr:uid="{00000000-0005-0000-0000-000086720000}"/>
    <cellStyle name="Saída 2 2 5 3 2 6 2" xfId="29320" xr:uid="{00000000-0005-0000-0000-000087720000}"/>
    <cellStyle name="Saída 2 2 5 3 2 6 3" xfId="29321" xr:uid="{00000000-0005-0000-0000-000088720000}"/>
    <cellStyle name="Saída 2 2 5 3 2 6 4" xfId="29322" xr:uid="{00000000-0005-0000-0000-000089720000}"/>
    <cellStyle name="Saída 2 2 5 3 2 6 5" xfId="29323" xr:uid="{00000000-0005-0000-0000-00008A720000}"/>
    <cellStyle name="Saída 2 2 5 3 2 7" xfId="29324" xr:uid="{00000000-0005-0000-0000-00008B720000}"/>
    <cellStyle name="Saída 2 2 5 3 2 8" xfId="29325" xr:uid="{00000000-0005-0000-0000-00008C720000}"/>
    <cellStyle name="Saída 2 2 5 3 2 9" xfId="29326" xr:uid="{00000000-0005-0000-0000-00008D720000}"/>
    <cellStyle name="Saída 2 2 5 3 3" xfId="29327" xr:uid="{00000000-0005-0000-0000-00008E720000}"/>
    <cellStyle name="Saída 2 2 5 3 3 10" xfId="29328" xr:uid="{00000000-0005-0000-0000-00008F720000}"/>
    <cellStyle name="Saída 2 2 5 3 3 2" xfId="29329" xr:uid="{00000000-0005-0000-0000-000090720000}"/>
    <cellStyle name="Saída 2 2 5 3 3 2 2" xfId="29330" xr:uid="{00000000-0005-0000-0000-000091720000}"/>
    <cellStyle name="Saída 2 2 5 3 3 2 2 2" xfId="29331" xr:uid="{00000000-0005-0000-0000-000092720000}"/>
    <cellStyle name="Saída 2 2 5 3 3 2 2 3" xfId="29332" xr:uid="{00000000-0005-0000-0000-000093720000}"/>
    <cellStyle name="Saída 2 2 5 3 3 2 2 4" xfId="29333" xr:uid="{00000000-0005-0000-0000-000094720000}"/>
    <cellStyle name="Saída 2 2 5 3 3 2 2 5" xfId="29334" xr:uid="{00000000-0005-0000-0000-000095720000}"/>
    <cellStyle name="Saída 2 2 5 3 3 2 3" xfId="29335" xr:uid="{00000000-0005-0000-0000-000096720000}"/>
    <cellStyle name="Saída 2 2 5 3 3 2 4" xfId="29336" xr:uid="{00000000-0005-0000-0000-000097720000}"/>
    <cellStyle name="Saída 2 2 5 3 3 2 5" xfId="29337" xr:uid="{00000000-0005-0000-0000-000098720000}"/>
    <cellStyle name="Saída 2 2 5 3 3 2 6" xfId="29338" xr:uid="{00000000-0005-0000-0000-000099720000}"/>
    <cellStyle name="Saída 2 2 5 3 3 3" xfId="29339" xr:uid="{00000000-0005-0000-0000-00009A720000}"/>
    <cellStyle name="Saída 2 2 5 3 3 3 2" xfId="29340" xr:uid="{00000000-0005-0000-0000-00009B720000}"/>
    <cellStyle name="Saída 2 2 5 3 3 3 2 2" xfId="29341" xr:uid="{00000000-0005-0000-0000-00009C720000}"/>
    <cellStyle name="Saída 2 2 5 3 3 3 2 3" xfId="29342" xr:uid="{00000000-0005-0000-0000-00009D720000}"/>
    <cellStyle name="Saída 2 2 5 3 3 3 2 4" xfId="29343" xr:uid="{00000000-0005-0000-0000-00009E720000}"/>
    <cellStyle name="Saída 2 2 5 3 3 3 2 5" xfId="29344" xr:uid="{00000000-0005-0000-0000-00009F720000}"/>
    <cellStyle name="Saída 2 2 5 3 3 3 3" xfId="29345" xr:uid="{00000000-0005-0000-0000-0000A0720000}"/>
    <cellStyle name="Saída 2 2 5 3 3 3 3 2" xfId="29346" xr:uid="{00000000-0005-0000-0000-0000A1720000}"/>
    <cellStyle name="Saída 2 2 5 3 3 3 3 3" xfId="29347" xr:uid="{00000000-0005-0000-0000-0000A2720000}"/>
    <cellStyle name="Saída 2 2 5 3 3 3 3 4" xfId="29348" xr:uid="{00000000-0005-0000-0000-0000A3720000}"/>
    <cellStyle name="Saída 2 2 5 3 3 3 3 5" xfId="29349" xr:uid="{00000000-0005-0000-0000-0000A4720000}"/>
    <cellStyle name="Saída 2 2 5 3 3 3 4" xfId="29350" xr:uid="{00000000-0005-0000-0000-0000A5720000}"/>
    <cellStyle name="Saída 2 2 5 3 3 3 5" xfId="29351" xr:uid="{00000000-0005-0000-0000-0000A6720000}"/>
    <cellStyle name="Saída 2 2 5 3 3 3 6" xfId="29352" xr:uid="{00000000-0005-0000-0000-0000A7720000}"/>
    <cellStyle name="Saída 2 2 5 3 3 3 7" xfId="29353" xr:uid="{00000000-0005-0000-0000-0000A8720000}"/>
    <cellStyle name="Saída 2 2 5 3 3 4" xfId="29354" xr:uid="{00000000-0005-0000-0000-0000A9720000}"/>
    <cellStyle name="Saída 2 2 5 3 3 4 2" xfId="29355" xr:uid="{00000000-0005-0000-0000-0000AA720000}"/>
    <cellStyle name="Saída 2 2 5 3 3 4 3" xfId="29356" xr:uid="{00000000-0005-0000-0000-0000AB720000}"/>
    <cellStyle name="Saída 2 2 5 3 3 4 4" xfId="29357" xr:uid="{00000000-0005-0000-0000-0000AC720000}"/>
    <cellStyle name="Saída 2 2 5 3 3 4 5" xfId="29358" xr:uid="{00000000-0005-0000-0000-0000AD720000}"/>
    <cellStyle name="Saída 2 2 5 3 3 5" xfId="29359" xr:uid="{00000000-0005-0000-0000-0000AE720000}"/>
    <cellStyle name="Saída 2 2 5 3 3 6" xfId="29360" xr:uid="{00000000-0005-0000-0000-0000AF720000}"/>
    <cellStyle name="Saída 2 2 5 3 3 7" xfId="29361" xr:uid="{00000000-0005-0000-0000-0000B0720000}"/>
    <cellStyle name="Saída 2 2 5 3 3 8" xfId="29362" xr:uid="{00000000-0005-0000-0000-0000B1720000}"/>
    <cellStyle name="Saída 2 2 5 3 3 9" xfId="29363" xr:uid="{00000000-0005-0000-0000-0000B2720000}"/>
    <cellStyle name="Saída 2 2 5 3 4" xfId="29364" xr:uid="{00000000-0005-0000-0000-0000B3720000}"/>
    <cellStyle name="Saída 2 2 5 3 4 10" xfId="29365" xr:uid="{00000000-0005-0000-0000-0000B4720000}"/>
    <cellStyle name="Saída 2 2 5 3 4 2" xfId="29366" xr:uid="{00000000-0005-0000-0000-0000B5720000}"/>
    <cellStyle name="Saída 2 2 5 3 4 2 2" xfId="29367" xr:uid="{00000000-0005-0000-0000-0000B6720000}"/>
    <cellStyle name="Saída 2 2 5 3 4 2 2 2" xfId="29368" xr:uid="{00000000-0005-0000-0000-0000B7720000}"/>
    <cellStyle name="Saída 2 2 5 3 4 2 2 3" xfId="29369" xr:uid="{00000000-0005-0000-0000-0000B8720000}"/>
    <cellStyle name="Saída 2 2 5 3 4 2 2 4" xfId="29370" xr:uid="{00000000-0005-0000-0000-0000B9720000}"/>
    <cellStyle name="Saída 2 2 5 3 4 2 2 5" xfId="29371" xr:uid="{00000000-0005-0000-0000-0000BA720000}"/>
    <cellStyle name="Saída 2 2 5 3 4 2 3" xfId="29372" xr:uid="{00000000-0005-0000-0000-0000BB720000}"/>
    <cellStyle name="Saída 2 2 5 3 4 2 4" xfId="29373" xr:uid="{00000000-0005-0000-0000-0000BC720000}"/>
    <cellStyle name="Saída 2 2 5 3 4 2 5" xfId="29374" xr:uid="{00000000-0005-0000-0000-0000BD720000}"/>
    <cellStyle name="Saída 2 2 5 3 4 2 6" xfId="29375" xr:uid="{00000000-0005-0000-0000-0000BE720000}"/>
    <cellStyle name="Saída 2 2 5 3 4 3" xfId="29376" xr:uid="{00000000-0005-0000-0000-0000BF720000}"/>
    <cellStyle name="Saída 2 2 5 3 4 3 2" xfId="29377" xr:uid="{00000000-0005-0000-0000-0000C0720000}"/>
    <cellStyle name="Saída 2 2 5 3 4 3 2 2" xfId="29378" xr:uid="{00000000-0005-0000-0000-0000C1720000}"/>
    <cellStyle name="Saída 2 2 5 3 4 3 2 3" xfId="29379" xr:uid="{00000000-0005-0000-0000-0000C2720000}"/>
    <cellStyle name="Saída 2 2 5 3 4 3 2 4" xfId="29380" xr:uid="{00000000-0005-0000-0000-0000C3720000}"/>
    <cellStyle name="Saída 2 2 5 3 4 3 2 5" xfId="29381" xr:uid="{00000000-0005-0000-0000-0000C4720000}"/>
    <cellStyle name="Saída 2 2 5 3 4 3 3" xfId="29382" xr:uid="{00000000-0005-0000-0000-0000C5720000}"/>
    <cellStyle name="Saída 2 2 5 3 4 3 3 2" xfId="29383" xr:uid="{00000000-0005-0000-0000-0000C6720000}"/>
    <cellStyle name="Saída 2 2 5 3 4 3 3 3" xfId="29384" xr:uid="{00000000-0005-0000-0000-0000C7720000}"/>
    <cellStyle name="Saída 2 2 5 3 4 3 3 4" xfId="29385" xr:uid="{00000000-0005-0000-0000-0000C8720000}"/>
    <cellStyle name="Saída 2 2 5 3 4 3 3 5" xfId="29386" xr:uid="{00000000-0005-0000-0000-0000C9720000}"/>
    <cellStyle name="Saída 2 2 5 3 4 3 4" xfId="29387" xr:uid="{00000000-0005-0000-0000-0000CA720000}"/>
    <cellStyle name="Saída 2 2 5 3 4 3 5" xfId="29388" xr:uid="{00000000-0005-0000-0000-0000CB720000}"/>
    <cellStyle name="Saída 2 2 5 3 4 3 6" xfId="29389" xr:uid="{00000000-0005-0000-0000-0000CC720000}"/>
    <cellStyle name="Saída 2 2 5 3 4 3 7" xfId="29390" xr:uid="{00000000-0005-0000-0000-0000CD720000}"/>
    <cellStyle name="Saída 2 2 5 3 4 4" xfId="29391" xr:uid="{00000000-0005-0000-0000-0000CE720000}"/>
    <cellStyle name="Saída 2 2 5 3 4 4 2" xfId="29392" xr:uid="{00000000-0005-0000-0000-0000CF720000}"/>
    <cellStyle name="Saída 2 2 5 3 4 4 3" xfId="29393" xr:uid="{00000000-0005-0000-0000-0000D0720000}"/>
    <cellStyle name="Saída 2 2 5 3 4 4 4" xfId="29394" xr:uid="{00000000-0005-0000-0000-0000D1720000}"/>
    <cellStyle name="Saída 2 2 5 3 4 4 5" xfId="29395" xr:uid="{00000000-0005-0000-0000-0000D2720000}"/>
    <cellStyle name="Saída 2 2 5 3 4 5" xfId="29396" xr:uid="{00000000-0005-0000-0000-0000D3720000}"/>
    <cellStyle name="Saída 2 2 5 3 4 6" xfId="29397" xr:uid="{00000000-0005-0000-0000-0000D4720000}"/>
    <cellStyle name="Saída 2 2 5 3 4 7" xfId="29398" xr:uid="{00000000-0005-0000-0000-0000D5720000}"/>
    <cellStyle name="Saída 2 2 5 3 4 8" xfId="29399" xr:uid="{00000000-0005-0000-0000-0000D6720000}"/>
    <cellStyle name="Saída 2 2 5 3 4 9" xfId="29400" xr:uid="{00000000-0005-0000-0000-0000D7720000}"/>
    <cellStyle name="Saída 2 2 5 3 5" xfId="29401" xr:uid="{00000000-0005-0000-0000-0000D8720000}"/>
    <cellStyle name="Saída 2 2 5 3 5 2" xfId="29402" xr:uid="{00000000-0005-0000-0000-0000D9720000}"/>
    <cellStyle name="Saída 2 2 5 3 5 2 2" xfId="29403" xr:uid="{00000000-0005-0000-0000-0000DA720000}"/>
    <cellStyle name="Saída 2 2 5 3 5 2 2 2" xfId="29404" xr:uid="{00000000-0005-0000-0000-0000DB720000}"/>
    <cellStyle name="Saída 2 2 5 3 5 2 2 3" xfId="29405" xr:uid="{00000000-0005-0000-0000-0000DC720000}"/>
    <cellStyle name="Saída 2 2 5 3 5 2 2 4" xfId="29406" xr:uid="{00000000-0005-0000-0000-0000DD720000}"/>
    <cellStyle name="Saída 2 2 5 3 5 2 2 5" xfId="29407" xr:uid="{00000000-0005-0000-0000-0000DE720000}"/>
    <cellStyle name="Saída 2 2 5 3 5 2 3" xfId="29408" xr:uid="{00000000-0005-0000-0000-0000DF720000}"/>
    <cellStyle name="Saída 2 2 5 3 5 2 4" xfId="29409" xr:uid="{00000000-0005-0000-0000-0000E0720000}"/>
    <cellStyle name="Saída 2 2 5 3 5 2 5" xfId="29410" xr:uid="{00000000-0005-0000-0000-0000E1720000}"/>
    <cellStyle name="Saída 2 2 5 3 5 2 6" xfId="29411" xr:uid="{00000000-0005-0000-0000-0000E2720000}"/>
    <cellStyle name="Saída 2 2 5 3 5 3" xfId="29412" xr:uid="{00000000-0005-0000-0000-0000E3720000}"/>
    <cellStyle name="Saída 2 2 5 3 5 3 2" xfId="29413" xr:uid="{00000000-0005-0000-0000-0000E4720000}"/>
    <cellStyle name="Saída 2 2 5 3 5 3 2 2" xfId="29414" xr:uid="{00000000-0005-0000-0000-0000E5720000}"/>
    <cellStyle name="Saída 2 2 5 3 5 3 2 3" xfId="29415" xr:uid="{00000000-0005-0000-0000-0000E6720000}"/>
    <cellStyle name="Saída 2 2 5 3 5 3 2 4" xfId="29416" xr:uid="{00000000-0005-0000-0000-0000E7720000}"/>
    <cellStyle name="Saída 2 2 5 3 5 3 2 5" xfId="29417" xr:uid="{00000000-0005-0000-0000-0000E8720000}"/>
    <cellStyle name="Saída 2 2 5 3 5 3 3" xfId="29418" xr:uid="{00000000-0005-0000-0000-0000E9720000}"/>
    <cellStyle name="Saída 2 2 5 3 5 3 3 2" xfId="29419" xr:uid="{00000000-0005-0000-0000-0000EA720000}"/>
    <cellStyle name="Saída 2 2 5 3 5 3 3 3" xfId="29420" xr:uid="{00000000-0005-0000-0000-0000EB720000}"/>
    <cellStyle name="Saída 2 2 5 3 5 3 3 4" xfId="29421" xr:uid="{00000000-0005-0000-0000-0000EC720000}"/>
    <cellStyle name="Saída 2 2 5 3 5 3 3 5" xfId="29422" xr:uid="{00000000-0005-0000-0000-0000ED720000}"/>
    <cellStyle name="Saída 2 2 5 3 5 3 4" xfId="29423" xr:uid="{00000000-0005-0000-0000-0000EE720000}"/>
    <cellStyle name="Saída 2 2 5 3 5 3 5" xfId="29424" xr:uid="{00000000-0005-0000-0000-0000EF720000}"/>
    <cellStyle name="Saída 2 2 5 3 5 3 6" xfId="29425" xr:uid="{00000000-0005-0000-0000-0000F0720000}"/>
    <cellStyle name="Saída 2 2 5 3 5 3 7" xfId="29426" xr:uid="{00000000-0005-0000-0000-0000F1720000}"/>
    <cellStyle name="Saída 2 2 5 3 5 4" xfId="29427" xr:uid="{00000000-0005-0000-0000-0000F2720000}"/>
    <cellStyle name="Saída 2 2 5 3 5 4 2" xfId="29428" xr:uid="{00000000-0005-0000-0000-0000F3720000}"/>
    <cellStyle name="Saída 2 2 5 3 5 4 3" xfId="29429" xr:uid="{00000000-0005-0000-0000-0000F4720000}"/>
    <cellStyle name="Saída 2 2 5 3 5 4 4" xfId="29430" xr:uid="{00000000-0005-0000-0000-0000F5720000}"/>
    <cellStyle name="Saída 2 2 5 3 5 4 5" xfId="29431" xr:uid="{00000000-0005-0000-0000-0000F6720000}"/>
    <cellStyle name="Saída 2 2 5 3 5 5" xfId="29432" xr:uid="{00000000-0005-0000-0000-0000F7720000}"/>
    <cellStyle name="Saída 2 2 5 3 5 6" xfId="29433" xr:uid="{00000000-0005-0000-0000-0000F8720000}"/>
    <cellStyle name="Saída 2 2 5 3 5 7" xfId="29434" xr:uid="{00000000-0005-0000-0000-0000F9720000}"/>
    <cellStyle name="Saída 2 2 5 3 5 8" xfId="29435" xr:uid="{00000000-0005-0000-0000-0000FA720000}"/>
    <cellStyle name="Saída 2 2 5 3 6" xfId="29436" xr:uid="{00000000-0005-0000-0000-0000FB720000}"/>
    <cellStyle name="Saída 2 2 5 3 6 2" xfId="29437" xr:uid="{00000000-0005-0000-0000-0000FC720000}"/>
    <cellStyle name="Saída 2 2 5 3 6 2 2" xfId="29438" xr:uid="{00000000-0005-0000-0000-0000FD720000}"/>
    <cellStyle name="Saída 2 2 5 3 6 2 3" xfId="29439" xr:uid="{00000000-0005-0000-0000-0000FE720000}"/>
    <cellStyle name="Saída 2 2 5 3 6 2 4" xfId="29440" xr:uid="{00000000-0005-0000-0000-0000FF720000}"/>
    <cellStyle name="Saída 2 2 5 3 6 2 5" xfId="29441" xr:uid="{00000000-0005-0000-0000-000000730000}"/>
    <cellStyle name="Saída 2 2 5 3 6 3" xfId="29442" xr:uid="{00000000-0005-0000-0000-000001730000}"/>
    <cellStyle name="Saída 2 2 5 3 6 4" xfId="29443" xr:uid="{00000000-0005-0000-0000-000002730000}"/>
    <cellStyle name="Saída 2 2 5 3 6 5" xfId="29444" xr:uid="{00000000-0005-0000-0000-000003730000}"/>
    <cellStyle name="Saída 2 2 5 3 6 6" xfId="29445" xr:uid="{00000000-0005-0000-0000-000004730000}"/>
    <cellStyle name="Saída 2 2 5 3 7" xfId="29446" xr:uid="{00000000-0005-0000-0000-000005730000}"/>
    <cellStyle name="Saída 2 2 5 3 7 2" xfId="29447" xr:uid="{00000000-0005-0000-0000-000006730000}"/>
    <cellStyle name="Saída 2 2 5 3 7 2 2" xfId="29448" xr:uid="{00000000-0005-0000-0000-000007730000}"/>
    <cellStyle name="Saída 2 2 5 3 7 2 3" xfId="29449" xr:uid="{00000000-0005-0000-0000-000008730000}"/>
    <cellStyle name="Saída 2 2 5 3 7 2 4" xfId="29450" xr:uid="{00000000-0005-0000-0000-000009730000}"/>
    <cellStyle name="Saída 2 2 5 3 7 2 5" xfId="29451" xr:uid="{00000000-0005-0000-0000-00000A730000}"/>
    <cellStyle name="Saída 2 2 5 3 7 3" xfId="29452" xr:uid="{00000000-0005-0000-0000-00000B730000}"/>
    <cellStyle name="Saída 2 2 5 3 7 3 2" xfId="29453" xr:uid="{00000000-0005-0000-0000-00000C730000}"/>
    <cellStyle name="Saída 2 2 5 3 7 3 3" xfId="29454" xr:uid="{00000000-0005-0000-0000-00000D730000}"/>
    <cellStyle name="Saída 2 2 5 3 7 3 4" xfId="29455" xr:uid="{00000000-0005-0000-0000-00000E730000}"/>
    <cellStyle name="Saída 2 2 5 3 7 3 5" xfId="29456" xr:uid="{00000000-0005-0000-0000-00000F730000}"/>
    <cellStyle name="Saída 2 2 5 3 7 4" xfId="29457" xr:uid="{00000000-0005-0000-0000-000010730000}"/>
    <cellStyle name="Saída 2 2 5 3 7 5" xfId="29458" xr:uid="{00000000-0005-0000-0000-000011730000}"/>
    <cellStyle name="Saída 2 2 5 3 7 6" xfId="29459" xr:uid="{00000000-0005-0000-0000-000012730000}"/>
    <cellStyle name="Saída 2 2 5 3 7 7" xfId="29460" xr:uid="{00000000-0005-0000-0000-000013730000}"/>
    <cellStyle name="Saída 2 2 5 3 8" xfId="29461" xr:uid="{00000000-0005-0000-0000-000014730000}"/>
    <cellStyle name="Saída 2 2 5 3 8 2" xfId="29462" xr:uid="{00000000-0005-0000-0000-000015730000}"/>
    <cellStyle name="Saída 2 2 5 3 8 3" xfId="29463" xr:uid="{00000000-0005-0000-0000-000016730000}"/>
    <cellStyle name="Saída 2 2 5 3 8 4" xfId="29464" xr:uid="{00000000-0005-0000-0000-000017730000}"/>
    <cellStyle name="Saída 2 2 5 3 8 5" xfId="29465" xr:uid="{00000000-0005-0000-0000-000018730000}"/>
    <cellStyle name="Saída 2 2 5 3 9" xfId="29466" xr:uid="{00000000-0005-0000-0000-000019730000}"/>
    <cellStyle name="Saída 2 2 5 4" xfId="29467" xr:uid="{00000000-0005-0000-0000-00001A730000}"/>
    <cellStyle name="Saída 2 2 5 4 10" xfId="29468" xr:uid="{00000000-0005-0000-0000-00001B730000}"/>
    <cellStyle name="Saída 2 2 5 4 11" xfId="29469" xr:uid="{00000000-0005-0000-0000-00001C730000}"/>
    <cellStyle name="Saída 2 2 5 4 12" xfId="29470" xr:uid="{00000000-0005-0000-0000-00001D730000}"/>
    <cellStyle name="Saída 2 2 5 4 2" xfId="29471" xr:uid="{00000000-0005-0000-0000-00001E730000}"/>
    <cellStyle name="Saída 2 2 5 4 2 10" xfId="29472" xr:uid="{00000000-0005-0000-0000-00001F730000}"/>
    <cellStyle name="Saída 2 2 5 4 2 2" xfId="29473" xr:uid="{00000000-0005-0000-0000-000020730000}"/>
    <cellStyle name="Saída 2 2 5 4 2 2 2" xfId="29474" xr:uid="{00000000-0005-0000-0000-000021730000}"/>
    <cellStyle name="Saída 2 2 5 4 2 2 2 2" xfId="29475" xr:uid="{00000000-0005-0000-0000-000022730000}"/>
    <cellStyle name="Saída 2 2 5 4 2 2 2 3" xfId="29476" xr:uid="{00000000-0005-0000-0000-000023730000}"/>
    <cellStyle name="Saída 2 2 5 4 2 2 2 4" xfId="29477" xr:uid="{00000000-0005-0000-0000-000024730000}"/>
    <cellStyle name="Saída 2 2 5 4 2 2 2 5" xfId="29478" xr:uid="{00000000-0005-0000-0000-000025730000}"/>
    <cellStyle name="Saída 2 2 5 4 2 2 3" xfId="29479" xr:uid="{00000000-0005-0000-0000-000026730000}"/>
    <cellStyle name="Saída 2 2 5 4 2 2 4" xfId="29480" xr:uid="{00000000-0005-0000-0000-000027730000}"/>
    <cellStyle name="Saída 2 2 5 4 2 2 5" xfId="29481" xr:uid="{00000000-0005-0000-0000-000028730000}"/>
    <cellStyle name="Saída 2 2 5 4 2 2 6" xfId="29482" xr:uid="{00000000-0005-0000-0000-000029730000}"/>
    <cellStyle name="Saída 2 2 5 4 2 3" xfId="29483" xr:uid="{00000000-0005-0000-0000-00002A730000}"/>
    <cellStyle name="Saída 2 2 5 4 2 3 2" xfId="29484" xr:uid="{00000000-0005-0000-0000-00002B730000}"/>
    <cellStyle name="Saída 2 2 5 4 2 3 2 2" xfId="29485" xr:uid="{00000000-0005-0000-0000-00002C730000}"/>
    <cellStyle name="Saída 2 2 5 4 2 3 2 3" xfId="29486" xr:uid="{00000000-0005-0000-0000-00002D730000}"/>
    <cellStyle name="Saída 2 2 5 4 2 3 2 4" xfId="29487" xr:uid="{00000000-0005-0000-0000-00002E730000}"/>
    <cellStyle name="Saída 2 2 5 4 2 3 2 5" xfId="29488" xr:uid="{00000000-0005-0000-0000-00002F730000}"/>
    <cellStyle name="Saída 2 2 5 4 2 3 3" xfId="29489" xr:uid="{00000000-0005-0000-0000-000030730000}"/>
    <cellStyle name="Saída 2 2 5 4 2 3 3 2" xfId="29490" xr:uid="{00000000-0005-0000-0000-000031730000}"/>
    <cellStyle name="Saída 2 2 5 4 2 3 3 3" xfId="29491" xr:uid="{00000000-0005-0000-0000-000032730000}"/>
    <cellStyle name="Saída 2 2 5 4 2 3 3 4" xfId="29492" xr:uid="{00000000-0005-0000-0000-000033730000}"/>
    <cellStyle name="Saída 2 2 5 4 2 3 3 5" xfId="29493" xr:uid="{00000000-0005-0000-0000-000034730000}"/>
    <cellStyle name="Saída 2 2 5 4 2 3 4" xfId="29494" xr:uid="{00000000-0005-0000-0000-000035730000}"/>
    <cellStyle name="Saída 2 2 5 4 2 3 5" xfId="29495" xr:uid="{00000000-0005-0000-0000-000036730000}"/>
    <cellStyle name="Saída 2 2 5 4 2 3 6" xfId="29496" xr:uid="{00000000-0005-0000-0000-000037730000}"/>
    <cellStyle name="Saída 2 2 5 4 2 3 7" xfId="29497" xr:uid="{00000000-0005-0000-0000-000038730000}"/>
    <cellStyle name="Saída 2 2 5 4 2 4" xfId="29498" xr:uid="{00000000-0005-0000-0000-000039730000}"/>
    <cellStyle name="Saída 2 2 5 4 2 4 2" xfId="29499" xr:uid="{00000000-0005-0000-0000-00003A730000}"/>
    <cellStyle name="Saída 2 2 5 4 2 4 3" xfId="29500" xr:uid="{00000000-0005-0000-0000-00003B730000}"/>
    <cellStyle name="Saída 2 2 5 4 2 4 4" xfId="29501" xr:uid="{00000000-0005-0000-0000-00003C730000}"/>
    <cellStyle name="Saída 2 2 5 4 2 4 5" xfId="29502" xr:uid="{00000000-0005-0000-0000-00003D730000}"/>
    <cellStyle name="Saída 2 2 5 4 2 5" xfId="29503" xr:uid="{00000000-0005-0000-0000-00003E730000}"/>
    <cellStyle name="Saída 2 2 5 4 2 6" xfId="29504" xr:uid="{00000000-0005-0000-0000-00003F730000}"/>
    <cellStyle name="Saída 2 2 5 4 2 7" xfId="29505" xr:uid="{00000000-0005-0000-0000-000040730000}"/>
    <cellStyle name="Saída 2 2 5 4 2 8" xfId="29506" xr:uid="{00000000-0005-0000-0000-000041730000}"/>
    <cellStyle name="Saída 2 2 5 4 2 9" xfId="29507" xr:uid="{00000000-0005-0000-0000-000042730000}"/>
    <cellStyle name="Saída 2 2 5 4 3" xfId="29508" xr:uid="{00000000-0005-0000-0000-000043730000}"/>
    <cellStyle name="Saída 2 2 5 4 3 10" xfId="29509" xr:uid="{00000000-0005-0000-0000-000044730000}"/>
    <cellStyle name="Saída 2 2 5 4 3 2" xfId="29510" xr:uid="{00000000-0005-0000-0000-000045730000}"/>
    <cellStyle name="Saída 2 2 5 4 3 2 2" xfId="29511" xr:uid="{00000000-0005-0000-0000-000046730000}"/>
    <cellStyle name="Saída 2 2 5 4 3 2 2 2" xfId="29512" xr:uid="{00000000-0005-0000-0000-000047730000}"/>
    <cellStyle name="Saída 2 2 5 4 3 2 2 3" xfId="29513" xr:uid="{00000000-0005-0000-0000-000048730000}"/>
    <cellStyle name="Saída 2 2 5 4 3 2 2 4" xfId="29514" xr:uid="{00000000-0005-0000-0000-000049730000}"/>
    <cellStyle name="Saída 2 2 5 4 3 2 2 5" xfId="29515" xr:uid="{00000000-0005-0000-0000-00004A730000}"/>
    <cellStyle name="Saída 2 2 5 4 3 2 3" xfId="29516" xr:uid="{00000000-0005-0000-0000-00004B730000}"/>
    <cellStyle name="Saída 2 2 5 4 3 2 4" xfId="29517" xr:uid="{00000000-0005-0000-0000-00004C730000}"/>
    <cellStyle name="Saída 2 2 5 4 3 2 5" xfId="29518" xr:uid="{00000000-0005-0000-0000-00004D730000}"/>
    <cellStyle name="Saída 2 2 5 4 3 2 6" xfId="29519" xr:uid="{00000000-0005-0000-0000-00004E730000}"/>
    <cellStyle name="Saída 2 2 5 4 3 3" xfId="29520" xr:uid="{00000000-0005-0000-0000-00004F730000}"/>
    <cellStyle name="Saída 2 2 5 4 3 3 2" xfId="29521" xr:uid="{00000000-0005-0000-0000-000050730000}"/>
    <cellStyle name="Saída 2 2 5 4 3 3 2 2" xfId="29522" xr:uid="{00000000-0005-0000-0000-000051730000}"/>
    <cellStyle name="Saída 2 2 5 4 3 3 2 3" xfId="29523" xr:uid="{00000000-0005-0000-0000-000052730000}"/>
    <cellStyle name="Saída 2 2 5 4 3 3 2 4" xfId="29524" xr:uid="{00000000-0005-0000-0000-000053730000}"/>
    <cellStyle name="Saída 2 2 5 4 3 3 2 5" xfId="29525" xr:uid="{00000000-0005-0000-0000-000054730000}"/>
    <cellStyle name="Saída 2 2 5 4 3 3 3" xfId="29526" xr:uid="{00000000-0005-0000-0000-000055730000}"/>
    <cellStyle name="Saída 2 2 5 4 3 3 3 2" xfId="29527" xr:uid="{00000000-0005-0000-0000-000056730000}"/>
    <cellStyle name="Saída 2 2 5 4 3 3 3 3" xfId="29528" xr:uid="{00000000-0005-0000-0000-000057730000}"/>
    <cellStyle name="Saída 2 2 5 4 3 3 3 4" xfId="29529" xr:uid="{00000000-0005-0000-0000-000058730000}"/>
    <cellStyle name="Saída 2 2 5 4 3 3 3 5" xfId="29530" xr:uid="{00000000-0005-0000-0000-000059730000}"/>
    <cellStyle name="Saída 2 2 5 4 3 3 4" xfId="29531" xr:uid="{00000000-0005-0000-0000-00005A730000}"/>
    <cellStyle name="Saída 2 2 5 4 3 3 5" xfId="29532" xr:uid="{00000000-0005-0000-0000-00005B730000}"/>
    <cellStyle name="Saída 2 2 5 4 3 3 6" xfId="29533" xr:uid="{00000000-0005-0000-0000-00005C730000}"/>
    <cellStyle name="Saída 2 2 5 4 3 3 7" xfId="29534" xr:uid="{00000000-0005-0000-0000-00005D730000}"/>
    <cellStyle name="Saída 2 2 5 4 3 4" xfId="29535" xr:uid="{00000000-0005-0000-0000-00005E730000}"/>
    <cellStyle name="Saída 2 2 5 4 3 4 2" xfId="29536" xr:uid="{00000000-0005-0000-0000-00005F730000}"/>
    <cellStyle name="Saída 2 2 5 4 3 4 3" xfId="29537" xr:uid="{00000000-0005-0000-0000-000060730000}"/>
    <cellStyle name="Saída 2 2 5 4 3 4 4" xfId="29538" xr:uid="{00000000-0005-0000-0000-000061730000}"/>
    <cellStyle name="Saída 2 2 5 4 3 4 5" xfId="29539" xr:uid="{00000000-0005-0000-0000-000062730000}"/>
    <cellStyle name="Saída 2 2 5 4 3 5" xfId="29540" xr:uid="{00000000-0005-0000-0000-000063730000}"/>
    <cellStyle name="Saída 2 2 5 4 3 6" xfId="29541" xr:uid="{00000000-0005-0000-0000-000064730000}"/>
    <cellStyle name="Saída 2 2 5 4 3 7" xfId="29542" xr:uid="{00000000-0005-0000-0000-000065730000}"/>
    <cellStyle name="Saída 2 2 5 4 3 8" xfId="29543" xr:uid="{00000000-0005-0000-0000-000066730000}"/>
    <cellStyle name="Saída 2 2 5 4 3 9" xfId="29544" xr:uid="{00000000-0005-0000-0000-000067730000}"/>
    <cellStyle name="Saída 2 2 5 4 4" xfId="29545" xr:uid="{00000000-0005-0000-0000-000068730000}"/>
    <cellStyle name="Saída 2 2 5 4 4 2" xfId="29546" xr:uid="{00000000-0005-0000-0000-000069730000}"/>
    <cellStyle name="Saída 2 2 5 4 4 2 2" xfId="29547" xr:uid="{00000000-0005-0000-0000-00006A730000}"/>
    <cellStyle name="Saída 2 2 5 4 4 2 3" xfId="29548" xr:uid="{00000000-0005-0000-0000-00006B730000}"/>
    <cellStyle name="Saída 2 2 5 4 4 2 4" xfId="29549" xr:uid="{00000000-0005-0000-0000-00006C730000}"/>
    <cellStyle name="Saída 2 2 5 4 4 2 5" xfId="29550" xr:uid="{00000000-0005-0000-0000-00006D730000}"/>
    <cellStyle name="Saída 2 2 5 4 4 3" xfId="29551" xr:uid="{00000000-0005-0000-0000-00006E730000}"/>
    <cellStyle name="Saída 2 2 5 4 4 4" xfId="29552" xr:uid="{00000000-0005-0000-0000-00006F730000}"/>
    <cellStyle name="Saída 2 2 5 4 4 5" xfId="29553" xr:uid="{00000000-0005-0000-0000-000070730000}"/>
    <cellStyle name="Saída 2 2 5 4 4 6" xfId="29554" xr:uid="{00000000-0005-0000-0000-000071730000}"/>
    <cellStyle name="Saída 2 2 5 4 5" xfId="29555" xr:uid="{00000000-0005-0000-0000-000072730000}"/>
    <cellStyle name="Saída 2 2 5 4 5 2" xfId="29556" xr:uid="{00000000-0005-0000-0000-000073730000}"/>
    <cellStyle name="Saída 2 2 5 4 5 2 2" xfId="29557" xr:uid="{00000000-0005-0000-0000-000074730000}"/>
    <cellStyle name="Saída 2 2 5 4 5 2 3" xfId="29558" xr:uid="{00000000-0005-0000-0000-000075730000}"/>
    <cellStyle name="Saída 2 2 5 4 5 2 4" xfId="29559" xr:uid="{00000000-0005-0000-0000-000076730000}"/>
    <cellStyle name="Saída 2 2 5 4 5 2 5" xfId="29560" xr:uid="{00000000-0005-0000-0000-000077730000}"/>
    <cellStyle name="Saída 2 2 5 4 5 3" xfId="29561" xr:uid="{00000000-0005-0000-0000-000078730000}"/>
    <cellStyle name="Saída 2 2 5 4 5 3 2" xfId="29562" xr:uid="{00000000-0005-0000-0000-000079730000}"/>
    <cellStyle name="Saída 2 2 5 4 5 3 3" xfId="29563" xr:uid="{00000000-0005-0000-0000-00007A730000}"/>
    <cellStyle name="Saída 2 2 5 4 5 3 4" xfId="29564" xr:uid="{00000000-0005-0000-0000-00007B730000}"/>
    <cellStyle name="Saída 2 2 5 4 5 3 5" xfId="29565" xr:uid="{00000000-0005-0000-0000-00007C730000}"/>
    <cellStyle name="Saída 2 2 5 4 5 4" xfId="29566" xr:uid="{00000000-0005-0000-0000-00007D730000}"/>
    <cellStyle name="Saída 2 2 5 4 5 5" xfId="29567" xr:uid="{00000000-0005-0000-0000-00007E730000}"/>
    <cellStyle name="Saída 2 2 5 4 5 6" xfId="29568" xr:uid="{00000000-0005-0000-0000-00007F730000}"/>
    <cellStyle name="Saída 2 2 5 4 5 7" xfId="29569" xr:uid="{00000000-0005-0000-0000-000080730000}"/>
    <cellStyle name="Saída 2 2 5 4 6" xfId="29570" xr:uid="{00000000-0005-0000-0000-000081730000}"/>
    <cellStyle name="Saída 2 2 5 4 6 2" xfId="29571" xr:uid="{00000000-0005-0000-0000-000082730000}"/>
    <cellStyle name="Saída 2 2 5 4 6 3" xfId="29572" xr:uid="{00000000-0005-0000-0000-000083730000}"/>
    <cellStyle name="Saída 2 2 5 4 6 4" xfId="29573" xr:uid="{00000000-0005-0000-0000-000084730000}"/>
    <cellStyle name="Saída 2 2 5 4 6 5" xfId="29574" xr:uid="{00000000-0005-0000-0000-000085730000}"/>
    <cellStyle name="Saída 2 2 5 4 7" xfId="29575" xr:uid="{00000000-0005-0000-0000-000086730000}"/>
    <cellStyle name="Saída 2 2 5 4 8" xfId="29576" xr:uid="{00000000-0005-0000-0000-000087730000}"/>
    <cellStyle name="Saída 2 2 5 4 9" xfId="29577" xr:uid="{00000000-0005-0000-0000-000088730000}"/>
    <cellStyle name="Saída 2 2 5 5" xfId="29578" xr:uid="{00000000-0005-0000-0000-000089730000}"/>
    <cellStyle name="Saída 2 2 5 5 10" xfId="29579" xr:uid="{00000000-0005-0000-0000-00008A730000}"/>
    <cellStyle name="Saída 2 2 5 5 2" xfId="29580" xr:uid="{00000000-0005-0000-0000-00008B730000}"/>
    <cellStyle name="Saída 2 2 5 5 2 2" xfId="29581" xr:uid="{00000000-0005-0000-0000-00008C730000}"/>
    <cellStyle name="Saída 2 2 5 5 2 2 2" xfId="29582" xr:uid="{00000000-0005-0000-0000-00008D730000}"/>
    <cellStyle name="Saída 2 2 5 5 2 2 3" xfId="29583" xr:uid="{00000000-0005-0000-0000-00008E730000}"/>
    <cellStyle name="Saída 2 2 5 5 2 2 4" xfId="29584" xr:uid="{00000000-0005-0000-0000-00008F730000}"/>
    <cellStyle name="Saída 2 2 5 5 2 2 5" xfId="29585" xr:uid="{00000000-0005-0000-0000-000090730000}"/>
    <cellStyle name="Saída 2 2 5 5 2 3" xfId="29586" xr:uid="{00000000-0005-0000-0000-000091730000}"/>
    <cellStyle name="Saída 2 2 5 5 2 4" xfId="29587" xr:uid="{00000000-0005-0000-0000-000092730000}"/>
    <cellStyle name="Saída 2 2 5 5 2 5" xfId="29588" xr:uid="{00000000-0005-0000-0000-000093730000}"/>
    <cellStyle name="Saída 2 2 5 5 2 6" xfId="29589" xr:uid="{00000000-0005-0000-0000-000094730000}"/>
    <cellStyle name="Saída 2 2 5 5 3" xfId="29590" xr:uid="{00000000-0005-0000-0000-000095730000}"/>
    <cellStyle name="Saída 2 2 5 5 3 2" xfId="29591" xr:uid="{00000000-0005-0000-0000-000096730000}"/>
    <cellStyle name="Saída 2 2 5 5 3 2 2" xfId="29592" xr:uid="{00000000-0005-0000-0000-000097730000}"/>
    <cellStyle name="Saída 2 2 5 5 3 2 3" xfId="29593" xr:uid="{00000000-0005-0000-0000-000098730000}"/>
    <cellStyle name="Saída 2 2 5 5 3 2 4" xfId="29594" xr:uid="{00000000-0005-0000-0000-000099730000}"/>
    <cellStyle name="Saída 2 2 5 5 3 2 5" xfId="29595" xr:uid="{00000000-0005-0000-0000-00009A730000}"/>
    <cellStyle name="Saída 2 2 5 5 3 3" xfId="29596" xr:uid="{00000000-0005-0000-0000-00009B730000}"/>
    <cellStyle name="Saída 2 2 5 5 3 3 2" xfId="29597" xr:uid="{00000000-0005-0000-0000-00009C730000}"/>
    <cellStyle name="Saída 2 2 5 5 3 3 3" xfId="29598" xr:uid="{00000000-0005-0000-0000-00009D730000}"/>
    <cellStyle name="Saída 2 2 5 5 3 3 4" xfId="29599" xr:uid="{00000000-0005-0000-0000-00009E730000}"/>
    <cellStyle name="Saída 2 2 5 5 3 3 5" xfId="29600" xr:uid="{00000000-0005-0000-0000-00009F730000}"/>
    <cellStyle name="Saída 2 2 5 5 3 4" xfId="29601" xr:uid="{00000000-0005-0000-0000-0000A0730000}"/>
    <cellStyle name="Saída 2 2 5 5 3 5" xfId="29602" xr:uid="{00000000-0005-0000-0000-0000A1730000}"/>
    <cellStyle name="Saída 2 2 5 5 3 6" xfId="29603" xr:uid="{00000000-0005-0000-0000-0000A2730000}"/>
    <cellStyle name="Saída 2 2 5 5 3 7" xfId="29604" xr:uid="{00000000-0005-0000-0000-0000A3730000}"/>
    <cellStyle name="Saída 2 2 5 5 4" xfId="29605" xr:uid="{00000000-0005-0000-0000-0000A4730000}"/>
    <cellStyle name="Saída 2 2 5 5 4 2" xfId="29606" xr:uid="{00000000-0005-0000-0000-0000A5730000}"/>
    <cellStyle name="Saída 2 2 5 5 4 3" xfId="29607" xr:uid="{00000000-0005-0000-0000-0000A6730000}"/>
    <cellStyle name="Saída 2 2 5 5 4 4" xfId="29608" xr:uid="{00000000-0005-0000-0000-0000A7730000}"/>
    <cellStyle name="Saída 2 2 5 5 4 5" xfId="29609" xr:uid="{00000000-0005-0000-0000-0000A8730000}"/>
    <cellStyle name="Saída 2 2 5 5 5" xfId="29610" xr:uid="{00000000-0005-0000-0000-0000A9730000}"/>
    <cellStyle name="Saída 2 2 5 5 6" xfId="29611" xr:uid="{00000000-0005-0000-0000-0000AA730000}"/>
    <cellStyle name="Saída 2 2 5 5 7" xfId="29612" xr:uid="{00000000-0005-0000-0000-0000AB730000}"/>
    <cellStyle name="Saída 2 2 5 5 8" xfId="29613" xr:uid="{00000000-0005-0000-0000-0000AC730000}"/>
    <cellStyle name="Saída 2 2 5 5 9" xfId="29614" xr:uid="{00000000-0005-0000-0000-0000AD730000}"/>
    <cellStyle name="Saída 2 2 5 6" xfId="29615" xr:uid="{00000000-0005-0000-0000-0000AE730000}"/>
    <cellStyle name="Saída 2 2 5 6 2" xfId="29616" xr:uid="{00000000-0005-0000-0000-0000AF730000}"/>
    <cellStyle name="Saída 2 2 5 6 2 2" xfId="29617" xr:uid="{00000000-0005-0000-0000-0000B0730000}"/>
    <cellStyle name="Saída 2 2 5 6 2 2 2" xfId="29618" xr:uid="{00000000-0005-0000-0000-0000B1730000}"/>
    <cellStyle name="Saída 2 2 5 6 2 2 3" xfId="29619" xr:uid="{00000000-0005-0000-0000-0000B2730000}"/>
    <cellStyle name="Saída 2 2 5 6 2 2 4" xfId="29620" xr:uid="{00000000-0005-0000-0000-0000B3730000}"/>
    <cellStyle name="Saída 2 2 5 6 2 2 5" xfId="29621" xr:uid="{00000000-0005-0000-0000-0000B4730000}"/>
    <cellStyle name="Saída 2 2 5 6 2 3" xfId="29622" xr:uid="{00000000-0005-0000-0000-0000B5730000}"/>
    <cellStyle name="Saída 2 2 5 6 2 4" xfId="29623" xr:uid="{00000000-0005-0000-0000-0000B6730000}"/>
    <cellStyle name="Saída 2 2 5 6 2 5" xfId="29624" xr:uid="{00000000-0005-0000-0000-0000B7730000}"/>
    <cellStyle name="Saída 2 2 5 6 2 6" xfId="29625" xr:uid="{00000000-0005-0000-0000-0000B8730000}"/>
    <cellStyle name="Saída 2 2 5 6 3" xfId="29626" xr:uid="{00000000-0005-0000-0000-0000B9730000}"/>
    <cellStyle name="Saída 2 2 5 6 3 2" xfId="29627" xr:uid="{00000000-0005-0000-0000-0000BA730000}"/>
    <cellStyle name="Saída 2 2 5 6 3 2 2" xfId="29628" xr:uid="{00000000-0005-0000-0000-0000BB730000}"/>
    <cellStyle name="Saída 2 2 5 6 3 2 3" xfId="29629" xr:uid="{00000000-0005-0000-0000-0000BC730000}"/>
    <cellStyle name="Saída 2 2 5 6 3 2 4" xfId="29630" xr:uid="{00000000-0005-0000-0000-0000BD730000}"/>
    <cellStyle name="Saída 2 2 5 6 3 2 5" xfId="29631" xr:uid="{00000000-0005-0000-0000-0000BE730000}"/>
    <cellStyle name="Saída 2 2 5 6 3 3" xfId="29632" xr:uid="{00000000-0005-0000-0000-0000BF730000}"/>
    <cellStyle name="Saída 2 2 5 6 3 3 2" xfId="29633" xr:uid="{00000000-0005-0000-0000-0000C0730000}"/>
    <cellStyle name="Saída 2 2 5 6 3 3 3" xfId="29634" xr:uid="{00000000-0005-0000-0000-0000C1730000}"/>
    <cellStyle name="Saída 2 2 5 6 3 3 4" xfId="29635" xr:uid="{00000000-0005-0000-0000-0000C2730000}"/>
    <cellStyle name="Saída 2 2 5 6 3 3 5" xfId="29636" xr:uid="{00000000-0005-0000-0000-0000C3730000}"/>
    <cellStyle name="Saída 2 2 5 6 3 4" xfId="29637" xr:uid="{00000000-0005-0000-0000-0000C4730000}"/>
    <cellStyle name="Saída 2 2 5 6 3 5" xfId="29638" xr:uid="{00000000-0005-0000-0000-0000C5730000}"/>
    <cellStyle name="Saída 2 2 5 6 3 6" xfId="29639" xr:uid="{00000000-0005-0000-0000-0000C6730000}"/>
    <cellStyle name="Saída 2 2 5 6 3 7" xfId="29640" xr:uid="{00000000-0005-0000-0000-0000C7730000}"/>
    <cellStyle name="Saída 2 2 5 6 4" xfId="29641" xr:uid="{00000000-0005-0000-0000-0000C8730000}"/>
    <cellStyle name="Saída 2 2 5 6 4 2" xfId="29642" xr:uid="{00000000-0005-0000-0000-0000C9730000}"/>
    <cellStyle name="Saída 2 2 5 6 4 3" xfId="29643" xr:uid="{00000000-0005-0000-0000-0000CA730000}"/>
    <cellStyle name="Saída 2 2 5 6 4 4" xfId="29644" xr:uid="{00000000-0005-0000-0000-0000CB730000}"/>
    <cellStyle name="Saída 2 2 5 6 4 5" xfId="29645" xr:uid="{00000000-0005-0000-0000-0000CC730000}"/>
    <cellStyle name="Saída 2 2 5 6 5" xfId="29646" xr:uid="{00000000-0005-0000-0000-0000CD730000}"/>
    <cellStyle name="Saída 2 2 5 6 6" xfId="29647" xr:uid="{00000000-0005-0000-0000-0000CE730000}"/>
    <cellStyle name="Saída 2 2 5 6 7" xfId="29648" xr:uid="{00000000-0005-0000-0000-0000CF730000}"/>
    <cellStyle name="Saída 2 2 5 6 8" xfId="29649" xr:uid="{00000000-0005-0000-0000-0000D0730000}"/>
    <cellStyle name="Saída 2 2 5 6 9" xfId="29650" xr:uid="{00000000-0005-0000-0000-0000D1730000}"/>
    <cellStyle name="Saída 2 2 5 7" xfId="29651" xr:uid="{00000000-0005-0000-0000-0000D2730000}"/>
    <cellStyle name="Saída 2 2 5 7 2" xfId="29652" xr:uid="{00000000-0005-0000-0000-0000D3730000}"/>
    <cellStyle name="Saída 2 2 5 7 2 2" xfId="29653" xr:uid="{00000000-0005-0000-0000-0000D4730000}"/>
    <cellStyle name="Saída 2 2 5 7 2 2 2" xfId="29654" xr:uid="{00000000-0005-0000-0000-0000D5730000}"/>
    <cellStyle name="Saída 2 2 5 7 2 2 3" xfId="29655" xr:uid="{00000000-0005-0000-0000-0000D6730000}"/>
    <cellStyle name="Saída 2 2 5 7 2 2 4" xfId="29656" xr:uid="{00000000-0005-0000-0000-0000D7730000}"/>
    <cellStyle name="Saída 2 2 5 7 2 2 5" xfId="29657" xr:uid="{00000000-0005-0000-0000-0000D8730000}"/>
    <cellStyle name="Saída 2 2 5 7 2 3" xfId="29658" xr:uid="{00000000-0005-0000-0000-0000D9730000}"/>
    <cellStyle name="Saída 2 2 5 7 2 4" xfId="29659" xr:uid="{00000000-0005-0000-0000-0000DA730000}"/>
    <cellStyle name="Saída 2 2 5 7 2 5" xfId="29660" xr:uid="{00000000-0005-0000-0000-0000DB730000}"/>
    <cellStyle name="Saída 2 2 5 7 2 6" xfId="29661" xr:uid="{00000000-0005-0000-0000-0000DC730000}"/>
    <cellStyle name="Saída 2 2 5 7 3" xfId="29662" xr:uid="{00000000-0005-0000-0000-0000DD730000}"/>
    <cellStyle name="Saída 2 2 5 7 3 2" xfId="29663" xr:uid="{00000000-0005-0000-0000-0000DE730000}"/>
    <cellStyle name="Saída 2 2 5 7 3 2 2" xfId="29664" xr:uid="{00000000-0005-0000-0000-0000DF730000}"/>
    <cellStyle name="Saída 2 2 5 7 3 2 3" xfId="29665" xr:uid="{00000000-0005-0000-0000-0000E0730000}"/>
    <cellStyle name="Saída 2 2 5 7 3 2 4" xfId="29666" xr:uid="{00000000-0005-0000-0000-0000E1730000}"/>
    <cellStyle name="Saída 2 2 5 7 3 2 5" xfId="29667" xr:uid="{00000000-0005-0000-0000-0000E2730000}"/>
    <cellStyle name="Saída 2 2 5 7 3 3" xfId="29668" xr:uid="{00000000-0005-0000-0000-0000E3730000}"/>
    <cellStyle name="Saída 2 2 5 7 3 3 2" xfId="29669" xr:uid="{00000000-0005-0000-0000-0000E4730000}"/>
    <cellStyle name="Saída 2 2 5 7 3 3 3" xfId="29670" xr:uid="{00000000-0005-0000-0000-0000E5730000}"/>
    <cellStyle name="Saída 2 2 5 7 3 3 4" xfId="29671" xr:uid="{00000000-0005-0000-0000-0000E6730000}"/>
    <cellStyle name="Saída 2 2 5 7 3 3 5" xfId="29672" xr:uid="{00000000-0005-0000-0000-0000E7730000}"/>
    <cellStyle name="Saída 2 2 5 7 3 4" xfId="29673" xr:uid="{00000000-0005-0000-0000-0000E8730000}"/>
    <cellStyle name="Saída 2 2 5 7 3 5" xfId="29674" xr:uid="{00000000-0005-0000-0000-0000E9730000}"/>
    <cellStyle name="Saída 2 2 5 7 3 6" xfId="29675" xr:uid="{00000000-0005-0000-0000-0000EA730000}"/>
    <cellStyle name="Saída 2 2 5 7 3 7" xfId="29676" xr:uid="{00000000-0005-0000-0000-0000EB730000}"/>
    <cellStyle name="Saída 2 2 5 7 4" xfId="29677" xr:uid="{00000000-0005-0000-0000-0000EC730000}"/>
    <cellStyle name="Saída 2 2 5 7 4 2" xfId="29678" xr:uid="{00000000-0005-0000-0000-0000ED730000}"/>
    <cellStyle name="Saída 2 2 5 7 4 3" xfId="29679" xr:uid="{00000000-0005-0000-0000-0000EE730000}"/>
    <cellStyle name="Saída 2 2 5 7 4 4" xfId="29680" xr:uid="{00000000-0005-0000-0000-0000EF730000}"/>
    <cellStyle name="Saída 2 2 5 7 4 5" xfId="29681" xr:uid="{00000000-0005-0000-0000-0000F0730000}"/>
    <cellStyle name="Saída 2 2 5 7 5" xfId="29682" xr:uid="{00000000-0005-0000-0000-0000F1730000}"/>
    <cellStyle name="Saída 2 2 5 7 6" xfId="29683" xr:uid="{00000000-0005-0000-0000-0000F2730000}"/>
    <cellStyle name="Saída 2 2 5 7 7" xfId="29684" xr:uid="{00000000-0005-0000-0000-0000F3730000}"/>
    <cellStyle name="Saída 2 2 5 7 8" xfId="29685" xr:uid="{00000000-0005-0000-0000-0000F4730000}"/>
    <cellStyle name="Saída 2 2 5 8" xfId="29686" xr:uid="{00000000-0005-0000-0000-0000F5730000}"/>
    <cellStyle name="Saída 2 2 5 8 2" xfId="29687" xr:uid="{00000000-0005-0000-0000-0000F6730000}"/>
    <cellStyle name="Saída 2 2 5 8 3" xfId="29688" xr:uid="{00000000-0005-0000-0000-0000F7730000}"/>
    <cellStyle name="Saída 2 2 5 8 4" xfId="29689" xr:uid="{00000000-0005-0000-0000-0000F8730000}"/>
    <cellStyle name="Saída 2 2 5 8 5" xfId="29690" xr:uid="{00000000-0005-0000-0000-0000F9730000}"/>
    <cellStyle name="Saída 2 2 5 9" xfId="29691" xr:uid="{00000000-0005-0000-0000-0000FA730000}"/>
    <cellStyle name="Saída 2 2 6" xfId="29692" xr:uid="{00000000-0005-0000-0000-0000FB730000}"/>
    <cellStyle name="Saída 2 2 6 10" xfId="29693" xr:uid="{00000000-0005-0000-0000-0000FC730000}"/>
    <cellStyle name="Saída 2 2 6 11" xfId="29694" xr:uid="{00000000-0005-0000-0000-0000FD730000}"/>
    <cellStyle name="Saída 2 2 6 12" xfId="29695" xr:uid="{00000000-0005-0000-0000-0000FE730000}"/>
    <cellStyle name="Saída 2 2 6 13" xfId="29696" xr:uid="{00000000-0005-0000-0000-0000FF730000}"/>
    <cellStyle name="Saída 2 2 6 14" xfId="29697" xr:uid="{00000000-0005-0000-0000-000000740000}"/>
    <cellStyle name="Saída 2 2 6 2" xfId="29698" xr:uid="{00000000-0005-0000-0000-000001740000}"/>
    <cellStyle name="Saída 2 2 6 2 10" xfId="29699" xr:uid="{00000000-0005-0000-0000-000002740000}"/>
    <cellStyle name="Saída 2 2 6 2 11" xfId="29700" xr:uid="{00000000-0005-0000-0000-000003740000}"/>
    <cellStyle name="Saída 2 2 6 2 12" xfId="29701" xr:uid="{00000000-0005-0000-0000-000004740000}"/>
    <cellStyle name="Saída 2 2 6 2 2" xfId="29702" xr:uid="{00000000-0005-0000-0000-000005740000}"/>
    <cellStyle name="Saída 2 2 6 2 2 2" xfId="29703" xr:uid="{00000000-0005-0000-0000-000006740000}"/>
    <cellStyle name="Saída 2 2 6 2 2 2 2" xfId="29704" xr:uid="{00000000-0005-0000-0000-000007740000}"/>
    <cellStyle name="Saída 2 2 6 2 2 2 2 2" xfId="29705" xr:uid="{00000000-0005-0000-0000-000008740000}"/>
    <cellStyle name="Saída 2 2 6 2 2 2 2 3" xfId="29706" xr:uid="{00000000-0005-0000-0000-000009740000}"/>
    <cellStyle name="Saída 2 2 6 2 2 2 2 4" xfId="29707" xr:uid="{00000000-0005-0000-0000-00000A740000}"/>
    <cellStyle name="Saída 2 2 6 2 2 2 2 5" xfId="29708" xr:uid="{00000000-0005-0000-0000-00000B740000}"/>
    <cellStyle name="Saída 2 2 6 2 2 2 3" xfId="29709" xr:uid="{00000000-0005-0000-0000-00000C740000}"/>
    <cellStyle name="Saída 2 2 6 2 2 2 4" xfId="29710" xr:uid="{00000000-0005-0000-0000-00000D740000}"/>
    <cellStyle name="Saída 2 2 6 2 2 2 5" xfId="29711" xr:uid="{00000000-0005-0000-0000-00000E740000}"/>
    <cellStyle name="Saída 2 2 6 2 2 2 6" xfId="29712" xr:uid="{00000000-0005-0000-0000-00000F740000}"/>
    <cellStyle name="Saída 2 2 6 2 2 3" xfId="29713" xr:uid="{00000000-0005-0000-0000-000010740000}"/>
    <cellStyle name="Saída 2 2 6 2 2 3 2" xfId="29714" xr:uid="{00000000-0005-0000-0000-000011740000}"/>
    <cellStyle name="Saída 2 2 6 2 2 3 2 2" xfId="29715" xr:uid="{00000000-0005-0000-0000-000012740000}"/>
    <cellStyle name="Saída 2 2 6 2 2 3 2 3" xfId="29716" xr:uid="{00000000-0005-0000-0000-000013740000}"/>
    <cellStyle name="Saída 2 2 6 2 2 3 2 4" xfId="29717" xr:uid="{00000000-0005-0000-0000-000014740000}"/>
    <cellStyle name="Saída 2 2 6 2 2 3 2 5" xfId="29718" xr:uid="{00000000-0005-0000-0000-000015740000}"/>
    <cellStyle name="Saída 2 2 6 2 2 3 3" xfId="29719" xr:uid="{00000000-0005-0000-0000-000016740000}"/>
    <cellStyle name="Saída 2 2 6 2 2 3 3 2" xfId="29720" xr:uid="{00000000-0005-0000-0000-000017740000}"/>
    <cellStyle name="Saída 2 2 6 2 2 3 3 3" xfId="29721" xr:uid="{00000000-0005-0000-0000-000018740000}"/>
    <cellStyle name="Saída 2 2 6 2 2 3 3 4" xfId="29722" xr:uid="{00000000-0005-0000-0000-000019740000}"/>
    <cellStyle name="Saída 2 2 6 2 2 3 3 5" xfId="29723" xr:uid="{00000000-0005-0000-0000-00001A740000}"/>
    <cellStyle name="Saída 2 2 6 2 2 3 4" xfId="29724" xr:uid="{00000000-0005-0000-0000-00001B740000}"/>
    <cellStyle name="Saída 2 2 6 2 2 3 5" xfId="29725" xr:uid="{00000000-0005-0000-0000-00001C740000}"/>
    <cellStyle name="Saída 2 2 6 2 2 3 6" xfId="29726" xr:uid="{00000000-0005-0000-0000-00001D740000}"/>
    <cellStyle name="Saída 2 2 6 2 2 3 7" xfId="29727" xr:uid="{00000000-0005-0000-0000-00001E740000}"/>
    <cellStyle name="Saída 2 2 6 2 2 4" xfId="29728" xr:uid="{00000000-0005-0000-0000-00001F740000}"/>
    <cellStyle name="Saída 2 2 6 2 2 4 2" xfId="29729" xr:uid="{00000000-0005-0000-0000-000020740000}"/>
    <cellStyle name="Saída 2 2 6 2 2 4 3" xfId="29730" xr:uid="{00000000-0005-0000-0000-000021740000}"/>
    <cellStyle name="Saída 2 2 6 2 2 4 4" xfId="29731" xr:uid="{00000000-0005-0000-0000-000022740000}"/>
    <cellStyle name="Saída 2 2 6 2 2 4 5" xfId="29732" xr:uid="{00000000-0005-0000-0000-000023740000}"/>
    <cellStyle name="Saída 2 2 6 2 2 5" xfId="29733" xr:uid="{00000000-0005-0000-0000-000024740000}"/>
    <cellStyle name="Saída 2 2 6 2 2 6" xfId="29734" xr:uid="{00000000-0005-0000-0000-000025740000}"/>
    <cellStyle name="Saída 2 2 6 2 2 7" xfId="29735" xr:uid="{00000000-0005-0000-0000-000026740000}"/>
    <cellStyle name="Saída 2 2 6 2 2 8" xfId="29736" xr:uid="{00000000-0005-0000-0000-000027740000}"/>
    <cellStyle name="Saída 2 2 6 2 2 9" xfId="29737" xr:uid="{00000000-0005-0000-0000-000028740000}"/>
    <cellStyle name="Saída 2 2 6 2 3" xfId="29738" xr:uid="{00000000-0005-0000-0000-000029740000}"/>
    <cellStyle name="Saída 2 2 6 2 3 2" xfId="29739" xr:uid="{00000000-0005-0000-0000-00002A740000}"/>
    <cellStyle name="Saída 2 2 6 2 3 2 2" xfId="29740" xr:uid="{00000000-0005-0000-0000-00002B740000}"/>
    <cellStyle name="Saída 2 2 6 2 3 2 2 2" xfId="29741" xr:uid="{00000000-0005-0000-0000-00002C740000}"/>
    <cellStyle name="Saída 2 2 6 2 3 2 2 3" xfId="29742" xr:uid="{00000000-0005-0000-0000-00002D740000}"/>
    <cellStyle name="Saída 2 2 6 2 3 2 2 4" xfId="29743" xr:uid="{00000000-0005-0000-0000-00002E740000}"/>
    <cellStyle name="Saída 2 2 6 2 3 2 2 5" xfId="29744" xr:uid="{00000000-0005-0000-0000-00002F740000}"/>
    <cellStyle name="Saída 2 2 6 2 3 2 3" xfId="29745" xr:uid="{00000000-0005-0000-0000-000030740000}"/>
    <cellStyle name="Saída 2 2 6 2 3 2 4" xfId="29746" xr:uid="{00000000-0005-0000-0000-000031740000}"/>
    <cellStyle name="Saída 2 2 6 2 3 2 5" xfId="29747" xr:uid="{00000000-0005-0000-0000-000032740000}"/>
    <cellStyle name="Saída 2 2 6 2 3 2 6" xfId="29748" xr:uid="{00000000-0005-0000-0000-000033740000}"/>
    <cellStyle name="Saída 2 2 6 2 3 3" xfId="29749" xr:uid="{00000000-0005-0000-0000-000034740000}"/>
    <cellStyle name="Saída 2 2 6 2 3 3 2" xfId="29750" xr:uid="{00000000-0005-0000-0000-000035740000}"/>
    <cellStyle name="Saída 2 2 6 2 3 3 2 2" xfId="29751" xr:uid="{00000000-0005-0000-0000-000036740000}"/>
    <cellStyle name="Saída 2 2 6 2 3 3 2 3" xfId="29752" xr:uid="{00000000-0005-0000-0000-000037740000}"/>
    <cellStyle name="Saída 2 2 6 2 3 3 2 4" xfId="29753" xr:uid="{00000000-0005-0000-0000-000038740000}"/>
    <cellStyle name="Saída 2 2 6 2 3 3 2 5" xfId="29754" xr:uid="{00000000-0005-0000-0000-000039740000}"/>
    <cellStyle name="Saída 2 2 6 2 3 3 3" xfId="29755" xr:uid="{00000000-0005-0000-0000-00003A740000}"/>
    <cellStyle name="Saída 2 2 6 2 3 3 3 2" xfId="29756" xr:uid="{00000000-0005-0000-0000-00003B740000}"/>
    <cellStyle name="Saída 2 2 6 2 3 3 3 3" xfId="29757" xr:uid="{00000000-0005-0000-0000-00003C740000}"/>
    <cellStyle name="Saída 2 2 6 2 3 3 3 4" xfId="29758" xr:uid="{00000000-0005-0000-0000-00003D740000}"/>
    <cellStyle name="Saída 2 2 6 2 3 3 3 5" xfId="29759" xr:uid="{00000000-0005-0000-0000-00003E740000}"/>
    <cellStyle name="Saída 2 2 6 2 3 3 4" xfId="29760" xr:uid="{00000000-0005-0000-0000-00003F740000}"/>
    <cellStyle name="Saída 2 2 6 2 3 3 5" xfId="29761" xr:uid="{00000000-0005-0000-0000-000040740000}"/>
    <cellStyle name="Saída 2 2 6 2 3 3 6" xfId="29762" xr:uid="{00000000-0005-0000-0000-000041740000}"/>
    <cellStyle name="Saída 2 2 6 2 3 3 7" xfId="29763" xr:uid="{00000000-0005-0000-0000-000042740000}"/>
    <cellStyle name="Saída 2 2 6 2 3 4" xfId="29764" xr:uid="{00000000-0005-0000-0000-000043740000}"/>
    <cellStyle name="Saída 2 2 6 2 3 4 2" xfId="29765" xr:uid="{00000000-0005-0000-0000-000044740000}"/>
    <cellStyle name="Saída 2 2 6 2 3 4 3" xfId="29766" xr:uid="{00000000-0005-0000-0000-000045740000}"/>
    <cellStyle name="Saída 2 2 6 2 3 4 4" xfId="29767" xr:uid="{00000000-0005-0000-0000-000046740000}"/>
    <cellStyle name="Saída 2 2 6 2 3 4 5" xfId="29768" xr:uid="{00000000-0005-0000-0000-000047740000}"/>
    <cellStyle name="Saída 2 2 6 2 3 5" xfId="29769" xr:uid="{00000000-0005-0000-0000-000048740000}"/>
    <cellStyle name="Saída 2 2 6 2 3 6" xfId="29770" xr:uid="{00000000-0005-0000-0000-000049740000}"/>
    <cellStyle name="Saída 2 2 6 2 3 7" xfId="29771" xr:uid="{00000000-0005-0000-0000-00004A740000}"/>
    <cellStyle name="Saída 2 2 6 2 3 8" xfId="29772" xr:uid="{00000000-0005-0000-0000-00004B740000}"/>
    <cellStyle name="Saída 2 2 6 2 3 9" xfId="29773" xr:uid="{00000000-0005-0000-0000-00004C740000}"/>
    <cellStyle name="Saída 2 2 6 2 4" xfId="29774" xr:uid="{00000000-0005-0000-0000-00004D740000}"/>
    <cellStyle name="Saída 2 2 6 2 4 2" xfId="29775" xr:uid="{00000000-0005-0000-0000-00004E740000}"/>
    <cellStyle name="Saída 2 2 6 2 4 2 2" xfId="29776" xr:uid="{00000000-0005-0000-0000-00004F740000}"/>
    <cellStyle name="Saída 2 2 6 2 4 2 3" xfId="29777" xr:uid="{00000000-0005-0000-0000-000050740000}"/>
    <cellStyle name="Saída 2 2 6 2 4 2 4" xfId="29778" xr:uid="{00000000-0005-0000-0000-000051740000}"/>
    <cellStyle name="Saída 2 2 6 2 4 2 5" xfId="29779" xr:uid="{00000000-0005-0000-0000-000052740000}"/>
    <cellStyle name="Saída 2 2 6 2 4 3" xfId="29780" xr:uid="{00000000-0005-0000-0000-000053740000}"/>
    <cellStyle name="Saída 2 2 6 2 4 4" xfId="29781" xr:uid="{00000000-0005-0000-0000-000054740000}"/>
    <cellStyle name="Saída 2 2 6 2 4 5" xfId="29782" xr:uid="{00000000-0005-0000-0000-000055740000}"/>
    <cellStyle name="Saída 2 2 6 2 4 6" xfId="29783" xr:uid="{00000000-0005-0000-0000-000056740000}"/>
    <cellStyle name="Saída 2 2 6 2 5" xfId="29784" xr:uid="{00000000-0005-0000-0000-000057740000}"/>
    <cellStyle name="Saída 2 2 6 2 5 2" xfId="29785" xr:uid="{00000000-0005-0000-0000-000058740000}"/>
    <cellStyle name="Saída 2 2 6 2 5 2 2" xfId="29786" xr:uid="{00000000-0005-0000-0000-000059740000}"/>
    <cellStyle name="Saída 2 2 6 2 5 2 3" xfId="29787" xr:uid="{00000000-0005-0000-0000-00005A740000}"/>
    <cellStyle name="Saída 2 2 6 2 5 2 4" xfId="29788" xr:uid="{00000000-0005-0000-0000-00005B740000}"/>
    <cellStyle name="Saída 2 2 6 2 5 2 5" xfId="29789" xr:uid="{00000000-0005-0000-0000-00005C740000}"/>
    <cellStyle name="Saída 2 2 6 2 5 3" xfId="29790" xr:uid="{00000000-0005-0000-0000-00005D740000}"/>
    <cellStyle name="Saída 2 2 6 2 5 3 2" xfId="29791" xr:uid="{00000000-0005-0000-0000-00005E740000}"/>
    <cellStyle name="Saída 2 2 6 2 5 3 3" xfId="29792" xr:uid="{00000000-0005-0000-0000-00005F740000}"/>
    <cellStyle name="Saída 2 2 6 2 5 3 4" xfId="29793" xr:uid="{00000000-0005-0000-0000-000060740000}"/>
    <cellStyle name="Saída 2 2 6 2 5 3 5" xfId="29794" xr:uid="{00000000-0005-0000-0000-000061740000}"/>
    <cellStyle name="Saída 2 2 6 2 5 4" xfId="29795" xr:uid="{00000000-0005-0000-0000-000062740000}"/>
    <cellStyle name="Saída 2 2 6 2 5 5" xfId="29796" xr:uid="{00000000-0005-0000-0000-000063740000}"/>
    <cellStyle name="Saída 2 2 6 2 5 6" xfId="29797" xr:uid="{00000000-0005-0000-0000-000064740000}"/>
    <cellStyle name="Saída 2 2 6 2 5 7" xfId="29798" xr:uid="{00000000-0005-0000-0000-000065740000}"/>
    <cellStyle name="Saída 2 2 6 2 6" xfId="29799" xr:uid="{00000000-0005-0000-0000-000066740000}"/>
    <cellStyle name="Saída 2 2 6 2 6 2" xfId="29800" xr:uid="{00000000-0005-0000-0000-000067740000}"/>
    <cellStyle name="Saída 2 2 6 2 6 3" xfId="29801" xr:uid="{00000000-0005-0000-0000-000068740000}"/>
    <cellStyle name="Saída 2 2 6 2 6 4" xfId="29802" xr:uid="{00000000-0005-0000-0000-000069740000}"/>
    <cellStyle name="Saída 2 2 6 2 6 5" xfId="29803" xr:uid="{00000000-0005-0000-0000-00006A740000}"/>
    <cellStyle name="Saída 2 2 6 2 7" xfId="29804" xr:uid="{00000000-0005-0000-0000-00006B740000}"/>
    <cellStyle name="Saída 2 2 6 2 8" xfId="29805" xr:uid="{00000000-0005-0000-0000-00006C740000}"/>
    <cellStyle name="Saída 2 2 6 2 9" xfId="29806" xr:uid="{00000000-0005-0000-0000-00006D740000}"/>
    <cellStyle name="Saída 2 2 6 3" xfId="29807" xr:uid="{00000000-0005-0000-0000-00006E740000}"/>
    <cellStyle name="Saída 2 2 6 3 10" xfId="29808" xr:uid="{00000000-0005-0000-0000-00006F740000}"/>
    <cellStyle name="Saída 2 2 6 3 2" xfId="29809" xr:uid="{00000000-0005-0000-0000-000070740000}"/>
    <cellStyle name="Saída 2 2 6 3 2 2" xfId="29810" xr:uid="{00000000-0005-0000-0000-000071740000}"/>
    <cellStyle name="Saída 2 2 6 3 2 2 2" xfId="29811" xr:uid="{00000000-0005-0000-0000-000072740000}"/>
    <cellStyle name="Saída 2 2 6 3 2 2 3" xfId="29812" xr:uid="{00000000-0005-0000-0000-000073740000}"/>
    <cellStyle name="Saída 2 2 6 3 2 2 4" xfId="29813" xr:uid="{00000000-0005-0000-0000-000074740000}"/>
    <cellStyle name="Saída 2 2 6 3 2 2 5" xfId="29814" xr:uid="{00000000-0005-0000-0000-000075740000}"/>
    <cellStyle name="Saída 2 2 6 3 2 3" xfId="29815" xr:uid="{00000000-0005-0000-0000-000076740000}"/>
    <cellStyle name="Saída 2 2 6 3 2 4" xfId="29816" xr:uid="{00000000-0005-0000-0000-000077740000}"/>
    <cellStyle name="Saída 2 2 6 3 2 5" xfId="29817" xr:uid="{00000000-0005-0000-0000-000078740000}"/>
    <cellStyle name="Saída 2 2 6 3 2 6" xfId="29818" xr:uid="{00000000-0005-0000-0000-000079740000}"/>
    <cellStyle name="Saída 2 2 6 3 3" xfId="29819" xr:uid="{00000000-0005-0000-0000-00007A740000}"/>
    <cellStyle name="Saída 2 2 6 3 3 2" xfId="29820" xr:uid="{00000000-0005-0000-0000-00007B740000}"/>
    <cellStyle name="Saída 2 2 6 3 3 2 2" xfId="29821" xr:uid="{00000000-0005-0000-0000-00007C740000}"/>
    <cellStyle name="Saída 2 2 6 3 3 2 3" xfId="29822" xr:uid="{00000000-0005-0000-0000-00007D740000}"/>
    <cellStyle name="Saída 2 2 6 3 3 2 4" xfId="29823" xr:uid="{00000000-0005-0000-0000-00007E740000}"/>
    <cellStyle name="Saída 2 2 6 3 3 2 5" xfId="29824" xr:uid="{00000000-0005-0000-0000-00007F740000}"/>
    <cellStyle name="Saída 2 2 6 3 3 3" xfId="29825" xr:uid="{00000000-0005-0000-0000-000080740000}"/>
    <cellStyle name="Saída 2 2 6 3 3 3 2" xfId="29826" xr:uid="{00000000-0005-0000-0000-000081740000}"/>
    <cellStyle name="Saída 2 2 6 3 3 3 3" xfId="29827" xr:uid="{00000000-0005-0000-0000-000082740000}"/>
    <cellStyle name="Saída 2 2 6 3 3 3 4" xfId="29828" xr:uid="{00000000-0005-0000-0000-000083740000}"/>
    <cellStyle name="Saída 2 2 6 3 3 3 5" xfId="29829" xr:uid="{00000000-0005-0000-0000-000084740000}"/>
    <cellStyle name="Saída 2 2 6 3 3 4" xfId="29830" xr:uid="{00000000-0005-0000-0000-000085740000}"/>
    <cellStyle name="Saída 2 2 6 3 3 5" xfId="29831" xr:uid="{00000000-0005-0000-0000-000086740000}"/>
    <cellStyle name="Saída 2 2 6 3 3 6" xfId="29832" xr:uid="{00000000-0005-0000-0000-000087740000}"/>
    <cellStyle name="Saída 2 2 6 3 3 7" xfId="29833" xr:uid="{00000000-0005-0000-0000-000088740000}"/>
    <cellStyle name="Saída 2 2 6 3 4" xfId="29834" xr:uid="{00000000-0005-0000-0000-000089740000}"/>
    <cellStyle name="Saída 2 2 6 3 4 2" xfId="29835" xr:uid="{00000000-0005-0000-0000-00008A740000}"/>
    <cellStyle name="Saída 2 2 6 3 4 3" xfId="29836" xr:uid="{00000000-0005-0000-0000-00008B740000}"/>
    <cellStyle name="Saída 2 2 6 3 4 4" xfId="29837" xr:uid="{00000000-0005-0000-0000-00008C740000}"/>
    <cellStyle name="Saída 2 2 6 3 4 5" xfId="29838" xr:uid="{00000000-0005-0000-0000-00008D740000}"/>
    <cellStyle name="Saída 2 2 6 3 5" xfId="29839" xr:uid="{00000000-0005-0000-0000-00008E740000}"/>
    <cellStyle name="Saída 2 2 6 3 6" xfId="29840" xr:uid="{00000000-0005-0000-0000-00008F740000}"/>
    <cellStyle name="Saída 2 2 6 3 7" xfId="29841" xr:uid="{00000000-0005-0000-0000-000090740000}"/>
    <cellStyle name="Saída 2 2 6 3 8" xfId="29842" xr:uid="{00000000-0005-0000-0000-000091740000}"/>
    <cellStyle name="Saída 2 2 6 3 9" xfId="29843" xr:uid="{00000000-0005-0000-0000-000092740000}"/>
    <cellStyle name="Saída 2 2 6 4" xfId="29844" xr:uid="{00000000-0005-0000-0000-000093740000}"/>
    <cellStyle name="Saída 2 2 6 4 10" xfId="29845" xr:uid="{00000000-0005-0000-0000-000094740000}"/>
    <cellStyle name="Saída 2 2 6 4 2" xfId="29846" xr:uid="{00000000-0005-0000-0000-000095740000}"/>
    <cellStyle name="Saída 2 2 6 4 2 2" xfId="29847" xr:uid="{00000000-0005-0000-0000-000096740000}"/>
    <cellStyle name="Saída 2 2 6 4 2 2 2" xfId="29848" xr:uid="{00000000-0005-0000-0000-000097740000}"/>
    <cellStyle name="Saída 2 2 6 4 2 2 3" xfId="29849" xr:uid="{00000000-0005-0000-0000-000098740000}"/>
    <cellStyle name="Saída 2 2 6 4 2 2 4" xfId="29850" xr:uid="{00000000-0005-0000-0000-000099740000}"/>
    <cellStyle name="Saída 2 2 6 4 2 2 5" xfId="29851" xr:uid="{00000000-0005-0000-0000-00009A740000}"/>
    <cellStyle name="Saída 2 2 6 4 2 3" xfId="29852" xr:uid="{00000000-0005-0000-0000-00009B740000}"/>
    <cellStyle name="Saída 2 2 6 4 2 4" xfId="29853" xr:uid="{00000000-0005-0000-0000-00009C740000}"/>
    <cellStyle name="Saída 2 2 6 4 2 5" xfId="29854" xr:uid="{00000000-0005-0000-0000-00009D740000}"/>
    <cellStyle name="Saída 2 2 6 4 2 6" xfId="29855" xr:uid="{00000000-0005-0000-0000-00009E740000}"/>
    <cellStyle name="Saída 2 2 6 4 3" xfId="29856" xr:uid="{00000000-0005-0000-0000-00009F740000}"/>
    <cellStyle name="Saída 2 2 6 4 3 2" xfId="29857" xr:uid="{00000000-0005-0000-0000-0000A0740000}"/>
    <cellStyle name="Saída 2 2 6 4 3 2 2" xfId="29858" xr:uid="{00000000-0005-0000-0000-0000A1740000}"/>
    <cellStyle name="Saída 2 2 6 4 3 2 3" xfId="29859" xr:uid="{00000000-0005-0000-0000-0000A2740000}"/>
    <cellStyle name="Saída 2 2 6 4 3 2 4" xfId="29860" xr:uid="{00000000-0005-0000-0000-0000A3740000}"/>
    <cellStyle name="Saída 2 2 6 4 3 2 5" xfId="29861" xr:uid="{00000000-0005-0000-0000-0000A4740000}"/>
    <cellStyle name="Saída 2 2 6 4 3 3" xfId="29862" xr:uid="{00000000-0005-0000-0000-0000A5740000}"/>
    <cellStyle name="Saída 2 2 6 4 3 3 2" xfId="29863" xr:uid="{00000000-0005-0000-0000-0000A6740000}"/>
    <cellStyle name="Saída 2 2 6 4 3 3 3" xfId="29864" xr:uid="{00000000-0005-0000-0000-0000A7740000}"/>
    <cellStyle name="Saída 2 2 6 4 3 3 4" xfId="29865" xr:uid="{00000000-0005-0000-0000-0000A8740000}"/>
    <cellStyle name="Saída 2 2 6 4 3 3 5" xfId="29866" xr:uid="{00000000-0005-0000-0000-0000A9740000}"/>
    <cellStyle name="Saída 2 2 6 4 3 4" xfId="29867" xr:uid="{00000000-0005-0000-0000-0000AA740000}"/>
    <cellStyle name="Saída 2 2 6 4 3 5" xfId="29868" xr:uid="{00000000-0005-0000-0000-0000AB740000}"/>
    <cellStyle name="Saída 2 2 6 4 3 6" xfId="29869" xr:uid="{00000000-0005-0000-0000-0000AC740000}"/>
    <cellStyle name="Saída 2 2 6 4 3 7" xfId="29870" xr:uid="{00000000-0005-0000-0000-0000AD740000}"/>
    <cellStyle name="Saída 2 2 6 4 4" xfId="29871" xr:uid="{00000000-0005-0000-0000-0000AE740000}"/>
    <cellStyle name="Saída 2 2 6 4 4 2" xfId="29872" xr:uid="{00000000-0005-0000-0000-0000AF740000}"/>
    <cellStyle name="Saída 2 2 6 4 4 3" xfId="29873" xr:uid="{00000000-0005-0000-0000-0000B0740000}"/>
    <cellStyle name="Saída 2 2 6 4 4 4" xfId="29874" xr:uid="{00000000-0005-0000-0000-0000B1740000}"/>
    <cellStyle name="Saída 2 2 6 4 4 5" xfId="29875" xr:uid="{00000000-0005-0000-0000-0000B2740000}"/>
    <cellStyle name="Saída 2 2 6 4 5" xfId="29876" xr:uid="{00000000-0005-0000-0000-0000B3740000}"/>
    <cellStyle name="Saída 2 2 6 4 6" xfId="29877" xr:uid="{00000000-0005-0000-0000-0000B4740000}"/>
    <cellStyle name="Saída 2 2 6 4 7" xfId="29878" xr:uid="{00000000-0005-0000-0000-0000B5740000}"/>
    <cellStyle name="Saída 2 2 6 4 8" xfId="29879" xr:uid="{00000000-0005-0000-0000-0000B6740000}"/>
    <cellStyle name="Saída 2 2 6 4 9" xfId="29880" xr:uid="{00000000-0005-0000-0000-0000B7740000}"/>
    <cellStyle name="Saída 2 2 6 5" xfId="29881" xr:uid="{00000000-0005-0000-0000-0000B8740000}"/>
    <cellStyle name="Saída 2 2 6 5 2" xfId="29882" xr:uid="{00000000-0005-0000-0000-0000B9740000}"/>
    <cellStyle name="Saída 2 2 6 5 2 2" xfId="29883" xr:uid="{00000000-0005-0000-0000-0000BA740000}"/>
    <cellStyle name="Saída 2 2 6 5 2 2 2" xfId="29884" xr:uid="{00000000-0005-0000-0000-0000BB740000}"/>
    <cellStyle name="Saída 2 2 6 5 2 2 3" xfId="29885" xr:uid="{00000000-0005-0000-0000-0000BC740000}"/>
    <cellStyle name="Saída 2 2 6 5 2 2 4" xfId="29886" xr:uid="{00000000-0005-0000-0000-0000BD740000}"/>
    <cellStyle name="Saída 2 2 6 5 2 2 5" xfId="29887" xr:uid="{00000000-0005-0000-0000-0000BE740000}"/>
    <cellStyle name="Saída 2 2 6 5 2 3" xfId="29888" xr:uid="{00000000-0005-0000-0000-0000BF740000}"/>
    <cellStyle name="Saída 2 2 6 5 2 4" xfId="29889" xr:uid="{00000000-0005-0000-0000-0000C0740000}"/>
    <cellStyle name="Saída 2 2 6 5 2 5" xfId="29890" xr:uid="{00000000-0005-0000-0000-0000C1740000}"/>
    <cellStyle name="Saída 2 2 6 5 2 6" xfId="29891" xr:uid="{00000000-0005-0000-0000-0000C2740000}"/>
    <cellStyle name="Saída 2 2 6 5 3" xfId="29892" xr:uid="{00000000-0005-0000-0000-0000C3740000}"/>
    <cellStyle name="Saída 2 2 6 5 3 2" xfId="29893" xr:uid="{00000000-0005-0000-0000-0000C4740000}"/>
    <cellStyle name="Saída 2 2 6 5 3 2 2" xfId="29894" xr:uid="{00000000-0005-0000-0000-0000C5740000}"/>
    <cellStyle name="Saída 2 2 6 5 3 2 3" xfId="29895" xr:uid="{00000000-0005-0000-0000-0000C6740000}"/>
    <cellStyle name="Saída 2 2 6 5 3 2 4" xfId="29896" xr:uid="{00000000-0005-0000-0000-0000C7740000}"/>
    <cellStyle name="Saída 2 2 6 5 3 2 5" xfId="29897" xr:uid="{00000000-0005-0000-0000-0000C8740000}"/>
    <cellStyle name="Saída 2 2 6 5 3 3" xfId="29898" xr:uid="{00000000-0005-0000-0000-0000C9740000}"/>
    <cellStyle name="Saída 2 2 6 5 3 3 2" xfId="29899" xr:uid="{00000000-0005-0000-0000-0000CA740000}"/>
    <cellStyle name="Saída 2 2 6 5 3 3 3" xfId="29900" xr:uid="{00000000-0005-0000-0000-0000CB740000}"/>
    <cellStyle name="Saída 2 2 6 5 3 3 4" xfId="29901" xr:uid="{00000000-0005-0000-0000-0000CC740000}"/>
    <cellStyle name="Saída 2 2 6 5 3 3 5" xfId="29902" xr:uid="{00000000-0005-0000-0000-0000CD740000}"/>
    <cellStyle name="Saída 2 2 6 5 3 4" xfId="29903" xr:uid="{00000000-0005-0000-0000-0000CE740000}"/>
    <cellStyle name="Saída 2 2 6 5 3 5" xfId="29904" xr:uid="{00000000-0005-0000-0000-0000CF740000}"/>
    <cellStyle name="Saída 2 2 6 5 3 6" xfId="29905" xr:uid="{00000000-0005-0000-0000-0000D0740000}"/>
    <cellStyle name="Saída 2 2 6 5 3 7" xfId="29906" xr:uid="{00000000-0005-0000-0000-0000D1740000}"/>
    <cellStyle name="Saída 2 2 6 5 4" xfId="29907" xr:uid="{00000000-0005-0000-0000-0000D2740000}"/>
    <cellStyle name="Saída 2 2 6 5 4 2" xfId="29908" xr:uid="{00000000-0005-0000-0000-0000D3740000}"/>
    <cellStyle name="Saída 2 2 6 5 4 3" xfId="29909" xr:uid="{00000000-0005-0000-0000-0000D4740000}"/>
    <cellStyle name="Saída 2 2 6 5 4 4" xfId="29910" xr:uid="{00000000-0005-0000-0000-0000D5740000}"/>
    <cellStyle name="Saída 2 2 6 5 4 5" xfId="29911" xr:uid="{00000000-0005-0000-0000-0000D6740000}"/>
    <cellStyle name="Saída 2 2 6 5 5" xfId="29912" xr:uid="{00000000-0005-0000-0000-0000D7740000}"/>
    <cellStyle name="Saída 2 2 6 5 6" xfId="29913" xr:uid="{00000000-0005-0000-0000-0000D8740000}"/>
    <cellStyle name="Saída 2 2 6 5 7" xfId="29914" xr:uid="{00000000-0005-0000-0000-0000D9740000}"/>
    <cellStyle name="Saída 2 2 6 5 8" xfId="29915" xr:uid="{00000000-0005-0000-0000-0000DA740000}"/>
    <cellStyle name="Saída 2 2 6 6" xfId="29916" xr:uid="{00000000-0005-0000-0000-0000DB740000}"/>
    <cellStyle name="Saída 2 2 6 6 2" xfId="29917" xr:uid="{00000000-0005-0000-0000-0000DC740000}"/>
    <cellStyle name="Saída 2 2 6 6 2 2" xfId="29918" xr:uid="{00000000-0005-0000-0000-0000DD740000}"/>
    <cellStyle name="Saída 2 2 6 6 2 3" xfId="29919" xr:uid="{00000000-0005-0000-0000-0000DE740000}"/>
    <cellStyle name="Saída 2 2 6 6 2 4" xfId="29920" xr:uid="{00000000-0005-0000-0000-0000DF740000}"/>
    <cellStyle name="Saída 2 2 6 6 2 5" xfId="29921" xr:uid="{00000000-0005-0000-0000-0000E0740000}"/>
    <cellStyle name="Saída 2 2 6 6 3" xfId="29922" xr:uid="{00000000-0005-0000-0000-0000E1740000}"/>
    <cellStyle name="Saída 2 2 6 6 4" xfId="29923" xr:uid="{00000000-0005-0000-0000-0000E2740000}"/>
    <cellStyle name="Saída 2 2 6 6 5" xfId="29924" xr:uid="{00000000-0005-0000-0000-0000E3740000}"/>
    <cellStyle name="Saída 2 2 6 6 6" xfId="29925" xr:uid="{00000000-0005-0000-0000-0000E4740000}"/>
    <cellStyle name="Saída 2 2 6 7" xfId="29926" xr:uid="{00000000-0005-0000-0000-0000E5740000}"/>
    <cellStyle name="Saída 2 2 6 7 2" xfId="29927" xr:uid="{00000000-0005-0000-0000-0000E6740000}"/>
    <cellStyle name="Saída 2 2 6 7 2 2" xfId="29928" xr:uid="{00000000-0005-0000-0000-0000E7740000}"/>
    <cellStyle name="Saída 2 2 6 7 2 3" xfId="29929" xr:uid="{00000000-0005-0000-0000-0000E8740000}"/>
    <cellStyle name="Saída 2 2 6 7 2 4" xfId="29930" xr:uid="{00000000-0005-0000-0000-0000E9740000}"/>
    <cellStyle name="Saída 2 2 6 7 2 5" xfId="29931" xr:uid="{00000000-0005-0000-0000-0000EA740000}"/>
    <cellStyle name="Saída 2 2 6 7 3" xfId="29932" xr:uid="{00000000-0005-0000-0000-0000EB740000}"/>
    <cellStyle name="Saída 2 2 6 7 3 2" xfId="29933" xr:uid="{00000000-0005-0000-0000-0000EC740000}"/>
    <cellStyle name="Saída 2 2 6 7 3 3" xfId="29934" xr:uid="{00000000-0005-0000-0000-0000ED740000}"/>
    <cellStyle name="Saída 2 2 6 7 3 4" xfId="29935" xr:uid="{00000000-0005-0000-0000-0000EE740000}"/>
    <cellStyle name="Saída 2 2 6 7 3 5" xfId="29936" xr:uid="{00000000-0005-0000-0000-0000EF740000}"/>
    <cellStyle name="Saída 2 2 6 7 4" xfId="29937" xr:uid="{00000000-0005-0000-0000-0000F0740000}"/>
    <cellStyle name="Saída 2 2 6 7 5" xfId="29938" xr:uid="{00000000-0005-0000-0000-0000F1740000}"/>
    <cellStyle name="Saída 2 2 6 7 6" xfId="29939" xr:uid="{00000000-0005-0000-0000-0000F2740000}"/>
    <cellStyle name="Saída 2 2 6 7 7" xfId="29940" xr:uid="{00000000-0005-0000-0000-0000F3740000}"/>
    <cellStyle name="Saída 2 2 6 8" xfId="29941" xr:uid="{00000000-0005-0000-0000-0000F4740000}"/>
    <cellStyle name="Saída 2 2 6 8 2" xfId="29942" xr:uid="{00000000-0005-0000-0000-0000F5740000}"/>
    <cellStyle name="Saída 2 2 6 8 3" xfId="29943" xr:uid="{00000000-0005-0000-0000-0000F6740000}"/>
    <cellStyle name="Saída 2 2 6 8 4" xfId="29944" xr:uid="{00000000-0005-0000-0000-0000F7740000}"/>
    <cellStyle name="Saída 2 2 6 8 5" xfId="29945" xr:uid="{00000000-0005-0000-0000-0000F8740000}"/>
    <cellStyle name="Saída 2 2 6 9" xfId="29946" xr:uid="{00000000-0005-0000-0000-0000F9740000}"/>
    <cellStyle name="Saída 2 2 7" xfId="29947" xr:uid="{00000000-0005-0000-0000-0000FA740000}"/>
    <cellStyle name="Saída 2 2 7 10" xfId="29948" xr:uid="{00000000-0005-0000-0000-0000FB740000}"/>
    <cellStyle name="Saída 2 2 7 11" xfId="29949" xr:uid="{00000000-0005-0000-0000-0000FC740000}"/>
    <cellStyle name="Saída 2 2 7 12" xfId="29950" xr:uid="{00000000-0005-0000-0000-0000FD740000}"/>
    <cellStyle name="Saída 2 2 7 2" xfId="29951" xr:uid="{00000000-0005-0000-0000-0000FE740000}"/>
    <cellStyle name="Saída 2 2 7 2 2" xfId="29952" xr:uid="{00000000-0005-0000-0000-0000FF740000}"/>
    <cellStyle name="Saída 2 2 7 2 2 2" xfId="29953" xr:uid="{00000000-0005-0000-0000-000000750000}"/>
    <cellStyle name="Saída 2 2 7 2 2 2 2" xfId="29954" xr:uid="{00000000-0005-0000-0000-000001750000}"/>
    <cellStyle name="Saída 2 2 7 2 2 2 3" xfId="29955" xr:uid="{00000000-0005-0000-0000-000002750000}"/>
    <cellStyle name="Saída 2 2 7 2 2 2 4" xfId="29956" xr:uid="{00000000-0005-0000-0000-000003750000}"/>
    <cellStyle name="Saída 2 2 7 2 2 2 5" xfId="29957" xr:uid="{00000000-0005-0000-0000-000004750000}"/>
    <cellStyle name="Saída 2 2 7 2 2 3" xfId="29958" xr:uid="{00000000-0005-0000-0000-000005750000}"/>
    <cellStyle name="Saída 2 2 7 2 2 4" xfId="29959" xr:uid="{00000000-0005-0000-0000-000006750000}"/>
    <cellStyle name="Saída 2 2 7 2 2 5" xfId="29960" xr:uid="{00000000-0005-0000-0000-000007750000}"/>
    <cellStyle name="Saída 2 2 7 2 2 6" xfId="29961" xr:uid="{00000000-0005-0000-0000-000008750000}"/>
    <cellStyle name="Saída 2 2 7 2 3" xfId="29962" xr:uid="{00000000-0005-0000-0000-000009750000}"/>
    <cellStyle name="Saída 2 2 7 2 3 2" xfId="29963" xr:uid="{00000000-0005-0000-0000-00000A750000}"/>
    <cellStyle name="Saída 2 2 7 2 3 2 2" xfId="29964" xr:uid="{00000000-0005-0000-0000-00000B750000}"/>
    <cellStyle name="Saída 2 2 7 2 3 2 3" xfId="29965" xr:uid="{00000000-0005-0000-0000-00000C750000}"/>
    <cellStyle name="Saída 2 2 7 2 3 2 4" xfId="29966" xr:uid="{00000000-0005-0000-0000-00000D750000}"/>
    <cellStyle name="Saída 2 2 7 2 3 2 5" xfId="29967" xr:uid="{00000000-0005-0000-0000-00000E750000}"/>
    <cellStyle name="Saída 2 2 7 2 3 3" xfId="29968" xr:uid="{00000000-0005-0000-0000-00000F750000}"/>
    <cellStyle name="Saída 2 2 7 2 3 3 2" xfId="29969" xr:uid="{00000000-0005-0000-0000-000010750000}"/>
    <cellStyle name="Saída 2 2 7 2 3 3 3" xfId="29970" xr:uid="{00000000-0005-0000-0000-000011750000}"/>
    <cellStyle name="Saída 2 2 7 2 3 3 4" xfId="29971" xr:uid="{00000000-0005-0000-0000-000012750000}"/>
    <cellStyle name="Saída 2 2 7 2 3 3 5" xfId="29972" xr:uid="{00000000-0005-0000-0000-000013750000}"/>
    <cellStyle name="Saída 2 2 7 2 3 4" xfId="29973" xr:uid="{00000000-0005-0000-0000-000014750000}"/>
    <cellStyle name="Saída 2 2 7 2 3 5" xfId="29974" xr:uid="{00000000-0005-0000-0000-000015750000}"/>
    <cellStyle name="Saída 2 2 7 2 3 6" xfId="29975" xr:uid="{00000000-0005-0000-0000-000016750000}"/>
    <cellStyle name="Saída 2 2 7 2 3 7" xfId="29976" xr:uid="{00000000-0005-0000-0000-000017750000}"/>
    <cellStyle name="Saída 2 2 7 2 4" xfId="29977" xr:uid="{00000000-0005-0000-0000-000018750000}"/>
    <cellStyle name="Saída 2 2 7 2 4 2" xfId="29978" xr:uid="{00000000-0005-0000-0000-000019750000}"/>
    <cellStyle name="Saída 2 2 7 2 4 3" xfId="29979" xr:uid="{00000000-0005-0000-0000-00001A750000}"/>
    <cellStyle name="Saída 2 2 7 2 4 4" xfId="29980" xr:uid="{00000000-0005-0000-0000-00001B750000}"/>
    <cellStyle name="Saída 2 2 7 2 4 5" xfId="29981" xr:uid="{00000000-0005-0000-0000-00001C750000}"/>
    <cellStyle name="Saída 2 2 7 2 5" xfId="29982" xr:uid="{00000000-0005-0000-0000-00001D750000}"/>
    <cellStyle name="Saída 2 2 7 2 6" xfId="29983" xr:uid="{00000000-0005-0000-0000-00001E750000}"/>
    <cellStyle name="Saída 2 2 7 2 7" xfId="29984" xr:uid="{00000000-0005-0000-0000-00001F750000}"/>
    <cellStyle name="Saída 2 2 7 2 8" xfId="29985" xr:uid="{00000000-0005-0000-0000-000020750000}"/>
    <cellStyle name="Saída 2 2 7 2 9" xfId="29986" xr:uid="{00000000-0005-0000-0000-000021750000}"/>
    <cellStyle name="Saída 2 2 7 3" xfId="29987" xr:uid="{00000000-0005-0000-0000-000022750000}"/>
    <cellStyle name="Saída 2 2 7 3 2" xfId="29988" xr:uid="{00000000-0005-0000-0000-000023750000}"/>
    <cellStyle name="Saída 2 2 7 3 2 2" xfId="29989" xr:uid="{00000000-0005-0000-0000-000024750000}"/>
    <cellStyle name="Saída 2 2 7 3 2 2 2" xfId="29990" xr:uid="{00000000-0005-0000-0000-000025750000}"/>
    <cellStyle name="Saída 2 2 7 3 2 2 3" xfId="29991" xr:uid="{00000000-0005-0000-0000-000026750000}"/>
    <cellStyle name="Saída 2 2 7 3 2 2 4" xfId="29992" xr:uid="{00000000-0005-0000-0000-000027750000}"/>
    <cellStyle name="Saída 2 2 7 3 2 2 5" xfId="29993" xr:uid="{00000000-0005-0000-0000-000028750000}"/>
    <cellStyle name="Saída 2 2 7 3 2 3" xfId="29994" xr:uid="{00000000-0005-0000-0000-000029750000}"/>
    <cellStyle name="Saída 2 2 7 3 2 4" xfId="29995" xr:uid="{00000000-0005-0000-0000-00002A750000}"/>
    <cellStyle name="Saída 2 2 7 3 2 5" xfId="29996" xr:uid="{00000000-0005-0000-0000-00002B750000}"/>
    <cellStyle name="Saída 2 2 7 3 2 6" xfId="29997" xr:uid="{00000000-0005-0000-0000-00002C750000}"/>
    <cellStyle name="Saída 2 2 7 3 3" xfId="29998" xr:uid="{00000000-0005-0000-0000-00002D750000}"/>
    <cellStyle name="Saída 2 2 7 3 3 2" xfId="29999" xr:uid="{00000000-0005-0000-0000-00002E750000}"/>
    <cellStyle name="Saída 2 2 7 3 3 2 2" xfId="30000" xr:uid="{00000000-0005-0000-0000-00002F750000}"/>
    <cellStyle name="Saída 2 2 7 3 3 2 3" xfId="30001" xr:uid="{00000000-0005-0000-0000-000030750000}"/>
    <cellStyle name="Saída 2 2 7 3 3 2 4" xfId="30002" xr:uid="{00000000-0005-0000-0000-000031750000}"/>
    <cellStyle name="Saída 2 2 7 3 3 2 5" xfId="30003" xr:uid="{00000000-0005-0000-0000-000032750000}"/>
    <cellStyle name="Saída 2 2 7 3 3 3" xfId="30004" xr:uid="{00000000-0005-0000-0000-000033750000}"/>
    <cellStyle name="Saída 2 2 7 3 3 3 2" xfId="30005" xr:uid="{00000000-0005-0000-0000-000034750000}"/>
    <cellStyle name="Saída 2 2 7 3 3 3 3" xfId="30006" xr:uid="{00000000-0005-0000-0000-000035750000}"/>
    <cellStyle name="Saída 2 2 7 3 3 3 4" xfId="30007" xr:uid="{00000000-0005-0000-0000-000036750000}"/>
    <cellStyle name="Saída 2 2 7 3 3 3 5" xfId="30008" xr:uid="{00000000-0005-0000-0000-000037750000}"/>
    <cellStyle name="Saída 2 2 7 3 3 4" xfId="30009" xr:uid="{00000000-0005-0000-0000-000038750000}"/>
    <cellStyle name="Saída 2 2 7 3 3 5" xfId="30010" xr:uid="{00000000-0005-0000-0000-000039750000}"/>
    <cellStyle name="Saída 2 2 7 3 3 6" xfId="30011" xr:uid="{00000000-0005-0000-0000-00003A750000}"/>
    <cellStyle name="Saída 2 2 7 3 3 7" xfId="30012" xr:uid="{00000000-0005-0000-0000-00003B750000}"/>
    <cellStyle name="Saída 2 2 7 3 4" xfId="30013" xr:uid="{00000000-0005-0000-0000-00003C750000}"/>
    <cellStyle name="Saída 2 2 7 3 4 2" xfId="30014" xr:uid="{00000000-0005-0000-0000-00003D750000}"/>
    <cellStyle name="Saída 2 2 7 3 4 3" xfId="30015" xr:uid="{00000000-0005-0000-0000-00003E750000}"/>
    <cellStyle name="Saída 2 2 7 3 4 4" xfId="30016" xr:uid="{00000000-0005-0000-0000-00003F750000}"/>
    <cellStyle name="Saída 2 2 7 3 4 5" xfId="30017" xr:uid="{00000000-0005-0000-0000-000040750000}"/>
    <cellStyle name="Saída 2 2 7 3 5" xfId="30018" xr:uid="{00000000-0005-0000-0000-000041750000}"/>
    <cellStyle name="Saída 2 2 7 3 6" xfId="30019" xr:uid="{00000000-0005-0000-0000-000042750000}"/>
    <cellStyle name="Saída 2 2 7 3 7" xfId="30020" xr:uid="{00000000-0005-0000-0000-000043750000}"/>
    <cellStyle name="Saída 2 2 7 3 8" xfId="30021" xr:uid="{00000000-0005-0000-0000-000044750000}"/>
    <cellStyle name="Saída 2 2 7 3 9" xfId="30022" xr:uid="{00000000-0005-0000-0000-000045750000}"/>
    <cellStyle name="Saída 2 2 7 4" xfId="30023" xr:uid="{00000000-0005-0000-0000-000046750000}"/>
    <cellStyle name="Saída 2 2 7 4 2" xfId="30024" xr:uid="{00000000-0005-0000-0000-000047750000}"/>
    <cellStyle name="Saída 2 2 7 4 2 2" xfId="30025" xr:uid="{00000000-0005-0000-0000-000048750000}"/>
    <cellStyle name="Saída 2 2 7 4 2 3" xfId="30026" xr:uid="{00000000-0005-0000-0000-000049750000}"/>
    <cellStyle name="Saída 2 2 7 4 2 4" xfId="30027" xr:uid="{00000000-0005-0000-0000-00004A750000}"/>
    <cellStyle name="Saída 2 2 7 4 2 5" xfId="30028" xr:uid="{00000000-0005-0000-0000-00004B750000}"/>
    <cellStyle name="Saída 2 2 7 4 3" xfId="30029" xr:uid="{00000000-0005-0000-0000-00004C750000}"/>
    <cellStyle name="Saída 2 2 7 4 4" xfId="30030" xr:uid="{00000000-0005-0000-0000-00004D750000}"/>
    <cellStyle name="Saída 2 2 7 4 5" xfId="30031" xr:uid="{00000000-0005-0000-0000-00004E750000}"/>
    <cellStyle name="Saída 2 2 7 4 6" xfId="30032" xr:uid="{00000000-0005-0000-0000-00004F750000}"/>
    <cellStyle name="Saída 2 2 7 5" xfId="30033" xr:uid="{00000000-0005-0000-0000-000050750000}"/>
    <cellStyle name="Saída 2 2 7 5 2" xfId="30034" xr:uid="{00000000-0005-0000-0000-000051750000}"/>
    <cellStyle name="Saída 2 2 7 5 2 2" xfId="30035" xr:uid="{00000000-0005-0000-0000-000052750000}"/>
    <cellStyle name="Saída 2 2 7 5 2 3" xfId="30036" xr:uid="{00000000-0005-0000-0000-000053750000}"/>
    <cellStyle name="Saída 2 2 7 5 2 4" xfId="30037" xr:uid="{00000000-0005-0000-0000-000054750000}"/>
    <cellStyle name="Saída 2 2 7 5 2 5" xfId="30038" xr:uid="{00000000-0005-0000-0000-000055750000}"/>
    <cellStyle name="Saída 2 2 7 5 3" xfId="30039" xr:uid="{00000000-0005-0000-0000-000056750000}"/>
    <cellStyle name="Saída 2 2 7 5 3 2" xfId="30040" xr:uid="{00000000-0005-0000-0000-000057750000}"/>
    <cellStyle name="Saída 2 2 7 5 3 3" xfId="30041" xr:uid="{00000000-0005-0000-0000-000058750000}"/>
    <cellStyle name="Saída 2 2 7 5 3 4" xfId="30042" xr:uid="{00000000-0005-0000-0000-000059750000}"/>
    <cellStyle name="Saída 2 2 7 5 3 5" xfId="30043" xr:uid="{00000000-0005-0000-0000-00005A750000}"/>
    <cellStyle name="Saída 2 2 7 5 4" xfId="30044" xr:uid="{00000000-0005-0000-0000-00005B750000}"/>
    <cellStyle name="Saída 2 2 7 5 5" xfId="30045" xr:uid="{00000000-0005-0000-0000-00005C750000}"/>
    <cellStyle name="Saída 2 2 7 5 6" xfId="30046" xr:uid="{00000000-0005-0000-0000-00005D750000}"/>
    <cellStyle name="Saída 2 2 7 5 7" xfId="30047" xr:uid="{00000000-0005-0000-0000-00005E750000}"/>
    <cellStyle name="Saída 2 2 7 6" xfId="30048" xr:uid="{00000000-0005-0000-0000-00005F750000}"/>
    <cellStyle name="Saída 2 2 7 6 2" xfId="30049" xr:uid="{00000000-0005-0000-0000-000060750000}"/>
    <cellStyle name="Saída 2 2 7 6 3" xfId="30050" xr:uid="{00000000-0005-0000-0000-000061750000}"/>
    <cellStyle name="Saída 2 2 7 6 4" xfId="30051" xr:uid="{00000000-0005-0000-0000-000062750000}"/>
    <cellStyle name="Saída 2 2 7 6 5" xfId="30052" xr:uid="{00000000-0005-0000-0000-000063750000}"/>
    <cellStyle name="Saída 2 2 7 7" xfId="30053" xr:uid="{00000000-0005-0000-0000-000064750000}"/>
    <cellStyle name="Saída 2 2 7 8" xfId="30054" xr:uid="{00000000-0005-0000-0000-000065750000}"/>
    <cellStyle name="Saída 2 2 7 9" xfId="30055" xr:uid="{00000000-0005-0000-0000-000066750000}"/>
    <cellStyle name="Saída 2 2 8" xfId="30056" xr:uid="{00000000-0005-0000-0000-000067750000}"/>
    <cellStyle name="Saída 2 2 8 2" xfId="30057" xr:uid="{00000000-0005-0000-0000-000068750000}"/>
    <cellStyle name="Saída 2 2 8 2 2" xfId="30058" xr:uid="{00000000-0005-0000-0000-000069750000}"/>
    <cellStyle name="Saída 2 2 8 2 2 2" xfId="30059" xr:uid="{00000000-0005-0000-0000-00006A750000}"/>
    <cellStyle name="Saída 2 2 8 2 2 3" xfId="30060" xr:uid="{00000000-0005-0000-0000-00006B750000}"/>
    <cellStyle name="Saída 2 2 8 2 2 4" xfId="30061" xr:uid="{00000000-0005-0000-0000-00006C750000}"/>
    <cellStyle name="Saída 2 2 8 2 2 5" xfId="30062" xr:uid="{00000000-0005-0000-0000-00006D750000}"/>
    <cellStyle name="Saída 2 2 8 2 3" xfId="30063" xr:uid="{00000000-0005-0000-0000-00006E750000}"/>
    <cellStyle name="Saída 2 2 8 2 4" xfId="30064" xr:uid="{00000000-0005-0000-0000-00006F750000}"/>
    <cellStyle name="Saída 2 2 8 2 5" xfId="30065" xr:uid="{00000000-0005-0000-0000-000070750000}"/>
    <cellStyle name="Saída 2 2 8 2 6" xfId="30066" xr:uid="{00000000-0005-0000-0000-000071750000}"/>
    <cellStyle name="Saída 2 2 8 3" xfId="30067" xr:uid="{00000000-0005-0000-0000-000072750000}"/>
    <cellStyle name="Saída 2 2 8 3 2" xfId="30068" xr:uid="{00000000-0005-0000-0000-000073750000}"/>
    <cellStyle name="Saída 2 2 8 3 2 2" xfId="30069" xr:uid="{00000000-0005-0000-0000-000074750000}"/>
    <cellStyle name="Saída 2 2 8 3 2 3" xfId="30070" xr:uid="{00000000-0005-0000-0000-000075750000}"/>
    <cellStyle name="Saída 2 2 8 3 2 4" xfId="30071" xr:uid="{00000000-0005-0000-0000-000076750000}"/>
    <cellStyle name="Saída 2 2 8 3 2 5" xfId="30072" xr:uid="{00000000-0005-0000-0000-000077750000}"/>
    <cellStyle name="Saída 2 2 8 3 3" xfId="30073" xr:uid="{00000000-0005-0000-0000-000078750000}"/>
    <cellStyle name="Saída 2 2 8 3 3 2" xfId="30074" xr:uid="{00000000-0005-0000-0000-000079750000}"/>
    <cellStyle name="Saída 2 2 8 3 3 3" xfId="30075" xr:uid="{00000000-0005-0000-0000-00007A750000}"/>
    <cellStyle name="Saída 2 2 8 3 3 4" xfId="30076" xr:uid="{00000000-0005-0000-0000-00007B750000}"/>
    <cellStyle name="Saída 2 2 8 3 3 5" xfId="30077" xr:uid="{00000000-0005-0000-0000-00007C750000}"/>
    <cellStyle name="Saída 2 2 8 3 4" xfId="30078" xr:uid="{00000000-0005-0000-0000-00007D750000}"/>
    <cellStyle name="Saída 2 2 8 3 5" xfId="30079" xr:uid="{00000000-0005-0000-0000-00007E750000}"/>
    <cellStyle name="Saída 2 2 8 3 6" xfId="30080" xr:uid="{00000000-0005-0000-0000-00007F750000}"/>
    <cellStyle name="Saída 2 2 8 3 7" xfId="30081" xr:uid="{00000000-0005-0000-0000-000080750000}"/>
    <cellStyle name="Saída 2 2 8 4" xfId="30082" xr:uid="{00000000-0005-0000-0000-000081750000}"/>
    <cellStyle name="Saída 2 2 8 4 2" xfId="30083" xr:uid="{00000000-0005-0000-0000-000082750000}"/>
    <cellStyle name="Saída 2 2 8 4 3" xfId="30084" xr:uid="{00000000-0005-0000-0000-000083750000}"/>
    <cellStyle name="Saída 2 2 8 4 4" xfId="30085" xr:uid="{00000000-0005-0000-0000-000084750000}"/>
    <cellStyle name="Saída 2 2 8 4 5" xfId="30086" xr:uid="{00000000-0005-0000-0000-000085750000}"/>
    <cellStyle name="Saída 2 2 8 5" xfId="30087" xr:uid="{00000000-0005-0000-0000-000086750000}"/>
    <cellStyle name="Saída 2 2 8 6" xfId="30088" xr:uid="{00000000-0005-0000-0000-000087750000}"/>
    <cellStyle name="Saída 2 2 8 7" xfId="30089" xr:uid="{00000000-0005-0000-0000-000088750000}"/>
    <cellStyle name="Saída 2 2 8 8" xfId="30090" xr:uid="{00000000-0005-0000-0000-000089750000}"/>
    <cellStyle name="Saída 2 2 8 9" xfId="30091" xr:uid="{00000000-0005-0000-0000-00008A750000}"/>
    <cellStyle name="Saída 2 2 9" xfId="30092" xr:uid="{00000000-0005-0000-0000-00008B750000}"/>
    <cellStyle name="Saída 2 2 9 2" xfId="30093" xr:uid="{00000000-0005-0000-0000-00008C750000}"/>
    <cellStyle name="Saída 2 2 9 2 2" xfId="30094" xr:uid="{00000000-0005-0000-0000-00008D750000}"/>
    <cellStyle name="Saída 2 2 9 2 2 2" xfId="30095" xr:uid="{00000000-0005-0000-0000-00008E750000}"/>
    <cellStyle name="Saída 2 2 9 2 2 3" xfId="30096" xr:uid="{00000000-0005-0000-0000-00008F750000}"/>
    <cellStyle name="Saída 2 2 9 2 2 4" xfId="30097" xr:uid="{00000000-0005-0000-0000-000090750000}"/>
    <cellStyle name="Saída 2 2 9 2 2 5" xfId="30098" xr:uid="{00000000-0005-0000-0000-000091750000}"/>
    <cellStyle name="Saída 2 2 9 2 3" xfId="30099" xr:uid="{00000000-0005-0000-0000-000092750000}"/>
    <cellStyle name="Saída 2 2 9 2 4" xfId="30100" xr:uid="{00000000-0005-0000-0000-000093750000}"/>
    <cellStyle name="Saída 2 2 9 2 5" xfId="30101" xr:uid="{00000000-0005-0000-0000-000094750000}"/>
    <cellStyle name="Saída 2 2 9 2 6" xfId="30102" xr:uid="{00000000-0005-0000-0000-000095750000}"/>
    <cellStyle name="Saída 2 2 9 3" xfId="30103" xr:uid="{00000000-0005-0000-0000-000096750000}"/>
    <cellStyle name="Saída 2 2 9 3 2" xfId="30104" xr:uid="{00000000-0005-0000-0000-000097750000}"/>
    <cellStyle name="Saída 2 2 9 3 2 2" xfId="30105" xr:uid="{00000000-0005-0000-0000-000098750000}"/>
    <cellStyle name="Saída 2 2 9 3 2 3" xfId="30106" xr:uid="{00000000-0005-0000-0000-000099750000}"/>
    <cellStyle name="Saída 2 2 9 3 2 4" xfId="30107" xr:uid="{00000000-0005-0000-0000-00009A750000}"/>
    <cellStyle name="Saída 2 2 9 3 2 5" xfId="30108" xr:uid="{00000000-0005-0000-0000-00009B750000}"/>
    <cellStyle name="Saída 2 2 9 3 3" xfId="30109" xr:uid="{00000000-0005-0000-0000-00009C750000}"/>
    <cellStyle name="Saída 2 2 9 3 3 2" xfId="30110" xr:uid="{00000000-0005-0000-0000-00009D750000}"/>
    <cellStyle name="Saída 2 2 9 3 3 3" xfId="30111" xr:uid="{00000000-0005-0000-0000-00009E750000}"/>
    <cellStyle name="Saída 2 2 9 3 3 4" xfId="30112" xr:uid="{00000000-0005-0000-0000-00009F750000}"/>
    <cellStyle name="Saída 2 2 9 3 3 5" xfId="30113" xr:uid="{00000000-0005-0000-0000-0000A0750000}"/>
    <cellStyle name="Saída 2 2 9 3 4" xfId="30114" xr:uid="{00000000-0005-0000-0000-0000A1750000}"/>
    <cellStyle name="Saída 2 2 9 3 5" xfId="30115" xr:uid="{00000000-0005-0000-0000-0000A2750000}"/>
    <cellStyle name="Saída 2 2 9 3 6" xfId="30116" xr:uid="{00000000-0005-0000-0000-0000A3750000}"/>
    <cellStyle name="Saída 2 2 9 3 7" xfId="30117" xr:uid="{00000000-0005-0000-0000-0000A4750000}"/>
    <cellStyle name="Saída 2 2 9 4" xfId="30118" xr:uid="{00000000-0005-0000-0000-0000A5750000}"/>
    <cellStyle name="Saída 2 2 9 4 2" xfId="30119" xr:uid="{00000000-0005-0000-0000-0000A6750000}"/>
    <cellStyle name="Saída 2 2 9 4 3" xfId="30120" xr:uid="{00000000-0005-0000-0000-0000A7750000}"/>
    <cellStyle name="Saída 2 2 9 4 4" xfId="30121" xr:uid="{00000000-0005-0000-0000-0000A8750000}"/>
    <cellStyle name="Saída 2 2 9 4 5" xfId="30122" xr:uid="{00000000-0005-0000-0000-0000A9750000}"/>
    <cellStyle name="Saída 2 2 9 5" xfId="30123" xr:uid="{00000000-0005-0000-0000-0000AA750000}"/>
    <cellStyle name="Saída 2 2 9 6" xfId="30124" xr:uid="{00000000-0005-0000-0000-0000AB750000}"/>
    <cellStyle name="Saída 2 2 9 7" xfId="30125" xr:uid="{00000000-0005-0000-0000-0000AC750000}"/>
    <cellStyle name="Saída 2 2 9 8" xfId="30126" xr:uid="{00000000-0005-0000-0000-0000AD750000}"/>
    <cellStyle name="Saída 2 2 9 9" xfId="30127" xr:uid="{00000000-0005-0000-0000-0000AE750000}"/>
    <cellStyle name="Saída 2 3" xfId="30128" xr:uid="{00000000-0005-0000-0000-0000AF750000}"/>
    <cellStyle name="Saída 2 3 2" xfId="30129" xr:uid="{00000000-0005-0000-0000-0000B0750000}"/>
    <cellStyle name="Saída 2 3 2 2" xfId="30130" xr:uid="{00000000-0005-0000-0000-0000B1750000}"/>
    <cellStyle name="Saída 2 3 2 2 2" xfId="30131" xr:uid="{00000000-0005-0000-0000-0000B2750000}"/>
    <cellStyle name="Saída 2 3 2 2 3" xfId="30132" xr:uid="{00000000-0005-0000-0000-0000B3750000}"/>
    <cellStyle name="Saída 2 3 2 2 4" xfId="30133" xr:uid="{00000000-0005-0000-0000-0000B4750000}"/>
    <cellStyle name="Saída 2 3 2 2 5" xfId="30134" xr:uid="{00000000-0005-0000-0000-0000B5750000}"/>
    <cellStyle name="Saída 2 3 2 3" xfId="30135" xr:uid="{00000000-0005-0000-0000-0000B6750000}"/>
    <cellStyle name="Saída 2 3 2 3 2" xfId="30136" xr:uid="{00000000-0005-0000-0000-0000B7750000}"/>
    <cellStyle name="Saída 2 3 2 4" xfId="30137" xr:uid="{00000000-0005-0000-0000-0000B8750000}"/>
    <cellStyle name="Saída 2 3 2 5" xfId="30138" xr:uid="{00000000-0005-0000-0000-0000B9750000}"/>
    <cellStyle name="Saída 2 3 2 6" xfId="30139" xr:uid="{00000000-0005-0000-0000-0000BA750000}"/>
    <cellStyle name="Saída 2 3 3" xfId="30140" xr:uid="{00000000-0005-0000-0000-0000BB750000}"/>
    <cellStyle name="Saída 2 3 3 2" xfId="30141" xr:uid="{00000000-0005-0000-0000-0000BC750000}"/>
    <cellStyle name="Saída 2 3 3 2 2" xfId="30142" xr:uid="{00000000-0005-0000-0000-0000BD750000}"/>
    <cellStyle name="Saída 2 3 3 2 3" xfId="30143" xr:uid="{00000000-0005-0000-0000-0000BE750000}"/>
    <cellStyle name="Saída 2 3 3 2 4" xfId="30144" xr:uid="{00000000-0005-0000-0000-0000BF750000}"/>
    <cellStyle name="Saída 2 3 3 2 5" xfId="30145" xr:uid="{00000000-0005-0000-0000-0000C0750000}"/>
    <cellStyle name="Saída 2 3 3 3" xfId="30146" xr:uid="{00000000-0005-0000-0000-0000C1750000}"/>
    <cellStyle name="Saída 2 3 3 3 2" xfId="30147" xr:uid="{00000000-0005-0000-0000-0000C2750000}"/>
    <cellStyle name="Saída 2 3 3 3 3" xfId="30148" xr:uid="{00000000-0005-0000-0000-0000C3750000}"/>
    <cellStyle name="Saída 2 3 3 3 4" xfId="30149" xr:uid="{00000000-0005-0000-0000-0000C4750000}"/>
    <cellStyle name="Saída 2 3 3 3 5" xfId="30150" xr:uid="{00000000-0005-0000-0000-0000C5750000}"/>
    <cellStyle name="Saída 2 3 3 4" xfId="30151" xr:uid="{00000000-0005-0000-0000-0000C6750000}"/>
    <cellStyle name="Saída 2 3 3 5" xfId="30152" xr:uid="{00000000-0005-0000-0000-0000C7750000}"/>
    <cellStyle name="Saída 2 3 3 6" xfId="30153" xr:uid="{00000000-0005-0000-0000-0000C8750000}"/>
    <cellStyle name="Saída 2 3 3 7" xfId="30154" xr:uid="{00000000-0005-0000-0000-0000C9750000}"/>
    <cellStyle name="Saída 2 3 4" xfId="30155" xr:uid="{00000000-0005-0000-0000-0000CA750000}"/>
    <cellStyle name="Saída 2 3 4 2" xfId="30156" xr:uid="{00000000-0005-0000-0000-0000CB750000}"/>
    <cellStyle name="Saída 2 3 4 2 2" xfId="30157" xr:uid="{00000000-0005-0000-0000-0000CC750000}"/>
    <cellStyle name="Saída 2 3 4 2 3" xfId="30158" xr:uid="{00000000-0005-0000-0000-0000CD750000}"/>
    <cellStyle name="Saída 2 3 4 2 4" xfId="30159" xr:uid="{00000000-0005-0000-0000-0000CE750000}"/>
    <cellStyle name="Saída 2 3 4 2 5" xfId="30160" xr:uid="{00000000-0005-0000-0000-0000CF750000}"/>
    <cellStyle name="Saída 2 3 4 3" xfId="30161" xr:uid="{00000000-0005-0000-0000-0000D0750000}"/>
    <cellStyle name="Saída 2 3 4 4" xfId="30162" xr:uid="{00000000-0005-0000-0000-0000D1750000}"/>
    <cellStyle name="Saída 2 3 4 5" xfId="30163" xr:uid="{00000000-0005-0000-0000-0000D2750000}"/>
    <cellStyle name="Saída 2 3 4 6" xfId="30164" xr:uid="{00000000-0005-0000-0000-0000D3750000}"/>
    <cellStyle name="Saída 2 3 5" xfId="30165" xr:uid="{00000000-0005-0000-0000-0000D4750000}"/>
    <cellStyle name="Saída 2 3 5 2" xfId="30166" xr:uid="{00000000-0005-0000-0000-0000D5750000}"/>
    <cellStyle name="Saída 2 3 5 3" xfId="30167" xr:uid="{00000000-0005-0000-0000-0000D6750000}"/>
    <cellStyle name="Saída 2 3 5 4" xfId="30168" xr:uid="{00000000-0005-0000-0000-0000D7750000}"/>
    <cellStyle name="Saída 2 3 5 5" xfId="30169" xr:uid="{00000000-0005-0000-0000-0000D8750000}"/>
    <cellStyle name="Saída 2 3 6" xfId="30170" xr:uid="{00000000-0005-0000-0000-0000D9750000}"/>
    <cellStyle name="Saída 2 3 7" xfId="30171" xr:uid="{00000000-0005-0000-0000-0000DA750000}"/>
    <cellStyle name="Saída 2 3 8" xfId="30172" xr:uid="{00000000-0005-0000-0000-0000DB750000}"/>
    <cellStyle name="Saída 2 3 9" xfId="30173" xr:uid="{00000000-0005-0000-0000-0000DC750000}"/>
    <cellStyle name="Saída 2 4" xfId="30174" xr:uid="{00000000-0005-0000-0000-0000DD750000}"/>
    <cellStyle name="Saída 2 4 2" xfId="30175" xr:uid="{00000000-0005-0000-0000-0000DE750000}"/>
    <cellStyle name="Saída 2 4 2 2" xfId="30176" xr:uid="{00000000-0005-0000-0000-0000DF750000}"/>
    <cellStyle name="Saída 2 4 3" xfId="30177" xr:uid="{00000000-0005-0000-0000-0000E0750000}"/>
    <cellStyle name="Saída 2 4 4" xfId="30178" xr:uid="{00000000-0005-0000-0000-0000E1750000}"/>
    <cellStyle name="Saída 2 4 5" xfId="30179" xr:uid="{00000000-0005-0000-0000-0000E2750000}"/>
    <cellStyle name="Saída 2 5" xfId="30180" xr:uid="{00000000-0005-0000-0000-0000E3750000}"/>
    <cellStyle name="Saída 2 5 2" xfId="30181" xr:uid="{00000000-0005-0000-0000-0000E4750000}"/>
    <cellStyle name="Saída 2 6" xfId="30182" xr:uid="{00000000-0005-0000-0000-0000E5750000}"/>
    <cellStyle name="Separador de milhares 2" xfId="30183" xr:uid="{00000000-0005-0000-0000-0000E6750000}"/>
    <cellStyle name="Separador de milhares 2 2" xfId="30184" xr:uid="{00000000-0005-0000-0000-0000E7750000}"/>
    <cellStyle name="Separador de milhares 2 3" xfId="30185" xr:uid="{00000000-0005-0000-0000-0000E8750000}"/>
    <cellStyle name="Separador de milhares 3" xfId="30186" xr:uid="{00000000-0005-0000-0000-0000E9750000}"/>
    <cellStyle name="Separador de milhares 4" xfId="30187" xr:uid="{00000000-0005-0000-0000-0000EA750000}"/>
    <cellStyle name="Texto de Aviso 2" xfId="30188" xr:uid="{00000000-0005-0000-0000-0000EB750000}"/>
    <cellStyle name="Texto Explicativo 2" xfId="30189" xr:uid="{00000000-0005-0000-0000-0000EC750000}"/>
    <cellStyle name="Título 1 2" xfId="30190" xr:uid="{00000000-0005-0000-0000-0000ED750000}"/>
    <cellStyle name="Título 2 2" xfId="30191" xr:uid="{00000000-0005-0000-0000-0000EE750000}"/>
    <cellStyle name="Título 3 2" xfId="30192" xr:uid="{00000000-0005-0000-0000-0000EF750000}"/>
    <cellStyle name="Título 3 2 2" xfId="30193" xr:uid="{00000000-0005-0000-0000-0000F0750000}"/>
    <cellStyle name="Título 3 2 2 2" xfId="30194" xr:uid="{00000000-0005-0000-0000-0000F1750000}"/>
    <cellStyle name="Título 3 2 2 2 2" xfId="30195" xr:uid="{00000000-0005-0000-0000-0000F2750000}"/>
    <cellStyle name="Título 3 2 2 3" xfId="30196" xr:uid="{00000000-0005-0000-0000-0000F3750000}"/>
    <cellStyle name="Título 3 2 3" xfId="30197" xr:uid="{00000000-0005-0000-0000-0000F4750000}"/>
    <cellStyle name="Título 3 2 3 2" xfId="30198" xr:uid="{00000000-0005-0000-0000-0000F5750000}"/>
    <cellStyle name="Título 3 2 3 2 2" xfId="30199" xr:uid="{00000000-0005-0000-0000-0000F6750000}"/>
    <cellStyle name="Título 3 2 3 3" xfId="30200" xr:uid="{00000000-0005-0000-0000-0000F7750000}"/>
    <cellStyle name="Título 3 2 4" xfId="30201" xr:uid="{00000000-0005-0000-0000-0000F8750000}"/>
    <cellStyle name="Título 3 2 4 2" xfId="30202" xr:uid="{00000000-0005-0000-0000-0000F9750000}"/>
    <cellStyle name="Título 3 2 5" xfId="30203" xr:uid="{00000000-0005-0000-0000-0000FA750000}"/>
    <cellStyle name="Título 3 2 5 2" xfId="30204" xr:uid="{00000000-0005-0000-0000-0000FB750000}"/>
    <cellStyle name="Título 3 2 6" xfId="30205" xr:uid="{00000000-0005-0000-0000-0000FC750000}"/>
    <cellStyle name="Título 3 2 6 2" xfId="30206" xr:uid="{00000000-0005-0000-0000-0000FD750000}"/>
    <cellStyle name="Título 3 2 7" xfId="30207" xr:uid="{00000000-0005-0000-0000-0000FE750000}"/>
    <cellStyle name="Título 4 2" xfId="30208" xr:uid="{00000000-0005-0000-0000-0000FF750000}"/>
    <cellStyle name="Título 5" xfId="30209" xr:uid="{00000000-0005-0000-0000-000000760000}"/>
    <cellStyle name="Total 2" xfId="30210" xr:uid="{00000000-0005-0000-0000-000001760000}"/>
    <cellStyle name="Total 2 2" xfId="30211" xr:uid="{00000000-0005-0000-0000-000002760000}"/>
    <cellStyle name="Total 2 2 10" xfId="30212" xr:uid="{00000000-0005-0000-0000-000003760000}"/>
    <cellStyle name="Total 2 2 10 2" xfId="30213" xr:uid="{00000000-0005-0000-0000-000004760000}"/>
    <cellStyle name="Total 2 2 10 2 2" xfId="30214" xr:uid="{00000000-0005-0000-0000-000005760000}"/>
    <cellStyle name="Total 2 2 10 2 2 2" xfId="30215" xr:uid="{00000000-0005-0000-0000-000006760000}"/>
    <cellStyle name="Total 2 2 10 2 2 3" xfId="30216" xr:uid="{00000000-0005-0000-0000-000007760000}"/>
    <cellStyle name="Total 2 2 10 2 2 4" xfId="30217" xr:uid="{00000000-0005-0000-0000-000008760000}"/>
    <cellStyle name="Total 2 2 10 2 2 5" xfId="30218" xr:uid="{00000000-0005-0000-0000-000009760000}"/>
    <cellStyle name="Total 2 2 10 2 3" xfId="30219" xr:uid="{00000000-0005-0000-0000-00000A760000}"/>
    <cellStyle name="Total 2 2 10 2 4" xfId="30220" xr:uid="{00000000-0005-0000-0000-00000B760000}"/>
    <cellStyle name="Total 2 2 10 2 5" xfId="30221" xr:uid="{00000000-0005-0000-0000-00000C760000}"/>
    <cellStyle name="Total 2 2 10 2 6" xfId="30222" xr:uid="{00000000-0005-0000-0000-00000D760000}"/>
    <cellStyle name="Total 2 2 10 3" xfId="30223" xr:uid="{00000000-0005-0000-0000-00000E760000}"/>
    <cellStyle name="Total 2 2 10 3 2" xfId="30224" xr:uid="{00000000-0005-0000-0000-00000F760000}"/>
    <cellStyle name="Total 2 2 10 3 2 2" xfId="30225" xr:uid="{00000000-0005-0000-0000-000010760000}"/>
    <cellStyle name="Total 2 2 10 3 2 3" xfId="30226" xr:uid="{00000000-0005-0000-0000-000011760000}"/>
    <cellStyle name="Total 2 2 10 3 2 4" xfId="30227" xr:uid="{00000000-0005-0000-0000-000012760000}"/>
    <cellStyle name="Total 2 2 10 3 2 5" xfId="30228" xr:uid="{00000000-0005-0000-0000-000013760000}"/>
    <cellStyle name="Total 2 2 10 3 3" xfId="30229" xr:uid="{00000000-0005-0000-0000-000014760000}"/>
    <cellStyle name="Total 2 2 10 3 3 2" xfId="30230" xr:uid="{00000000-0005-0000-0000-000015760000}"/>
    <cellStyle name="Total 2 2 10 3 3 3" xfId="30231" xr:uid="{00000000-0005-0000-0000-000016760000}"/>
    <cellStyle name="Total 2 2 10 3 3 4" xfId="30232" xr:uid="{00000000-0005-0000-0000-000017760000}"/>
    <cellStyle name="Total 2 2 10 3 3 5" xfId="30233" xr:uid="{00000000-0005-0000-0000-000018760000}"/>
    <cellStyle name="Total 2 2 10 3 4" xfId="30234" xr:uid="{00000000-0005-0000-0000-000019760000}"/>
    <cellStyle name="Total 2 2 10 3 5" xfId="30235" xr:uid="{00000000-0005-0000-0000-00001A760000}"/>
    <cellStyle name="Total 2 2 10 3 6" xfId="30236" xr:uid="{00000000-0005-0000-0000-00001B760000}"/>
    <cellStyle name="Total 2 2 10 3 7" xfId="30237" xr:uid="{00000000-0005-0000-0000-00001C760000}"/>
    <cellStyle name="Total 2 2 10 4" xfId="30238" xr:uid="{00000000-0005-0000-0000-00001D760000}"/>
    <cellStyle name="Total 2 2 10 4 2" xfId="30239" xr:uid="{00000000-0005-0000-0000-00001E760000}"/>
    <cellStyle name="Total 2 2 10 4 3" xfId="30240" xr:uid="{00000000-0005-0000-0000-00001F760000}"/>
    <cellStyle name="Total 2 2 10 4 4" xfId="30241" xr:uid="{00000000-0005-0000-0000-000020760000}"/>
    <cellStyle name="Total 2 2 10 4 5" xfId="30242" xr:uid="{00000000-0005-0000-0000-000021760000}"/>
    <cellStyle name="Total 2 2 10 5" xfId="30243" xr:uid="{00000000-0005-0000-0000-000022760000}"/>
    <cellStyle name="Total 2 2 10 6" xfId="30244" xr:uid="{00000000-0005-0000-0000-000023760000}"/>
    <cellStyle name="Total 2 2 10 7" xfId="30245" xr:uid="{00000000-0005-0000-0000-000024760000}"/>
    <cellStyle name="Total 2 2 10 8" xfId="30246" xr:uid="{00000000-0005-0000-0000-000025760000}"/>
    <cellStyle name="Total 2 2 11" xfId="30247" xr:uid="{00000000-0005-0000-0000-000026760000}"/>
    <cellStyle name="Total 2 2 11 2" xfId="30248" xr:uid="{00000000-0005-0000-0000-000027760000}"/>
    <cellStyle name="Total 2 2 11 3" xfId="30249" xr:uid="{00000000-0005-0000-0000-000028760000}"/>
    <cellStyle name="Total 2 2 11 4" xfId="30250" xr:uid="{00000000-0005-0000-0000-000029760000}"/>
    <cellStyle name="Total 2 2 11 5" xfId="30251" xr:uid="{00000000-0005-0000-0000-00002A760000}"/>
    <cellStyle name="Total 2 2 12" xfId="30252" xr:uid="{00000000-0005-0000-0000-00002B760000}"/>
    <cellStyle name="Total 2 2 2" xfId="30253" xr:uid="{00000000-0005-0000-0000-00002C760000}"/>
    <cellStyle name="Total 2 2 2 2" xfId="30254" xr:uid="{00000000-0005-0000-0000-00002D760000}"/>
    <cellStyle name="Total 2 2 2 2 2" xfId="30255" xr:uid="{00000000-0005-0000-0000-00002E760000}"/>
    <cellStyle name="Total 2 2 2 2 2 10" xfId="30256" xr:uid="{00000000-0005-0000-0000-00002F760000}"/>
    <cellStyle name="Total 2 2 2 2 2 2" xfId="30257" xr:uid="{00000000-0005-0000-0000-000030760000}"/>
    <cellStyle name="Total 2 2 2 2 2 2 2" xfId="30258" xr:uid="{00000000-0005-0000-0000-000031760000}"/>
    <cellStyle name="Total 2 2 2 2 2 2 2 10" xfId="30259" xr:uid="{00000000-0005-0000-0000-000032760000}"/>
    <cellStyle name="Total 2 2 2 2 2 2 2 11" xfId="30260" xr:uid="{00000000-0005-0000-0000-000033760000}"/>
    <cellStyle name="Total 2 2 2 2 2 2 2 12" xfId="30261" xr:uid="{00000000-0005-0000-0000-000034760000}"/>
    <cellStyle name="Total 2 2 2 2 2 2 2 13" xfId="30262" xr:uid="{00000000-0005-0000-0000-000035760000}"/>
    <cellStyle name="Total 2 2 2 2 2 2 2 14" xfId="30263" xr:uid="{00000000-0005-0000-0000-000036760000}"/>
    <cellStyle name="Total 2 2 2 2 2 2 2 2" xfId="30264" xr:uid="{00000000-0005-0000-0000-000037760000}"/>
    <cellStyle name="Total 2 2 2 2 2 2 2 2 10" xfId="30265" xr:uid="{00000000-0005-0000-0000-000038760000}"/>
    <cellStyle name="Total 2 2 2 2 2 2 2 2 11" xfId="30266" xr:uid="{00000000-0005-0000-0000-000039760000}"/>
    <cellStyle name="Total 2 2 2 2 2 2 2 2 12" xfId="30267" xr:uid="{00000000-0005-0000-0000-00003A760000}"/>
    <cellStyle name="Total 2 2 2 2 2 2 2 2 2" xfId="30268" xr:uid="{00000000-0005-0000-0000-00003B760000}"/>
    <cellStyle name="Total 2 2 2 2 2 2 2 2 2 2" xfId="30269" xr:uid="{00000000-0005-0000-0000-00003C760000}"/>
    <cellStyle name="Total 2 2 2 2 2 2 2 2 2 2 2" xfId="30270" xr:uid="{00000000-0005-0000-0000-00003D760000}"/>
    <cellStyle name="Total 2 2 2 2 2 2 2 2 2 2 2 2" xfId="30271" xr:uid="{00000000-0005-0000-0000-00003E760000}"/>
    <cellStyle name="Total 2 2 2 2 2 2 2 2 2 2 2 3" xfId="30272" xr:uid="{00000000-0005-0000-0000-00003F760000}"/>
    <cellStyle name="Total 2 2 2 2 2 2 2 2 2 2 2 4" xfId="30273" xr:uid="{00000000-0005-0000-0000-000040760000}"/>
    <cellStyle name="Total 2 2 2 2 2 2 2 2 2 2 2 5" xfId="30274" xr:uid="{00000000-0005-0000-0000-000041760000}"/>
    <cellStyle name="Total 2 2 2 2 2 2 2 2 2 2 3" xfId="30275" xr:uid="{00000000-0005-0000-0000-000042760000}"/>
    <cellStyle name="Total 2 2 2 2 2 2 2 2 2 2 4" xfId="30276" xr:uid="{00000000-0005-0000-0000-000043760000}"/>
    <cellStyle name="Total 2 2 2 2 2 2 2 2 2 2 5" xfId="30277" xr:uid="{00000000-0005-0000-0000-000044760000}"/>
    <cellStyle name="Total 2 2 2 2 2 2 2 2 2 2 6" xfId="30278" xr:uid="{00000000-0005-0000-0000-000045760000}"/>
    <cellStyle name="Total 2 2 2 2 2 2 2 2 2 3" xfId="30279" xr:uid="{00000000-0005-0000-0000-000046760000}"/>
    <cellStyle name="Total 2 2 2 2 2 2 2 2 2 3 2" xfId="30280" xr:uid="{00000000-0005-0000-0000-000047760000}"/>
    <cellStyle name="Total 2 2 2 2 2 2 2 2 2 3 2 2" xfId="30281" xr:uid="{00000000-0005-0000-0000-000048760000}"/>
    <cellStyle name="Total 2 2 2 2 2 2 2 2 2 3 2 3" xfId="30282" xr:uid="{00000000-0005-0000-0000-000049760000}"/>
    <cellStyle name="Total 2 2 2 2 2 2 2 2 2 3 2 4" xfId="30283" xr:uid="{00000000-0005-0000-0000-00004A760000}"/>
    <cellStyle name="Total 2 2 2 2 2 2 2 2 2 3 2 5" xfId="30284" xr:uid="{00000000-0005-0000-0000-00004B760000}"/>
    <cellStyle name="Total 2 2 2 2 2 2 2 2 2 3 3" xfId="30285" xr:uid="{00000000-0005-0000-0000-00004C760000}"/>
    <cellStyle name="Total 2 2 2 2 2 2 2 2 2 3 3 2" xfId="30286" xr:uid="{00000000-0005-0000-0000-00004D760000}"/>
    <cellStyle name="Total 2 2 2 2 2 2 2 2 2 3 3 3" xfId="30287" xr:uid="{00000000-0005-0000-0000-00004E760000}"/>
    <cellStyle name="Total 2 2 2 2 2 2 2 2 2 3 3 4" xfId="30288" xr:uid="{00000000-0005-0000-0000-00004F760000}"/>
    <cellStyle name="Total 2 2 2 2 2 2 2 2 2 3 3 5" xfId="30289" xr:uid="{00000000-0005-0000-0000-000050760000}"/>
    <cellStyle name="Total 2 2 2 2 2 2 2 2 2 3 4" xfId="30290" xr:uid="{00000000-0005-0000-0000-000051760000}"/>
    <cellStyle name="Total 2 2 2 2 2 2 2 2 2 3 5" xfId="30291" xr:uid="{00000000-0005-0000-0000-000052760000}"/>
    <cellStyle name="Total 2 2 2 2 2 2 2 2 2 3 6" xfId="30292" xr:uid="{00000000-0005-0000-0000-000053760000}"/>
    <cellStyle name="Total 2 2 2 2 2 2 2 2 2 3 7" xfId="30293" xr:uid="{00000000-0005-0000-0000-000054760000}"/>
    <cellStyle name="Total 2 2 2 2 2 2 2 2 2 4" xfId="30294" xr:uid="{00000000-0005-0000-0000-000055760000}"/>
    <cellStyle name="Total 2 2 2 2 2 2 2 2 2 4 2" xfId="30295" xr:uid="{00000000-0005-0000-0000-000056760000}"/>
    <cellStyle name="Total 2 2 2 2 2 2 2 2 2 4 3" xfId="30296" xr:uid="{00000000-0005-0000-0000-000057760000}"/>
    <cellStyle name="Total 2 2 2 2 2 2 2 2 2 4 4" xfId="30297" xr:uid="{00000000-0005-0000-0000-000058760000}"/>
    <cellStyle name="Total 2 2 2 2 2 2 2 2 2 4 5" xfId="30298" xr:uid="{00000000-0005-0000-0000-000059760000}"/>
    <cellStyle name="Total 2 2 2 2 2 2 2 2 2 5" xfId="30299" xr:uid="{00000000-0005-0000-0000-00005A760000}"/>
    <cellStyle name="Total 2 2 2 2 2 2 2 2 2 6" xfId="30300" xr:uid="{00000000-0005-0000-0000-00005B760000}"/>
    <cellStyle name="Total 2 2 2 2 2 2 2 2 2 7" xfId="30301" xr:uid="{00000000-0005-0000-0000-00005C760000}"/>
    <cellStyle name="Total 2 2 2 2 2 2 2 2 2 8" xfId="30302" xr:uid="{00000000-0005-0000-0000-00005D760000}"/>
    <cellStyle name="Total 2 2 2 2 2 2 2 2 2 9" xfId="30303" xr:uid="{00000000-0005-0000-0000-00005E760000}"/>
    <cellStyle name="Total 2 2 2 2 2 2 2 2 3" xfId="30304" xr:uid="{00000000-0005-0000-0000-00005F760000}"/>
    <cellStyle name="Total 2 2 2 2 2 2 2 2 3 2" xfId="30305" xr:uid="{00000000-0005-0000-0000-000060760000}"/>
    <cellStyle name="Total 2 2 2 2 2 2 2 2 3 2 2" xfId="30306" xr:uid="{00000000-0005-0000-0000-000061760000}"/>
    <cellStyle name="Total 2 2 2 2 2 2 2 2 3 2 2 2" xfId="30307" xr:uid="{00000000-0005-0000-0000-000062760000}"/>
    <cellStyle name="Total 2 2 2 2 2 2 2 2 3 2 2 3" xfId="30308" xr:uid="{00000000-0005-0000-0000-000063760000}"/>
    <cellStyle name="Total 2 2 2 2 2 2 2 2 3 2 2 4" xfId="30309" xr:uid="{00000000-0005-0000-0000-000064760000}"/>
    <cellStyle name="Total 2 2 2 2 2 2 2 2 3 2 2 5" xfId="30310" xr:uid="{00000000-0005-0000-0000-000065760000}"/>
    <cellStyle name="Total 2 2 2 2 2 2 2 2 3 2 3" xfId="30311" xr:uid="{00000000-0005-0000-0000-000066760000}"/>
    <cellStyle name="Total 2 2 2 2 2 2 2 2 3 2 4" xfId="30312" xr:uid="{00000000-0005-0000-0000-000067760000}"/>
    <cellStyle name="Total 2 2 2 2 2 2 2 2 3 2 5" xfId="30313" xr:uid="{00000000-0005-0000-0000-000068760000}"/>
    <cellStyle name="Total 2 2 2 2 2 2 2 2 3 2 6" xfId="30314" xr:uid="{00000000-0005-0000-0000-000069760000}"/>
    <cellStyle name="Total 2 2 2 2 2 2 2 2 3 3" xfId="30315" xr:uid="{00000000-0005-0000-0000-00006A760000}"/>
    <cellStyle name="Total 2 2 2 2 2 2 2 2 3 3 2" xfId="30316" xr:uid="{00000000-0005-0000-0000-00006B760000}"/>
    <cellStyle name="Total 2 2 2 2 2 2 2 2 3 3 2 2" xfId="30317" xr:uid="{00000000-0005-0000-0000-00006C760000}"/>
    <cellStyle name="Total 2 2 2 2 2 2 2 2 3 3 2 3" xfId="30318" xr:uid="{00000000-0005-0000-0000-00006D760000}"/>
    <cellStyle name="Total 2 2 2 2 2 2 2 2 3 3 2 4" xfId="30319" xr:uid="{00000000-0005-0000-0000-00006E760000}"/>
    <cellStyle name="Total 2 2 2 2 2 2 2 2 3 3 2 5" xfId="30320" xr:uid="{00000000-0005-0000-0000-00006F760000}"/>
    <cellStyle name="Total 2 2 2 2 2 2 2 2 3 3 3" xfId="30321" xr:uid="{00000000-0005-0000-0000-000070760000}"/>
    <cellStyle name="Total 2 2 2 2 2 2 2 2 3 3 3 2" xfId="30322" xr:uid="{00000000-0005-0000-0000-000071760000}"/>
    <cellStyle name="Total 2 2 2 2 2 2 2 2 3 3 3 3" xfId="30323" xr:uid="{00000000-0005-0000-0000-000072760000}"/>
    <cellStyle name="Total 2 2 2 2 2 2 2 2 3 3 3 4" xfId="30324" xr:uid="{00000000-0005-0000-0000-000073760000}"/>
    <cellStyle name="Total 2 2 2 2 2 2 2 2 3 3 3 5" xfId="30325" xr:uid="{00000000-0005-0000-0000-000074760000}"/>
    <cellStyle name="Total 2 2 2 2 2 2 2 2 3 3 4" xfId="30326" xr:uid="{00000000-0005-0000-0000-000075760000}"/>
    <cellStyle name="Total 2 2 2 2 2 2 2 2 3 3 5" xfId="30327" xr:uid="{00000000-0005-0000-0000-000076760000}"/>
    <cellStyle name="Total 2 2 2 2 2 2 2 2 3 3 6" xfId="30328" xr:uid="{00000000-0005-0000-0000-000077760000}"/>
    <cellStyle name="Total 2 2 2 2 2 2 2 2 3 3 7" xfId="30329" xr:uid="{00000000-0005-0000-0000-000078760000}"/>
    <cellStyle name="Total 2 2 2 2 2 2 2 2 3 4" xfId="30330" xr:uid="{00000000-0005-0000-0000-000079760000}"/>
    <cellStyle name="Total 2 2 2 2 2 2 2 2 3 4 2" xfId="30331" xr:uid="{00000000-0005-0000-0000-00007A760000}"/>
    <cellStyle name="Total 2 2 2 2 2 2 2 2 3 4 3" xfId="30332" xr:uid="{00000000-0005-0000-0000-00007B760000}"/>
    <cellStyle name="Total 2 2 2 2 2 2 2 2 3 4 4" xfId="30333" xr:uid="{00000000-0005-0000-0000-00007C760000}"/>
    <cellStyle name="Total 2 2 2 2 2 2 2 2 3 4 5" xfId="30334" xr:uid="{00000000-0005-0000-0000-00007D760000}"/>
    <cellStyle name="Total 2 2 2 2 2 2 2 2 3 5" xfId="30335" xr:uid="{00000000-0005-0000-0000-00007E760000}"/>
    <cellStyle name="Total 2 2 2 2 2 2 2 2 3 6" xfId="30336" xr:uid="{00000000-0005-0000-0000-00007F760000}"/>
    <cellStyle name="Total 2 2 2 2 2 2 2 2 3 7" xfId="30337" xr:uid="{00000000-0005-0000-0000-000080760000}"/>
    <cellStyle name="Total 2 2 2 2 2 2 2 2 3 8" xfId="30338" xr:uid="{00000000-0005-0000-0000-000081760000}"/>
    <cellStyle name="Total 2 2 2 2 2 2 2 2 3 9" xfId="30339" xr:uid="{00000000-0005-0000-0000-000082760000}"/>
    <cellStyle name="Total 2 2 2 2 2 2 2 2 4" xfId="30340" xr:uid="{00000000-0005-0000-0000-000083760000}"/>
    <cellStyle name="Total 2 2 2 2 2 2 2 2 4 2" xfId="30341" xr:uid="{00000000-0005-0000-0000-000084760000}"/>
    <cellStyle name="Total 2 2 2 2 2 2 2 2 4 2 2" xfId="30342" xr:uid="{00000000-0005-0000-0000-000085760000}"/>
    <cellStyle name="Total 2 2 2 2 2 2 2 2 4 2 3" xfId="30343" xr:uid="{00000000-0005-0000-0000-000086760000}"/>
    <cellStyle name="Total 2 2 2 2 2 2 2 2 4 2 4" xfId="30344" xr:uid="{00000000-0005-0000-0000-000087760000}"/>
    <cellStyle name="Total 2 2 2 2 2 2 2 2 4 2 5" xfId="30345" xr:uid="{00000000-0005-0000-0000-000088760000}"/>
    <cellStyle name="Total 2 2 2 2 2 2 2 2 4 3" xfId="30346" xr:uid="{00000000-0005-0000-0000-000089760000}"/>
    <cellStyle name="Total 2 2 2 2 2 2 2 2 4 4" xfId="30347" xr:uid="{00000000-0005-0000-0000-00008A760000}"/>
    <cellStyle name="Total 2 2 2 2 2 2 2 2 4 5" xfId="30348" xr:uid="{00000000-0005-0000-0000-00008B760000}"/>
    <cellStyle name="Total 2 2 2 2 2 2 2 2 4 6" xfId="30349" xr:uid="{00000000-0005-0000-0000-00008C760000}"/>
    <cellStyle name="Total 2 2 2 2 2 2 2 2 5" xfId="30350" xr:uid="{00000000-0005-0000-0000-00008D760000}"/>
    <cellStyle name="Total 2 2 2 2 2 2 2 2 5 2" xfId="30351" xr:uid="{00000000-0005-0000-0000-00008E760000}"/>
    <cellStyle name="Total 2 2 2 2 2 2 2 2 5 2 2" xfId="30352" xr:uid="{00000000-0005-0000-0000-00008F760000}"/>
    <cellStyle name="Total 2 2 2 2 2 2 2 2 5 2 3" xfId="30353" xr:uid="{00000000-0005-0000-0000-000090760000}"/>
    <cellStyle name="Total 2 2 2 2 2 2 2 2 5 2 4" xfId="30354" xr:uid="{00000000-0005-0000-0000-000091760000}"/>
    <cellStyle name="Total 2 2 2 2 2 2 2 2 5 2 5" xfId="30355" xr:uid="{00000000-0005-0000-0000-000092760000}"/>
    <cellStyle name="Total 2 2 2 2 2 2 2 2 5 3" xfId="30356" xr:uid="{00000000-0005-0000-0000-000093760000}"/>
    <cellStyle name="Total 2 2 2 2 2 2 2 2 5 3 2" xfId="30357" xr:uid="{00000000-0005-0000-0000-000094760000}"/>
    <cellStyle name="Total 2 2 2 2 2 2 2 2 5 3 3" xfId="30358" xr:uid="{00000000-0005-0000-0000-000095760000}"/>
    <cellStyle name="Total 2 2 2 2 2 2 2 2 5 3 4" xfId="30359" xr:uid="{00000000-0005-0000-0000-000096760000}"/>
    <cellStyle name="Total 2 2 2 2 2 2 2 2 5 3 5" xfId="30360" xr:uid="{00000000-0005-0000-0000-000097760000}"/>
    <cellStyle name="Total 2 2 2 2 2 2 2 2 5 4" xfId="30361" xr:uid="{00000000-0005-0000-0000-000098760000}"/>
    <cellStyle name="Total 2 2 2 2 2 2 2 2 5 5" xfId="30362" xr:uid="{00000000-0005-0000-0000-000099760000}"/>
    <cellStyle name="Total 2 2 2 2 2 2 2 2 5 6" xfId="30363" xr:uid="{00000000-0005-0000-0000-00009A760000}"/>
    <cellStyle name="Total 2 2 2 2 2 2 2 2 5 7" xfId="30364" xr:uid="{00000000-0005-0000-0000-00009B760000}"/>
    <cellStyle name="Total 2 2 2 2 2 2 2 2 6" xfId="30365" xr:uid="{00000000-0005-0000-0000-00009C760000}"/>
    <cellStyle name="Total 2 2 2 2 2 2 2 2 6 2" xfId="30366" xr:uid="{00000000-0005-0000-0000-00009D760000}"/>
    <cellStyle name="Total 2 2 2 2 2 2 2 2 6 3" xfId="30367" xr:uid="{00000000-0005-0000-0000-00009E760000}"/>
    <cellStyle name="Total 2 2 2 2 2 2 2 2 6 4" xfId="30368" xr:uid="{00000000-0005-0000-0000-00009F760000}"/>
    <cellStyle name="Total 2 2 2 2 2 2 2 2 6 5" xfId="30369" xr:uid="{00000000-0005-0000-0000-0000A0760000}"/>
    <cellStyle name="Total 2 2 2 2 2 2 2 2 7" xfId="30370" xr:uid="{00000000-0005-0000-0000-0000A1760000}"/>
    <cellStyle name="Total 2 2 2 2 2 2 2 2 8" xfId="30371" xr:uid="{00000000-0005-0000-0000-0000A2760000}"/>
    <cellStyle name="Total 2 2 2 2 2 2 2 2 9" xfId="30372" xr:uid="{00000000-0005-0000-0000-0000A3760000}"/>
    <cellStyle name="Total 2 2 2 2 2 2 2 3" xfId="30373" xr:uid="{00000000-0005-0000-0000-0000A4760000}"/>
    <cellStyle name="Total 2 2 2 2 2 2 2 3 10" xfId="30374" xr:uid="{00000000-0005-0000-0000-0000A5760000}"/>
    <cellStyle name="Total 2 2 2 2 2 2 2 3 2" xfId="30375" xr:uid="{00000000-0005-0000-0000-0000A6760000}"/>
    <cellStyle name="Total 2 2 2 2 2 2 2 3 2 2" xfId="30376" xr:uid="{00000000-0005-0000-0000-0000A7760000}"/>
    <cellStyle name="Total 2 2 2 2 2 2 2 3 2 2 2" xfId="30377" xr:uid="{00000000-0005-0000-0000-0000A8760000}"/>
    <cellStyle name="Total 2 2 2 2 2 2 2 3 2 2 3" xfId="30378" xr:uid="{00000000-0005-0000-0000-0000A9760000}"/>
    <cellStyle name="Total 2 2 2 2 2 2 2 3 2 2 4" xfId="30379" xr:uid="{00000000-0005-0000-0000-0000AA760000}"/>
    <cellStyle name="Total 2 2 2 2 2 2 2 3 2 2 5" xfId="30380" xr:uid="{00000000-0005-0000-0000-0000AB760000}"/>
    <cellStyle name="Total 2 2 2 2 2 2 2 3 2 3" xfId="30381" xr:uid="{00000000-0005-0000-0000-0000AC760000}"/>
    <cellStyle name="Total 2 2 2 2 2 2 2 3 2 4" xfId="30382" xr:uid="{00000000-0005-0000-0000-0000AD760000}"/>
    <cellStyle name="Total 2 2 2 2 2 2 2 3 2 5" xfId="30383" xr:uid="{00000000-0005-0000-0000-0000AE760000}"/>
    <cellStyle name="Total 2 2 2 2 2 2 2 3 2 6" xfId="30384" xr:uid="{00000000-0005-0000-0000-0000AF760000}"/>
    <cellStyle name="Total 2 2 2 2 2 2 2 3 3" xfId="30385" xr:uid="{00000000-0005-0000-0000-0000B0760000}"/>
    <cellStyle name="Total 2 2 2 2 2 2 2 3 3 2" xfId="30386" xr:uid="{00000000-0005-0000-0000-0000B1760000}"/>
    <cellStyle name="Total 2 2 2 2 2 2 2 3 3 2 2" xfId="30387" xr:uid="{00000000-0005-0000-0000-0000B2760000}"/>
    <cellStyle name="Total 2 2 2 2 2 2 2 3 3 2 3" xfId="30388" xr:uid="{00000000-0005-0000-0000-0000B3760000}"/>
    <cellStyle name="Total 2 2 2 2 2 2 2 3 3 2 4" xfId="30389" xr:uid="{00000000-0005-0000-0000-0000B4760000}"/>
    <cellStyle name="Total 2 2 2 2 2 2 2 3 3 2 5" xfId="30390" xr:uid="{00000000-0005-0000-0000-0000B5760000}"/>
    <cellStyle name="Total 2 2 2 2 2 2 2 3 3 3" xfId="30391" xr:uid="{00000000-0005-0000-0000-0000B6760000}"/>
    <cellStyle name="Total 2 2 2 2 2 2 2 3 3 3 2" xfId="30392" xr:uid="{00000000-0005-0000-0000-0000B7760000}"/>
    <cellStyle name="Total 2 2 2 2 2 2 2 3 3 3 3" xfId="30393" xr:uid="{00000000-0005-0000-0000-0000B8760000}"/>
    <cellStyle name="Total 2 2 2 2 2 2 2 3 3 3 4" xfId="30394" xr:uid="{00000000-0005-0000-0000-0000B9760000}"/>
    <cellStyle name="Total 2 2 2 2 2 2 2 3 3 3 5" xfId="30395" xr:uid="{00000000-0005-0000-0000-0000BA760000}"/>
    <cellStyle name="Total 2 2 2 2 2 2 2 3 3 4" xfId="30396" xr:uid="{00000000-0005-0000-0000-0000BB760000}"/>
    <cellStyle name="Total 2 2 2 2 2 2 2 3 3 5" xfId="30397" xr:uid="{00000000-0005-0000-0000-0000BC760000}"/>
    <cellStyle name="Total 2 2 2 2 2 2 2 3 3 6" xfId="30398" xr:uid="{00000000-0005-0000-0000-0000BD760000}"/>
    <cellStyle name="Total 2 2 2 2 2 2 2 3 3 7" xfId="30399" xr:uid="{00000000-0005-0000-0000-0000BE760000}"/>
    <cellStyle name="Total 2 2 2 2 2 2 2 3 4" xfId="30400" xr:uid="{00000000-0005-0000-0000-0000BF760000}"/>
    <cellStyle name="Total 2 2 2 2 2 2 2 3 4 2" xfId="30401" xr:uid="{00000000-0005-0000-0000-0000C0760000}"/>
    <cellStyle name="Total 2 2 2 2 2 2 2 3 4 3" xfId="30402" xr:uid="{00000000-0005-0000-0000-0000C1760000}"/>
    <cellStyle name="Total 2 2 2 2 2 2 2 3 4 4" xfId="30403" xr:uid="{00000000-0005-0000-0000-0000C2760000}"/>
    <cellStyle name="Total 2 2 2 2 2 2 2 3 4 5" xfId="30404" xr:uid="{00000000-0005-0000-0000-0000C3760000}"/>
    <cellStyle name="Total 2 2 2 2 2 2 2 3 5" xfId="30405" xr:uid="{00000000-0005-0000-0000-0000C4760000}"/>
    <cellStyle name="Total 2 2 2 2 2 2 2 3 6" xfId="30406" xr:uid="{00000000-0005-0000-0000-0000C5760000}"/>
    <cellStyle name="Total 2 2 2 2 2 2 2 3 7" xfId="30407" xr:uid="{00000000-0005-0000-0000-0000C6760000}"/>
    <cellStyle name="Total 2 2 2 2 2 2 2 3 8" xfId="30408" xr:uid="{00000000-0005-0000-0000-0000C7760000}"/>
    <cellStyle name="Total 2 2 2 2 2 2 2 3 9" xfId="30409" xr:uid="{00000000-0005-0000-0000-0000C8760000}"/>
    <cellStyle name="Total 2 2 2 2 2 2 2 4" xfId="30410" xr:uid="{00000000-0005-0000-0000-0000C9760000}"/>
    <cellStyle name="Total 2 2 2 2 2 2 2 4 10" xfId="30411" xr:uid="{00000000-0005-0000-0000-0000CA760000}"/>
    <cellStyle name="Total 2 2 2 2 2 2 2 4 2" xfId="30412" xr:uid="{00000000-0005-0000-0000-0000CB760000}"/>
    <cellStyle name="Total 2 2 2 2 2 2 2 4 2 2" xfId="30413" xr:uid="{00000000-0005-0000-0000-0000CC760000}"/>
    <cellStyle name="Total 2 2 2 2 2 2 2 4 2 2 2" xfId="30414" xr:uid="{00000000-0005-0000-0000-0000CD760000}"/>
    <cellStyle name="Total 2 2 2 2 2 2 2 4 2 2 3" xfId="30415" xr:uid="{00000000-0005-0000-0000-0000CE760000}"/>
    <cellStyle name="Total 2 2 2 2 2 2 2 4 2 2 4" xfId="30416" xr:uid="{00000000-0005-0000-0000-0000CF760000}"/>
    <cellStyle name="Total 2 2 2 2 2 2 2 4 2 2 5" xfId="30417" xr:uid="{00000000-0005-0000-0000-0000D0760000}"/>
    <cellStyle name="Total 2 2 2 2 2 2 2 4 2 3" xfId="30418" xr:uid="{00000000-0005-0000-0000-0000D1760000}"/>
    <cellStyle name="Total 2 2 2 2 2 2 2 4 2 4" xfId="30419" xr:uid="{00000000-0005-0000-0000-0000D2760000}"/>
    <cellStyle name="Total 2 2 2 2 2 2 2 4 2 5" xfId="30420" xr:uid="{00000000-0005-0000-0000-0000D3760000}"/>
    <cellStyle name="Total 2 2 2 2 2 2 2 4 2 6" xfId="30421" xr:uid="{00000000-0005-0000-0000-0000D4760000}"/>
    <cellStyle name="Total 2 2 2 2 2 2 2 4 3" xfId="30422" xr:uid="{00000000-0005-0000-0000-0000D5760000}"/>
    <cellStyle name="Total 2 2 2 2 2 2 2 4 3 2" xfId="30423" xr:uid="{00000000-0005-0000-0000-0000D6760000}"/>
    <cellStyle name="Total 2 2 2 2 2 2 2 4 3 2 2" xfId="30424" xr:uid="{00000000-0005-0000-0000-0000D7760000}"/>
    <cellStyle name="Total 2 2 2 2 2 2 2 4 3 2 3" xfId="30425" xr:uid="{00000000-0005-0000-0000-0000D8760000}"/>
    <cellStyle name="Total 2 2 2 2 2 2 2 4 3 2 4" xfId="30426" xr:uid="{00000000-0005-0000-0000-0000D9760000}"/>
    <cellStyle name="Total 2 2 2 2 2 2 2 4 3 2 5" xfId="30427" xr:uid="{00000000-0005-0000-0000-0000DA760000}"/>
    <cellStyle name="Total 2 2 2 2 2 2 2 4 3 3" xfId="30428" xr:uid="{00000000-0005-0000-0000-0000DB760000}"/>
    <cellStyle name="Total 2 2 2 2 2 2 2 4 3 3 2" xfId="30429" xr:uid="{00000000-0005-0000-0000-0000DC760000}"/>
    <cellStyle name="Total 2 2 2 2 2 2 2 4 3 3 3" xfId="30430" xr:uid="{00000000-0005-0000-0000-0000DD760000}"/>
    <cellStyle name="Total 2 2 2 2 2 2 2 4 3 3 4" xfId="30431" xr:uid="{00000000-0005-0000-0000-0000DE760000}"/>
    <cellStyle name="Total 2 2 2 2 2 2 2 4 3 3 5" xfId="30432" xr:uid="{00000000-0005-0000-0000-0000DF760000}"/>
    <cellStyle name="Total 2 2 2 2 2 2 2 4 3 4" xfId="30433" xr:uid="{00000000-0005-0000-0000-0000E0760000}"/>
    <cellStyle name="Total 2 2 2 2 2 2 2 4 3 5" xfId="30434" xr:uid="{00000000-0005-0000-0000-0000E1760000}"/>
    <cellStyle name="Total 2 2 2 2 2 2 2 4 3 6" xfId="30435" xr:uid="{00000000-0005-0000-0000-0000E2760000}"/>
    <cellStyle name="Total 2 2 2 2 2 2 2 4 3 7" xfId="30436" xr:uid="{00000000-0005-0000-0000-0000E3760000}"/>
    <cellStyle name="Total 2 2 2 2 2 2 2 4 4" xfId="30437" xr:uid="{00000000-0005-0000-0000-0000E4760000}"/>
    <cellStyle name="Total 2 2 2 2 2 2 2 4 4 2" xfId="30438" xr:uid="{00000000-0005-0000-0000-0000E5760000}"/>
    <cellStyle name="Total 2 2 2 2 2 2 2 4 4 3" xfId="30439" xr:uid="{00000000-0005-0000-0000-0000E6760000}"/>
    <cellStyle name="Total 2 2 2 2 2 2 2 4 4 4" xfId="30440" xr:uid="{00000000-0005-0000-0000-0000E7760000}"/>
    <cellStyle name="Total 2 2 2 2 2 2 2 4 4 5" xfId="30441" xr:uid="{00000000-0005-0000-0000-0000E8760000}"/>
    <cellStyle name="Total 2 2 2 2 2 2 2 4 5" xfId="30442" xr:uid="{00000000-0005-0000-0000-0000E9760000}"/>
    <cellStyle name="Total 2 2 2 2 2 2 2 4 6" xfId="30443" xr:uid="{00000000-0005-0000-0000-0000EA760000}"/>
    <cellStyle name="Total 2 2 2 2 2 2 2 4 7" xfId="30444" xr:uid="{00000000-0005-0000-0000-0000EB760000}"/>
    <cellStyle name="Total 2 2 2 2 2 2 2 4 8" xfId="30445" xr:uid="{00000000-0005-0000-0000-0000EC760000}"/>
    <cellStyle name="Total 2 2 2 2 2 2 2 4 9" xfId="30446" xr:uid="{00000000-0005-0000-0000-0000ED760000}"/>
    <cellStyle name="Total 2 2 2 2 2 2 2 5" xfId="30447" xr:uid="{00000000-0005-0000-0000-0000EE760000}"/>
    <cellStyle name="Total 2 2 2 2 2 2 2 5 2" xfId="30448" xr:uid="{00000000-0005-0000-0000-0000EF760000}"/>
    <cellStyle name="Total 2 2 2 2 2 2 2 5 2 2" xfId="30449" xr:uid="{00000000-0005-0000-0000-0000F0760000}"/>
    <cellStyle name="Total 2 2 2 2 2 2 2 5 2 2 2" xfId="30450" xr:uid="{00000000-0005-0000-0000-0000F1760000}"/>
    <cellStyle name="Total 2 2 2 2 2 2 2 5 2 2 3" xfId="30451" xr:uid="{00000000-0005-0000-0000-0000F2760000}"/>
    <cellStyle name="Total 2 2 2 2 2 2 2 5 2 2 4" xfId="30452" xr:uid="{00000000-0005-0000-0000-0000F3760000}"/>
    <cellStyle name="Total 2 2 2 2 2 2 2 5 2 2 5" xfId="30453" xr:uid="{00000000-0005-0000-0000-0000F4760000}"/>
    <cellStyle name="Total 2 2 2 2 2 2 2 5 2 3" xfId="30454" xr:uid="{00000000-0005-0000-0000-0000F5760000}"/>
    <cellStyle name="Total 2 2 2 2 2 2 2 5 2 4" xfId="30455" xr:uid="{00000000-0005-0000-0000-0000F6760000}"/>
    <cellStyle name="Total 2 2 2 2 2 2 2 5 2 5" xfId="30456" xr:uid="{00000000-0005-0000-0000-0000F7760000}"/>
    <cellStyle name="Total 2 2 2 2 2 2 2 5 2 6" xfId="30457" xr:uid="{00000000-0005-0000-0000-0000F8760000}"/>
    <cellStyle name="Total 2 2 2 2 2 2 2 5 3" xfId="30458" xr:uid="{00000000-0005-0000-0000-0000F9760000}"/>
    <cellStyle name="Total 2 2 2 2 2 2 2 5 3 2" xfId="30459" xr:uid="{00000000-0005-0000-0000-0000FA760000}"/>
    <cellStyle name="Total 2 2 2 2 2 2 2 5 3 2 2" xfId="30460" xr:uid="{00000000-0005-0000-0000-0000FB760000}"/>
    <cellStyle name="Total 2 2 2 2 2 2 2 5 3 2 3" xfId="30461" xr:uid="{00000000-0005-0000-0000-0000FC760000}"/>
    <cellStyle name="Total 2 2 2 2 2 2 2 5 3 2 4" xfId="30462" xr:uid="{00000000-0005-0000-0000-0000FD760000}"/>
    <cellStyle name="Total 2 2 2 2 2 2 2 5 3 2 5" xfId="30463" xr:uid="{00000000-0005-0000-0000-0000FE760000}"/>
    <cellStyle name="Total 2 2 2 2 2 2 2 5 3 3" xfId="30464" xr:uid="{00000000-0005-0000-0000-0000FF760000}"/>
    <cellStyle name="Total 2 2 2 2 2 2 2 5 3 3 2" xfId="30465" xr:uid="{00000000-0005-0000-0000-000000770000}"/>
    <cellStyle name="Total 2 2 2 2 2 2 2 5 3 3 3" xfId="30466" xr:uid="{00000000-0005-0000-0000-000001770000}"/>
    <cellStyle name="Total 2 2 2 2 2 2 2 5 3 3 4" xfId="30467" xr:uid="{00000000-0005-0000-0000-000002770000}"/>
    <cellStyle name="Total 2 2 2 2 2 2 2 5 3 3 5" xfId="30468" xr:uid="{00000000-0005-0000-0000-000003770000}"/>
    <cellStyle name="Total 2 2 2 2 2 2 2 5 3 4" xfId="30469" xr:uid="{00000000-0005-0000-0000-000004770000}"/>
    <cellStyle name="Total 2 2 2 2 2 2 2 5 3 5" xfId="30470" xr:uid="{00000000-0005-0000-0000-000005770000}"/>
    <cellStyle name="Total 2 2 2 2 2 2 2 5 3 6" xfId="30471" xr:uid="{00000000-0005-0000-0000-000006770000}"/>
    <cellStyle name="Total 2 2 2 2 2 2 2 5 3 7" xfId="30472" xr:uid="{00000000-0005-0000-0000-000007770000}"/>
    <cellStyle name="Total 2 2 2 2 2 2 2 5 4" xfId="30473" xr:uid="{00000000-0005-0000-0000-000008770000}"/>
    <cellStyle name="Total 2 2 2 2 2 2 2 5 4 2" xfId="30474" xr:uid="{00000000-0005-0000-0000-000009770000}"/>
    <cellStyle name="Total 2 2 2 2 2 2 2 5 4 3" xfId="30475" xr:uid="{00000000-0005-0000-0000-00000A770000}"/>
    <cellStyle name="Total 2 2 2 2 2 2 2 5 4 4" xfId="30476" xr:uid="{00000000-0005-0000-0000-00000B770000}"/>
    <cellStyle name="Total 2 2 2 2 2 2 2 5 4 5" xfId="30477" xr:uid="{00000000-0005-0000-0000-00000C770000}"/>
    <cellStyle name="Total 2 2 2 2 2 2 2 5 5" xfId="30478" xr:uid="{00000000-0005-0000-0000-00000D770000}"/>
    <cellStyle name="Total 2 2 2 2 2 2 2 5 6" xfId="30479" xr:uid="{00000000-0005-0000-0000-00000E770000}"/>
    <cellStyle name="Total 2 2 2 2 2 2 2 5 7" xfId="30480" xr:uid="{00000000-0005-0000-0000-00000F770000}"/>
    <cellStyle name="Total 2 2 2 2 2 2 2 5 8" xfId="30481" xr:uid="{00000000-0005-0000-0000-000010770000}"/>
    <cellStyle name="Total 2 2 2 2 2 2 2 6" xfId="30482" xr:uid="{00000000-0005-0000-0000-000011770000}"/>
    <cellStyle name="Total 2 2 2 2 2 2 2 6 2" xfId="30483" xr:uid="{00000000-0005-0000-0000-000012770000}"/>
    <cellStyle name="Total 2 2 2 2 2 2 2 6 2 2" xfId="30484" xr:uid="{00000000-0005-0000-0000-000013770000}"/>
    <cellStyle name="Total 2 2 2 2 2 2 2 6 2 3" xfId="30485" xr:uid="{00000000-0005-0000-0000-000014770000}"/>
    <cellStyle name="Total 2 2 2 2 2 2 2 6 2 4" xfId="30486" xr:uid="{00000000-0005-0000-0000-000015770000}"/>
    <cellStyle name="Total 2 2 2 2 2 2 2 6 2 5" xfId="30487" xr:uid="{00000000-0005-0000-0000-000016770000}"/>
    <cellStyle name="Total 2 2 2 2 2 2 2 6 3" xfId="30488" xr:uid="{00000000-0005-0000-0000-000017770000}"/>
    <cellStyle name="Total 2 2 2 2 2 2 2 6 4" xfId="30489" xr:uid="{00000000-0005-0000-0000-000018770000}"/>
    <cellStyle name="Total 2 2 2 2 2 2 2 6 5" xfId="30490" xr:uid="{00000000-0005-0000-0000-000019770000}"/>
    <cellStyle name="Total 2 2 2 2 2 2 2 6 6" xfId="30491" xr:uid="{00000000-0005-0000-0000-00001A770000}"/>
    <cellStyle name="Total 2 2 2 2 2 2 2 7" xfId="30492" xr:uid="{00000000-0005-0000-0000-00001B770000}"/>
    <cellStyle name="Total 2 2 2 2 2 2 2 7 2" xfId="30493" xr:uid="{00000000-0005-0000-0000-00001C770000}"/>
    <cellStyle name="Total 2 2 2 2 2 2 2 7 2 2" xfId="30494" xr:uid="{00000000-0005-0000-0000-00001D770000}"/>
    <cellStyle name="Total 2 2 2 2 2 2 2 7 2 3" xfId="30495" xr:uid="{00000000-0005-0000-0000-00001E770000}"/>
    <cellStyle name="Total 2 2 2 2 2 2 2 7 2 4" xfId="30496" xr:uid="{00000000-0005-0000-0000-00001F770000}"/>
    <cellStyle name="Total 2 2 2 2 2 2 2 7 2 5" xfId="30497" xr:uid="{00000000-0005-0000-0000-000020770000}"/>
    <cellStyle name="Total 2 2 2 2 2 2 2 7 3" xfId="30498" xr:uid="{00000000-0005-0000-0000-000021770000}"/>
    <cellStyle name="Total 2 2 2 2 2 2 2 7 3 2" xfId="30499" xr:uid="{00000000-0005-0000-0000-000022770000}"/>
    <cellStyle name="Total 2 2 2 2 2 2 2 7 3 3" xfId="30500" xr:uid="{00000000-0005-0000-0000-000023770000}"/>
    <cellStyle name="Total 2 2 2 2 2 2 2 7 3 4" xfId="30501" xr:uid="{00000000-0005-0000-0000-000024770000}"/>
    <cellStyle name="Total 2 2 2 2 2 2 2 7 3 5" xfId="30502" xr:uid="{00000000-0005-0000-0000-000025770000}"/>
    <cellStyle name="Total 2 2 2 2 2 2 2 7 4" xfId="30503" xr:uid="{00000000-0005-0000-0000-000026770000}"/>
    <cellStyle name="Total 2 2 2 2 2 2 2 7 5" xfId="30504" xr:uid="{00000000-0005-0000-0000-000027770000}"/>
    <cellStyle name="Total 2 2 2 2 2 2 2 7 6" xfId="30505" xr:uid="{00000000-0005-0000-0000-000028770000}"/>
    <cellStyle name="Total 2 2 2 2 2 2 2 7 7" xfId="30506" xr:uid="{00000000-0005-0000-0000-000029770000}"/>
    <cellStyle name="Total 2 2 2 2 2 2 2 8" xfId="30507" xr:uid="{00000000-0005-0000-0000-00002A770000}"/>
    <cellStyle name="Total 2 2 2 2 2 2 2 8 2" xfId="30508" xr:uid="{00000000-0005-0000-0000-00002B770000}"/>
    <cellStyle name="Total 2 2 2 2 2 2 2 8 3" xfId="30509" xr:uid="{00000000-0005-0000-0000-00002C770000}"/>
    <cellStyle name="Total 2 2 2 2 2 2 2 8 4" xfId="30510" xr:uid="{00000000-0005-0000-0000-00002D770000}"/>
    <cellStyle name="Total 2 2 2 2 2 2 2 8 5" xfId="30511" xr:uid="{00000000-0005-0000-0000-00002E770000}"/>
    <cellStyle name="Total 2 2 2 2 2 2 2 9" xfId="30512" xr:uid="{00000000-0005-0000-0000-00002F770000}"/>
    <cellStyle name="Total 2 2 2 2 2 2 3" xfId="30513" xr:uid="{00000000-0005-0000-0000-000030770000}"/>
    <cellStyle name="Total 2 2 2 2 2 2 3 10" xfId="30514" xr:uid="{00000000-0005-0000-0000-000031770000}"/>
    <cellStyle name="Total 2 2 2 2 2 2 3 11" xfId="30515" xr:uid="{00000000-0005-0000-0000-000032770000}"/>
    <cellStyle name="Total 2 2 2 2 2 2 3 12" xfId="30516" xr:uid="{00000000-0005-0000-0000-000033770000}"/>
    <cellStyle name="Total 2 2 2 2 2 2 3 2" xfId="30517" xr:uid="{00000000-0005-0000-0000-000034770000}"/>
    <cellStyle name="Total 2 2 2 2 2 2 3 2 10" xfId="30518" xr:uid="{00000000-0005-0000-0000-000035770000}"/>
    <cellStyle name="Total 2 2 2 2 2 2 3 2 2" xfId="30519" xr:uid="{00000000-0005-0000-0000-000036770000}"/>
    <cellStyle name="Total 2 2 2 2 2 2 3 2 2 2" xfId="30520" xr:uid="{00000000-0005-0000-0000-000037770000}"/>
    <cellStyle name="Total 2 2 2 2 2 2 3 2 2 2 2" xfId="30521" xr:uid="{00000000-0005-0000-0000-000038770000}"/>
    <cellStyle name="Total 2 2 2 2 2 2 3 2 2 2 3" xfId="30522" xr:uid="{00000000-0005-0000-0000-000039770000}"/>
    <cellStyle name="Total 2 2 2 2 2 2 3 2 2 2 4" xfId="30523" xr:uid="{00000000-0005-0000-0000-00003A770000}"/>
    <cellStyle name="Total 2 2 2 2 2 2 3 2 2 2 5" xfId="30524" xr:uid="{00000000-0005-0000-0000-00003B770000}"/>
    <cellStyle name="Total 2 2 2 2 2 2 3 2 2 3" xfId="30525" xr:uid="{00000000-0005-0000-0000-00003C770000}"/>
    <cellStyle name="Total 2 2 2 2 2 2 3 2 2 4" xfId="30526" xr:uid="{00000000-0005-0000-0000-00003D770000}"/>
    <cellStyle name="Total 2 2 2 2 2 2 3 2 2 5" xfId="30527" xr:uid="{00000000-0005-0000-0000-00003E770000}"/>
    <cellStyle name="Total 2 2 2 2 2 2 3 2 2 6" xfId="30528" xr:uid="{00000000-0005-0000-0000-00003F770000}"/>
    <cellStyle name="Total 2 2 2 2 2 2 3 2 3" xfId="30529" xr:uid="{00000000-0005-0000-0000-000040770000}"/>
    <cellStyle name="Total 2 2 2 2 2 2 3 2 3 2" xfId="30530" xr:uid="{00000000-0005-0000-0000-000041770000}"/>
    <cellStyle name="Total 2 2 2 2 2 2 3 2 3 2 2" xfId="30531" xr:uid="{00000000-0005-0000-0000-000042770000}"/>
    <cellStyle name="Total 2 2 2 2 2 2 3 2 3 2 3" xfId="30532" xr:uid="{00000000-0005-0000-0000-000043770000}"/>
    <cellStyle name="Total 2 2 2 2 2 2 3 2 3 2 4" xfId="30533" xr:uid="{00000000-0005-0000-0000-000044770000}"/>
    <cellStyle name="Total 2 2 2 2 2 2 3 2 3 2 5" xfId="30534" xr:uid="{00000000-0005-0000-0000-000045770000}"/>
    <cellStyle name="Total 2 2 2 2 2 2 3 2 3 3" xfId="30535" xr:uid="{00000000-0005-0000-0000-000046770000}"/>
    <cellStyle name="Total 2 2 2 2 2 2 3 2 3 3 2" xfId="30536" xr:uid="{00000000-0005-0000-0000-000047770000}"/>
    <cellStyle name="Total 2 2 2 2 2 2 3 2 3 3 3" xfId="30537" xr:uid="{00000000-0005-0000-0000-000048770000}"/>
    <cellStyle name="Total 2 2 2 2 2 2 3 2 3 3 4" xfId="30538" xr:uid="{00000000-0005-0000-0000-000049770000}"/>
    <cellStyle name="Total 2 2 2 2 2 2 3 2 3 3 5" xfId="30539" xr:uid="{00000000-0005-0000-0000-00004A770000}"/>
    <cellStyle name="Total 2 2 2 2 2 2 3 2 3 4" xfId="30540" xr:uid="{00000000-0005-0000-0000-00004B770000}"/>
    <cellStyle name="Total 2 2 2 2 2 2 3 2 3 5" xfId="30541" xr:uid="{00000000-0005-0000-0000-00004C770000}"/>
    <cellStyle name="Total 2 2 2 2 2 2 3 2 3 6" xfId="30542" xr:uid="{00000000-0005-0000-0000-00004D770000}"/>
    <cellStyle name="Total 2 2 2 2 2 2 3 2 3 7" xfId="30543" xr:uid="{00000000-0005-0000-0000-00004E770000}"/>
    <cellStyle name="Total 2 2 2 2 2 2 3 2 4" xfId="30544" xr:uid="{00000000-0005-0000-0000-00004F770000}"/>
    <cellStyle name="Total 2 2 2 2 2 2 3 2 4 2" xfId="30545" xr:uid="{00000000-0005-0000-0000-000050770000}"/>
    <cellStyle name="Total 2 2 2 2 2 2 3 2 4 3" xfId="30546" xr:uid="{00000000-0005-0000-0000-000051770000}"/>
    <cellStyle name="Total 2 2 2 2 2 2 3 2 4 4" xfId="30547" xr:uid="{00000000-0005-0000-0000-000052770000}"/>
    <cellStyle name="Total 2 2 2 2 2 2 3 2 4 5" xfId="30548" xr:uid="{00000000-0005-0000-0000-000053770000}"/>
    <cellStyle name="Total 2 2 2 2 2 2 3 2 5" xfId="30549" xr:uid="{00000000-0005-0000-0000-000054770000}"/>
    <cellStyle name="Total 2 2 2 2 2 2 3 2 6" xfId="30550" xr:uid="{00000000-0005-0000-0000-000055770000}"/>
    <cellStyle name="Total 2 2 2 2 2 2 3 2 7" xfId="30551" xr:uid="{00000000-0005-0000-0000-000056770000}"/>
    <cellStyle name="Total 2 2 2 2 2 2 3 2 8" xfId="30552" xr:uid="{00000000-0005-0000-0000-000057770000}"/>
    <cellStyle name="Total 2 2 2 2 2 2 3 2 9" xfId="30553" xr:uid="{00000000-0005-0000-0000-000058770000}"/>
    <cellStyle name="Total 2 2 2 2 2 2 3 3" xfId="30554" xr:uid="{00000000-0005-0000-0000-000059770000}"/>
    <cellStyle name="Total 2 2 2 2 2 2 3 3 10" xfId="30555" xr:uid="{00000000-0005-0000-0000-00005A770000}"/>
    <cellStyle name="Total 2 2 2 2 2 2 3 3 2" xfId="30556" xr:uid="{00000000-0005-0000-0000-00005B770000}"/>
    <cellStyle name="Total 2 2 2 2 2 2 3 3 2 2" xfId="30557" xr:uid="{00000000-0005-0000-0000-00005C770000}"/>
    <cellStyle name="Total 2 2 2 2 2 2 3 3 2 2 2" xfId="30558" xr:uid="{00000000-0005-0000-0000-00005D770000}"/>
    <cellStyle name="Total 2 2 2 2 2 2 3 3 2 2 3" xfId="30559" xr:uid="{00000000-0005-0000-0000-00005E770000}"/>
    <cellStyle name="Total 2 2 2 2 2 2 3 3 2 2 4" xfId="30560" xr:uid="{00000000-0005-0000-0000-00005F770000}"/>
    <cellStyle name="Total 2 2 2 2 2 2 3 3 2 2 5" xfId="30561" xr:uid="{00000000-0005-0000-0000-000060770000}"/>
    <cellStyle name="Total 2 2 2 2 2 2 3 3 2 3" xfId="30562" xr:uid="{00000000-0005-0000-0000-000061770000}"/>
    <cellStyle name="Total 2 2 2 2 2 2 3 3 2 4" xfId="30563" xr:uid="{00000000-0005-0000-0000-000062770000}"/>
    <cellStyle name="Total 2 2 2 2 2 2 3 3 2 5" xfId="30564" xr:uid="{00000000-0005-0000-0000-000063770000}"/>
    <cellStyle name="Total 2 2 2 2 2 2 3 3 2 6" xfId="30565" xr:uid="{00000000-0005-0000-0000-000064770000}"/>
    <cellStyle name="Total 2 2 2 2 2 2 3 3 3" xfId="30566" xr:uid="{00000000-0005-0000-0000-000065770000}"/>
    <cellStyle name="Total 2 2 2 2 2 2 3 3 3 2" xfId="30567" xr:uid="{00000000-0005-0000-0000-000066770000}"/>
    <cellStyle name="Total 2 2 2 2 2 2 3 3 3 2 2" xfId="30568" xr:uid="{00000000-0005-0000-0000-000067770000}"/>
    <cellStyle name="Total 2 2 2 2 2 2 3 3 3 2 3" xfId="30569" xr:uid="{00000000-0005-0000-0000-000068770000}"/>
    <cellStyle name="Total 2 2 2 2 2 2 3 3 3 2 4" xfId="30570" xr:uid="{00000000-0005-0000-0000-000069770000}"/>
    <cellStyle name="Total 2 2 2 2 2 2 3 3 3 2 5" xfId="30571" xr:uid="{00000000-0005-0000-0000-00006A770000}"/>
    <cellStyle name="Total 2 2 2 2 2 2 3 3 3 3" xfId="30572" xr:uid="{00000000-0005-0000-0000-00006B770000}"/>
    <cellStyle name="Total 2 2 2 2 2 2 3 3 3 3 2" xfId="30573" xr:uid="{00000000-0005-0000-0000-00006C770000}"/>
    <cellStyle name="Total 2 2 2 2 2 2 3 3 3 3 3" xfId="30574" xr:uid="{00000000-0005-0000-0000-00006D770000}"/>
    <cellStyle name="Total 2 2 2 2 2 2 3 3 3 3 4" xfId="30575" xr:uid="{00000000-0005-0000-0000-00006E770000}"/>
    <cellStyle name="Total 2 2 2 2 2 2 3 3 3 3 5" xfId="30576" xr:uid="{00000000-0005-0000-0000-00006F770000}"/>
    <cellStyle name="Total 2 2 2 2 2 2 3 3 3 4" xfId="30577" xr:uid="{00000000-0005-0000-0000-000070770000}"/>
    <cellStyle name="Total 2 2 2 2 2 2 3 3 3 5" xfId="30578" xr:uid="{00000000-0005-0000-0000-000071770000}"/>
    <cellStyle name="Total 2 2 2 2 2 2 3 3 3 6" xfId="30579" xr:uid="{00000000-0005-0000-0000-000072770000}"/>
    <cellStyle name="Total 2 2 2 2 2 2 3 3 3 7" xfId="30580" xr:uid="{00000000-0005-0000-0000-000073770000}"/>
    <cellStyle name="Total 2 2 2 2 2 2 3 3 4" xfId="30581" xr:uid="{00000000-0005-0000-0000-000074770000}"/>
    <cellStyle name="Total 2 2 2 2 2 2 3 3 4 2" xfId="30582" xr:uid="{00000000-0005-0000-0000-000075770000}"/>
    <cellStyle name="Total 2 2 2 2 2 2 3 3 4 3" xfId="30583" xr:uid="{00000000-0005-0000-0000-000076770000}"/>
    <cellStyle name="Total 2 2 2 2 2 2 3 3 4 4" xfId="30584" xr:uid="{00000000-0005-0000-0000-000077770000}"/>
    <cellStyle name="Total 2 2 2 2 2 2 3 3 4 5" xfId="30585" xr:uid="{00000000-0005-0000-0000-000078770000}"/>
    <cellStyle name="Total 2 2 2 2 2 2 3 3 5" xfId="30586" xr:uid="{00000000-0005-0000-0000-000079770000}"/>
    <cellStyle name="Total 2 2 2 2 2 2 3 3 6" xfId="30587" xr:uid="{00000000-0005-0000-0000-00007A770000}"/>
    <cellStyle name="Total 2 2 2 2 2 2 3 3 7" xfId="30588" xr:uid="{00000000-0005-0000-0000-00007B770000}"/>
    <cellStyle name="Total 2 2 2 2 2 2 3 3 8" xfId="30589" xr:uid="{00000000-0005-0000-0000-00007C770000}"/>
    <cellStyle name="Total 2 2 2 2 2 2 3 3 9" xfId="30590" xr:uid="{00000000-0005-0000-0000-00007D770000}"/>
    <cellStyle name="Total 2 2 2 2 2 2 3 4" xfId="30591" xr:uid="{00000000-0005-0000-0000-00007E770000}"/>
    <cellStyle name="Total 2 2 2 2 2 2 3 4 2" xfId="30592" xr:uid="{00000000-0005-0000-0000-00007F770000}"/>
    <cellStyle name="Total 2 2 2 2 2 2 3 4 2 2" xfId="30593" xr:uid="{00000000-0005-0000-0000-000080770000}"/>
    <cellStyle name="Total 2 2 2 2 2 2 3 4 2 3" xfId="30594" xr:uid="{00000000-0005-0000-0000-000081770000}"/>
    <cellStyle name="Total 2 2 2 2 2 2 3 4 2 4" xfId="30595" xr:uid="{00000000-0005-0000-0000-000082770000}"/>
    <cellStyle name="Total 2 2 2 2 2 2 3 4 2 5" xfId="30596" xr:uid="{00000000-0005-0000-0000-000083770000}"/>
    <cellStyle name="Total 2 2 2 2 2 2 3 4 3" xfId="30597" xr:uid="{00000000-0005-0000-0000-000084770000}"/>
    <cellStyle name="Total 2 2 2 2 2 2 3 4 4" xfId="30598" xr:uid="{00000000-0005-0000-0000-000085770000}"/>
    <cellStyle name="Total 2 2 2 2 2 2 3 4 5" xfId="30599" xr:uid="{00000000-0005-0000-0000-000086770000}"/>
    <cellStyle name="Total 2 2 2 2 2 2 3 4 6" xfId="30600" xr:uid="{00000000-0005-0000-0000-000087770000}"/>
    <cellStyle name="Total 2 2 2 2 2 2 3 5" xfId="30601" xr:uid="{00000000-0005-0000-0000-000088770000}"/>
    <cellStyle name="Total 2 2 2 2 2 2 3 5 2" xfId="30602" xr:uid="{00000000-0005-0000-0000-000089770000}"/>
    <cellStyle name="Total 2 2 2 2 2 2 3 5 2 2" xfId="30603" xr:uid="{00000000-0005-0000-0000-00008A770000}"/>
    <cellStyle name="Total 2 2 2 2 2 2 3 5 2 3" xfId="30604" xr:uid="{00000000-0005-0000-0000-00008B770000}"/>
    <cellStyle name="Total 2 2 2 2 2 2 3 5 2 4" xfId="30605" xr:uid="{00000000-0005-0000-0000-00008C770000}"/>
    <cellStyle name="Total 2 2 2 2 2 2 3 5 2 5" xfId="30606" xr:uid="{00000000-0005-0000-0000-00008D770000}"/>
    <cellStyle name="Total 2 2 2 2 2 2 3 5 3" xfId="30607" xr:uid="{00000000-0005-0000-0000-00008E770000}"/>
    <cellStyle name="Total 2 2 2 2 2 2 3 5 3 2" xfId="30608" xr:uid="{00000000-0005-0000-0000-00008F770000}"/>
    <cellStyle name="Total 2 2 2 2 2 2 3 5 3 3" xfId="30609" xr:uid="{00000000-0005-0000-0000-000090770000}"/>
    <cellStyle name="Total 2 2 2 2 2 2 3 5 3 4" xfId="30610" xr:uid="{00000000-0005-0000-0000-000091770000}"/>
    <cellStyle name="Total 2 2 2 2 2 2 3 5 3 5" xfId="30611" xr:uid="{00000000-0005-0000-0000-000092770000}"/>
    <cellStyle name="Total 2 2 2 2 2 2 3 5 4" xfId="30612" xr:uid="{00000000-0005-0000-0000-000093770000}"/>
    <cellStyle name="Total 2 2 2 2 2 2 3 5 5" xfId="30613" xr:uid="{00000000-0005-0000-0000-000094770000}"/>
    <cellStyle name="Total 2 2 2 2 2 2 3 5 6" xfId="30614" xr:uid="{00000000-0005-0000-0000-000095770000}"/>
    <cellStyle name="Total 2 2 2 2 2 2 3 5 7" xfId="30615" xr:uid="{00000000-0005-0000-0000-000096770000}"/>
    <cellStyle name="Total 2 2 2 2 2 2 3 6" xfId="30616" xr:uid="{00000000-0005-0000-0000-000097770000}"/>
    <cellStyle name="Total 2 2 2 2 2 2 3 6 2" xfId="30617" xr:uid="{00000000-0005-0000-0000-000098770000}"/>
    <cellStyle name="Total 2 2 2 2 2 2 3 6 3" xfId="30618" xr:uid="{00000000-0005-0000-0000-000099770000}"/>
    <cellStyle name="Total 2 2 2 2 2 2 3 6 4" xfId="30619" xr:uid="{00000000-0005-0000-0000-00009A770000}"/>
    <cellStyle name="Total 2 2 2 2 2 2 3 6 5" xfId="30620" xr:uid="{00000000-0005-0000-0000-00009B770000}"/>
    <cellStyle name="Total 2 2 2 2 2 2 3 7" xfId="30621" xr:uid="{00000000-0005-0000-0000-00009C770000}"/>
    <cellStyle name="Total 2 2 2 2 2 2 3 8" xfId="30622" xr:uid="{00000000-0005-0000-0000-00009D770000}"/>
    <cellStyle name="Total 2 2 2 2 2 2 3 9" xfId="30623" xr:uid="{00000000-0005-0000-0000-00009E770000}"/>
    <cellStyle name="Total 2 2 2 2 2 2 4" xfId="30624" xr:uid="{00000000-0005-0000-0000-00009F770000}"/>
    <cellStyle name="Total 2 2 2 2 2 2 4 10" xfId="30625" xr:uid="{00000000-0005-0000-0000-0000A0770000}"/>
    <cellStyle name="Total 2 2 2 2 2 2 4 2" xfId="30626" xr:uid="{00000000-0005-0000-0000-0000A1770000}"/>
    <cellStyle name="Total 2 2 2 2 2 2 4 2 2" xfId="30627" xr:uid="{00000000-0005-0000-0000-0000A2770000}"/>
    <cellStyle name="Total 2 2 2 2 2 2 4 2 2 2" xfId="30628" xr:uid="{00000000-0005-0000-0000-0000A3770000}"/>
    <cellStyle name="Total 2 2 2 2 2 2 4 2 2 3" xfId="30629" xr:uid="{00000000-0005-0000-0000-0000A4770000}"/>
    <cellStyle name="Total 2 2 2 2 2 2 4 2 2 4" xfId="30630" xr:uid="{00000000-0005-0000-0000-0000A5770000}"/>
    <cellStyle name="Total 2 2 2 2 2 2 4 2 2 5" xfId="30631" xr:uid="{00000000-0005-0000-0000-0000A6770000}"/>
    <cellStyle name="Total 2 2 2 2 2 2 4 2 3" xfId="30632" xr:uid="{00000000-0005-0000-0000-0000A7770000}"/>
    <cellStyle name="Total 2 2 2 2 2 2 4 2 4" xfId="30633" xr:uid="{00000000-0005-0000-0000-0000A8770000}"/>
    <cellStyle name="Total 2 2 2 2 2 2 4 2 5" xfId="30634" xr:uid="{00000000-0005-0000-0000-0000A9770000}"/>
    <cellStyle name="Total 2 2 2 2 2 2 4 2 6" xfId="30635" xr:uid="{00000000-0005-0000-0000-0000AA770000}"/>
    <cellStyle name="Total 2 2 2 2 2 2 4 3" xfId="30636" xr:uid="{00000000-0005-0000-0000-0000AB770000}"/>
    <cellStyle name="Total 2 2 2 2 2 2 4 3 2" xfId="30637" xr:uid="{00000000-0005-0000-0000-0000AC770000}"/>
    <cellStyle name="Total 2 2 2 2 2 2 4 3 2 2" xfId="30638" xr:uid="{00000000-0005-0000-0000-0000AD770000}"/>
    <cellStyle name="Total 2 2 2 2 2 2 4 3 2 3" xfId="30639" xr:uid="{00000000-0005-0000-0000-0000AE770000}"/>
    <cellStyle name="Total 2 2 2 2 2 2 4 3 2 4" xfId="30640" xr:uid="{00000000-0005-0000-0000-0000AF770000}"/>
    <cellStyle name="Total 2 2 2 2 2 2 4 3 2 5" xfId="30641" xr:uid="{00000000-0005-0000-0000-0000B0770000}"/>
    <cellStyle name="Total 2 2 2 2 2 2 4 3 3" xfId="30642" xr:uid="{00000000-0005-0000-0000-0000B1770000}"/>
    <cellStyle name="Total 2 2 2 2 2 2 4 3 3 2" xfId="30643" xr:uid="{00000000-0005-0000-0000-0000B2770000}"/>
    <cellStyle name="Total 2 2 2 2 2 2 4 3 3 3" xfId="30644" xr:uid="{00000000-0005-0000-0000-0000B3770000}"/>
    <cellStyle name="Total 2 2 2 2 2 2 4 3 3 4" xfId="30645" xr:uid="{00000000-0005-0000-0000-0000B4770000}"/>
    <cellStyle name="Total 2 2 2 2 2 2 4 3 3 5" xfId="30646" xr:uid="{00000000-0005-0000-0000-0000B5770000}"/>
    <cellStyle name="Total 2 2 2 2 2 2 4 3 4" xfId="30647" xr:uid="{00000000-0005-0000-0000-0000B6770000}"/>
    <cellStyle name="Total 2 2 2 2 2 2 4 3 5" xfId="30648" xr:uid="{00000000-0005-0000-0000-0000B7770000}"/>
    <cellStyle name="Total 2 2 2 2 2 2 4 3 6" xfId="30649" xr:uid="{00000000-0005-0000-0000-0000B8770000}"/>
    <cellStyle name="Total 2 2 2 2 2 2 4 3 7" xfId="30650" xr:uid="{00000000-0005-0000-0000-0000B9770000}"/>
    <cellStyle name="Total 2 2 2 2 2 2 4 4" xfId="30651" xr:uid="{00000000-0005-0000-0000-0000BA770000}"/>
    <cellStyle name="Total 2 2 2 2 2 2 4 4 2" xfId="30652" xr:uid="{00000000-0005-0000-0000-0000BB770000}"/>
    <cellStyle name="Total 2 2 2 2 2 2 4 4 3" xfId="30653" xr:uid="{00000000-0005-0000-0000-0000BC770000}"/>
    <cellStyle name="Total 2 2 2 2 2 2 4 4 4" xfId="30654" xr:uid="{00000000-0005-0000-0000-0000BD770000}"/>
    <cellStyle name="Total 2 2 2 2 2 2 4 4 5" xfId="30655" xr:uid="{00000000-0005-0000-0000-0000BE770000}"/>
    <cellStyle name="Total 2 2 2 2 2 2 4 5" xfId="30656" xr:uid="{00000000-0005-0000-0000-0000BF770000}"/>
    <cellStyle name="Total 2 2 2 2 2 2 4 6" xfId="30657" xr:uid="{00000000-0005-0000-0000-0000C0770000}"/>
    <cellStyle name="Total 2 2 2 2 2 2 4 7" xfId="30658" xr:uid="{00000000-0005-0000-0000-0000C1770000}"/>
    <cellStyle name="Total 2 2 2 2 2 2 4 8" xfId="30659" xr:uid="{00000000-0005-0000-0000-0000C2770000}"/>
    <cellStyle name="Total 2 2 2 2 2 2 4 9" xfId="30660" xr:uid="{00000000-0005-0000-0000-0000C3770000}"/>
    <cellStyle name="Total 2 2 2 2 2 2 5" xfId="30661" xr:uid="{00000000-0005-0000-0000-0000C4770000}"/>
    <cellStyle name="Total 2 2 2 2 2 2 5 2" xfId="30662" xr:uid="{00000000-0005-0000-0000-0000C5770000}"/>
    <cellStyle name="Total 2 2 2 2 2 2 5 2 2" xfId="30663" xr:uid="{00000000-0005-0000-0000-0000C6770000}"/>
    <cellStyle name="Total 2 2 2 2 2 2 5 2 2 2" xfId="30664" xr:uid="{00000000-0005-0000-0000-0000C7770000}"/>
    <cellStyle name="Total 2 2 2 2 2 2 5 2 2 3" xfId="30665" xr:uid="{00000000-0005-0000-0000-0000C8770000}"/>
    <cellStyle name="Total 2 2 2 2 2 2 5 2 2 4" xfId="30666" xr:uid="{00000000-0005-0000-0000-0000C9770000}"/>
    <cellStyle name="Total 2 2 2 2 2 2 5 2 2 5" xfId="30667" xr:uid="{00000000-0005-0000-0000-0000CA770000}"/>
    <cellStyle name="Total 2 2 2 2 2 2 5 2 3" xfId="30668" xr:uid="{00000000-0005-0000-0000-0000CB770000}"/>
    <cellStyle name="Total 2 2 2 2 2 2 5 2 4" xfId="30669" xr:uid="{00000000-0005-0000-0000-0000CC770000}"/>
    <cellStyle name="Total 2 2 2 2 2 2 5 2 5" xfId="30670" xr:uid="{00000000-0005-0000-0000-0000CD770000}"/>
    <cellStyle name="Total 2 2 2 2 2 2 5 2 6" xfId="30671" xr:uid="{00000000-0005-0000-0000-0000CE770000}"/>
    <cellStyle name="Total 2 2 2 2 2 2 5 3" xfId="30672" xr:uid="{00000000-0005-0000-0000-0000CF770000}"/>
    <cellStyle name="Total 2 2 2 2 2 2 5 3 2" xfId="30673" xr:uid="{00000000-0005-0000-0000-0000D0770000}"/>
    <cellStyle name="Total 2 2 2 2 2 2 5 3 2 2" xfId="30674" xr:uid="{00000000-0005-0000-0000-0000D1770000}"/>
    <cellStyle name="Total 2 2 2 2 2 2 5 3 2 3" xfId="30675" xr:uid="{00000000-0005-0000-0000-0000D2770000}"/>
    <cellStyle name="Total 2 2 2 2 2 2 5 3 2 4" xfId="30676" xr:uid="{00000000-0005-0000-0000-0000D3770000}"/>
    <cellStyle name="Total 2 2 2 2 2 2 5 3 2 5" xfId="30677" xr:uid="{00000000-0005-0000-0000-0000D4770000}"/>
    <cellStyle name="Total 2 2 2 2 2 2 5 3 3" xfId="30678" xr:uid="{00000000-0005-0000-0000-0000D5770000}"/>
    <cellStyle name="Total 2 2 2 2 2 2 5 3 3 2" xfId="30679" xr:uid="{00000000-0005-0000-0000-0000D6770000}"/>
    <cellStyle name="Total 2 2 2 2 2 2 5 3 3 3" xfId="30680" xr:uid="{00000000-0005-0000-0000-0000D7770000}"/>
    <cellStyle name="Total 2 2 2 2 2 2 5 3 3 4" xfId="30681" xr:uid="{00000000-0005-0000-0000-0000D8770000}"/>
    <cellStyle name="Total 2 2 2 2 2 2 5 3 3 5" xfId="30682" xr:uid="{00000000-0005-0000-0000-0000D9770000}"/>
    <cellStyle name="Total 2 2 2 2 2 2 5 3 4" xfId="30683" xr:uid="{00000000-0005-0000-0000-0000DA770000}"/>
    <cellStyle name="Total 2 2 2 2 2 2 5 3 5" xfId="30684" xr:uid="{00000000-0005-0000-0000-0000DB770000}"/>
    <cellStyle name="Total 2 2 2 2 2 2 5 3 6" xfId="30685" xr:uid="{00000000-0005-0000-0000-0000DC770000}"/>
    <cellStyle name="Total 2 2 2 2 2 2 5 3 7" xfId="30686" xr:uid="{00000000-0005-0000-0000-0000DD770000}"/>
    <cellStyle name="Total 2 2 2 2 2 2 5 4" xfId="30687" xr:uid="{00000000-0005-0000-0000-0000DE770000}"/>
    <cellStyle name="Total 2 2 2 2 2 2 5 4 2" xfId="30688" xr:uid="{00000000-0005-0000-0000-0000DF770000}"/>
    <cellStyle name="Total 2 2 2 2 2 2 5 4 3" xfId="30689" xr:uid="{00000000-0005-0000-0000-0000E0770000}"/>
    <cellStyle name="Total 2 2 2 2 2 2 5 4 4" xfId="30690" xr:uid="{00000000-0005-0000-0000-0000E1770000}"/>
    <cellStyle name="Total 2 2 2 2 2 2 5 4 5" xfId="30691" xr:uid="{00000000-0005-0000-0000-0000E2770000}"/>
    <cellStyle name="Total 2 2 2 2 2 2 5 5" xfId="30692" xr:uid="{00000000-0005-0000-0000-0000E3770000}"/>
    <cellStyle name="Total 2 2 2 2 2 2 5 6" xfId="30693" xr:uid="{00000000-0005-0000-0000-0000E4770000}"/>
    <cellStyle name="Total 2 2 2 2 2 2 5 7" xfId="30694" xr:uid="{00000000-0005-0000-0000-0000E5770000}"/>
    <cellStyle name="Total 2 2 2 2 2 2 5 8" xfId="30695" xr:uid="{00000000-0005-0000-0000-0000E6770000}"/>
    <cellStyle name="Total 2 2 2 2 2 2 5 9" xfId="30696" xr:uid="{00000000-0005-0000-0000-0000E7770000}"/>
    <cellStyle name="Total 2 2 2 2 2 2 6" xfId="30697" xr:uid="{00000000-0005-0000-0000-0000E8770000}"/>
    <cellStyle name="Total 2 2 2 2 2 2 6 2" xfId="30698" xr:uid="{00000000-0005-0000-0000-0000E9770000}"/>
    <cellStyle name="Total 2 2 2 2 2 2 6 2 2" xfId="30699" xr:uid="{00000000-0005-0000-0000-0000EA770000}"/>
    <cellStyle name="Total 2 2 2 2 2 2 6 2 2 2" xfId="30700" xr:uid="{00000000-0005-0000-0000-0000EB770000}"/>
    <cellStyle name="Total 2 2 2 2 2 2 6 2 2 3" xfId="30701" xr:uid="{00000000-0005-0000-0000-0000EC770000}"/>
    <cellStyle name="Total 2 2 2 2 2 2 6 2 2 4" xfId="30702" xr:uid="{00000000-0005-0000-0000-0000ED770000}"/>
    <cellStyle name="Total 2 2 2 2 2 2 6 2 2 5" xfId="30703" xr:uid="{00000000-0005-0000-0000-0000EE770000}"/>
    <cellStyle name="Total 2 2 2 2 2 2 6 2 3" xfId="30704" xr:uid="{00000000-0005-0000-0000-0000EF770000}"/>
    <cellStyle name="Total 2 2 2 2 2 2 6 2 4" xfId="30705" xr:uid="{00000000-0005-0000-0000-0000F0770000}"/>
    <cellStyle name="Total 2 2 2 2 2 2 6 2 5" xfId="30706" xr:uid="{00000000-0005-0000-0000-0000F1770000}"/>
    <cellStyle name="Total 2 2 2 2 2 2 6 2 6" xfId="30707" xr:uid="{00000000-0005-0000-0000-0000F2770000}"/>
    <cellStyle name="Total 2 2 2 2 2 2 6 3" xfId="30708" xr:uid="{00000000-0005-0000-0000-0000F3770000}"/>
    <cellStyle name="Total 2 2 2 2 2 2 6 3 2" xfId="30709" xr:uid="{00000000-0005-0000-0000-0000F4770000}"/>
    <cellStyle name="Total 2 2 2 2 2 2 6 3 2 2" xfId="30710" xr:uid="{00000000-0005-0000-0000-0000F5770000}"/>
    <cellStyle name="Total 2 2 2 2 2 2 6 3 2 3" xfId="30711" xr:uid="{00000000-0005-0000-0000-0000F6770000}"/>
    <cellStyle name="Total 2 2 2 2 2 2 6 3 2 4" xfId="30712" xr:uid="{00000000-0005-0000-0000-0000F7770000}"/>
    <cellStyle name="Total 2 2 2 2 2 2 6 3 2 5" xfId="30713" xr:uid="{00000000-0005-0000-0000-0000F8770000}"/>
    <cellStyle name="Total 2 2 2 2 2 2 6 3 3" xfId="30714" xr:uid="{00000000-0005-0000-0000-0000F9770000}"/>
    <cellStyle name="Total 2 2 2 2 2 2 6 3 3 2" xfId="30715" xr:uid="{00000000-0005-0000-0000-0000FA770000}"/>
    <cellStyle name="Total 2 2 2 2 2 2 6 3 3 3" xfId="30716" xr:uid="{00000000-0005-0000-0000-0000FB770000}"/>
    <cellStyle name="Total 2 2 2 2 2 2 6 3 3 4" xfId="30717" xr:uid="{00000000-0005-0000-0000-0000FC770000}"/>
    <cellStyle name="Total 2 2 2 2 2 2 6 3 3 5" xfId="30718" xr:uid="{00000000-0005-0000-0000-0000FD770000}"/>
    <cellStyle name="Total 2 2 2 2 2 2 6 3 4" xfId="30719" xr:uid="{00000000-0005-0000-0000-0000FE770000}"/>
    <cellStyle name="Total 2 2 2 2 2 2 6 3 5" xfId="30720" xr:uid="{00000000-0005-0000-0000-0000FF770000}"/>
    <cellStyle name="Total 2 2 2 2 2 2 6 3 6" xfId="30721" xr:uid="{00000000-0005-0000-0000-000000780000}"/>
    <cellStyle name="Total 2 2 2 2 2 2 6 3 7" xfId="30722" xr:uid="{00000000-0005-0000-0000-000001780000}"/>
    <cellStyle name="Total 2 2 2 2 2 2 6 4" xfId="30723" xr:uid="{00000000-0005-0000-0000-000002780000}"/>
    <cellStyle name="Total 2 2 2 2 2 2 6 4 2" xfId="30724" xr:uid="{00000000-0005-0000-0000-000003780000}"/>
    <cellStyle name="Total 2 2 2 2 2 2 6 4 3" xfId="30725" xr:uid="{00000000-0005-0000-0000-000004780000}"/>
    <cellStyle name="Total 2 2 2 2 2 2 6 4 4" xfId="30726" xr:uid="{00000000-0005-0000-0000-000005780000}"/>
    <cellStyle name="Total 2 2 2 2 2 2 6 4 5" xfId="30727" xr:uid="{00000000-0005-0000-0000-000006780000}"/>
    <cellStyle name="Total 2 2 2 2 2 2 6 5" xfId="30728" xr:uid="{00000000-0005-0000-0000-000007780000}"/>
    <cellStyle name="Total 2 2 2 2 2 2 6 6" xfId="30729" xr:uid="{00000000-0005-0000-0000-000008780000}"/>
    <cellStyle name="Total 2 2 2 2 2 2 6 7" xfId="30730" xr:uid="{00000000-0005-0000-0000-000009780000}"/>
    <cellStyle name="Total 2 2 2 2 2 2 6 8" xfId="30731" xr:uid="{00000000-0005-0000-0000-00000A780000}"/>
    <cellStyle name="Total 2 2 2 2 2 2 7" xfId="30732" xr:uid="{00000000-0005-0000-0000-00000B780000}"/>
    <cellStyle name="Total 2 2 2 2 2 2 7 2" xfId="30733" xr:uid="{00000000-0005-0000-0000-00000C780000}"/>
    <cellStyle name="Total 2 2 2 2 2 2 7 3" xfId="30734" xr:uid="{00000000-0005-0000-0000-00000D780000}"/>
    <cellStyle name="Total 2 2 2 2 2 2 7 4" xfId="30735" xr:uid="{00000000-0005-0000-0000-00000E780000}"/>
    <cellStyle name="Total 2 2 2 2 2 2 7 5" xfId="30736" xr:uid="{00000000-0005-0000-0000-00000F780000}"/>
    <cellStyle name="Total 2 2 2 2 2 2 8" xfId="30737" xr:uid="{00000000-0005-0000-0000-000010780000}"/>
    <cellStyle name="Total 2 2 2 2 2 2 9" xfId="30738" xr:uid="{00000000-0005-0000-0000-000011780000}"/>
    <cellStyle name="Total 2 2 2 2 2 3" xfId="30739" xr:uid="{00000000-0005-0000-0000-000012780000}"/>
    <cellStyle name="Total 2 2 2 2 2 3 10" xfId="30740" xr:uid="{00000000-0005-0000-0000-000013780000}"/>
    <cellStyle name="Total 2 2 2 2 2 3 11" xfId="30741" xr:uid="{00000000-0005-0000-0000-000014780000}"/>
    <cellStyle name="Total 2 2 2 2 2 3 12" xfId="30742" xr:uid="{00000000-0005-0000-0000-000015780000}"/>
    <cellStyle name="Total 2 2 2 2 2 3 13" xfId="30743" xr:uid="{00000000-0005-0000-0000-000016780000}"/>
    <cellStyle name="Total 2 2 2 2 2 3 14" xfId="30744" xr:uid="{00000000-0005-0000-0000-000017780000}"/>
    <cellStyle name="Total 2 2 2 2 2 3 2" xfId="30745" xr:uid="{00000000-0005-0000-0000-000018780000}"/>
    <cellStyle name="Total 2 2 2 2 2 3 2 10" xfId="30746" xr:uid="{00000000-0005-0000-0000-000019780000}"/>
    <cellStyle name="Total 2 2 2 2 2 3 2 11" xfId="30747" xr:uid="{00000000-0005-0000-0000-00001A780000}"/>
    <cellStyle name="Total 2 2 2 2 2 3 2 12" xfId="30748" xr:uid="{00000000-0005-0000-0000-00001B780000}"/>
    <cellStyle name="Total 2 2 2 2 2 3 2 2" xfId="30749" xr:uid="{00000000-0005-0000-0000-00001C780000}"/>
    <cellStyle name="Total 2 2 2 2 2 3 2 2 2" xfId="30750" xr:uid="{00000000-0005-0000-0000-00001D780000}"/>
    <cellStyle name="Total 2 2 2 2 2 3 2 2 2 2" xfId="30751" xr:uid="{00000000-0005-0000-0000-00001E780000}"/>
    <cellStyle name="Total 2 2 2 2 2 3 2 2 2 2 2" xfId="30752" xr:uid="{00000000-0005-0000-0000-00001F780000}"/>
    <cellStyle name="Total 2 2 2 2 2 3 2 2 2 2 3" xfId="30753" xr:uid="{00000000-0005-0000-0000-000020780000}"/>
    <cellStyle name="Total 2 2 2 2 2 3 2 2 2 2 4" xfId="30754" xr:uid="{00000000-0005-0000-0000-000021780000}"/>
    <cellStyle name="Total 2 2 2 2 2 3 2 2 2 2 5" xfId="30755" xr:uid="{00000000-0005-0000-0000-000022780000}"/>
    <cellStyle name="Total 2 2 2 2 2 3 2 2 2 3" xfId="30756" xr:uid="{00000000-0005-0000-0000-000023780000}"/>
    <cellStyle name="Total 2 2 2 2 2 3 2 2 2 4" xfId="30757" xr:uid="{00000000-0005-0000-0000-000024780000}"/>
    <cellStyle name="Total 2 2 2 2 2 3 2 2 2 5" xfId="30758" xr:uid="{00000000-0005-0000-0000-000025780000}"/>
    <cellStyle name="Total 2 2 2 2 2 3 2 2 2 6" xfId="30759" xr:uid="{00000000-0005-0000-0000-000026780000}"/>
    <cellStyle name="Total 2 2 2 2 2 3 2 2 3" xfId="30760" xr:uid="{00000000-0005-0000-0000-000027780000}"/>
    <cellStyle name="Total 2 2 2 2 2 3 2 2 3 2" xfId="30761" xr:uid="{00000000-0005-0000-0000-000028780000}"/>
    <cellStyle name="Total 2 2 2 2 2 3 2 2 3 2 2" xfId="30762" xr:uid="{00000000-0005-0000-0000-000029780000}"/>
    <cellStyle name="Total 2 2 2 2 2 3 2 2 3 2 3" xfId="30763" xr:uid="{00000000-0005-0000-0000-00002A780000}"/>
    <cellStyle name="Total 2 2 2 2 2 3 2 2 3 2 4" xfId="30764" xr:uid="{00000000-0005-0000-0000-00002B780000}"/>
    <cellStyle name="Total 2 2 2 2 2 3 2 2 3 2 5" xfId="30765" xr:uid="{00000000-0005-0000-0000-00002C780000}"/>
    <cellStyle name="Total 2 2 2 2 2 3 2 2 3 3" xfId="30766" xr:uid="{00000000-0005-0000-0000-00002D780000}"/>
    <cellStyle name="Total 2 2 2 2 2 3 2 2 3 3 2" xfId="30767" xr:uid="{00000000-0005-0000-0000-00002E780000}"/>
    <cellStyle name="Total 2 2 2 2 2 3 2 2 3 3 3" xfId="30768" xr:uid="{00000000-0005-0000-0000-00002F780000}"/>
    <cellStyle name="Total 2 2 2 2 2 3 2 2 3 3 4" xfId="30769" xr:uid="{00000000-0005-0000-0000-000030780000}"/>
    <cellStyle name="Total 2 2 2 2 2 3 2 2 3 3 5" xfId="30770" xr:uid="{00000000-0005-0000-0000-000031780000}"/>
    <cellStyle name="Total 2 2 2 2 2 3 2 2 3 4" xfId="30771" xr:uid="{00000000-0005-0000-0000-000032780000}"/>
    <cellStyle name="Total 2 2 2 2 2 3 2 2 3 5" xfId="30772" xr:uid="{00000000-0005-0000-0000-000033780000}"/>
    <cellStyle name="Total 2 2 2 2 2 3 2 2 3 6" xfId="30773" xr:uid="{00000000-0005-0000-0000-000034780000}"/>
    <cellStyle name="Total 2 2 2 2 2 3 2 2 3 7" xfId="30774" xr:uid="{00000000-0005-0000-0000-000035780000}"/>
    <cellStyle name="Total 2 2 2 2 2 3 2 2 4" xfId="30775" xr:uid="{00000000-0005-0000-0000-000036780000}"/>
    <cellStyle name="Total 2 2 2 2 2 3 2 2 4 2" xfId="30776" xr:uid="{00000000-0005-0000-0000-000037780000}"/>
    <cellStyle name="Total 2 2 2 2 2 3 2 2 4 3" xfId="30777" xr:uid="{00000000-0005-0000-0000-000038780000}"/>
    <cellStyle name="Total 2 2 2 2 2 3 2 2 4 4" xfId="30778" xr:uid="{00000000-0005-0000-0000-000039780000}"/>
    <cellStyle name="Total 2 2 2 2 2 3 2 2 4 5" xfId="30779" xr:uid="{00000000-0005-0000-0000-00003A780000}"/>
    <cellStyle name="Total 2 2 2 2 2 3 2 2 5" xfId="30780" xr:uid="{00000000-0005-0000-0000-00003B780000}"/>
    <cellStyle name="Total 2 2 2 2 2 3 2 2 6" xfId="30781" xr:uid="{00000000-0005-0000-0000-00003C780000}"/>
    <cellStyle name="Total 2 2 2 2 2 3 2 2 7" xfId="30782" xr:uid="{00000000-0005-0000-0000-00003D780000}"/>
    <cellStyle name="Total 2 2 2 2 2 3 2 2 8" xfId="30783" xr:uid="{00000000-0005-0000-0000-00003E780000}"/>
    <cellStyle name="Total 2 2 2 2 2 3 2 2 9" xfId="30784" xr:uid="{00000000-0005-0000-0000-00003F780000}"/>
    <cellStyle name="Total 2 2 2 2 2 3 2 3" xfId="30785" xr:uid="{00000000-0005-0000-0000-000040780000}"/>
    <cellStyle name="Total 2 2 2 2 2 3 2 3 2" xfId="30786" xr:uid="{00000000-0005-0000-0000-000041780000}"/>
    <cellStyle name="Total 2 2 2 2 2 3 2 3 2 2" xfId="30787" xr:uid="{00000000-0005-0000-0000-000042780000}"/>
    <cellStyle name="Total 2 2 2 2 2 3 2 3 2 2 2" xfId="30788" xr:uid="{00000000-0005-0000-0000-000043780000}"/>
    <cellStyle name="Total 2 2 2 2 2 3 2 3 2 2 3" xfId="30789" xr:uid="{00000000-0005-0000-0000-000044780000}"/>
    <cellStyle name="Total 2 2 2 2 2 3 2 3 2 2 4" xfId="30790" xr:uid="{00000000-0005-0000-0000-000045780000}"/>
    <cellStyle name="Total 2 2 2 2 2 3 2 3 2 2 5" xfId="30791" xr:uid="{00000000-0005-0000-0000-000046780000}"/>
    <cellStyle name="Total 2 2 2 2 2 3 2 3 2 3" xfId="30792" xr:uid="{00000000-0005-0000-0000-000047780000}"/>
    <cellStyle name="Total 2 2 2 2 2 3 2 3 2 4" xfId="30793" xr:uid="{00000000-0005-0000-0000-000048780000}"/>
    <cellStyle name="Total 2 2 2 2 2 3 2 3 2 5" xfId="30794" xr:uid="{00000000-0005-0000-0000-000049780000}"/>
    <cellStyle name="Total 2 2 2 2 2 3 2 3 2 6" xfId="30795" xr:uid="{00000000-0005-0000-0000-00004A780000}"/>
    <cellStyle name="Total 2 2 2 2 2 3 2 3 3" xfId="30796" xr:uid="{00000000-0005-0000-0000-00004B780000}"/>
    <cellStyle name="Total 2 2 2 2 2 3 2 3 3 2" xfId="30797" xr:uid="{00000000-0005-0000-0000-00004C780000}"/>
    <cellStyle name="Total 2 2 2 2 2 3 2 3 3 2 2" xfId="30798" xr:uid="{00000000-0005-0000-0000-00004D780000}"/>
    <cellStyle name="Total 2 2 2 2 2 3 2 3 3 2 3" xfId="30799" xr:uid="{00000000-0005-0000-0000-00004E780000}"/>
    <cellStyle name="Total 2 2 2 2 2 3 2 3 3 2 4" xfId="30800" xr:uid="{00000000-0005-0000-0000-00004F780000}"/>
    <cellStyle name="Total 2 2 2 2 2 3 2 3 3 2 5" xfId="30801" xr:uid="{00000000-0005-0000-0000-000050780000}"/>
    <cellStyle name="Total 2 2 2 2 2 3 2 3 3 3" xfId="30802" xr:uid="{00000000-0005-0000-0000-000051780000}"/>
    <cellStyle name="Total 2 2 2 2 2 3 2 3 3 3 2" xfId="30803" xr:uid="{00000000-0005-0000-0000-000052780000}"/>
    <cellStyle name="Total 2 2 2 2 2 3 2 3 3 3 3" xfId="30804" xr:uid="{00000000-0005-0000-0000-000053780000}"/>
    <cellStyle name="Total 2 2 2 2 2 3 2 3 3 3 4" xfId="30805" xr:uid="{00000000-0005-0000-0000-000054780000}"/>
    <cellStyle name="Total 2 2 2 2 2 3 2 3 3 3 5" xfId="30806" xr:uid="{00000000-0005-0000-0000-000055780000}"/>
    <cellStyle name="Total 2 2 2 2 2 3 2 3 3 4" xfId="30807" xr:uid="{00000000-0005-0000-0000-000056780000}"/>
    <cellStyle name="Total 2 2 2 2 2 3 2 3 3 5" xfId="30808" xr:uid="{00000000-0005-0000-0000-000057780000}"/>
    <cellStyle name="Total 2 2 2 2 2 3 2 3 3 6" xfId="30809" xr:uid="{00000000-0005-0000-0000-000058780000}"/>
    <cellStyle name="Total 2 2 2 2 2 3 2 3 3 7" xfId="30810" xr:uid="{00000000-0005-0000-0000-000059780000}"/>
    <cellStyle name="Total 2 2 2 2 2 3 2 3 4" xfId="30811" xr:uid="{00000000-0005-0000-0000-00005A780000}"/>
    <cellStyle name="Total 2 2 2 2 2 3 2 3 4 2" xfId="30812" xr:uid="{00000000-0005-0000-0000-00005B780000}"/>
    <cellStyle name="Total 2 2 2 2 2 3 2 3 4 3" xfId="30813" xr:uid="{00000000-0005-0000-0000-00005C780000}"/>
    <cellStyle name="Total 2 2 2 2 2 3 2 3 4 4" xfId="30814" xr:uid="{00000000-0005-0000-0000-00005D780000}"/>
    <cellStyle name="Total 2 2 2 2 2 3 2 3 4 5" xfId="30815" xr:uid="{00000000-0005-0000-0000-00005E780000}"/>
    <cellStyle name="Total 2 2 2 2 2 3 2 3 5" xfId="30816" xr:uid="{00000000-0005-0000-0000-00005F780000}"/>
    <cellStyle name="Total 2 2 2 2 2 3 2 3 6" xfId="30817" xr:uid="{00000000-0005-0000-0000-000060780000}"/>
    <cellStyle name="Total 2 2 2 2 2 3 2 3 7" xfId="30818" xr:uid="{00000000-0005-0000-0000-000061780000}"/>
    <cellStyle name="Total 2 2 2 2 2 3 2 3 8" xfId="30819" xr:uid="{00000000-0005-0000-0000-000062780000}"/>
    <cellStyle name="Total 2 2 2 2 2 3 2 3 9" xfId="30820" xr:uid="{00000000-0005-0000-0000-000063780000}"/>
    <cellStyle name="Total 2 2 2 2 2 3 2 4" xfId="30821" xr:uid="{00000000-0005-0000-0000-000064780000}"/>
    <cellStyle name="Total 2 2 2 2 2 3 2 4 2" xfId="30822" xr:uid="{00000000-0005-0000-0000-000065780000}"/>
    <cellStyle name="Total 2 2 2 2 2 3 2 4 2 2" xfId="30823" xr:uid="{00000000-0005-0000-0000-000066780000}"/>
    <cellStyle name="Total 2 2 2 2 2 3 2 4 2 3" xfId="30824" xr:uid="{00000000-0005-0000-0000-000067780000}"/>
    <cellStyle name="Total 2 2 2 2 2 3 2 4 2 4" xfId="30825" xr:uid="{00000000-0005-0000-0000-000068780000}"/>
    <cellStyle name="Total 2 2 2 2 2 3 2 4 2 5" xfId="30826" xr:uid="{00000000-0005-0000-0000-000069780000}"/>
    <cellStyle name="Total 2 2 2 2 2 3 2 4 3" xfId="30827" xr:uid="{00000000-0005-0000-0000-00006A780000}"/>
    <cellStyle name="Total 2 2 2 2 2 3 2 4 4" xfId="30828" xr:uid="{00000000-0005-0000-0000-00006B780000}"/>
    <cellStyle name="Total 2 2 2 2 2 3 2 4 5" xfId="30829" xr:uid="{00000000-0005-0000-0000-00006C780000}"/>
    <cellStyle name="Total 2 2 2 2 2 3 2 4 6" xfId="30830" xr:uid="{00000000-0005-0000-0000-00006D780000}"/>
    <cellStyle name="Total 2 2 2 2 2 3 2 5" xfId="30831" xr:uid="{00000000-0005-0000-0000-00006E780000}"/>
    <cellStyle name="Total 2 2 2 2 2 3 2 5 2" xfId="30832" xr:uid="{00000000-0005-0000-0000-00006F780000}"/>
    <cellStyle name="Total 2 2 2 2 2 3 2 5 2 2" xfId="30833" xr:uid="{00000000-0005-0000-0000-000070780000}"/>
    <cellStyle name="Total 2 2 2 2 2 3 2 5 2 3" xfId="30834" xr:uid="{00000000-0005-0000-0000-000071780000}"/>
    <cellStyle name="Total 2 2 2 2 2 3 2 5 2 4" xfId="30835" xr:uid="{00000000-0005-0000-0000-000072780000}"/>
    <cellStyle name="Total 2 2 2 2 2 3 2 5 2 5" xfId="30836" xr:uid="{00000000-0005-0000-0000-000073780000}"/>
    <cellStyle name="Total 2 2 2 2 2 3 2 5 3" xfId="30837" xr:uid="{00000000-0005-0000-0000-000074780000}"/>
    <cellStyle name="Total 2 2 2 2 2 3 2 5 3 2" xfId="30838" xr:uid="{00000000-0005-0000-0000-000075780000}"/>
    <cellStyle name="Total 2 2 2 2 2 3 2 5 3 3" xfId="30839" xr:uid="{00000000-0005-0000-0000-000076780000}"/>
    <cellStyle name="Total 2 2 2 2 2 3 2 5 3 4" xfId="30840" xr:uid="{00000000-0005-0000-0000-000077780000}"/>
    <cellStyle name="Total 2 2 2 2 2 3 2 5 3 5" xfId="30841" xr:uid="{00000000-0005-0000-0000-000078780000}"/>
    <cellStyle name="Total 2 2 2 2 2 3 2 5 4" xfId="30842" xr:uid="{00000000-0005-0000-0000-000079780000}"/>
    <cellStyle name="Total 2 2 2 2 2 3 2 5 5" xfId="30843" xr:uid="{00000000-0005-0000-0000-00007A780000}"/>
    <cellStyle name="Total 2 2 2 2 2 3 2 5 6" xfId="30844" xr:uid="{00000000-0005-0000-0000-00007B780000}"/>
    <cellStyle name="Total 2 2 2 2 2 3 2 5 7" xfId="30845" xr:uid="{00000000-0005-0000-0000-00007C780000}"/>
    <cellStyle name="Total 2 2 2 2 2 3 2 6" xfId="30846" xr:uid="{00000000-0005-0000-0000-00007D780000}"/>
    <cellStyle name="Total 2 2 2 2 2 3 2 6 2" xfId="30847" xr:uid="{00000000-0005-0000-0000-00007E780000}"/>
    <cellStyle name="Total 2 2 2 2 2 3 2 6 3" xfId="30848" xr:uid="{00000000-0005-0000-0000-00007F780000}"/>
    <cellStyle name="Total 2 2 2 2 2 3 2 6 4" xfId="30849" xr:uid="{00000000-0005-0000-0000-000080780000}"/>
    <cellStyle name="Total 2 2 2 2 2 3 2 6 5" xfId="30850" xr:uid="{00000000-0005-0000-0000-000081780000}"/>
    <cellStyle name="Total 2 2 2 2 2 3 2 7" xfId="30851" xr:uid="{00000000-0005-0000-0000-000082780000}"/>
    <cellStyle name="Total 2 2 2 2 2 3 2 8" xfId="30852" xr:uid="{00000000-0005-0000-0000-000083780000}"/>
    <cellStyle name="Total 2 2 2 2 2 3 2 9" xfId="30853" xr:uid="{00000000-0005-0000-0000-000084780000}"/>
    <cellStyle name="Total 2 2 2 2 2 3 3" xfId="30854" xr:uid="{00000000-0005-0000-0000-000085780000}"/>
    <cellStyle name="Total 2 2 2 2 2 3 3 10" xfId="30855" xr:uid="{00000000-0005-0000-0000-000086780000}"/>
    <cellStyle name="Total 2 2 2 2 2 3 3 2" xfId="30856" xr:uid="{00000000-0005-0000-0000-000087780000}"/>
    <cellStyle name="Total 2 2 2 2 2 3 3 2 2" xfId="30857" xr:uid="{00000000-0005-0000-0000-000088780000}"/>
    <cellStyle name="Total 2 2 2 2 2 3 3 2 2 2" xfId="30858" xr:uid="{00000000-0005-0000-0000-000089780000}"/>
    <cellStyle name="Total 2 2 2 2 2 3 3 2 2 3" xfId="30859" xr:uid="{00000000-0005-0000-0000-00008A780000}"/>
    <cellStyle name="Total 2 2 2 2 2 3 3 2 2 4" xfId="30860" xr:uid="{00000000-0005-0000-0000-00008B780000}"/>
    <cellStyle name="Total 2 2 2 2 2 3 3 2 2 5" xfId="30861" xr:uid="{00000000-0005-0000-0000-00008C780000}"/>
    <cellStyle name="Total 2 2 2 2 2 3 3 2 3" xfId="30862" xr:uid="{00000000-0005-0000-0000-00008D780000}"/>
    <cellStyle name="Total 2 2 2 2 2 3 3 2 4" xfId="30863" xr:uid="{00000000-0005-0000-0000-00008E780000}"/>
    <cellStyle name="Total 2 2 2 2 2 3 3 2 5" xfId="30864" xr:uid="{00000000-0005-0000-0000-00008F780000}"/>
    <cellStyle name="Total 2 2 2 2 2 3 3 2 6" xfId="30865" xr:uid="{00000000-0005-0000-0000-000090780000}"/>
    <cellStyle name="Total 2 2 2 2 2 3 3 3" xfId="30866" xr:uid="{00000000-0005-0000-0000-000091780000}"/>
    <cellStyle name="Total 2 2 2 2 2 3 3 3 2" xfId="30867" xr:uid="{00000000-0005-0000-0000-000092780000}"/>
    <cellStyle name="Total 2 2 2 2 2 3 3 3 2 2" xfId="30868" xr:uid="{00000000-0005-0000-0000-000093780000}"/>
    <cellStyle name="Total 2 2 2 2 2 3 3 3 2 3" xfId="30869" xr:uid="{00000000-0005-0000-0000-000094780000}"/>
    <cellStyle name="Total 2 2 2 2 2 3 3 3 2 4" xfId="30870" xr:uid="{00000000-0005-0000-0000-000095780000}"/>
    <cellStyle name="Total 2 2 2 2 2 3 3 3 2 5" xfId="30871" xr:uid="{00000000-0005-0000-0000-000096780000}"/>
    <cellStyle name="Total 2 2 2 2 2 3 3 3 3" xfId="30872" xr:uid="{00000000-0005-0000-0000-000097780000}"/>
    <cellStyle name="Total 2 2 2 2 2 3 3 3 3 2" xfId="30873" xr:uid="{00000000-0005-0000-0000-000098780000}"/>
    <cellStyle name="Total 2 2 2 2 2 3 3 3 3 3" xfId="30874" xr:uid="{00000000-0005-0000-0000-000099780000}"/>
    <cellStyle name="Total 2 2 2 2 2 3 3 3 3 4" xfId="30875" xr:uid="{00000000-0005-0000-0000-00009A780000}"/>
    <cellStyle name="Total 2 2 2 2 2 3 3 3 3 5" xfId="30876" xr:uid="{00000000-0005-0000-0000-00009B780000}"/>
    <cellStyle name="Total 2 2 2 2 2 3 3 3 4" xfId="30877" xr:uid="{00000000-0005-0000-0000-00009C780000}"/>
    <cellStyle name="Total 2 2 2 2 2 3 3 3 5" xfId="30878" xr:uid="{00000000-0005-0000-0000-00009D780000}"/>
    <cellStyle name="Total 2 2 2 2 2 3 3 3 6" xfId="30879" xr:uid="{00000000-0005-0000-0000-00009E780000}"/>
    <cellStyle name="Total 2 2 2 2 2 3 3 3 7" xfId="30880" xr:uid="{00000000-0005-0000-0000-00009F780000}"/>
    <cellStyle name="Total 2 2 2 2 2 3 3 4" xfId="30881" xr:uid="{00000000-0005-0000-0000-0000A0780000}"/>
    <cellStyle name="Total 2 2 2 2 2 3 3 4 2" xfId="30882" xr:uid="{00000000-0005-0000-0000-0000A1780000}"/>
    <cellStyle name="Total 2 2 2 2 2 3 3 4 3" xfId="30883" xr:uid="{00000000-0005-0000-0000-0000A2780000}"/>
    <cellStyle name="Total 2 2 2 2 2 3 3 4 4" xfId="30884" xr:uid="{00000000-0005-0000-0000-0000A3780000}"/>
    <cellStyle name="Total 2 2 2 2 2 3 3 4 5" xfId="30885" xr:uid="{00000000-0005-0000-0000-0000A4780000}"/>
    <cellStyle name="Total 2 2 2 2 2 3 3 5" xfId="30886" xr:uid="{00000000-0005-0000-0000-0000A5780000}"/>
    <cellStyle name="Total 2 2 2 2 2 3 3 6" xfId="30887" xr:uid="{00000000-0005-0000-0000-0000A6780000}"/>
    <cellStyle name="Total 2 2 2 2 2 3 3 7" xfId="30888" xr:uid="{00000000-0005-0000-0000-0000A7780000}"/>
    <cellStyle name="Total 2 2 2 2 2 3 3 8" xfId="30889" xr:uid="{00000000-0005-0000-0000-0000A8780000}"/>
    <cellStyle name="Total 2 2 2 2 2 3 3 9" xfId="30890" xr:uid="{00000000-0005-0000-0000-0000A9780000}"/>
    <cellStyle name="Total 2 2 2 2 2 3 4" xfId="30891" xr:uid="{00000000-0005-0000-0000-0000AA780000}"/>
    <cellStyle name="Total 2 2 2 2 2 3 4 10" xfId="30892" xr:uid="{00000000-0005-0000-0000-0000AB780000}"/>
    <cellStyle name="Total 2 2 2 2 2 3 4 2" xfId="30893" xr:uid="{00000000-0005-0000-0000-0000AC780000}"/>
    <cellStyle name="Total 2 2 2 2 2 3 4 2 2" xfId="30894" xr:uid="{00000000-0005-0000-0000-0000AD780000}"/>
    <cellStyle name="Total 2 2 2 2 2 3 4 2 2 2" xfId="30895" xr:uid="{00000000-0005-0000-0000-0000AE780000}"/>
    <cellStyle name="Total 2 2 2 2 2 3 4 2 2 3" xfId="30896" xr:uid="{00000000-0005-0000-0000-0000AF780000}"/>
    <cellStyle name="Total 2 2 2 2 2 3 4 2 2 4" xfId="30897" xr:uid="{00000000-0005-0000-0000-0000B0780000}"/>
    <cellStyle name="Total 2 2 2 2 2 3 4 2 2 5" xfId="30898" xr:uid="{00000000-0005-0000-0000-0000B1780000}"/>
    <cellStyle name="Total 2 2 2 2 2 3 4 2 3" xfId="30899" xr:uid="{00000000-0005-0000-0000-0000B2780000}"/>
    <cellStyle name="Total 2 2 2 2 2 3 4 2 4" xfId="30900" xr:uid="{00000000-0005-0000-0000-0000B3780000}"/>
    <cellStyle name="Total 2 2 2 2 2 3 4 2 5" xfId="30901" xr:uid="{00000000-0005-0000-0000-0000B4780000}"/>
    <cellStyle name="Total 2 2 2 2 2 3 4 2 6" xfId="30902" xr:uid="{00000000-0005-0000-0000-0000B5780000}"/>
    <cellStyle name="Total 2 2 2 2 2 3 4 3" xfId="30903" xr:uid="{00000000-0005-0000-0000-0000B6780000}"/>
    <cellStyle name="Total 2 2 2 2 2 3 4 3 2" xfId="30904" xr:uid="{00000000-0005-0000-0000-0000B7780000}"/>
    <cellStyle name="Total 2 2 2 2 2 3 4 3 2 2" xfId="30905" xr:uid="{00000000-0005-0000-0000-0000B8780000}"/>
    <cellStyle name="Total 2 2 2 2 2 3 4 3 2 3" xfId="30906" xr:uid="{00000000-0005-0000-0000-0000B9780000}"/>
    <cellStyle name="Total 2 2 2 2 2 3 4 3 2 4" xfId="30907" xr:uid="{00000000-0005-0000-0000-0000BA780000}"/>
    <cellStyle name="Total 2 2 2 2 2 3 4 3 2 5" xfId="30908" xr:uid="{00000000-0005-0000-0000-0000BB780000}"/>
    <cellStyle name="Total 2 2 2 2 2 3 4 3 3" xfId="30909" xr:uid="{00000000-0005-0000-0000-0000BC780000}"/>
    <cellStyle name="Total 2 2 2 2 2 3 4 3 3 2" xfId="30910" xr:uid="{00000000-0005-0000-0000-0000BD780000}"/>
    <cellStyle name="Total 2 2 2 2 2 3 4 3 3 3" xfId="30911" xr:uid="{00000000-0005-0000-0000-0000BE780000}"/>
    <cellStyle name="Total 2 2 2 2 2 3 4 3 3 4" xfId="30912" xr:uid="{00000000-0005-0000-0000-0000BF780000}"/>
    <cellStyle name="Total 2 2 2 2 2 3 4 3 3 5" xfId="30913" xr:uid="{00000000-0005-0000-0000-0000C0780000}"/>
    <cellStyle name="Total 2 2 2 2 2 3 4 3 4" xfId="30914" xr:uid="{00000000-0005-0000-0000-0000C1780000}"/>
    <cellStyle name="Total 2 2 2 2 2 3 4 3 5" xfId="30915" xr:uid="{00000000-0005-0000-0000-0000C2780000}"/>
    <cellStyle name="Total 2 2 2 2 2 3 4 3 6" xfId="30916" xr:uid="{00000000-0005-0000-0000-0000C3780000}"/>
    <cellStyle name="Total 2 2 2 2 2 3 4 3 7" xfId="30917" xr:uid="{00000000-0005-0000-0000-0000C4780000}"/>
    <cellStyle name="Total 2 2 2 2 2 3 4 4" xfId="30918" xr:uid="{00000000-0005-0000-0000-0000C5780000}"/>
    <cellStyle name="Total 2 2 2 2 2 3 4 4 2" xfId="30919" xr:uid="{00000000-0005-0000-0000-0000C6780000}"/>
    <cellStyle name="Total 2 2 2 2 2 3 4 4 3" xfId="30920" xr:uid="{00000000-0005-0000-0000-0000C7780000}"/>
    <cellStyle name="Total 2 2 2 2 2 3 4 4 4" xfId="30921" xr:uid="{00000000-0005-0000-0000-0000C8780000}"/>
    <cellStyle name="Total 2 2 2 2 2 3 4 4 5" xfId="30922" xr:uid="{00000000-0005-0000-0000-0000C9780000}"/>
    <cellStyle name="Total 2 2 2 2 2 3 4 5" xfId="30923" xr:uid="{00000000-0005-0000-0000-0000CA780000}"/>
    <cellStyle name="Total 2 2 2 2 2 3 4 6" xfId="30924" xr:uid="{00000000-0005-0000-0000-0000CB780000}"/>
    <cellStyle name="Total 2 2 2 2 2 3 4 7" xfId="30925" xr:uid="{00000000-0005-0000-0000-0000CC780000}"/>
    <cellStyle name="Total 2 2 2 2 2 3 4 8" xfId="30926" xr:uid="{00000000-0005-0000-0000-0000CD780000}"/>
    <cellStyle name="Total 2 2 2 2 2 3 4 9" xfId="30927" xr:uid="{00000000-0005-0000-0000-0000CE780000}"/>
    <cellStyle name="Total 2 2 2 2 2 3 5" xfId="30928" xr:uid="{00000000-0005-0000-0000-0000CF780000}"/>
    <cellStyle name="Total 2 2 2 2 2 3 5 2" xfId="30929" xr:uid="{00000000-0005-0000-0000-0000D0780000}"/>
    <cellStyle name="Total 2 2 2 2 2 3 5 2 2" xfId="30930" xr:uid="{00000000-0005-0000-0000-0000D1780000}"/>
    <cellStyle name="Total 2 2 2 2 2 3 5 2 2 2" xfId="30931" xr:uid="{00000000-0005-0000-0000-0000D2780000}"/>
    <cellStyle name="Total 2 2 2 2 2 3 5 2 2 3" xfId="30932" xr:uid="{00000000-0005-0000-0000-0000D3780000}"/>
    <cellStyle name="Total 2 2 2 2 2 3 5 2 2 4" xfId="30933" xr:uid="{00000000-0005-0000-0000-0000D4780000}"/>
    <cellStyle name="Total 2 2 2 2 2 3 5 2 2 5" xfId="30934" xr:uid="{00000000-0005-0000-0000-0000D5780000}"/>
    <cellStyle name="Total 2 2 2 2 2 3 5 2 3" xfId="30935" xr:uid="{00000000-0005-0000-0000-0000D6780000}"/>
    <cellStyle name="Total 2 2 2 2 2 3 5 2 4" xfId="30936" xr:uid="{00000000-0005-0000-0000-0000D7780000}"/>
    <cellStyle name="Total 2 2 2 2 2 3 5 2 5" xfId="30937" xr:uid="{00000000-0005-0000-0000-0000D8780000}"/>
    <cellStyle name="Total 2 2 2 2 2 3 5 2 6" xfId="30938" xr:uid="{00000000-0005-0000-0000-0000D9780000}"/>
    <cellStyle name="Total 2 2 2 2 2 3 5 3" xfId="30939" xr:uid="{00000000-0005-0000-0000-0000DA780000}"/>
    <cellStyle name="Total 2 2 2 2 2 3 5 3 2" xfId="30940" xr:uid="{00000000-0005-0000-0000-0000DB780000}"/>
    <cellStyle name="Total 2 2 2 2 2 3 5 3 2 2" xfId="30941" xr:uid="{00000000-0005-0000-0000-0000DC780000}"/>
    <cellStyle name="Total 2 2 2 2 2 3 5 3 2 3" xfId="30942" xr:uid="{00000000-0005-0000-0000-0000DD780000}"/>
    <cellStyle name="Total 2 2 2 2 2 3 5 3 2 4" xfId="30943" xr:uid="{00000000-0005-0000-0000-0000DE780000}"/>
    <cellStyle name="Total 2 2 2 2 2 3 5 3 2 5" xfId="30944" xr:uid="{00000000-0005-0000-0000-0000DF780000}"/>
    <cellStyle name="Total 2 2 2 2 2 3 5 3 3" xfId="30945" xr:uid="{00000000-0005-0000-0000-0000E0780000}"/>
    <cellStyle name="Total 2 2 2 2 2 3 5 3 3 2" xfId="30946" xr:uid="{00000000-0005-0000-0000-0000E1780000}"/>
    <cellStyle name="Total 2 2 2 2 2 3 5 3 3 3" xfId="30947" xr:uid="{00000000-0005-0000-0000-0000E2780000}"/>
    <cellStyle name="Total 2 2 2 2 2 3 5 3 3 4" xfId="30948" xr:uid="{00000000-0005-0000-0000-0000E3780000}"/>
    <cellStyle name="Total 2 2 2 2 2 3 5 3 3 5" xfId="30949" xr:uid="{00000000-0005-0000-0000-0000E4780000}"/>
    <cellStyle name="Total 2 2 2 2 2 3 5 3 4" xfId="30950" xr:uid="{00000000-0005-0000-0000-0000E5780000}"/>
    <cellStyle name="Total 2 2 2 2 2 3 5 3 5" xfId="30951" xr:uid="{00000000-0005-0000-0000-0000E6780000}"/>
    <cellStyle name="Total 2 2 2 2 2 3 5 3 6" xfId="30952" xr:uid="{00000000-0005-0000-0000-0000E7780000}"/>
    <cellStyle name="Total 2 2 2 2 2 3 5 3 7" xfId="30953" xr:uid="{00000000-0005-0000-0000-0000E8780000}"/>
    <cellStyle name="Total 2 2 2 2 2 3 5 4" xfId="30954" xr:uid="{00000000-0005-0000-0000-0000E9780000}"/>
    <cellStyle name="Total 2 2 2 2 2 3 5 4 2" xfId="30955" xr:uid="{00000000-0005-0000-0000-0000EA780000}"/>
    <cellStyle name="Total 2 2 2 2 2 3 5 4 3" xfId="30956" xr:uid="{00000000-0005-0000-0000-0000EB780000}"/>
    <cellStyle name="Total 2 2 2 2 2 3 5 4 4" xfId="30957" xr:uid="{00000000-0005-0000-0000-0000EC780000}"/>
    <cellStyle name="Total 2 2 2 2 2 3 5 4 5" xfId="30958" xr:uid="{00000000-0005-0000-0000-0000ED780000}"/>
    <cellStyle name="Total 2 2 2 2 2 3 5 5" xfId="30959" xr:uid="{00000000-0005-0000-0000-0000EE780000}"/>
    <cellStyle name="Total 2 2 2 2 2 3 5 6" xfId="30960" xr:uid="{00000000-0005-0000-0000-0000EF780000}"/>
    <cellStyle name="Total 2 2 2 2 2 3 5 7" xfId="30961" xr:uid="{00000000-0005-0000-0000-0000F0780000}"/>
    <cellStyle name="Total 2 2 2 2 2 3 5 8" xfId="30962" xr:uid="{00000000-0005-0000-0000-0000F1780000}"/>
    <cellStyle name="Total 2 2 2 2 2 3 6" xfId="30963" xr:uid="{00000000-0005-0000-0000-0000F2780000}"/>
    <cellStyle name="Total 2 2 2 2 2 3 6 2" xfId="30964" xr:uid="{00000000-0005-0000-0000-0000F3780000}"/>
    <cellStyle name="Total 2 2 2 2 2 3 6 2 2" xfId="30965" xr:uid="{00000000-0005-0000-0000-0000F4780000}"/>
    <cellStyle name="Total 2 2 2 2 2 3 6 2 3" xfId="30966" xr:uid="{00000000-0005-0000-0000-0000F5780000}"/>
    <cellStyle name="Total 2 2 2 2 2 3 6 2 4" xfId="30967" xr:uid="{00000000-0005-0000-0000-0000F6780000}"/>
    <cellStyle name="Total 2 2 2 2 2 3 6 2 5" xfId="30968" xr:uid="{00000000-0005-0000-0000-0000F7780000}"/>
    <cellStyle name="Total 2 2 2 2 2 3 6 3" xfId="30969" xr:uid="{00000000-0005-0000-0000-0000F8780000}"/>
    <cellStyle name="Total 2 2 2 2 2 3 6 4" xfId="30970" xr:uid="{00000000-0005-0000-0000-0000F9780000}"/>
    <cellStyle name="Total 2 2 2 2 2 3 6 5" xfId="30971" xr:uid="{00000000-0005-0000-0000-0000FA780000}"/>
    <cellStyle name="Total 2 2 2 2 2 3 6 6" xfId="30972" xr:uid="{00000000-0005-0000-0000-0000FB780000}"/>
    <cellStyle name="Total 2 2 2 2 2 3 7" xfId="30973" xr:uid="{00000000-0005-0000-0000-0000FC780000}"/>
    <cellStyle name="Total 2 2 2 2 2 3 7 2" xfId="30974" xr:uid="{00000000-0005-0000-0000-0000FD780000}"/>
    <cellStyle name="Total 2 2 2 2 2 3 7 2 2" xfId="30975" xr:uid="{00000000-0005-0000-0000-0000FE780000}"/>
    <cellStyle name="Total 2 2 2 2 2 3 7 2 3" xfId="30976" xr:uid="{00000000-0005-0000-0000-0000FF780000}"/>
    <cellStyle name="Total 2 2 2 2 2 3 7 2 4" xfId="30977" xr:uid="{00000000-0005-0000-0000-000000790000}"/>
    <cellStyle name="Total 2 2 2 2 2 3 7 2 5" xfId="30978" xr:uid="{00000000-0005-0000-0000-000001790000}"/>
    <cellStyle name="Total 2 2 2 2 2 3 7 3" xfId="30979" xr:uid="{00000000-0005-0000-0000-000002790000}"/>
    <cellStyle name="Total 2 2 2 2 2 3 7 3 2" xfId="30980" xr:uid="{00000000-0005-0000-0000-000003790000}"/>
    <cellStyle name="Total 2 2 2 2 2 3 7 3 3" xfId="30981" xr:uid="{00000000-0005-0000-0000-000004790000}"/>
    <cellStyle name="Total 2 2 2 2 2 3 7 3 4" xfId="30982" xr:uid="{00000000-0005-0000-0000-000005790000}"/>
    <cellStyle name="Total 2 2 2 2 2 3 7 3 5" xfId="30983" xr:uid="{00000000-0005-0000-0000-000006790000}"/>
    <cellStyle name="Total 2 2 2 2 2 3 7 4" xfId="30984" xr:uid="{00000000-0005-0000-0000-000007790000}"/>
    <cellStyle name="Total 2 2 2 2 2 3 7 5" xfId="30985" xr:uid="{00000000-0005-0000-0000-000008790000}"/>
    <cellStyle name="Total 2 2 2 2 2 3 7 6" xfId="30986" xr:uid="{00000000-0005-0000-0000-000009790000}"/>
    <cellStyle name="Total 2 2 2 2 2 3 7 7" xfId="30987" xr:uid="{00000000-0005-0000-0000-00000A790000}"/>
    <cellStyle name="Total 2 2 2 2 2 3 8" xfId="30988" xr:uid="{00000000-0005-0000-0000-00000B790000}"/>
    <cellStyle name="Total 2 2 2 2 2 3 8 2" xfId="30989" xr:uid="{00000000-0005-0000-0000-00000C790000}"/>
    <cellStyle name="Total 2 2 2 2 2 3 8 3" xfId="30990" xr:uid="{00000000-0005-0000-0000-00000D790000}"/>
    <cellStyle name="Total 2 2 2 2 2 3 8 4" xfId="30991" xr:uid="{00000000-0005-0000-0000-00000E790000}"/>
    <cellStyle name="Total 2 2 2 2 2 3 8 5" xfId="30992" xr:uid="{00000000-0005-0000-0000-00000F790000}"/>
    <cellStyle name="Total 2 2 2 2 2 3 9" xfId="30993" xr:uid="{00000000-0005-0000-0000-000010790000}"/>
    <cellStyle name="Total 2 2 2 2 2 4" xfId="30994" xr:uid="{00000000-0005-0000-0000-000011790000}"/>
    <cellStyle name="Total 2 2 2 2 2 4 10" xfId="30995" xr:uid="{00000000-0005-0000-0000-000012790000}"/>
    <cellStyle name="Total 2 2 2 2 2 4 11" xfId="30996" xr:uid="{00000000-0005-0000-0000-000013790000}"/>
    <cellStyle name="Total 2 2 2 2 2 4 12" xfId="30997" xr:uid="{00000000-0005-0000-0000-000014790000}"/>
    <cellStyle name="Total 2 2 2 2 2 4 2" xfId="30998" xr:uid="{00000000-0005-0000-0000-000015790000}"/>
    <cellStyle name="Total 2 2 2 2 2 4 2 10" xfId="30999" xr:uid="{00000000-0005-0000-0000-000016790000}"/>
    <cellStyle name="Total 2 2 2 2 2 4 2 2" xfId="31000" xr:uid="{00000000-0005-0000-0000-000017790000}"/>
    <cellStyle name="Total 2 2 2 2 2 4 2 2 2" xfId="31001" xr:uid="{00000000-0005-0000-0000-000018790000}"/>
    <cellStyle name="Total 2 2 2 2 2 4 2 2 2 2" xfId="31002" xr:uid="{00000000-0005-0000-0000-000019790000}"/>
    <cellStyle name="Total 2 2 2 2 2 4 2 2 2 3" xfId="31003" xr:uid="{00000000-0005-0000-0000-00001A790000}"/>
    <cellStyle name="Total 2 2 2 2 2 4 2 2 2 4" xfId="31004" xr:uid="{00000000-0005-0000-0000-00001B790000}"/>
    <cellStyle name="Total 2 2 2 2 2 4 2 2 2 5" xfId="31005" xr:uid="{00000000-0005-0000-0000-00001C790000}"/>
    <cellStyle name="Total 2 2 2 2 2 4 2 2 3" xfId="31006" xr:uid="{00000000-0005-0000-0000-00001D790000}"/>
    <cellStyle name="Total 2 2 2 2 2 4 2 2 4" xfId="31007" xr:uid="{00000000-0005-0000-0000-00001E790000}"/>
    <cellStyle name="Total 2 2 2 2 2 4 2 2 5" xfId="31008" xr:uid="{00000000-0005-0000-0000-00001F790000}"/>
    <cellStyle name="Total 2 2 2 2 2 4 2 2 6" xfId="31009" xr:uid="{00000000-0005-0000-0000-000020790000}"/>
    <cellStyle name="Total 2 2 2 2 2 4 2 3" xfId="31010" xr:uid="{00000000-0005-0000-0000-000021790000}"/>
    <cellStyle name="Total 2 2 2 2 2 4 2 3 2" xfId="31011" xr:uid="{00000000-0005-0000-0000-000022790000}"/>
    <cellStyle name="Total 2 2 2 2 2 4 2 3 2 2" xfId="31012" xr:uid="{00000000-0005-0000-0000-000023790000}"/>
    <cellStyle name="Total 2 2 2 2 2 4 2 3 2 3" xfId="31013" xr:uid="{00000000-0005-0000-0000-000024790000}"/>
    <cellStyle name="Total 2 2 2 2 2 4 2 3 2 4" xfId="31014" xr:uid="{00000000-0005-0000-0000-000025790000}"/>
    <cellStyle name="Total 2 2 2 2 2 4 2 3 2 5" xfId="31015" xr:uid="{00000000-0005-0000-0000-000026790000}"/>
    <cellStyle name="Total 2 2 2 2 2 4 2 3 3" xfId="31016" xr:uid="{00000000-0005-0000-0000-000027790000}"/>
    <cellStyle name="Total 2 2 2 2 2 4 2 3 3 2" xfId="31017" xr:uid="{00000000-0005-0000-0000-000028790000}"/>
    <cellStyle name="Total 2 2 2 2 2 4 2 3 3 3" xfId="31018" xr:uid="{00000000-0005-0000-0000-000029790000}"/>
    <cellStyle name="Total 2 2 2 2 2 4 2 3 3 4" xfId="31019" xr:uid="{00000000-0005-0000-0000-00002A790000}"/>
    <cellStyle name="Total 2 2 2 2 2 4 2 3 3 5" xfId="31020" xr:uid="{00000000-0005-0000-0000-00002B790000}"/>
    <cellStyle name="Total 2 2 2 2 2 4 2 3 4" xfId="31021" xr:uid="{00000000-0005-0000-0000-00002C790000}"/>
    <cellStyle name="Total 2 2 2 2 2 4 2 3 5" xfId="31022" xr:uid="{00000000-0005-0000-0000-00002D790000}"/>
    <cellStyle name="Total 2 2 2 2 2 4 2 3 6" xfId="31023" xr:uid="{00000000-0005-0000-0000-00002E790000}"/>
    <cellStyle name="Total 2 2 2 2 2 4 2 3 7" xfId="31024" xr:uid="{00000000-0005-0000-0000-00002F790000}"/>
    <cellStyle name="Total 2 2 2 2 2 4 2 4" xfId="31025" xr:uid="{00000000-0005-0000-0000-000030790000}"/>
    <cellStyle name="Total 2 2 2 2 2 4 2 4 2" xfId="31026" xr:uid="{00000000-0005-0000-0000-000031790000}"/>
    <cellStyle name="Total 2 2 2 2 2 4 2 4 3" xfId="31027" xr:uid="{00000000-0005-0000-0000-000032790000}"/>
    <cellStyle name="Total 2 2 2 2 2 4 2 4 4" xfId="31028" xr:uid="{00000000-0005-0000-0000-000033790000}"/>
    <cellStyle name="Total 2 2 2 2 2 4 2 4 5" xfId="31029" xr:uid="{00000000-0005-0000-0000-000034790000}"/>
    <cellStyle name="Total 2 2 2 2 2 4 2 5" xfId="31030" xr:uid="{00000000-0005-0000-0000-000035790000}"/>
    <cellStyle name="Total 2 2 2 2 2 4 2 6" xfId="31031" xr:uid="{00000000-0005-0000-0000-000036790000}"/>
    <cellStyle name="Total 2 2 2 2 2 4 2 7" xfId="31032" xr:uid="{00000000-0005-0000-0000-000037790000}"/>
    <cellStyle name="Total 2 2 2 2 2 4 2 8" xfId="31033" xr:uid="{00000000-0005-0000-0000-000038790000}"/>
    <cellStyle name="Total 2 2 2 2 2 4 2 9" xfId="31034" xr:uid="{00000000-0005-0000-0000-000039790000}"/>
    <cellStyle name="Total 2 2 2 2 2 4 3" xfId="31035" xr:uid="{00000000-0005-0000-0000-00003A790000}"/>
    <cellStyle name="Total 2 2 2 2 2 4 3 10" xfId="31036" xr:uid="{00000000-0005-0000-0000-00003B790000}"/>
    <cellStyle name="Total 2 2 2 2 2 4 3 2" xfId="31037" xr:uid="{00000000-0005-0000-0000-00003C790000}"/>
    <cellStyle name="Total 2 2 2 2 2 4 3 2 2" xfId="31038" xr:uid="{00000000-0005-0000-0000-00003D790000}"/>
    <cellStyle name="Total 2 2 2 2 2 4 3 2 2 2" xfId="31039" xr:uid="{00000000-0005-0000-0000-00003E790000}"/>
    <cellStyle name="Total 2 2 2 2 2 4 3 2 2 3" xfId="31040" xr:uid="{00000000-0005-0000-0000-00003F790000}"/>
    <cellStyle name="Total 2 2 2 2 2 4 3 2 2 4" xfId="31041" xr:uid="{00000000-0005-0000-0000-000040790000}"/>
    <cellStyle name="Total 2 2 2 2 2 4 3 2 2 5" xfId="31042" xr:uid="{00000000-0005-0000-0000-000041790000}"/>
    <cellStyle name="Total 2 2 2 2 2 4 3 2 3" xfId="31043" xr:uid="{00000000-0005-0000-0000-000042790000}"/>
    <cellStyle name="Total 2 2 2 2 2 4 3 2 4" xfId="31044" xr:uid="{00000000-0005-0000-0000-000043790000}"/>
    <cellStyle name="Total 2 2 2 2 2 4 3 2 5" xfId="31045" xr:uid="{00000000-0005-0000-0000-000044790000}"/>
    <cellStyle name="Total 2 2 2 2 2 4 3 2 6" xfId="31046" xr:uid="{00000000-0005-0000-0000-000045790000}"/>
    <cellStyle name="Total 2 2 2 2 2 4 3 3" xfId="31047" xr:uid="{00000000-0005-0000-0000-000046790000}"/>
    <cellStyle name="Total 2 2 2 2 2 4 3 3 2" xfId="31048" xr:uid="{00000000-0005-0000-0000-000047790000}"/>
    <cellStyle name="Total 2 2 2 2 2 4 3 3 2 2" xfId="31049" xr:uid="{00000000-0005-0000-0000-000048790000}"/>
    <cellStyle name="Total 2 2 2 2 2 4 3 3 2 3" xfId="31050" xr:uid="{00000000-0005-0000-0000-000049790000}"/>
    <cellStyle name="Total 2 2 2 2 2 4 3 3 2 4" xfId="31051" xr:uid="{00000000-0005-0000-0000-00004A790000}"/>
    <cellStyle name="Total 2 2 2 2 2 4 3 3 2 5" xfId="31052" xr:uid="{00000000-0005-0000-0000-00004B790000}"/>
    <cellStyle name="Total 2 2 2 2 2 4 3 3 3" xfId="31053" xr:uid="{00000000-0005-0000-0000-00004C790000}"/>
    <cellStyle name="Total 2 2 2 2 2 4 3 3 3 2" xfId="31054" xr:uid="{00000000-0005-0000-0000-00004D790000}"/>
    <cellStyle name="Total 2 2 2 2 2 4 3 3 3 3" xfId="31055" xr:uid="{00000000-0005-0000-0000-00004E790000}"/>
    <cellStyle name="Total 2 2 2 2 2 4 3 3 3 4" xfId="31056" xr:uid="{00000000-0005-0000-0000-00004F790000}"/>
    <cellStyle name="Total 2 2 2 2 2 4 3 3 3 5" xfId="31057" xr:uid="{00000000-0005-0000-0000-000050790000}"/>
    <cellStyle name="Total 2 2 2 2 2 4 3 3 4" xfId="31058" xr:uid="{00000000-0005-0000-0000-000051790000}"/>
    <cellStyle name="Total 2 2 2 2 2 4 3 3 5" xfId="31059" xr:uid="{00000000-0005-0000-0000-000052790000}"/>
    <cellStyle name="Total 2 2 2 2 2 4 3 3 6" xfId="31060" xr:uid="{00000000-0005-0000-0000-000053790000}"/>
    <cellStyle name="Total 2 2 2 2 2 4 3 3 7" xfId="31061" xr:uid="{00000000-0005-0000-0000-000054790000}"/>
    <cellStyle name="Total 2 2 2 2 2 4 3 4" xfId="31062" xr:uid="{00000000-0005-0000-0000-000055790000}"/>
    <cellStyle name="Total 2 2 2 2 2 4 3 4 2" xfId="31063" xr:uid="{00000000-0005-0000-0000-000056790000}"/>
    <cellStyle name="Total 2 2 2 2 2 4 3 4 3" xfId="31064" xr:uid="{00000000-0005-0000-0000-000057790000}"/>
    <cellStyle name="Total 2 2 2 2 2 4 3 4 4" xfId="31065" xr:uid="{00000000-0005-0000-0000-000058790000}"/>
    <cellStyle name="Total 2 2 2 2 2 4 3 4 5" xfId="31066" xr:uid="{00000000-0005-0000-0000-000059790000}"/>
    <cellStyle name="Total 2 2 2 2 2 4 3 5" xfId="31067" xr:uid="{00000000-0005-0000-0000-00005A790000}"/>
    <cellStyle name="Total 2 2 2 2 2 4 3 6" xfId="31068" xr:uid="{00000000-0005-0000-0000-00005B790000}"/>
    <cellStyle name="Total 2 2 2 2 2 4 3 7" xfId="31069" xr:uid="{00000000-0005-0000-0000-00005C790000}"/>
    <cellStyle name="Total 2 2 2 2 2 4 3 8" xfId="31070" xr:uid="{00000000-0005-0000-0000-00005D790000}"/>
    <cellStyle name="Total 2 2 2 2 2 4 3 9" xfId="31071" xr:uid="{00000000-0005-0000-0000-00005E790000}"/>
    <cellStyle name="Total 2 2 2 2 2 4 4" xfId="31072" xr:uid="{00000000-0005-0000-0000-00005F790000}"/>
    <cellStyle name="Total 2 2 2 2 2 4 4 2" xfId="31073" xr:uid="{00000000-0005-0000-0000-000060790000}"/>
    <cellStyle name="Total 2 2 2 2 2 4 4 2 2" xfId="31074" xr:uid="{00000000-0005-0000-0000-000061790000}"/>
    <cellStyle name="Total 2 2 2 2 2 4 4 2 3" xfId="31075" xr:uid="{00000000-0005-0000-0000-000062790000}"/>
    <cellStyle name="Total 2 2 2 2 2 4 4 2 4" xfId="31076" xr:uid="{00000000-0005-0000-0000-000063790000}"/>
    <cellStyle name="Total 2 2 2 2 2 4 4 2 5" xfId="31077" xr:uid="{00000000-0005-0000-0000-000064790000}"/>
    <cellStyle name="Total 2 2 2 2 2 4 4 3" xfId="31078" xr:uid="{00000000-0005-0000-0000-000065790000}"/>
    <cellStyle name="Total 2 2 2 2 2 4 4 4" xfId="31079" xr:uid="{00000000-0005-0000-0000-000066790000}"/>
    <cellStyle name="Total 2 2 2 2 2 4 4 5" xfId="31080" xr:uid="{00000000-0005-0000-0000-000067790000}"/>
    <cellStyle name="Total 2 2 2 2 2 4 4 6" xfId="31081" xr:uid="{00000000-0005-0000-0000-000068790000}"/>
    <cellStyle name="Total 2 2 2 2 2 4 5" xfId="31082" xr:uid="{00000000-0005-0000-0000-000069790000}"/>
    <cellStyle name="Total 2 2 2 2 2 4 5 2" xfId="31083" xr:uid="{00000000-0005-0000-0000-00006A790000}"/>
    <cellStyle name="Total 2 2 2 2 2 4 5 2 2" xfId="31084" xr:uid="{00000000-0005-0000-0000-00006B790000}"/>
    <cellStyle name="Total 2 2 2 2 2 4 5 2 3" xfId="31085" xr:uid="{00000000-0005-0000-0000-00006C790000}"/>
    <cellStyle name="Total 2 2 2 2 2 4 5 2 4" xfId="31086" xr:uid="{00000000-0005-0000-0000-00006D790000}"/>
    <cellStyle name="Total 2 2 2 2 2 4 5 2 5" xfId="31087" xr:uid="{00000000-0005-0000-0000-00006E790000}"/>
    <cellStyle name="Total 2 2 2 2 2 4 5 3" xfId="31088" xr:uid="{00000000-0005-0000-0000-00006F790000}"/>
    <cellStyle name="Total 2 2 2 2 2 4 5 3 2" xfId="31089" xr:uid="{00000000-0005-0000-0000-000070790000}"/>
    <cellStyle name="Total 2 2 2 2 2 4 5 3 3" xfId="31090" xr:uid="{00000000-0005-0000-0000-000071790000}"/>
    <cellStyle name="Total 2 2 2 2 2 4 5 3 4" xfId="31091" xr:uid="{00000000-0005-0000-0000-000072790000}"/>
    <cellStyle name="Total 2 2 2 2 2 4 5 3 5" xfId="31092" xr:uid="{00000000-0005-0000-0000-000073790000}"/>
    <cellStyle name="Total 2 2 2 2 2 4 5 4" xfId="31093" xr:uid="{00000000-0005-0000-0000-000074790000}"/>
    <cellStyle name="Total 2 2 2 2 2 4 5 5" xfId="31094" xr:uid="{00000000-0005-0000-0000-000075790000}"/>
    <cellStyle name="Total 2 2 2 2 2 4 5 6" xfId="31095" xr:uid="{00000000-0005-0000-0000-000076790000}"/>
    <cellStyle name="Total 2 2 2 2 2 4 5 7" xfId="31096" xr:uid="{00000000-0005-0000-0000-000077790000}"/>
    <cellStyle name="Total 2 2 2 2 2 4 6" xfId="31097" xr:uid="{00000000-0005-0000-0000-000078790000}"/>
    <cellStyle name="Total 2 2 2 2 2 4 6 2" xfId="31098" xr:uid="{00000000-0005-0000-0000-000079790000}"/>
    <cellStyle name="Total 2 2 2 2 2 4 6 3" xfId="31099" xr:uid="{00000000-0005-0000-0000-00007A790000}"/>
    <cellStyle name="Total 2 2 2 2 2 4 6 4" xfId="31100" xr:uid="{00000000-0005-0000-0000-00007B790000}"/>
    <cellStyle name="Total 2 2 2 2 2 4 6 5" xfId="31101" xr:uid="{00000000-0005-0000-0000-00007C790000}"/>
    <cellStyle name="Total 2 2 2 2 2 4 7" xfId="31102" xr:uid="{00000000-0005-0000-0000-00007D790000}"/>
    <cellStyle name="Total 2 2 2 2 2 4 8" xfId="31103" xr:uid="{00000000-0005-0000-0000-00007E790000}"/>
    <cellStyle name="Total 2 2 2 2 2 4 9" xfId="31104" xr:uid="{00000000-0005-0000-0000-00007F790000}"/>
    <cellStyle name="Total 2 2 2 2 2 5" xfId="31105" xr:uid="{00000000-0005-0000-0000-000080790000}"/>
    <cellStyle name="Total 2 2 2 2 2 5 10" xfId="31106" xr:uid="{00000000-0005-0000-0000-000081790000}"/>
    <cellStyle name="Total 2 2 2 2 2 5 2" xfId="31107" xr:uid="{00000000-0005-0000-0000-000082790000}"/>
    <cellStyle name="Total 2 2 2 2 2 5 2 2" xfId="31108" xr:uid="{00000000-0005-0000-0000-000083790000}"/>
    <cellStyle name="Total 2 2 2 2 2 5 2 2 2" xfId="31109" xr:uid="{00000000-0005-0000-0000-000084790000}"/>
    <cellStyle name="Total 2 2 2 2 2 5 2 2 3" xfId="31110" xr:uid="{00000000-0005-0000-0000-000085790000}"/>
    <cellStyle name="Total 2 2 2 2 2 5 2 2 4" xfId="31111" xr:uid="{00000000-0005-0000-0000-000086790000}"/>
    <cellStyle name="Total 2 2 2 2 2 5 2 2 5" xfId="31112" xr:uid="{00000000-0005-0000-0000-000087790000}"/>
    <cellStyle name="Total 2 2 2 2 2 5 2 3" xfId="31113" xr:uid="{00000000-0005-0000-0000-000088790000}"/>
    <cellStyle name="Total 2 2 2 2 2 5 2 4" xfId="31114" xr:uid="{00000000-0005-0000-0000-000089790000}"/>
    <cellStyle name="Total 2 2 2 2 2 5 2 5" xfId="31115" xr:uid="{00000000-0005-0000-0000-00008A790000}"/>
    <cellStyle name="Total 2 2 2 2 2 5 2 6" xfId="31116" xr:uid="{00000000-0005-0000-0000-00008B790000}"/>
    <cellStyle name="Total 2 2 2 2 2 5 3" xfId="31117" xr:uid="{00000000-0005-0000-0000-00008C790000}"/>
    <cellStyle name="Total 2 2 2 2 2 5 3 2" xfId="31118" xr:uid="{00000000-0005-0000-0000-00008D790000}"/>
    <cellStyle name="Total 2 2 2 2 2 5 3 2 2" xfId="31119" xr:uid="{00000000-0005-0000-0000-00008E790000}"/>
    <cellStyle name="Total 2 2 2 2 2 5 3 2 3" xfId="31120" xr:uid="{00000000-0005-0000-0000-00008F790000}"/>
    <cellStyle name="Total 2 2 2 2 2 5 3 2 4" xfId="31121" xr:uid="{00000000-0005-0000-0000-000090790000}"/>
    <cellStyle name="Total 2 2 2 2 2 5 3 2 5" xfId="31122" xr:uid="{00000000-0005-0000-0000-000091790000}"/>
    <cellStyle name="Total 2 2 2 2 2 5 3 3" xfId="31123" xr:uid="{00000000-0005-0000-0000-000092790000}"/>
    <cellStyle name="Total 2 2 2 2 2 5 3 3 2" xfId="31124" xr:uid="{00000000-0005-0000-0000-000093790000}"/>
    <cellStyle name="Total 2 2 2 2 2 5 3 3 3" xfId="31125" xr:uid="{00000000-0005-0000-0000-000094790000}"/>
    <cellStyle name="Total 2 2 2 2 2 5 3 3 4" xfId="31126" xr:uid="{00000000-0005-0000-0000-000095790000}"/>
    <cellStyle name="Total 2 2 2 2 2 5 3 3 5" xfId="31127" xr:uid="{00000000-0005-0000-0000-000096790000}"/>
    <cellStyle name="Total 2 2 2 2 2 5 3 4" xfId="31128" xr:uid="{00000000-0005-0000-0000-000097790000}"/>
    <cellStyle name="Total 2 2 2 2 2 5 3 5" xfId="31129" xr:uid="{00000000-0005-0000-0000-000098790000}"/>
    <cellStyle name="Total 2 2 2 2 2 5 3 6" xfId="31130" xr:uid="{00000000-0005-0000-0000-000099790000}"/>
    <cellStyle name="Total 2 2 2 2 2 5 3 7" xfId="31131" xr:uid="{00000000-0005-0000-0000-00009A790000}"/>
    <cellStyle name="Total 2 2 2 2 2 5 4" xfId="31132" xr:uid="{00000000-0005-0000-0000-00009B790000}"/>
    <cellStyle name="Total 2 2 2 2 2 5 4 2" xfId="31133" xr:uid="{00000000-0005-0000-0000-00009C790000}"/>
    <cellStyle name="Total 2 2 2 2 2 5 4 3" xfId="31134" xr:uid="{00000000-0005-0000-0000-00009D790000}"/>
    <cellStyle name="Total 2 2 2 2 2 5 4 4" xfId="31135" xr:uid="{00000000-0005-0000-0000-00009E790000}"/>
    <cellStyle name="Total 2 2 2 2 2 5 4 5" xfId="31136" xr:uid="{00000000-0005-0000-0000-00009F790000}"/>
    <cellStyle name="Total 2 2 2 2 2 5 5" xfId="31137" xr:uid="{00000000-0005-0000-0000-0000A0790000}"/>
    <cellStyle name="Total 2 2 2 2 2 5 6" xfId="31138" xr:uid="{00000000-0005-0000-0000-0000A1790000}"/>
    <cellStyle name="Total 2 2 2 2 2 5 7" xfId="31139" xr:uid="{00000000-0005-0000-0000-0000A2790000}"/>
    <cellStyle name="Total 2 2 2 2 2 5 8" xfId="31140" xr:uid="{00000000-0005-0000-0000-0000A3790000}"/>
    <cellStyle name="Total 2 2 2 2 2 5 9" xfId="31141" xr:uid="{00000000-0005-0000-0000-0000A4790000}"/>
    <cellStyle name="Total 2 2 2 2 2 6" xfId="31142" xr:uid="{00000000-0005-0000-0000-0000A5790000}"/>
    <cellStyle name="Total 2 2 2 2 2 6 2" xfId="31143" xr:uid="{00000000-0005-0000-0000-0000A6790000}"/>
    <cellStyle name="Total 2 2 2 2 2 6 2 2" xfId="31144" xr:uid="{00000000-0005-0000-0000-0000A7790000}"/>
    <cellStyle name="Total 2 2 2 2 2 6 2 2 2" xfId="31145" xr:uid="{00000000-0005-0000-0000-0000A8790000}"/>
    <cellStyle name="Total 2 2 2 2 2 6 2 2 3" xfId="31146" xr:uid="{00000000-0005-0000-0000-0000A9790000}"/>
    <cellStyle name="Total 2 2 2 2 2 6 2 2 4" xfId="31147" xr:uid="{00000000-0005-0000-0000-0000AA790000}"/>
    <cellStyle name="Total 2 2 2 2 2 6 2 2 5" xfId="31148" xr:uid="{00000000-0005-0000-0000-0000AB790000}"/>
    <cellStyle name="Total 2 2 2 2 2 6 2 3" xfId="31149" xr:uid="{00000000-0005-0000-0000-0000AC790000}"/>
    <cellStyle name="Total 2 2 2 2 2 6 2 4" xfId="31150" xr:uid="{00000000-0005-0000-0000-0000AD790000}"/>
    <cellStyle name="Total 2 2 2 2 2 6 2 5" xfId="31151" xr:uid="{00000000-0005-0000-0000-0000AE790000}"/>
    <cellStyle name="Total 2 2 2 2 2 6 2 6" xfId="31152" xr:uid="{00000000-0005-0000-0000-0000AF790000}"/>
    <cellStyle name="Total 2 2 2 2 2 6 3" xfId="31153" xr:uid="{00000000-0005-0000-0000-0000B0790000}"/>
    <cellStyle name="Total 2 2 2 2 2 6 3 2" xfId="31154" xr:uid="{00000000-0005-0000-0000-0000B1790000}"/>
    <cellStyle name="Total 2 2 2 2 2 6 3 2 2" xfId="31155" xr:uid="{00000000-0005-0000-0000-0000B2790000}"/>
    <cellStyle name="Total 2 2 2 2 2 6 3 2 3" xfId="31156" xr:uid="{00000000-0005-0000-0000-0000B3790000}"/>
    <cellStyle name="Total 2 2 2 2 2 6 3 2 4" xfId="31157" xr:uid="{00000000-0005-0000-0000-0000B4790000}"/>
    <cellStyle name="Total 2 2 2 2 2 6 3 2 5" xfId="31158" xr:uid="{00000000-0005-0000-0000-0000B5790000}"/>
    <cellStyle name="Total 2 2 2 2 2 6 3 3" xfId="31159" xr:uid="{00000000-0005-0000-0000-0000B6790000}"/>
    <cellStyle name="Total 2 2 2 2 2 6 3 3 2" xfId="31160" xr:uid="{00000000-0005-0000-0000-0000B7790000}"/>
    <cellStyle name="Total 2 2 2 2 2 6 3 3 3" xfId="31161" xr:uid="{00000000-0005-0000-0000-0000B8790000}"/>
    <cellStyle name="Total 2 2 2 2 2 6 3 3 4" xfId="31162" xr:uid="{00000000-0005-0000-0000-0000B9790000}"/>
    <cellStyle name="Total 2 2 2 2 2 6 3 3 5" xfId="31163" xr:uid="{00000000-0005-0000-0000-0000BA790000}"/>
    <cellStyle name="Total 2 2 2 2 2 6 3 4" xfId="31164" xr:uid="{00000000-0005-0000-0000-0000BB790000}"/>
    <cellStyle name="Total 2 2 2 2 2 6 3 5" xfId="31165" xr:uid="{00000000-0005-0000-0000-0000BC790000}"/>
    <cellStyle name="Total 2 2 2 2 2 6 3 6" xfId="31166" xr:uid="{00000000-0005-0000-0000-0000BD790000}"/>
    <cellStyle name="Total 2 2 2 2 2 6 3 7" xfId="31167" xr:uid="{00000000-0005-0000-0000-0000BE790000}"/>
    <cellStyle name="Total 2 2 2 2 2 6 4" xfId="31168" xr:uid="{00000000-0005-0000-0000-0000BF790000}"/>
    <cellStyle name="Total 2 2 2 2 2 6 4 2" xfId="31169" xr:uid="{00000000-0005-0000-0000-0000C0790000}"/>
    <cellStyle name="Total 2 2 2 2 2 6 4 3" xfId="31170" xr:uid="{00000000-0005-0000-0000-0000C1790000}"/>
    <cellStyle name="Total 2 2 2 2 2 6 4 4" xfId="31171" xr:uid="{00000000-0005-0000-0000-0000C2790000}"/>
    <cellStyle name="Total 2 2 2 2 2 6 4 5" xfId="31172" xr:uid="{00000000-0005-0000-0000-0000C3790000}"/>
    <cellStyle name="Total 2 2 2 2 2 6 5" xfId="31173" xr:uid="{00000000-0005-0000-0000-0000C4790000}"/>
    <cellStyle name="Total 2 2 2 2 2 6 6" xfId="31174" xr:uid="{00000000-0005-0000-0000-0000C5790000}"/>
    <cellStyle name="Total 2 2 2 2 2 6 7" xfId="31175" xr:uid="{00000000-0005-0000-0000-0000C6790000}"/>
    <cellStyle name="Total 2 2 2 2 2 6 8" xfId="31176" xr:uid="{00000000-0005-0000-0000-0000C7790000}"/>
    <cellStyle name="Total 2 2 2 2 2 6 9" xfId="31177" xr:uid="{00000000-0005-0000-0000-0000C8790000}"/>
    <cellStyle name="Total 2 2 2 2 2 7" xfId="31178" xr:uid="{00000000-0005-0000-0000-0000C9790000}"/>
    <cellStyle name="Total 2 2 2 2 2 7 2" xfId="31179" xr:uid="{00000000-0005-0000-0000-0000CA790000}"/>
    <cellStyle name="Total 2 2 2 2 2 7 2 2" xfId="31180" xr:uid="{00000000-0005-0000-0000-0000CB790000}"/>
    <cellStyle name="Total 2 2 2 2 2 7 2 2 2" xfId="31181" xr:uid="{00000000-0005-0000-0000-0000CC790000}"/>
    <cellStyle name="Total 2 2 2 2 2 7 2 2 3" xfId="31182" xr:uid="{00000000-0005-0000-0000-0000CD790000}"/>
    <cellStyle name="Total 2 2 2 2 2 7 2 2 4" xfId="31183" xr:uid="{00000000-0005-0000-0000-0000CE790000}"/>
    <cellStyle name="Total 2 2 2 2 2 7 2 2 5" xfId="31184" xr:uid="{00000000-0005-0000-0000-0000CF790000}"/>
    <cellStyle name="Total 2 2 2 2 2 7 2 3" xfId="31185" xr:uid="{00000000-0005-0000-0000-0000D0790000}"/>
    <cellStyle name="Total 2 2 2 2 2 7 2 4" xfId="31186" xr:uid="{00000000-0005-0000-0000-0000D1790000}"/>
    <cellStyle name="Total 2 2 2 2 2 7 2 5" xfId="31187" xr:uid="{00000000-0005-0000-0000-0000D2790000}"/>
    <cellStyle name="Total 2 2 2 2 2 7 2 6" xfId="31188" xr:uid="{00000000-0005-0000-0000-0000D3790000}"/>
    <cellStyle name="Total 2 2 2 2 2 7 3" xfId="31189" xr:uid="{00000000-0005-0000-0000-0000D4790000}"/>
    <cellStyle name="Total 2 2 2 2 2 7 3 2" xfId="31190" xr:uid="{00000000-0005-0000-0000-0000D5790000}"/>
    <cellStyle name="Total 2 2 2 2 2 7 3 2 2" xfId="31191" xr:uid="{00000000-0005-0000-0000-0000D6790000}"/>
    <cellStyle name="Total 2 2 2 2 2 7 3 2 3" xfId="31192" xr:uid="{00000000-0005-0000-0000-0000D7790000}"/>
    <cellStyle name="Total 2 2 2 2 2 7 3 2 4" xfId="31193" xr:uid="{00000000-0005-0000-0000-0000D8790000}"/>
    <cellStyle name="Total 2 2 2 2 2 7 3 2 5" xfId="31194" xr:uid="{00000000-0005-0000-0000-0000D9790000}"/>
    <cellStyle name="Total 2 2 2 2 2 7 3 3" xfId="31195" xr:uid="{00000000-0005-0000-0000-0000DA790000}"/>
    <cellStyle name="Total 2 2 2 2 2 7 3 3 2" xfId="31196" xr:uid="{00000000-0005-0000-0000-0000DB790000}"/>
    <cellStyle name="Total 2 2 2 2 2 7 3 3 3" xfId="31197" xr:uid="{00000000-0005-0000-0000-0000DC790000}"/>
    <cellStyle name="Total 2 2 2 2 2 7 3 3 4" xfId="31198" xr:uid="{00000000-0005-0000-0000-0000DD790000}"/>
    <cellStyle name="Total 2 2 2 2 2 7 3 3 5" xfId="31199" xr:uid="{00000000-0005-0000-0000-0000DE790000}"/>
    <cellStyle name="Total 2 2 2 2 2 7 3 4" xfId="31200" xr:uid="{00000000-0005-0000-0000-0000DF790000}"/>
    <cellStyle name="Total 2 2 2 2 2 7 3 5" xfId="31201" xr:uid="{00000000-0005-0000-0000-0000E0790000}"/>
    <cellStyle name="Total 2 2 2 2 2 7 3 6" xfId="31202" xr:uid="{00000000-0005-0000-0000-0000E1790000}"/>
    <cellStyle name="Total 2 2 2 2 2 7 3 7" xfId="31203" xr:uid="{00000000-0005-0000-0000-0000E2790000}"/>
    <cellStyle name="Total 2 2 2 2 2 7 4" xfId="31204" xr:uid="{00000000-0005-0000-0000-0000E3790000}"/>
    <cellStyle name="Total 2 2 2 2 2 7 4 2" xfId="31205" xr:uid="{00000000-0005-0000-0000-0000E4790000}"/>
    <cellStyle name="Total 2 2 2 2 2 7 4 3" xfId="31206" xr:uid="{00000000-0005-0000-0000-0000E5790000}"/>
    <cellStyle name="Total 2 2 2 2 2 7 4 4" xfId="31207" xr:uid="{00000000-0005-0000-0000-0000E6790000}"/>
    <cellStyle name="Total 2 2 2 2 2 7 4 5" xfId="31208" xr:uid="{00000000-0005-0000-0000-0000E7790000}"/>
    <cellStyle name="Total 2 2 2 2 2 7 5" xfId="31209" xr:uid="{00000000-0005-0000-0000-0000E8790000}"/>
    <cellStyle name="Total 2 2 2 2 2 7 6" xfId="31210" xr:uid="{00000000-0005-0000-0000-0000E9790000}"/>
    <cellStyle name="Total 2 2 2 2 2 7 7" xfId="31211" xr:uid="{00000000-0005-0000-0000-0000EA790000}"/>
    <cellStyle name="Total 2 2 2 2 2 7 8" xfId="31212" xr:uid="{00000000-0005-0000-0000-0000EB790000}"/>
    <cellStyle name="Total 2 2 2 2 2 8" xfId="31213" xr:uid="{00000000-0005-0000-0000-0000EC790000}"/>
    <cellStyle name="Total 2 2 2 2 2 8 2" xfId="31214" xr:uid="{00000000-0005-0000-0000-0000ED790000}"/>
    <cellStyle name="Total 2 2 2 2 2 8 3" xfId="31215" xr:uid="{00000000-0005-0000-0000-0000EE790000}"/>
    <cellStyle name="Total 2 2 2 2 2 8 4" xfId="31216" xr:uid="{00000000-0005-0000-0000-0000EF790000}"/>
    <cellStyle name="Total 2 2 2 2 2 8 5" xfId="31217" xr:uid="{00000000-0005-0000-0000-0000F0790000}"/>
    <cellStyle name="Total 2 2 2 2 2 9" xfId="31218" xr:uid="{00000000-0005-0000-0000-0000F1790000}"/>
    <cellStyle name="Total 2 2 2 2 3" xfId="31219" xr:uid="{00000000-0005-0000-0000-0000F2790000}"/>
    <cellStyle name="Total 2 2 2 2 3 2" xfId="31220" xr:uid="{00000000-0005-0000-0000-0000F3790000}"/>
    <cellStyle name="Total 2 2 2 2 3 2 2" xfId="31221" xr:uid="{00000000-0005-0000-0000-0000F4790000}"/>
    <cellStyle name="Total 2 2 2 2 3 2 2 2" xfId="31222" xr:uid="{00000000-0005-0000-0000-0000F5790000}"/>
    <cellStyle name="Total 2 2 2 2 3 2 2 3" xfId="31223" xr:uid="{00000000-0005-0000-0000-0000F6790000}"/>
    <cellStyle name="Total 2 2 2 2 3 2 2 4" xfId="31224" xr:uid="{00000000-0005-0000-0000-0000F7790000}"/>
    <cellStyle name="Total 2 2 2 2 3 2 2 5" xfId="31225" xr:uid="{00000000-0005-0000-0000-0000F8790000}"/>
    <cellStyle name="Total 2 2 2 2 3 2 3" xfId="31226" xr:uid="{00000000-0005-0000-0000-0000F9790000}"/>
    <cellStyle name="Total 2 2 2 2 3 2 3 2" xfId="31227" xr:uid="{00000000-0005-0000-0000-0000FA790000}"/>
    <cellStyle name="Total 2 2 2 2 3 2 4" xfId="31228" xr:uid="{00000000-0005-0000-0000-0000FB790000}"/>
    <cellStyle name="Total 2 2 2 2 3 2 5" xfId="31229" xr:uid="{00000000-0005-0000-0000-0000FC790000}"/>
    <cellStyle name="Total 2 2 2 2 3 2 6" xfId="31230" xr:uid="{00000000-0005-0000-0000-0000FD790000}"/>
    <cellStyle name="Total 2 2 2 2 3 3" xfId="31231" xr:uid="{00000000-0005-0000-0000-0000FE790000}"/>
    <cellStyle name="Total 2 2 2 2 3 3 2" xfId="31232" xr:uid="{00000000-0005-0000-0000-0000FF790000}"/>
    <cellStyle name="Total 2 2 2 2 3 3 2 2" xfId="31233" xr:uid="{00000000-0005-0000-0000-0000007A0000}"/>
    <cellStyle name="Total 2 2 2 2 3 3 2 3" xfId="31234" xr:uid="{00000000-0005-0000-0000-0000017A0000}"/>
    <cellStyle name="Total 2 2 2 2 3 3 2 4" xfId="31235" xr:uid="{00000000-0005-0000-0000-0000027A0000}"/>
    <cellStyle name="Total 2 2 2 2 3 3 2 5" xfId="31236" xr:uid="{00000000-0005-0000-0000-0000037A0000}"/>
    <cellStyle name="Total 2 2 2 2 3 3 3" xfId="31237" xr:uid="{00000000-0005-0000-0000-0000047A0000}"/>
    <cellStyle name="Total 2 2 2 2 3 3 3 2" xfId="31238" xr:uid="{00000000-0005-0000-0000-0000057A0000}"/>
    <cellStyle name="Total 2 2 2 2 3 3 3 3" xfId="31239" xr:uid="{00000000-0005-0000-0000-0000067A0000}"/>
    <cellStyle name="Total 2 2 2 2 3 3 3 4" xfId="31240" xr:uid="{00000000-0005-0000-0000-0000077A0000}"/>
    <cellStyle name="Total 2 2 2 2 3 3 3 5" xfId="31241" xr:uid="{00000000-0005-0000-0000-0000087A0000}"/>
    <cellStyle name="Total 2 2 2 2 3 3 4" xfId="31242" xr:uid="{00000000-0005-0000-0000-0000097A0000}"/>
    <cellStyle name="Total 2 2 2 2 3 3 5" xfId="31243" xr:uid="{00000000-0005-0000-0000-00000A7A0000}"/>
    <cellStyle name="Total 2 2 2 2 3 3 6" xfId="31244" xr:uid="{00000000-0005-0000-0000-00000B7A0000}"/>
    <cellStyle name="Total 2 2 2 2 3 3 7" xfId="31245" xr:uid="{00000000-0005-0000-0000-00000C7A0000}"/>
    <cellStyle name="Total 2 2 2 2 3 4" xfId="31246" xr:uid="{00000000-0005-0000-0000-00000D7A0000}"/>
    <cellStyle name="Total 2 2 2 2 3 4 2" xfId="31247" xr:uid="{00000000-0005-0000-0000-00000E7A0000}"/>
    <cellStyle name="Total 2 2 2 2 3 4 2 2" xfId="31248" xr:uid="{00000000-0005-0000-0000-00000F7A0000}"/>
    <cellStyle name="Total 2 2 2 2 3 4 2 3" xfId="31249" xr:uid="{00000000-0005-0000-0000-0000107A0000}"/>
    <cellStyle name="Total 2 2 2 2 3 4 2 4" xfId="31250" xr:uid="{00000000-0005-0000-0000-0000117A0000}"/>
    <cellStyle name="Total 2 2 2 2 3 4 2 5" xfId="31251" xr:uid="{00000000-0005-0000-0000-0000127A0000}"/>
    <cellStyle name="Total 2 2 2 2 3 4 3" xfId="31252" xr:uid="{00000000-0005-0000-0000-0000137A0000}"/>
    <cellStyle name="Total 2 2 2 2 3 4 4" xfId="31253" xr:uid="{00000000-0005-0000-0000-0000147A0000}"/>
    <cellStyle name="Total 2 2 2 2 3 4 5" xfId="31254" xr:uid="{00000000-0005-0000-0000-0000157A0000}"/>
    <cellStyle name="Total 2 2 2 2 3 4 6" xfId="31255" xr:uid="{00000000-0005-0000-0000-0000167A0000}"/>
    <cellStyle name="Total 2 2 2 2 3 5" xfId="31256" xr:uid="{00000000-0005-0000-0000-0000177A0000}"/>
    <cellStyle name="Total 2 2 2 2 3 5 2" xfId="31257" xr:uid="{00000000-0005-0000-0000-0000187A0000}"/>
    <cellStyle name="Total 2 2 2 2 3 5 3" xfId="31258" xr:uid="{00000000-0005-0000-0000-0000197A0000}"/>
    <cellStyle name="Total 2 2 2 2 3 5 4" xfId="31259" xr:uid="{00000000-0005-0000-0000-00001A7A0000}"/>
    <cellStyle name="Total 2 2 2 2 3 5 5" xfId="31260" xr:uid="{00000000-0005-0000-0000-00001B7A0000}"/>
    <cellStyle name="Total 2 2 2 2 3 6" xfId="31261" xr:uid="{00000000-0005-0000-0000-00001C7A0000}"/>
    <cellStyle name="Total 2 2 2 2 3 7" xfId="31262" xr:uid="{00000000-0005-0000-0000-00001D7A0000}"/>
    <cellStyle name="Total 2 2 2 2 3 8" xfId="31263" xr:uid="{00000000-0005-0000-0000-00001E7A0000}"/>
    <cellStyle name="Total 2 2 2 2 3 9" xfId="31264" xr:uid="{00000000-0005-0000-0000-00001F7A0000}"/>
    <cellStyle name="Total 2 2 2 2 4" xfId="31265" xr:uid="{00000000-0005-0000-0000-0000207A0000}"/>
    <cellStyle name="Total 2 2 2 2 4 2" xfId="31266" xr:uid="{00000000-0005-0000-0000-0000217A0000}"/>
    <cellStyle name="Total 2 2 2 2 4 2 2" xfId="31267" xr:uid="{00000000-0005-0000-0000-0000227A0000}"/>
    <cellStyle name="Total 2 2 2 2 4 3" xfId="31268" xr:uid="{00000000-0005-0000-0000-0000237A0000}"/>
    <cellStyle name="Total 2 2 2 2 4 4" xfId="31269" xr:uid="{00000000-0005-0000-0000-0000247A0000}"/>
    <cellStyle name="Total 2 2 2 2 4 5" xfId="31270" xr:uid="{00000000-0005-0000-0000-0000257A0000}"/>
    <cellStyle name="Total 2 2 2 2 5" xfId="31271" xr:uid="{00000000-0005-0000-0000-0000267A0000}"/>
    <cellStyle name="Total 2 2 2 2 5 2" xfId="31272" xr:uid="{00000000-0005-0000-0000-0000277A0000}"/>
    <cellStyle name="Total 2 2 2 3" xfId="31273" xr:uid="{00000000-0005-0000-0000-0000287A0000}"/>
    <cellStyle name="Total 2 2 2 3 10" xfId="31274" xr:uid="{00000000-0005-0000-0000-0000297A0000}"/>
    <cellStyle name="Total 2 2 2 3 2" xfId="31275" xr:uid="{00000000-0005-0000-0000-00002A7A0000}"/>
    <cellStyle name="Total 2 2 2 3 2 2" xfId="31276" xr:uid="{00000000-0005-0000-0000-00002B7A0000}"/>
    <cellStyle name="Total 2 2 2 3 2 2 10" xfId="31277" xr:uid="{00000000-0005-0000-0000-00002C7A0000}"/>
    <cellStyle name="Total 2 2 2 3 2 2 11" xfId="31278" xr:uid="{00000000-0005-0000-0000-00002D7A0000}"/>
    <cellStyle name="Total 2 2 2 3 2 2 12" xfId="31279" xr:uid="{00000000-0005-0000-0000-00002E7A0000}"/>
    <cellStyle name="Total 2 2 2 3 2 2 13" xfId="31280" xr:uid="{00000000-0005-0000-0000-00002F7A0000}"/>
    <cellStyle name="Total 2 2 2 3 2 2 14" xfId="31281" xr:uid="{00000000-0005-0000-0000-0000307A0000}"/>
    <cellStyle name="Total 2 2 2 3 2 2 2" xfId="31282" xr:uid="{00000000-0005-0000-0000-0000317A0000}"/>
    <cellStyle name="Total 2 2 2 3 2 2 2 10" xfId="31283" xr:uid="{00000000-0005-0000-0000-0000327A0000}"/>
    <cellStyle name="Total 2 2 2 3 2 2 2 11" xfId="31284" xr:uid="{00000000-0005-0000-0000-0000337A0000}"/>
    <cellStyle name="Total 2 2 2 3 2 2 2 12" xfId="31285" xr:uid="{00000000-0005-0000-0000-0000347A0000}"/>
    <cellStyle name="Total 2 2 2 3 2 2 2 2" xfId="31286" xr:uid="{00000000-0005-0000-0000-0000357A0000}"/>
    <cellStyle name="Total 2 2 2 3 2 2 2 2 2" xfId="31287" xr:uid="{00000000-0005-0000-0000-0000367A0000}"/>
    <cellStyle name="Total 2 2 2 3 2 2 2 2 2 2" xfId="31288" xr:uid="{00000000-0005-0000-0000-0000377A0000}"/>
    <cellStyle name="Total 2 2 2 3 2 2 2 2 2 2 2" xfId="31289" xr:uid="{00000000-0005-0000-0000-0000387A0000}"/>
    <cellStyle name="Total 2 2 2 3 2 2 2 2 2 2 3" xfId="31290" xr:uid="{00000000-0005-0000-0000-0000397A0000}"/>
    <cellStyle name="Total 2 2 2 3 2 2 2 2 2 2 4" xfId="31291" xr:uid="{00000000-0005-0000-0000-00003A7A0000}"/>
    <cellStyle name="Total 2 2 2 3 2 2 2 2 2 2 5" xfId="31292" xr:uid="{00000000-0005-0000-0000-00003B7A0000}"/>
    <cellStyle name="Total 2 2 2 3 2 2 2 2 2 3" xfId="31293" xr:uid="{00000000-0005-0000-0000-00003C7A0000}"/>
    <cellStyle name="Total 2 2 2 3 2 2 2 2 2 4" xfId="31294" xr:uid="{00000000-0005-0000-0000-00003D7A0000}"/>
    <cellStyle name="Total 2 2 2 3 2 2 2 2 2 5" xfId="31295" xr:uid="{00000000-0005-0000-0000-00003E7A0000}"/>
    <cellStyle name="Total 2 2 2 3 2 2 2 2 2 6" xfId="31296" xr:uid="{00000000-0005-0000-0000-00003F7A0000}"/>
    <cellStyle name="Total 2 2 2 3 2 2 2 2 3" xfId="31297" xr:uid="{00000000-0005-0000-0000-0000407A0000}"/>
    <cellStyle name="Total 2 2 2 3 2 2 2 2 3 2" xfId="31298" xr:uid="{00000000-0005-0000-0000-0000417A0000}"/>
    <cellStyle name="Total 2 2 2 3 2 2 2 2 3 2 2" xfId="31299" xr:uid="{00000000-0005-0000-0000-0000427A0000}"/>
    <cellStyle name="Total 2 2 2 3 2 2 2 2 3 2 3" xfId="31300" xr:uid="{00000000-0005-0000-0000-0000437A0000}"/>
    <cellStyle name="Total 2 2 2 3 2 2 2 2 3 2 4" xfId="31301" xr:uid="{00000000-0005-0000-0000-0000447A0000}"/>
    <cellStyle name="Total 2 2 2 3 2 2 2 2 3 2 5" xfId="31302" xr:uid="{00000000-0005-0000-0000-0000457A0000}"/>
    <cellStyle name="Total 2 2 2 3 2 2 2 2 3 3" xfId="31303" xr:uid="{00000000-0005-0000-0000-0000467A0000}"/>
    <cellStyle name="Total 2 2 2 3 2 2 2 2 3 3 2" xfId="31304" xr:uid="{00000000-0005-0000-0000-0000477A0000}"/>
    <cellStyle name="Total 2 2 2 3 2 2 2 2 3 3 3" xfId="31305" xr:uid="{00000000-0005-0000-0000-0000487A0000}"/>
    <cellStyle name="Total 2 2 2 3 2 2 2 2 3 3 4" xfId="31306" xr:uid="{00000000-0005-0000-0000-0000497A0000}"/>
    <cellStyle name="Total 2 2 2 3 2 2 2 2 3 3 5" xfId="31307" xr:uid="{00000000-0005-0000-0000-00004A7A0000}"/>
    <cellStyle name="Total 2 2 2 3 2 2 2 2 3 4" xfId="31308" xr:uid="{00000000-0005-0000-0000-00004B7A0000}"/>
    <cellStyle name="Total 2 2 2 3 2 2 2 2 3 5" xfId="31309" xr:uid="{00000000-0005-0000-0000-00004C7A0000}"/>
    <cellStyle name="Total 2 2 2 3 2 2 2 2 3 6" xfId="31310" xr:uid="{00000000-0005-0000-0000-00004D7A0000}"/>
    <cellStyle name="Total 2 2 2 3 2 2 2 2 3 7" xfId="31311" xr:uid="{00000000-0005-0000-0000-00004E7A0000}"/>
    <cellStyle name="Total 2 2 2 3 2 2 2 2 4" xfId="31312" xr:uid="{00000000-0005-0000-0000-00004F7A0000}"/>
    <cellStyle name="Total 2 2 2 3 2 2 2 2 4 2" xfId="31313" xr:uid="{00000000-0005-0000-0000-0000507A0000}"/>
    <cellStyle name="Total 2 2 2 3 2 2 2 2 4 3" xfId="31314" xr:uid="{00000000-0005-0000-0000-0000517A0000}"/>
    <cellStyle name="Total 2 2 2 3 2 2 2 2 4 4" xfId="31315" xr:uid="{00000000-0005-0000-0000-0000527A0000}"/>
    <cellStyle name="Total 2 2 2 3 2 2 2 2 4 5" xfId="31316" xr:uid="{00000000-0005-0000-0000-0000537A0000}"/>
    <cellStyle name="Total 2 2 2 3 2 2 2 2 5" xfId="31317" xr:uid="{00000000-0005-0000-0000-0000547A0000}"/>
    <cellStyle name="Total 2 2 2 3 2 2 2 2 6" xfId="31318" xr:uid="{00000000-0005-0000-0000-0000557A0000}"/>
    <cellStyle name="Total 2 2 2 3 2 2 2 2 7" xfId="31319" xr:uid="{00000000-0005-0000-0000-0000567A0000}"/>
    <cellStyle name="Total 2 2 2 3 2 2 2 2 8" xfId="31320" xr:uid="{00000000-0005-0000-0000-0000577A0000}"/>
    <cellStyle name="Total 2 2 2 3 2 2 2 2 9" xfId="31321" xr:uid="{00000000-0005-0000-0000-0000587A0000}"/>
    <cellStyle name="Total 2 2 2 3 2 2 2 3" xfId="31322" xr:uid="{00000000-0005-0000-0000-0000597A0000}"/>
    <cellStyle name="Total 2 2 2 3 2 2 2 3 2" xfId="31323" xr:uid="{00000000-0005-0000-0000-00005A7A0000}"/>
    <cellStyle name="Total 2 2 2 3 2 2 2 3 2 2" xfId="31324" xr:uid="{00000000-0005-0000-0000-00005B7A0000}"/>
    <cellStyle name="Total 2 2 2 3 2 2 2 3 2 2 2" xfId="31325" xr:uid="{00000000-0005-0000-0000-00005C7A0000}"/>
    <cellStyle name="Total 2 2 2 3 2 2 2 3 2 2 3" xfId="31326" xr:uid="{00000000-0005-0000-0000-00005D7A0000}"/>
    <cellStyle name="Total 2 2 2 3 2 2 2 3 2 2 4" xfId="31327" xr:uid="{00000000-0005-0000-0000-00005E7A0000}"/>
    <cellStyle name="Total 2 2 2 3 2 2 2 3 2 2 5" xfId="31328" xr:uid="{00000000-0005-0000-0000-00005F7A0000}"/>
    <cellStyle name="Total 2 2 2 3 2 2 2 3 2 3" xfId="31329" xr:uid="{00000000-0005-0000-0000-0000607A0000}"/>
    <cellStyle name="Total 2 2 2 3 2 2 2 3 2 4" xfId="31330" xr:uid="{00000000-0005-0000-0000-0000617A0000}"/>
    <cellStyle name="Total 2 2 2 3 2 2 2 3 2 5" xfId="31331" xr:uid="{00000000-0005-0000-0000-0000627A0000}"/>
    <cellStyle name="Total 2 2 2 3 2 2 2 3 2 6" xfId="31332" xr:uid="{00000000-0005-0000-0000-0000637A0000}"/>
    <cellStyle name="Total 2 2 2 3 2 2 2 3 3" xfId="31333" xr:uid="{00000000-0005-0000-0000-0000647A0000}"/>
    <cellStyle name="Total 2 2 2 3 2 2 2 3 3 2" xfId="31334" xr:uid="{00000000-0005-0000-0000-0000657A0000}"/>
    <cellStyle name="Total 2 2 2 3 2 2 2 3 3 2 2" xfId="31335" xr:uid="{00000000-0005-0000-0000-0000667A0000}"/>
    <cellStyle name="Total 2 2 2 3 2 2 2 3 3 2 3" xfId="31336" xr:uid="{00000000-0005-0000-0000-0000677A0000}"/>
    <cellStyle name="Total 2 2 2 3 2 2 2 3 3 2 4" xfId="31337" xr:uid="{00000000-0005-0000-0000-0000687A0000}"/>
    <cellStyle name="Total 2 2 2 3 2 2 2 3 3 2 5" xfId="31338" xr:uid="{00000000-0005-0000-0000-0000697A0000}"/>
    <cellStyle name="Total 2 2 2 3 2 2 2 3 3 3" xfId="31339" xr:uid="{00000000-0005-0000-0000-00006A7A0000}"/>
    <cellStyle name="Total 2 2 2 3 2 2 2 3 3 3 2" xfId="31340" xr:uid="{00000000-0005-0000-0000-00006B7A0000}"/>
    <cellStyle name="Total 2 2 2 3 2 2 2 3 3 3 3" xfId="31341" xr:uid="{00000000-0005-0000-0000-00006C7A0000}"/>
    <cellStyle name="Total 2 2 2 3 2 2 2 3 3 3 4" xfId="31342" xr:uid="{00000000-0005-0000-0000-00006D7A0000}"/>
    <cellStyle name="Total 2 2 2 3 2 2 2 3 3 3 5" xfId="31343" xr:uid="{00000000-0005-0000-0000-00006E7A0000}"/>
    <cellStyle name="Total 2 2 2 3 2 2 2 3 3 4" xfId="31344" xr:uid="{00000000-0005-0000-0000-00006F7A0000}"/>
    <cellStyle name="Total 2 2 2 3 2 2 2 3 3 5" xfId="31345" xr:uid="{00000000-0005-0000-0000-0000707A0000}"/>
    <cellStyle name="Total 2 2 2 3 2 2 2 3 3 6" xfId="31346" xr:uid="{00000000-0005-0000-0000-0000717A0000}"/>
    <cellStyle name="Total 2 2 2 3 2 2 2 3 3 7" xfId="31347" xr:uid="{00000000-0005-0000-0000-0000727A0000}"/>
    <cellStyle name="Total 2 2 2 3 2 2 2 3 4" xfId="31348" xr:uid="{00000000-0005-0000-0000-0000737A0000}"/>
    <cellStyle name="Total 2 2 2 3 2 2 2 3 4 2" xfId="31349" xr:uid="{00000000-0005-0000-0000-0000747A0000}"/>
    <cellStyle name="Total 2 2 2 3 2 2 2 3 4 3" xfId="31350" xr:uid="{00000000-0005-0000-0000-0000757A0000}"/>
    <cellStyle name="Total 2 2 2 3 2 2 2 3 4 4" xfId="31351" xr:uid="{00000000-0005-0000-0000-0000767A0000}"/>
    <cellStyle name="Total 2 2 2 3 2 2 2 3 4 5" xfId="31352" xr:uid="{00000000-0005-0000-0000-0000777A0000}"/>
    <cellStyle name="Total 2 2 2 3 2 2 2 3 5" xfId="31353" xr:uid="{00000000-0005-0000-0000-0000787A0000}"/>
    <cellStyle name="Total 2 2 2 3 2 2 2 3 6" xfId="31354" xr:uid="{00000000-0005-0000-0000-0000797A0000}"/>
    <cellStyle name="Total 2 2 2 3 2 2 2 3 7" xfId="31355" xr:uid="{00000000-0005-0000-0000-00007A7A0000}"/>
    <cellStyle name="Total 2 2 2 3 2 2 2 3 8" xfId="31356" xr:uid="{00000000-0005-0000-0000-00007B7A0000}"/>
    <cellStyle name="Total 2 2 2 3 2 2 2 3 9" xfId="31357" xr:uid="{00000000-0005-0000-0000-00007C7A0000}"/>
    <cellStyle name="Total 2 2 2 3 2 2 2 4" xfId="31358" xr:uid="{00000000-0005-0000-0000-00007D7A0000}"/>
    <cellStyle name="Total 2 2 2 3 2 2 2 4 2" xfId="31359" xr:uid="{00000000-0005-0000-0000-00007E7A0000}"/>
    <cellStyle name="Total 2 2 2 3 2 2 2 4 2 2" xfId="31360" xr:uid="{00000000-0005-0000-0000-00007F7A0000}"/>
    <cellStyle name="Total 2 2 2 3 2 2 2 4 2 3" xfId="31361" xr:uid="{00000000-0005-0000-0000-0000807A0000}"/>
    <cellStyle name="Total 2 2 2 3 2 2 2 4 2 4" xfId="31362" xr:uid="{00000000-0005-0000-0000-0000817A0000}"/>
    <cellStyle name="Total 2 2 2 3 2 2 2 4 2 5" xfId="31363" xr:uid="{00000000-0005-0000-0000-0000827A0000}"/>
    <cellStyle name="Total 2 2 2 3 2 2 2 4 3" xfId="31364" xr:uid="{00000000-0005-0000-0000-0000837A0000}"/>
    <cellStyle name="Total 2 2 2 3 2 2 2 4 4" xfId="31365" xr:uid="{00000000-0005-0000-0000-0000847A0000}"/>
    <cellStyle name="Total 2 2 2 3 2 2 2 4 5" xfId="31366" xr:uid="{00000000-0005-0000-0000-0000857A0000}"/>
    <cellStyle name="Total 2 2 2 3 2 2 2 4 6" xfId="31367" xr:uid="{00000000-0005-0000-0000-0000867A0000}"/>
    <cellStyle name="Total 2 2 2 3 2 2 2 5" xfId="31368" xr:uid="{00000000-0005-0000-0000-0000877A0000}"/>
    <cellStyle name="Total 2 2 2 3 2 2 2 5 2" xfId="31369" xr:uid="{00000000-0005-0000-0000-0000887A0000}"/>
    <cellStyle name="Total 2 2 2 3 2 2 2 5 2 2" xfId="31370" xr:uid="{00000000-0005-0000-0000-0000897A0000}"/>
    <cellStyle name="Total 2 2 2 3 2 2 2 5 2 3" xfId="31371" xr:uid="{00000000-0005-0000-0000-00008A7A0000}"/>
    <cellStyle name="Total 2 2 2 3 2 2 2 5 2 4" xfId="31372" xr:uid="{00000000-0005-0000-0000-00008B7A0000}"/>
    <cellStyle name="Total 2 2 2 3 2 2 2 5 2 5" xfId="31373" xr:uid="{00000000-0005-0000-0000-00008C7A0000}"/>
    <cellStyle name="Total 2 2 2 3 2 2 2 5 3" xfId="31374" xr:uid="{00000000-0005-0000-0000-00008D7A0000}"/>
    <cellStyle name="Total 2 2 2 3 2 2 2 5 3 2" xfId="31375" xr:uid="{00000000-0005-0000-0000-00008E7A0000}"/>
    <cellStyle name="Total 2 2 2 3 2 2 2 5 3 3" xfId="31376" xr:uid="{00000000-0005-0000-0000-00008F7A0000}"/>
    <cellStyle name="Total 2 2 2 3 2 2 2 5 3 4" xfId="31377" xr:uid="{00000000-0005-0000-0000-0000907A0000}"/>
    <cellStyle name="Total 2 2 2 3 2 2 2 5 3 5" xfId="31378" xr:uid="{00000000-0005-0000-0000-0000917A0000}"/>
    <cellStyle name="Total 2 2 2 3 2 2 2 5 4" xfId="31379" xr:uid="{00000000-0005-0000-0000-0000927A0000}"/>
    <cellStyle name="Total 2 2 2 3 2 2 2 5 5" xfId="31380" xr:uid="{00000000-0005-0000-0000-0000937A0000}"/>
    <cellStyle name="Total 2 2 2 3 2 2 2 5 6" xfId="31381" xr:uid="{00000000-0005-0000-0000-0000947A0000}"/>
    <cellStyle name="Total 2 2 2 3 2 2 2 5 7" xfId="31382" xr:uid="{00000000-0005-0000-0000-0000957A0000}"/>
    <cellStyle name="Total 2 2 2 3 2 2 2 6" xfId="31383" xr:uid="{00000000-0005-0000-0000-0000967A0000}"/>
    <cellStyle name="Total 2 2 2 3 2 2 2 6 2" xfId="31384" xr:uid="{00000000-0005-0000-0000-0000977A0000}"/>
    <cellStyle name="Total 2 2 2 3 2 2 2 6 3" xfId="31385" xr:uid="{00000000-0005-0000-0000-0000987A0000}"/>
    <cellStyle name="Total 2 2 2 3 2 2 2 6 4" xfId="31386" xr:uid="{00000000-0005-0000-0000-0000997A0000}"/>
    <cellStyle name="Total 2 2 2 3 2 2 2 6 5" xfId="31387" xr:uid="{00000000-0005-0000-0000-00009A7A0000}"/>
    <cellStyle name="Total 2 2 2 3 2 2 2 7" xfId="31388" xr:uid="{00000000-0005-0000-0000-00009B7A0000}"/>
    <cellStyle name="Total 2 2 2 3 2 2 2 8" xfId="31389" xr:uid="{00000000-0005-0000-0000-00009C7A0000}"/>
    <cellStyle name="Total 2 2 2 3 2 2 2 9" xfId="31390" xr:uid="{00000000-0005-0000-0000-00009D7A0000}"/>
    <cellStyle name="Total 2 2 2 3 2 2 3" xfId="31391" xr:uid="{00000000-0005-0000-0000-00009E7A0000}"/>
    <cellStyle name="Total 2 2 2 3 2 2 3 10" xfId="31392" xr:uid="{00000000-0005-0000-0000-00009F7A0000}"/>
    <cellStyle name="Total 2 2 2 3 2 2 3 2" xfId="31393" xr:uid="{00000000-0005-0000-0000-0000A07A0000}"/>
    <cellStyle name="Total 2 2 2 3 2 2 3 2 2" xfId="31394" xr:uid="{00000000-0005-0000-0000-0000A17A0000}"/>
    <cellStyle name="Total 2 2 2 3 2 2 3 2 2 2" xfId="31395" xr:uid="{00000000-0005-0000-0000-0000A27A0000}"/>
    <cellStyle name="Total 2 2 2 3 2 2 3 2 2 3" xfId="31396" xr:uid="{00000000-0005-0000-0000-0000A37A0000}"/>
    <cellStyle name="Total 2 2 2 3 2 2 3 2 2 4" xfId="31397" xr:uid="{00000000-0005-0000-0000-0000A47A0000}"/>
    <cellStyle name="Total 2 2 2 3 2 2 3 2 2 5" xfId="31398" xr:uid="{00000000-0005-0000-0000-0000A57A0000}"/>
    <cellStyle name="Total 2 2 2 3 2 2 3 2 3" xfId="31399" xr:uid="{00000000-0005-0000-0000-0000A67A0000}"/>
    <cellStyle name="Total 2 2 2 3 2 2 3 2 4" xfId="31400" xr:uid="{00000000-0005-0000-0000-0000A77A0000}"/>
    <cellStyle name="Total 2 2 2 3 2 2 3 2 5" xfId="31401" xr:uid="{00000000-0005-0000-0000-0000A87A0000}"/>
    <cellStyle name="Total 2 2 2 3 2 2 3 2 6" xfId="31402" xr:uid="{00000000-0005-0000-0000-0000A97A0000}"/>
    <cellStyle name="Total 2 2 2 3 2 2 3 3" xfId="31403" xr:uid="{00000000-0005-0000-0000-0000AA7A0000}"/>
    <cellStyle name="Total 2 2 2 3 2 2 3 3 2" xfId="31404" xr:uid="{00000000-0005-0000-0000-0000AB7A0000}"/>
    <cellStyle name="Total 2 2 2 3 2 2 3 3 2 2" xfId="31405" xr:uid="{00000000-0005-0000-0000-0000AC7A0000}"/>
    <cellStyle name="Total 2 2 2 3 2 2 3 3 2 3" xfId="31406" xr:uid="{00000000-0005-0000-0000-0000AD7A0000}"/>
    <cellStyle name="Total 2 2 2 3 2 2 3 3 2 4" xfId="31407" xr:uid="{00000000-0005-0000-0000-0000AE7A0000}"/>
    <cellStyle name="Total 2 2 2 3 2 2 3 3 2 5" xfId="31408" xr:uid="{00000000-0005-0000-0000-0000AF7A0000}"/>
    <cellStyle name="Total 2 2 2 3 2 2 3 3 3" xfId="31409" xr:uid="{00000000-0005-0000-0000-0000B07A0000}"/>
    <cellStyle name="Total 2 2 2 3 2 2 3 3 3 2" xfId="31410" xr:uid="{00000000-0005-0000-0000-0000B17A0000}"/>
    <cellStyle name="Total 2 2 2 3 2 2 3 3 3 3" xfId="31411" xr:uid="{00000000-0005-0000-0000-0000B27A0000}"/>
    <cellStyle name="Total 2 2 2 3 2 2 3 3 3 4" xfId="31412" xr:uid="{00000000-0005-0000-0000-0000B37A0000}"/>
    <cellStyle name="Total 2 2 2 3 2 2 3 3 3 5" xfId="31413" xr:uid="{00000000-0005-0000-0000-0000B47A0000}"/>
    <cellStyle name="Total 2 2 2 3 2 2 3 3 4" xfId="31414" xr:uid="{00000000-0005-0000-0000-0000B57A0000}"/>
    <cellStyle name="Total 2 2 2 3 2 2 3 3 5" xfId="31415" xr:uid="{00000000-0005-0000-0000-0000B67A0000}"/>
    <cellStyle name="Total 2 2 2 3 2 2 3 3 6" xfId="31416" xr:uid="{00000000-0005-0000-0000-0000B77A0000}"/>
    <cellStyle name="Total 2 2 2 3 2 2 3 3 7" xfId="31417" xr:uid="{00000000-0005-0000-0000-0000B87A0000}"/>
    <cellStyle name="Total 2 2 2 3 2 2 3 4" xfId="31418" xr:uid="{00000000-0005-0000-0000-0000B97A0000}"/>
    <cellStyle name="Total 2 2 2 3 2 2 3 4 2" xfId="31419" xr:uid="{00000000-0005-0000-0000-0000BA7A0000}"/>
    <cellStyle name="Total 2 2 2 3 2 2 3 4 3" xfId="31420" xr:uid="{00000000-0005-0000-0000-0000BB7A0000}"/>
    <cellStyle name="Total 2 2 2 3 2 2 3 4 4" xfId="31421" xr:uid="{00000000-0005-0000-0000-0000BC7A0000}"/>
    <cellStyle name="Total 2 2 2 3 2 2 3 4 5" xfId="31422" xr:uid="{00000000-0005-0000-0000-0000BD7A0000}"/>
    <cellStyle name="Total 2 2 2 3 2 2 3 5" xfId="31423" xr:uid="{00000000-0005-0000-0000-0000BE7A0000}"/>
    <cellStyle name="Total 2 2 2 3 2 2 3 6" xfId="31424" xr:uid="{00000000-0005-0000-0000-0000BF7A0000}"/>
    <cellStyle name="Total 2 2 2 3 2 2 3 7" xfId="31425" xr:uid="{00000000-0005-0000-0000-0000C07A0000}"/>
    <cellStyle name="Total 2 2 2 3 2 2 3 8" xfId="31426" xr:uid="{00000000-0005-0000-0000-0000C17A0000}"/>
    <cellStyle name="Total 2 2 2 3 2 2 3 9" xfId="31427" xr:uid="{00000000-0005-0000-0000-0000C27A0000}"/>
    <cellStyle name="Total 2 2 2 3 2 2 4" xfId="31428" xr:uid="{00000000-0005-0000-0000-0000C37A0000}"/>
    <cellStyle name="Total 2 2 2 3 2 2 4 10" xfId="31429" xr:uid="{00000000-0005-0000-0000-0000C47A0000}"/>
    <cellStyle name="Total 2 2 2 3 2 2 4 2" xfId="31430" xr:uid="{00000000-0005-0000-0000-0000C57A0000}"/>
    <cellStyle name="Total 2 2 2 3 2 2 4 2 2" xfId="31431" xr:uid="{00000000-0005-0000-0000-0000C67A0000}"/>
    <cellStyle name="Total 2 2 2 3 2 2 4 2 2 2" xfId="31432" xr:uid="{00000000-0005-0000-0000-0000C77A0000}"/>
    <cellStyle name="Total 2 2 2 3 2 2 4 2 2 3" xfId="31433" xr:uid="{00000000-0005-0000-0000-0000C87A0000}"/>
    <cellStyle name="Total 2 2 2 3 2 2 4 2 2 4" xfId="31434" xr:uid="{00000000-0005-0000-0000-0000C97A0000}"/>
    <cellStyle name="Total 2 2 2 3 2 2 4 2 2 5" xfId="31435" xr:uid="{00000000-0005-0000-0000-0000CA7A0000}"/>
    <cellStyle name="Total 2 2 2 3 2 2 4 2 3" xfId="31436" xr:uid="{00000000-0005-0000-0000-0000CB7A0000}"/>
    <cellStyle name="Total 2 2 2 3 2 2 4 2 4" xfId="31437" xr:uid="{00000000-0005-0000-0000-0000CC7A0000}"/>
    <cellStyle name="Total 2 2 2 3 2 2 4 2 5" xfId="31438" xr:uid="{00000000-0005-0000-0000-0000CD7A0000}"/>
    <cellStyle name="Total 2 2 2 3 2 2 4 2 6" xfId="31439" xr:uid="{00000000-0005-0000-0000-0000CE7A0000}"/>
    <cellStyle name="Total 2 2 2 3 2 2 4 3" xfId="31440" xr:uid="{00000000-0005-0000-0000-0000CF7A0000}"/>
    <cellStyle name="Total 2 2 2 3 2 2 4 3 2" xfId="31441" xr:uid="{00000000-0005-0000-0000-0000D07A0000}"/>
    <cellStyle name="Total 2 2 2 3 2 2 4 3 2 2" xfId="31442" xr:uid="{00000000-0005-0000-0000-0000D17A0000}"/>
    <cellStyle name="Total 2 2 2 3 2 2 4 3 2 3" xfId="31443" xr:uid="{00000000-0005-0000-0000-0000D27A0000}"/>
    <cellStyle name="Total 2 2 2 3 2 2 4 3 2 4" xfId="31444" xr:uid="{00000000-0005-0000-0000-0000D37A0000}"/>
    <cellStyle name="Total 2 2 2 3 2 2 4 3 2 5" xfId="31445" xr:uid="{00000000-0005-0000-0000-0000D47A0000}"/>
    <cellStyle name="Total 2 2 2 3 2 2 4 3 3" xfId="31446" xr:uid="{00000000-0005-0000-0000-0000D57A0000}"/>
    <cellStyle name="Total 2 2 2 3 2 2 4 3 3 2" xfId="31447" xr:uid="{00000000-0005-0000-0000-0000D67A0000}"/>
    <cellStyle name="Total 2 2 2 3 2 2 4 3 3 3" xfId="31448" xr:uid="{00000000-0005-0000-0000-0000D77A0000}"/>
    <cellStyle name="Total 2 2 2 3 2 2 4 3 3 4" xfId="31449" xr:uid="{00000000-0005-0000-0000-0000D87A0000}"/>
    <cellStyle name="Total 2 2 2 3 2 2 4 3 3 5" xfId="31450" xr:uid="{00000000-0005-0000-0000-0000D97A0000}"/>
    <cellStyle name="Total 2 2 2 3 2 2 4 3 4" xfId="31451" xr:uid="{00000000-0005-0000-0000-0000DA7A0000}"/>
    <cellStyle name="Total 2 2 2 3 2 2 4 3 5" xfId="31452" xr:uid="{00000000-0005-0000-0000-0000DB7A0000}"/>
    <cellStyle name="Total 2 2 2 3 2 2 4 3 6" xfId="31453" xr:uid="{00000000-0005-0000-0000-0000DC7A0000}"/>
    <cellStyle name="Total 2 2 2 3 2 2 4 3 7" xfId="31454" xr:uid="{00000000-0005-0000-0000-0000DD7A0000}"/>
    <cellStyle name="Total 2 2 2 3 2 2 4 4" xfId="31455" xr:uid="{00000000-0005-0000-0000-0000DE7A0000}"/>
    <cellStyle name="Total 2 2 2 3 2 2 4 4 2" xfId="31456" xr:uid="{00000000-0005-0000-0000-0000DF7A0000}"/>
    <cellStyle name="Total 2 2 2 3 2 2 4 4 3" xfId="31457" xr:uid="{00000000-0005-0000-0000-0000E07A0000}"/>
    <cellStyle name="Total 2 2 2 3 2 2 4 4 4" xfId="31458" xr:uid="{00000000-0005-0000-0000-0000E17A0000}"/>
    <cellStyle name="Total 2 2 2 3 2 2 4 4 5" xfId="31459" xr:uid="{00000000-0005-0000-0000-0000E27A0000}"/>
    <cellStyle name="Total 2 2 2 3 2 2 4 5" xfId="31460" xr:uid="{00000000-0005-0000-0000-0000E37A0000}"/>
    <cellStyle name="Total 2 2 2 3 2 2 4 6" xfId="31461" xr:uid="{00000000-0005-0000-0000-0000E47A0000}"/>
    <cellStyle name="Total 2 2 2 3 2 2 4 7" xfId="31462" xr:uid="{00000000-0005-0000-0000-0000E57A0000}"/>
    <cellStyle name="Total 2 2 2 3 2 2 4 8" xfId="31463" xr:uid="{00000000-0005-0000-0000-0000E67A0000}"/>
    <cellStyle name="Total 2 2 2 3 2 2 4 9" xfId="31464" xr:uid="{00000000-0005-0000-0000-0000E77A0000}"/>
    <cellStyle name="Total 2 2 2 3 2 2 5" xfId="31465" xr:uid="{00000000-0005-0000-0000-0000E87A0000}"/>
    <cellStyle name="Total 2 2 2 3 2 2 5 2" xfId="31466" xr:uid="{00000000-0005-0000-0000-0000E97A0000}"/>
    <cellStyle name="Total 2 2 2 3 2 2 5 2 2" xfId="31467" xr:uid="{00000000-0005-0000-0000-0000EA7A0000}"/>
    <cellStyle name="Total 2 2 2 3 2 2 5 2 2 2" xfId="31468" xr:uid="{00000000-0005-0000-0000-0000EB7A0000}"/>
    <cellStyle name="Total 2 2 2 3 2 2 5 2 2 3" xfId="31469" xr:uid="{00000000-0005-0000-0000-0000EC7A0000}"/>
    <cellStyle name="Total 2 2 2 3 2 2 5 2 2 4" xfId="31470" xr:uid="{00000000-0005-0000-0000-0000ED7A0000}"/>
    <cellStyle name="Total 2 2 2 3 2 2 5 2 2 5" xfId="31471" xr:uid="{00000000-0005-0000-0000-0000EE7A0000}"/>
    <cellStyle name="Total 2 2 2 3 2 2 5 2 3" xfId="31472" xr:uid="{00000000-0005-0000-0000-0000EF7A0000}"/>
    <cellStyle name="Total 2 2 2 3 2 2 5 2 4" xfId="31473" xr:uid="{00000000-0005-0000-0000-0000F07A0000}"/>
    <cellStyle name="Total 2 2 2 3 2 2 5 2 5" xfId="31474" xr:uid="{00000000-0005-0000-0000-0000F17A0000}"/>
    <cellStyle name="Total 2 2 2 3 2 2 5 2 6" xfId="31475" xr:uid="{00000000-0005-0000-0000-0000F27A0000}"/>
    <cellStyle name="Total 2 2 2 3 2 2 5 3" xfId="31476" xr:uid="{00000000-0005-0000-0000-0000F37A0000}"/>
    <cellStyle name="Total 2 2 2 3 2 2 5 3 2" xfId="31477" xr:uid="{00000000-0005-0000-0000-0000F47A0000}"/>
    <cellStyle name="Total 2 2 2 3 2 2 5 3 2 2" xfId="31478" xr:uid="{00000000-0005-0000-0000-0000F57A0000}"/>
    <cellStyle name="Total 2 2 2 3 2 2 5 3 2 3" xfId="31479" xr:uid="{00000000-0005-0000-0000-0000F67A0000}"/>
    <cellStyle name="Total 2 2 2 3 2 2 5 3 2 4" xfId="31480" xr:uid="{00000000-0005-0000-0000-0000F77A0000}"/>
    <cellStyle name="Total 2 2 2 3 2 2 5 3 2 5" xfId="31481" xr:uid="{00000000-0005-0000-0000-0000F87A0000}"/>
    <cellStyle name="Total 2 2 2 3 2 2 5 3 3" xfId="31482" xr:uid="{00000000-0005-0000-0000-0000F97A0000}"/>
    <cellStyle name="Total 2 2 2 3 2 2 5 3 3 2" xfId="31483" xr:uid="{00000000-0005-0000-0000-0000FA7A0000}"/>
    <cellStyle name="Total 2 2 2 3 2 2 5 3 3 3" xfId="31484" xr:uid="{00000000-0005-0000-0000-0000FB7A0000}"/>
    <cellStyle name="Total 2 2 2 3 2 2 5 3 3 4" xfId="31485" xr:uid="{00000000-0005-0000-0000-0000FC7A0000}"/>
    <cellStyle name="Total 2 2 2 3 2 2 5 3 3 5" xfId="31486" xr:uid="{00000000-0005-0000-0000-0000FD7A0000}"/>
    <cellStyle name="Total 2 2 2 3 2 2 5 3 4" xfId="31487" xr:uid="{00000000-0005-0000-0000-0000FE7A0000}"/>
    <cellStyle name="Total 2 2 2 3 2 2 5 3 5" xfId="31488" xr:uid="{00000000-0005-0000-0000-0000FF7A0000}"/>
    <cellStyle name="Total 2 2 2 3 2 2 5 3 6" xfId="31489" xr:uid="{00000000-0005-0000-0000-0000007B0000}"/>
    <cellStyle name="Total 2 2 2 3 2 2 5 3 7" xfId="31490" xr:uid="{00000000-0005-0000-0000-0000017B0000}"/>
    <cellStyle name="Total 2 2 2 3 2 2 5 4" xfId="31491" xr:uid="{00000000-0005-0000-0000-0000027B0000}"/>
    <cellStyle name="Total 2 2 2 3 2 2 5 4 2" xfId="31492" xr:uid="{00000000-0005-0000-0000-0000037B0000}"/>
    <cellStyle name="Total 2 2 2 3 2 2 5 4 3" xfId="31493" xr:uid="{00000000-0005-0000-0000-0000047B0000}"/>
    <cellStyle name="Total 2 2 2 3 2 2 5 4 4" xfId="31494" xr:uid="{00000000-0005-0000-0000-0000057B0000}"/>
    <cellStyle name="Total 2 2 2 3 2 2 5 4 5" xfId="31495" xr:uid="{00000000-0005-0000-0000-0000067B0000}"/>
    <cellStyle name="Total 2 2 2 3 2 2 5 5" xfId="31496" xr:uid="{00000000-0005-0000-0000-0000077B0000}"/>
    <cellStyle name="Total 2 2 2 3 2 2 5 6" xfId="31497" xr:uid="{00000000-0005-0000-0000-0000087B0000}"/>
    <cellStyle name="Total 2 2 2 3 2 2 5 7" xfId="31498" xr:uid="{00000000-0005-0000-0000-0000097B0000}"/>
    <cellStyle name="Total 2 2 2 3 2 2 5 8" xfId="31499" xr:uid="{00000000-0005-0000-0000-00000A7B0000}"/>
    <cellStyle name="Total 2 2 2 3 2 2 6" xfId="31500" xr:uid="{00000000-0005-0000-0000-00000B7B0000}"/>
    <cellStyle name="Total 2 2 2 3 2 2 6 2" xfId="31501" xr:uid="{00000000-0005-0000-0000-00000C7B0000}"/>
    <cellStyle name="Total 2 2 2 3 2 2 6 2 2" xfId="31502" xr:uid="{00000000-0005-0000-0000-00000D7B0000}"/>
    <cellStyle name="Total 2 2 2 3 2 2 6 2 3" xfId="31503" xr:uid="{00000000-0005-0000-0000-00000E7B0000}"/>
    <cellStyle name="Total 2 2 2 3 2 2 6 2 4" xfId="31504" xr:uid="{00000000-0005-0000-0000-00000F7B0000}"/>
    <cellStyle name="Total 2 2 2 3 2 2 6 2 5" xfId="31505" xr:uid="{00000000-0005-0000-0000-0000107B0000}"/>
    <cellStyle name="Total 2 2 2 3 2 2 6 3" xfId="31506" xr:uid="{00000000-0005-0000-0000-0000117B0000}"/>
    <cellStyle name="Total 2 2 2 3 2 2 6 4" xfId="31507" xr:uid="{00000000-0005-0000-0000-0000127B0000}"/>
    <cellStyle name="Total 2 2 2 3 2 2 6 5" xfId="31508" xr:uid="{00000000-0005-0000-0000-0000137B0000}"/>
    <cellStyle name="Total 2 2 2 3 2 2 6 6" xfId="31509" xr:uid="{00000000-0005-0000-0000-0000147B0000}"/>
    <cellStyle name="Total 2 2 2 3 2 2 7" xfId="31510" xr:uid="{00000000-0005-0000-0000-0000157B0000}"/>
    <cellStyle name="Total 2 2 2 3 2 2 7 2" xfId="31511" xr:uid="{00000000-0005-0000-0000-0000167B0000}"/>
    <cellStyle name="Total 2 2 2 3 2 2 7 2 2" xfId="31512" xr:uid="{00000000-0005-0000-0000-0000177B0000}"/>
    <cellStyle name="Total 2 2 2 3 2 2 7 2 3" xfId="31513" xr:uid="{00000000-0005-0000-0000-0000187B0000}"/>
    <cellStyle name="Total 2 2 2 3 2 2 7 2 4" xfId="31514" xr:uid="{00000000-0005-0000-0000-0000197B0000}"/>
    <cellStyle name="Total 2 2 2 3 2 2 7 2 5" xfId="31515" xr:uid="{00000000-0005-0000-0000-00001A7B0000}"/>
    <cellStyle name="Total 2 2 2 3 2 2 7 3" xfId="31516" xr:uid="{00000000-0005-0000-0000-00001B7B0000}"/>
    <cellStyle name="Total 2 2 2 3 2 2 7 3 2" xfId="31517" xr:uid="{00000000-0005-0000-0000-00001C7B0000}"/>
    <cellStyle name="Total 2 2 2 3 2 2 7 3 3" xfId="31518" xr:uid="{00000000-0005-0000-0000-00001D7B0000}"/>
    <cellStyle name="Total 2 2 2 3 2 2 7 3 4" xfId="31519" xr:uid="{00000000-0005-0000-0000-00001E7B0000}"/>
    <cellStyle name="Total 2 2 2 3 2 2 7 3 5" xfId="31520" xr:uid="{00000000-0005-0000-0000-00001F7B0000}"/>
    <cellStyle name="Total 2 2 2 3 2 2 7 4" xfId="31521" xr:uid="{00000000-0005-0000-0000-0000207B0000}"/>
    <cellStyle name="Total 2 2 2 3 2 2 7 5" xfId="31522" xr:uid="{00000000-0005-0000-0000-0000217B0000}"/>
    <cellStyle name="Total 2 2 2 3 2 2 7 6" xfId="31523" xr:uid="{00000000-0005-0000-0000-0000227B0000}"/>
    <cellStyle name="Total 2 2 2 3 2 2 7 7" xfId="31524" xr:uid="{00000000-0005-0000-0000-0000237B0000}"/>
    <cellStyle name="Total 2 2 2 3 2 2 8" xfId="31525" xr:uid="{00000000-0005-0000-0000-0000247B0000}"/>
    <cellStyle name="Total 2 2 2 3 2 2 8 2" xfId="31526" xr:uid="{00000000-0005-0000-0000-0000257B0000}"/>
    <cellStyle name="Total 2 2 2 3 2 2 8 3" xfId="31527" xr:uid="{00000000-0005-0000-0000-0000267B0000}"/>
    <cellStyle name="Total 2 2 2 3 2 2 8 4" xfId="31528" xr:uid="{00000000-0005-0000-0000-0000277B0000}"/>
    <cellStyle name="Total 2 2 2 3 2 2 8 5" xfId="31529" xr:uid="{00000000-0005-0000-0000-0000287B0000}"/>
    <cellStyle name="Total 2 2 2 3 2 2 9" xfId="31530" xr:uid="{00000000-0005-0000-0000-0000297B0000}"/>
    <cellStyle name="Total 2 2 2 3 2 3" xfId="31531" xr:uid="{00000000-0005-0000-0000-00002A7B0000}"/>
    <cellStyle name="Total 2 2 2 3 2 3 10" xfId="31532" xr:uid="{00000000-0005-0000-0000-00002B7B0000}"/>
    <cellStyle name="Total 2 2 2 3 2 3 11" xfId="31533" xr:uid="{00000000-0005-0000-0000-00002C7B0000}"/>
    <cellStyle name="Total 2 2 2 3 2 3 12" xfId="31534" xr:uid="{00000000-0005-0000-0000-00002D7B0000}"/>
    <cellStyle name="Total 2 2 2 3 2 3 2" xfId="31535" xr:uid="{00000000-0005-0000-0000-00002E7B0000}"/>
    <cellStyle name="Total 2 2 2 3 2 3 2 10" xfId="31536" xr:uid="{00000000-0005-0000-0000-00002F7B0000}"/>
    <cellStyle name="Total 2 2 2 3 2 3 2 2" xfId="31537" xr:uid="{00000000-0005-0000-0000-0000307B0000}"/>
    <cellStyle name="Total 2 2 2 3 2 3 2 2 2" xfId="31538" xr:uid="{00000000-0005-0000-0000-0000317B0000}"/>
    <cellStyle name="Total 2 2 2 3 2 3 2 2 2 2" xfId="31539" xr:uid="{00000000-0005-0000-0000-0000327B0000}"/>
    <cellStyle name="Total 2 2 2 3 2 3 2 2 2 3" xfId="31540" xr:uid="{00000000-0005-0000-0000-0000337B0000}"/>
    <cellStyle name="Total 2 2 2 3 2 3 2 2 2 4" xfId="31541" xr:uid="{00000000-0005-0000-0000-0000347B0000}"/>
    <cellStyle name="Total 2 2 2 3 2 3 2 2 2 5" xfId="31542" xr:uid="{00000000-0005-0000-0000-0000357B0000}"/>
    <cellStyle name="Total 2 2 2 3 2 3 2 2 3" xfId="31543" xr:uid="{00000000-0005-0000-0000-0000367B0000}"/>
    <cellStyle name="Total 2 2 2 3 2 3 2 2 4" xfId="31544" xr:uid="{00000000-0005-0000-0000-0000377B0000}"/>
    <cellStyle name="Total 2 2 2 3 2 3 2 2 5" xfId="31545" xr:uid="{00000000-0005-0000-0000-0000387B0000}"/>
    <cellStyle name="Total 2 2 2 3 2 3 2 2 6" xfId="31546" xr:uid="{00000000-0005-0000-0000-0000397B0000}"/>
    <cellStyle name="Total 2 2 2 3 2 3 2 3" xfId="31547" xr:uid="{00000000-0005-0000-0000-00003A7B0000}"/>
    <cellStyle name="Total 2 2 2 3 2 3 2 3 2" xfId="31548" xr:uid="{00000000-0005-0000-0000-00003B7B0000}"/>
    <cellStyle name="Total 2 2 2 3 2 3 2 3 2 2" xfId="31549" xr:uid="{00000000-0005-0000-0000-00003C7B0000}"/>
    <cellStyle name="Total 2 2 2 3 2 3 2 3 2 3" xfId="31550" xr:uid="{00000000-0005-0000-0000-00003D7B0000}"/>
    <cellStyle name="Total 2 2 2 3 2 3 2 3 2 4" xfId="31551" xr:uid="{00000000-0005-0000-0000-00003E7B0000}"/>
    <cellStyle name="Total 2 2 2 3 2 3 2 3 2 5" xfId="31552" xr:uid="{00000000-0005-0000-0000-00003F7B0000}"/>
    <cellStyle name="Total 2 2 2 3 2 3 2 3 3" xfId="31553" xr:uid="{00000000-0005-0000-0000-0000407B0000}"/>
    <cellStyle name="Total 2 2 2 3 2 3 2 3 3 2" xfId="31554" xr:uid="{00000000-0005-0000-0000-0000417B0000}"/>
    <cellStyle name="Total 2 2 2 3 2 3 2 3 3 3" xfId="31555" xr:uid="{00000000-0005-0000-0000-0000427B0000}"/>
    <cellStyle name="Total 2 2 2 3 2 3 2 3 3 4" xfId="31556" xr:uid="{00000000-0005-0000-0000-0000437B0000}"/>
    <cellStyle name="Total 2 2 2 3 2 3 2 3 3 5" xfId="31557" xr:uid="{00000000-0005-0000-0000-0000447B0000}"/>
    <cellStyle name="Total 2 2 2 3 2 3 2 3 4" xfId="31558" xr:uid="{00000000-0005-0000-0000-0000457B0000}"/>
    <cellStyle name="Total 2 2 2 3 2 3 2 3 5" xfId="31559" xr:uid="{00000000-0005-0000-0000-0000467B0000}"/>
    <cellStyle name="Total 2 2 2 3 2 3 2 3 6" xfId="31560" xr:uid="{00000000-0005-0000-0000-0000477B0000}"/>
    <cellStyle name="Total 2 2 2 3 2 3 2 3 7" xfId="31561" xr:uid="{00000000-0005-0000-0000-0000487B0000}"/>
    <cellStyle name="Total 2 2 2 3 2 3 2 4" xfId="31562" xr:uid="{00000000-0005-0000-0000-0000497B0000}"/>
    <cellStyle name="Total 2 2 2 3 2 3 2 4 2" xfId="31563" xr:uid="{00000000-0005-0000-0000-00004A7B0000}"/>
    <cellStyle name="Total 2 2 2 3 2 3 2 4 3" xfId="31564" xr:uid="{00000000-0005-0000-0000-00004B7B0000}"/>
    <cellStyle name="Total 2 2 2 3 2 3 2 4 4" xfId="31565" xr:uid="{00000000-0005-0000-0000-00004C7B0000}"/>
    <cellStyle name="Total 2 2 2 3 2 3 2 4 5" xfId="31566" xr:uid="{00000000-0005-0000-0000-00004D7B0000}"/>
    <cellStyle name="Total 2 2 2 3 2 3 2 5" xfId="31567" xr:uid="{00000000-0005-0000-0000-00004E7B0000}"/>
    <cellStyle name="Total 2 2 2 3 2 3 2 6" xfId="31568" xr:uid="{00000000-0005-0000-0000-00004F7B0000}"/>
    <cellStyle name="Total 2 2 2 3 2 3 2 7" xfId="31569" xr:uid="{00000000-0005-0000-0000-0000507B0000}"/>
    <cellStyle name="Total 2 2 2 3 2 3 2 8" xfId="31570" xr:uid="{00000000-0005-0000-0000-0000517B0000}"/>
    <cellStyle name="Total 2 2 2 3 2 3 2 9" xfId="31571" xr:uid="{00000000-0005-0000-0000-0000527B0000}"/>
    <cellStyle name="Total 2 2 2 3 2 3 3" xfId="31572" xr:uid="{00000000-0005-0000-0000-0000537B0000}"/>
    <cellStyle name="Total 2 2 2 3 2 3 3 10" xfId="31573" xr:uid="{00000000-0005-0000-0000-0000547B0000}"/>
    <cellStyle name="Total 2 2 2 3 2 3 3 2" xfId="31574" xr:uid="{00000000-0005-0000-0000-0000557B0000}"/>
    <cellStyle name="Total 2 2 2 3 2 3 3 2 2" xfId="31575" xr:uid="{00000000-0005-0000-0000-0000567B0000}"/>
    <cellStyle name="Total 2 2 2 3 2 3 3 2 2 2" xfId="31576" xr:uid="{00000000-0005-0000-0000-0000577B0000}"/>
    <cellStyle name="Total 2 2 2 3 2 3 3 2 2 3" xfId="31577" xr:uid="{00000000-0005-0000-0000-0000587B0000}"/>
    <cellStyle name="Total 2 2 2 3 2 3 3 2 2 4" xfId="31578" xr:uid="{00000000-0005-0000-0000-0000597B0000}"/>
    <cellStyle name="Total 2 2 2 3 2 3 3 2 2 5" xfId="31579" xr:uid="{00000000-0005-0000-0000-00005A7B0000}"/>
    <cellStyle name="Total 2 2 2 3 2 3 3 2 3" xfId="31580" xr:uid="{00000000-0005-0000-0000-00005B7B0000}"/>
    <cellStyle name="Total 2 2 2 3 2 3 3 2 4" xfId="31581" xr:uid="{00000000-0005-0000-0000-00005C7B0000}"/>
    <cellStyle name="Total 2 2 2 3 2 3 3 2 5" xfId="31582" xr:uid="{00000000-0005-0000-0000-00005D7B0000}"/>
    <cellStyle name="Total 2 2 2 3 2 3 3 2 6" xfId="31583" xr:uid="{00000000-0005-0000-0000-00005E7B0000}"/>
    <cellStyle name="Total 2 2 2 3 2 3 3 3" xfId="31584" xr:uid="{00000000-0005-0000-0000-00005F7B0000}"/>
    <cellStyle name="Total 2 2 2 3 2 3 3 3 2" xfId="31585" xr:uid="{00000000-0005-0000-0000-0000607B0000}"/>
    <cellStyle name="Total 2 2 2 3 2 3 3 3 2 2" xfId="31586" xr:uid="{00000000-0005-0000-0000-0000617B0000}"/>
    <cellStyle name="Total 2 2 2 3 2 3 3 3 2 3" xfId="31587" xr:uid="{00000000-0005-0000-0000-0000627B0000}"/>
    <cellStyle name="Total 2 2 2 3 2 3 3 3 2 4" xfId="31588" xr:uid="{00000000-0005-0000-0000-0000637B0000}"/>
    <cellStyle name="Total 2 2 2 3 2 3 3 3 2 5" xfId="31589" xr:uid="{00000000-0005-0000-0000-0000647B0000}"/>
    <cellStyle name="Total 2 2 2 3 2 3 3 3 3" xfId="31590" xr:uid="{00000000-0005-0000-0000-0000657B0000}"/>
    <cellStyle name="Total 2 2 2 3 2 3 3 3 3 2" xfId="31591" xr:uid="{00000000-0005-0000-0000-0000667B0000}"/>
    <cellStyle name="Total 2 2 2 3 2 3 3 3 3 3" xfId="31592" xr:uid="{00000000-0005-0000-0000-0000677B0000}"/>
    <cellStyle name="Total 2 2 2 3 2 3 3 3 3 4" xfId="31593" xr:uid="{00000000-0005-0000-0000-0000687B0000}"/>
    <cellStyle name="Total 2 2 2 3 2 3 3 3 3 5" xfId="31594" xr:uid="{00000000-0005-0000-0000-0000697B0000}"/>
    <cellStyle name="Total 2 2 2 3 2 3 3 3 4" xfId="31595" xr:uid="{00000000-0005-0000-0000-00006A7B0000}"/>
    <cellStyle name="Total 2 2 2 3 2 3 3 3 5" xfId="31596" xr:uid="{00000000-0005-0000-0000-00006B7B0000}"/>
    <cellStyle name="Total 2 2 2 3 2 3 3 3 6" xfId="31597" xr:uid="{00000000-0005-0000-0000-00006C7B0000}"/>
    <cellStyle name="Total 2 2 2 3 2 3 3 3 7" xfId="31598" xr:uid="{00000000-0005-0000-0000-00006D7B0000}"/>
    <cellStyle name="Total 2 2 2 3 2 3 3 4" xfId="31599" xr:uid="{00000000-0005-0000-0000-00006E7B0000}"/>
    <cellStyle name="Total 2 2 2 3 2 3 3 4 2" xfId="31600" xr:uid="{00000000-0005-0000-0000-00006F7B0000}"/>
    <cellStyle name="Total 2 2 2 3 2 3 3 4 3" xfId="31601" xr:uid="{00000000-0005-0000-0000-0000707B0000}"/>
    <cellStyle name="Total 2 2 2 3 2 3 3 4 4" xfId="31602" xr:uid="{00000000-0005-0000-0000-0000717B0000}"/>
    <cellStyle name="Total 2 2 2 3 2 3 3 4 5" xfId="31603" xr:uid="{00000000-0005-0000-0000-0000727B0000}"/>
    <cellStyle name="Total 2 2 2 3 2 3 3 5" xfId="31604" xr:uid="{00000000-0005-0000-0000-0000737B0000}"/>
    <cellStyle name="Total 2 2 2 3 2 3 3 6" xfId="31605" xr:uid="{00000000-0005-0000-0000-0000747B0000}"/>
    <cellStyle name="Total 2 2 2 3 2 3 3 7" xfId="31606" xr:uid="{00000000-0005-0000-0000-0000757B0000}"/>
    <cellStyle name="Total 2 2 2 3 2 3 3 8" xfId="31607" xr:uid="{00000000-0005-0000-0000-0000767B0000}"/>
    <cellStyle name="Total 2 2 2 3 2 3 3 9" xfId="31608" xr:uid="{00000000-0005-0000-0000-0000777B0000}"/>
    <cellStyle name="Total 2 2 2 3 2 3 4" xfId="31609" xr:uid="{00000000-0005-0000-0000-0000787B0000}"/>
    <cellStyle name="Total 2 2 2 3 2 3 4 2" xfId="31610" xr:uid="{00000000-0005-0000-0000-0000797B0000}"/>
    <cellStyle name="Total 2 2 2 3 2 3 4 2 2" xfId="31611" xr:uid="{00000000-0005-0000-0000-00007A7B0000}"/>
    <cellStyle name="Total 2 2 2 3 2 3 4 2 3" xfId="31612" xr:uid="{00000000-0005-0000-0000-00007B7B0000}"/>
    <cellStyle name="Total 2 2 2 3 2 3 4 2 4" xfId="31613" xr:uid="{00000000-0005-0000-0000-00007C7B0000}"/>
    <cellStyle name="Total 2 2 2 3 2 3 4 2 5" xfId="31614" xr:uid="{00000000-0005-0000-0000-00007D7B0000}"/>
    <cellStyle name="Total 2 2 2 3 2 3 4 3" xfId="31615" xr:uid="{00000000-0005-0000-0000-00007E7B0000}"/>
    <cellStyle name="Total 2 2 2 3 2 3 4 4" xfId="31616" xr:uid="{00000000-0005-0000-0000-00007F7B0000}"/>
    <cellStyle name="Total 2 2 2 3 2 3 4 5" xfId="31617" xr:uid="{00000000-0005-0000-0000-0000807B0000}"/>
    <cellStyle name="Total 2 2 2 3 2 3 4 6" xfId="31618" xr:uid="{00000000-0005-0000-0000-0000817B0000}"/>
    <cellStyle name="Total 2 2 2 3 2 3 5" xfId="31619" xr:uid="{00000000-0005-0000-0000-0000827B0000}"/>
    <cellStyle name="Total 2 2 2 3 2 3 5 2" xfId="31620" xr:uid="{00000000-0005-0000-0000-0000837B0000}"/>
    <cellStyle name="Total 2 2 2 3 2 3 5 2 2" xfId="31621" xr:uid="{00000000-0005-0000-0000-0000847B0000}"/>
    <cellStyle name="Total 2 2 2 3 2 3 5 2 3" xfId="31622" xr:uid="{00000000-0005-0000-0000-0000857B0000}"/>
    <cellStyle name="Total 2 2 2 3 2 3 5 2 4" xfId="31623" xr:uid="{00000000-0005-0000-0000-0000867B0000}"/>
    <cellStyle name="Total 2 2 2 3 2 3 5 2 5" xfId="31624" xr:uid="{00000000-0005-0000-0000-0000877B0000}"/>
    <cellStyle name="Total 2 2 2 3 2 3 5 3" xfId="31625" xr:uid="{00000000-0005-0000-0000-0000887B0000}"/>
    <cellStyle name="Total 2 2 2 3 2 3 5 3 2" xfId="31626" xr:uid="{00000000-0005-0000-0000-0000897B0000}"/>
    <cellStyle name="Total 2 2 2 3 2 3 5 3 3" xfId="31627" xr:uid="{00000000-0005-0000-0000-00008A7B0000}"/>
    <cellStyle name="Total 2 2 2 3 2 3 5 3 4" xfId="31628" xr:uid="{00000000-0005-0000-0000-00008B7B0000}"/>
    <cellStyle name="Total 2 2 2 3 2 3 5 3 5" xfId="31629" xr:uid="{00000000-0005-0000-0000-00008C7B0000}"/>
    <cellStyle name="Total 2 2 2 3 2 3 5 4" xfId="31630" xr:uid="{00000000-0005-0000-0000-00008D7B0000}"/>
    <cellStyle name="Total 2 2 2 3 2 3 5 5" xfId="31631" xr:uid="{00000000-0005-0000-0000-00008E7B0000}"/>
    <cellStyle name="Total 2 2 2 3 2 3 5 6" xfId="31632" xr:uid="{00000000-0005-0000-0000-00008F7B0000}"/>
    <cellStyle name="Total 2 2 2 3 2 3 5 7" xfId="31633" xr:uid="{00000000-0005-0000-0000-0000907B0000}"/>
    <cellStyle name="Total 2 2 2 3 2 3 6" xfId="31634" xr:uid="{00000000-0005-0000-0000-0000917B0000}"/>
    <cellStyle name="Total 2 2 2 3 2 3 6 2" xfId="31635" xr:uid="{00000000-0005-0000-0000-0000927B0000}"/>
    <cellStyle name="Total 2 2 2 3 2 3 6 3" xfId="31636" xr:uid="{00000000-0005-0000-0000-0000937B0000}"/>
    <cellStyle name="Total 2 2 2 3 2 3 6 4" xfId="31637" xr:uid="{00000000-0005-0000-0000-0000947B0000}"/>
    <cellStyle name="Total 2 2 2 3 2 3 6 5" xfId="31638" xr:uid="{00000000-0005-0000-0000-0000957B0000}"/>
    <cellStyle name="Total 2 2 2 3 2 3 7" xfId="31639" xr:uid="{00000000-0005-0000-0000-0000967B0000}"/>
    <cellStyle name="Total 2 2 2 3 2 3 8" xfId="31640" xr:uid="{00000000-0005-0000-0000-0000977B0000}"/>
    <cellStyle name="Total 2 2 2 3 2 3 9" xfId="31641" xr:uid="{00000000-0005-0000-0000-0000987B0000}"/>
    <cellStyle name="Total 2 2 2 3 2 4" xfId="31642" xr:uid="{00000000-0005-0000-0000-0000997B0000}"/>
    <cellStyle name="Total 2 2 2 3 2 4 10" xfId="31643" xr:uid="{00000000-0005-0000-0000-00009A7B0000}"/>
    <cellStyle name="Total 2 2 2 3 2 4 2" xfId="31644" xr:uid="{00000000-0005-0000-0000-00009B7B0000}"/>
    <cellStyle name="Total 2 2 2 3 2 4 2 2" xfId="31645" xr:uid="{00000000-0005-0000-0000-00009C7B0000}"/>
    <cellStyle name="Total 2 2 2 3 2 4 2 2 2" xfId="31646" xr:uid="{00000000-0005-0000-0000-00009D7B0000}"/>
    <cellStyle name="Total 2 2 2 3 2 4 2 2 3" xfId="31647" xr:uid="{00000000-0005-0000-0000-00009E7B0000}"/>
    <cellStyle name="Total 2 2 2 3 2 4 2 2 4" xfId="31648" xr:uid="{00000000-0005-0000-0000-00009F7B0000}"/>
    <cellStyle name="Total 2 2 2 3 2 4 2 2 5" xfId="31649" xr:uid="{00000000-0005-0000-0000-0000A07B0000}"/>
    <cellStyle name="Total 2 2 2 3 2 4 2 3" xfId="31650" xr:uid="{00000000-0005-0000-0000-0000A17B0000}"/>
    <cellStyle name="Total 2 2 2 3 2 4 2 4" xfId="31651" xr:uid="{00000000-0005-0000-0000-0000A27B0000}"/>
    <cellStyle name="Total 2 2 2 3 2 4 2 5" xfId="31652" xr:uid="{00000000-0005-0000-0000-0000A37B0000}"/>
    <cellStyle name="Total 2 2 2 3 2 4 2 6" xfId="31653" xr:uid="{00000000-0005-0000-0000-0000A47B0000}"/>
    <cellStyle name="Total 2 2 2 3 2 4 3" xfId="31654" xr:uid="{00000000-0005-0000-0000-0000A57B0000}"/>
    <cellStyle name="Total 2 2 2 3 2 4 3 2" xfId="31655" xr:uid="{00000000-0005-0000-0000-0000A67B0000}"/>
    <cellStyle name="Total 2 2 2 3 2 4 3 2 2" xfId="31656" xr:uid="{00000000-0005-0000-0000-0000A77B0000}"/>
    <cellStyle name="Total 2 2 2 3 2 4 3 2 3" xfId="31657" xr:uid="{00000000-0005-0000-0000-0000A87B0000}"/>
    <cellStyle name="Total 2 2 2 3 2 4 3 2 4" xfId="31658" xr:uid="{00000000-0005-0000-0000-0000A97B0000}"/>
    <cellStyle name="Total 2 2 2 3 2 4 3 2 5" xfId="31659" xr:uid="{00000000-0005-0000-0000-0000AA7B0000}"/>
    <cellStyle name="Total 2 2 2 3 2 4 3 3" xfId="31660" xr:uid="{00000000-0005-0000-0000-0000AB7B0000}"/>
    <cellStyle name="Total 2 2 2 3 2 4 3 3 2" xfId="31661" xr:uid="{00000000-0005-0000-0000-0000AC7B0000}"/>
    <cellStyle name="Total 2 2 2 3 2 4 3 3 3" xfId="31662" xr:uid="{00000000-0005-0000-0000-0000AD7B0000}"/>
    <cellStyle name="Total 2 2 2 3 2 4 3 3 4" xfId="31663" xr:uid="{00000000-0005-0000-0000-0000AE7B0000}"/>
    <cellStyle name="Total 2 2 2 3 2 4 3 3 5" xfId="31664" xr:uid="{00000000-0005-0000-0000-0000AF7B0000}"/>
    <cellStyle name="Total 2 2 2 3 2 4 3 4" xfId="31665" xr:uid="{00000000-0005-0000-0000-0000B07B0000}"/>
    <cellStyle name="Total 2 2 2 3 2 4 3 5" xfId="31666" xr:uid="{00000000-0005-0000-0000-0000B17B0000}"/>
    <cellStyle name="Total 2 2 2 3 2 4 3 6" xfId="31667" xr:uid="{00000000-0005-0000-0000-0000B27B0000}"/>
    <cellStyle name="Total 2 2 2 3 2 4 3 7" xfId="31668" xr:uid="{00000000-0005-0000-0000-0000B37B0000}"/>
    <cellStyle name="Total 2 2 2 3 2 4 4" xfId="31669" xr:uid="{00000000-0005-0000-0000-0000B47B0000}"/>
    <cellStyle name="Total 2 2 2 3 2 4 4 2" xfId="31670" xr:uid="{00000000-0005-0000-0000-0000B57B0000}"/>
    <cellStyle name="Total 2 2 2 3 2 4 4 3" xfId="31671" xr:uid="{00000000-0005-0000-0000-0000B67B0000}"/>
    <cellStyle name="Total 2 2 2 3 2 4 4 4" xfId="31672" xr:uid="{00000000-0005-0000-0000-0000B77B0000}"/>
    <cellStyle name="Total 2 2 2 3 2 4 4 5" xfId="31673" xr:uid="{00000000-0005-0000-0000-0000B87B0000}"/>
    <cellStyle name="Total 2 2 2 3 2 4 5" xfId="31674" xr:uid="{00000000-0005-0000-0000-0000B97B0000}"/>
    <cellStyle name="Total 2 2 2 3 2 4 6" xfId="31675" xr:uid="{00000000-0005-0000-0000-0000BA7B0000}"/>
    <cellStyle name="Total 2 2 2 3 2 4 7" xfId="31676" xr:uid="{00000000-0005-0000-0000-0000BB7B0000}"/>
    <cellStyle name="Total 2 2 2 3 2 4 8" xfId="31677" xr:uid="{00000000-0005-0000-0000-0000BC7B0000}"/>
    <cellStyle name="Total 2 2 2 3 2 4 9" xfId="31678" xr:uid="{00000000-0005-0000-0000-0000BD7B0000}"/>
    <cellStyle name="Total 2 2 2 3 2 5" xfId="31679" xr:uid="{00000000-0005-0000-0000-0000BE7B0000}"/>
    <cellStyle name="Total 2 2 2 3 2 5 2" xfId="31680" xr:uid="{00000000-0005-0000-0000-0000BF7B0000}"/>
    <cellStyle name="Total 2 2 2 3 2 5 2 2" xfId="31681" xr:uid="{00000000-0005-0000-0000-0000C07B0000}"/>
    <cellStyle name="Total 2 2 2 3 2 5 2 2 2" xfId="31682" xr:uid="{00000000-0005-0000-0000-0000C17B0000}"/>
    <cellStyle name="Total 2 2 2 3 2 5 2 2 3" xfId="31683" xr:uid="{00000000-0005-0000-0000-0000C27B0000}"/>
    <cellStyle name="Total 2 2 2 3 2 5 2 2 4" xfId="31684" xr:uid="{00000000-0005-0000-0000-0000C37B0000}"/>
    <cellStyle name="Total 2 2 2 3 2 5 2 2 5" xfId="31685" xr:uid="{00000000-0005-0000-0000-0000C47B0000}"/>
    <cellStyle name="Total 2 2 2 3 2 5 2 3" xfId="31686" xr:uid="{00000000-0005-0000-0000-0000C57B0000}"/>
    <cellStyle name="Total 2 2 2 3 2 5 2 4" xfId="31687" xr:uid="{00000000-0005-0000-0000-0000C67B0000}"/>
    <cellStyle name="Total 2 2 2 3 2 5 2 5" xfId="31688" xr:uid="{00000000-0005-0000-0000-0000C77B0000}"/>
    <cellStyle name="Total 2 2 2 3 2 5 2 6" xfId="31689" xr:uid="{00000000-0005-0000-0000-0000C87B0000}"/>
    <cellStyle name="Total 2 2 2 3 2 5 3" xfId="31690" xr:uid="{00000000-0005-0000-0000-0000C97B0000}"/>
    <cellStyle name="Total 2 2 2 3 2 5 3 2" xfId="31691" xr:uid="{00000000-0005-0000-0000-0000CA7B0000}"/>
    <cellStyle name="Total 2 2 2 3 2 5 3 2 2" xfId="31692" xr:uid="{00000000-0005-0000-0000-0000CB7B0000}"/>
    <cellStyle name="Total 2 2 2 3 2 5 3 2 3" xfId="31693" xr:uid="{00000000-0005-0000-0000-0000CC7B0000}"/>
    <cellStyle name="Total 2 2 2 3 2 5 3 2 4" xfId="31694" xr:uid="{00000000-0005-0000-0000-0000CD7B0000}"/>
    <cellStyle name="Total 2 2 2 3 2 5 3 2 5" xfId="31695" xr:uid="{00000000-0005-0000-0000-0000CE7B0000}"/>
    <cellStyle name="Total 2 2 2 3 2 5 3 3" xfId="31696" xr:uid="{00000000-0005-0000-0000-0000CF7B0000}"/>
    <cellStyle name="Total 2 2 2 3 2 5 3 3 2" xfId="31697" xr:uid="{00000000-0005-0000-0000-0000D07B0000}"/>
    <cellStyle name="Total 2 2 2 3 2 5 3 3 3" xfId="31698" xr:uid="{00000000-0005-0000-0000-0000D17B0000}"/>
    <cellStyle name="Total 2 2 2 3 2 5 3 3 4" xfId="31699" xr:uid="{00000000-0005-0000-0000-0000D27B0000}"/>
    <cellStyle name="Total 2 2 2 3 2 5 3 3 5" xfId="31700" xr:uid="{00000000-0005-0000-0000-0000D37B0000}"/>
    <cellStyle name="Total 2 2 2 3 2 5 3 4" xfId="31701" xr:uid="{00000000-0005-0000-0000-0000D47B0000}"/>
    <cellStyle name="Total 2 2 2 3 2 5 3 5" xfId="31702" xr:uid="{00000000-0005-0000-0000-0000D57B0000}"/>
    <cellStyle name="Total 2 2 2 3 2 5 3 6" xfId="31703" xr:uid="{00000000-0005-0000-0000-0000D67B0000}"/>
    <cellStyle name="Total 2 2 2 3 2 5 3 7" xfId="31704" xr:uid="{00000000-0005-0000-0000-0000D77B0000}"/>
    <cellStyle name="Total 2 2 2 3 2 5 4" xfId="31705" xr:uid="{00000000-0005-0000-0000-0000D87B0000}"/>
    <cellStyle name="Total 2 2 2 3 2 5 4 2" xfId="31706" xr:uid="{00000000-0005-0000-0000-0000D97B0000}"/>
    <cellStyle name="Total 2 2 2 3 2 5 4 3" xfId="31707" xr:uid="{00000000-0005-0000-0000-0000DA7B0000}"/>
    <cellStyle name="Total 2 2 2 3 2 5 4 4" xfId="31708" xr:uid="{00000000-0005-0000-0000-0000DB7B0000}"/>
    <cellStyle name="Total 2 2 2 3 2 5 4 5" xfId="31709" xr:uid="{00000000-0005-0000-0000-0000DC7B0000}"/>
    <cellStyle name="Total 2 2 2 3 2 5 5" xfId="31710" xr:uid="{00000000-0005-0000-0000-0000DD7B0000}"/>
    <cellStyle name="Total 2 2 2 3 2 5 6" xfId="31711" xr:uid="{00000000-0005-0000-0000-0000DE7B0000}"/>
    <cellStyle name="Total 2 2 2 3 2 5 7" xfId="31712" xr:uid="{00000000-0005-0000-0000-0000DF7B0000}"/>
    <cellStyle name="Total 2 2 2 3 2 5 8" xfId="31713" xr:uid="{00000000-0005-0000-0000-0000E07B0000}"/>
    <cellStyle name="Total 2 2 2 3 2 5 9" xfId="31714" xr:uid="{00000000-0005-0000-0000-0000E17B0000}"/>
    <cellStyle name="Total 2 2 2 3 2 6" xfId="31715" xr:uid="{00000000-0005-0000-0000-0000E27B0000}"/>
    <cellStyle name="Total 2 2 2 3 2 6 2" xfId="31716" xr:uid="{00000000-0005-0000-0000-0000E37B0000}"/>
    <cellStyle name="Total 2 2 2 3 2 6 2 2" xfId="31717" xr:uid="{00000000-0005-0000-0000-0000E47B0000}"/>
    <cellStyle name="Total 2 2 2 3 2 6 2 2 2" xfId="31718" xr:uid="{00000000-0005-0000-0000-0000E57B0000}"/>
    <cellStyle name="Total 2 2 2 3 2 6 2 2 3" xfId="31719" xr:uid="{00000000-0005-0000-0000-0000E67B0000}"/>
    <cellStyle name="Total 2 2 2 3 2 6 2 2 4" xfId="31720" xr:uid="{00000000-0005-0000-0000-0000E77B0000}"/>
    <cellStyle name="Total 2 2 2 3 2 6 2 2 5" xfId="31721" xr:uid="{00000000-0005-0000-0000-0000E87B0000}"/>
    <cellStyle name="Total 2 2 2 3 2 6 2 3" xfId="31722" xr:uid="{00000000-0005-0000-0000-0000E97B0000}"/>
    <cellStyle name="Total 2 2 2 3 2 6 2 4" xfId="31723" xr:uid="{00000000-0005-0000-0000-0000EA7B0000}"/>
    <cellStyle name="Total 2 2 2 3 2 6 2 5" xfId="31724" xr:uid="{00000000-0005-0000-0000-0000EB7B0000}"/>
    <cellStyle name="Total 2 2 2 3 2 6 2 6" xfId="31725" xr:uid="{00000000-0005-0000-0000-0000EC7B0000}"/>
    <cellStyle name="Total 2 2 2 3 2 6 3" xfId="31726" xr:uid="{00000000-0005-0000-0000-0000ED7B0000}"/>
    <cellStyle name="Total 2 2 2 3 2 6 3 2" xfId="31727" xr:uid="{00000000-0005-0000-0000-0000EE7B0000}"/>
    <cellStyle name="Total 2 2 2 3 2 6 3 2 2" xfId="31728" xr:uid="{00000000-0005-0000-0000-0000EF7B0000}"/>
    <cellStyle name="Total 2 2 2 3 2 6 3 2 3" xfId="31729" xr:uid="{00000000-0005-0000-0000-0000F07B0000}"/>
    <cellStyle name="Total 2 2 2 3 2 6 3 2 4" xfId="31730" xr:uid="{00000000-0005-0000-0000-0000F17B0000}"/>
    <cellStyle name="Total 2 2 2 3 2 6 3 2 5" xfId="31731" xr:uid="{00000000-0005-0000-0000-0000F27B0000}"/>
    <cellStyle name="Total 2 2 2 3 2 6 3 3" xfId="31732" xr:uid="{00000000-0005-0000-0000-0000F37B0000}"/>
    <cellStyle name="Total 2 2 2 3 2 6 3 3 2" xfId="31733" xr:uid="{00000000-0005-0000-0000-0000F47B0000}"/>
    <cellStyle name="Total 2 2 2 3 2 6 3 3 3" xfId="31734" xr:uid="{00000000-0005-0000-0000-0000F57B0000}"/>
    <cellStyle name="Total 2 2 2 3 2 6 3 3 4" xfId="31735" xr:uid="{00000000-0005-0000-0000-0000F67B0000}"/>
    <cellStyle name="Total 2 2 2 3 2 6 3 3 5" xfId="31736" xr:uid="{00000000-0005-0000-0000-0000F77B0000}"/>
    <cellStyle name="Total 2 2 2 3 2 6 3 4" xfId="31737" xr:uid="{00000000-0005-0000-0000-0000F87B0000}"/>
    <cellStyle name="Total 2 2 2 3 2 6 3 5" xfId="31738" xr:uid="{00000000-0005-0000-0000-0000F97B0000}"/>
    <cellStyle name="Total 2 2 2 3 2 6 3 6" xfId="31739" xr:uid="{00000000-0005-0000-0000-0000FA7B0000}"/>
    <cellStyle name="Total 2 2 2 3 2 6 3 7" xfId="31740" xr:uid="{00000000-0005-0000-0000-0000FB7B0000}"/>
    <cellStyle name="Total 2 2 2 3 2 6 4" xfId="31741" xr:uid="{00000000-0005-0000-0000-0000FC7B0000}"/>
    <cellStyle name="Total 2 2 2 3 2 6 4 2" xfId="31742" xr:uid="{00000000-0005-0000-0000-0000FD7B0000}"/>
    <cellStyle name="Total 2 2 2 3 2 6 4 3" xfId="31743" xr:uid="{00000000-0005-0000-0000-0000FE7B0000}"/>
    <cellStyle name="Total 2 2 2 3 2 6 4 4" xfId="31744" xr:uid="{00000000-0005-0000-0000-0000FF7B0000}"/>
    <cellStyle name="Total 2 2 2 3 2 6 4 5" xfId="31745" xr:uid="{00000000-0005-0000-0000-0000007C0000}"/>
    <cellStyle name="Total 2 2 2 3 2 6 5" xfId="31746" xr:uid="{00000000-0005-0000-0000-0000017C0000}"/>
    <cellStyle name="Total 2 2 2 3 2 6 6" xfId="31747" xr:uid="{00000000-0005-0000-0000-0000027C0000}"/>
    <cellStyle name="Total 2 2 2 3 2 6 7" xfId="31748" xr:uid="{00000000-0005-0000-0000-0000037C0000}"/>
    <cellStyle name="Total 2 2 2 3 2 6 8" xfId="31749" xr:uid="{00000000-0005-0000-0000-0000047C0000}"/>
    <cellStyle name="Total 2 2 2 3 2 7" xfId="31750" xr:uid="{00000000-0005-0000-0000-0000057C0000}"/>
    <cellStyle name="Total 2 2 2 3 2 7 2" xfId="31751" xr:uid="{00000000-0005-0000-0000-0000067C0000}"/>
    <cellStyle name="Total 2 2 2 3 2 7 3" xfId="31752" xr:uid="{00000000-0005-0000-0000-0000077C0000}"/>
    <cellStyle name="Total 2 2 2 3 2 7 4" xfId="31753" xr:uid="{00000000-0005-0000-0000-0000087C0000}"/>
    <cellStyle name="Total 2 2 2 3 2 7 5" xfId="31754" xr:uid="{00000000-0005-0000-0000-0000097C0000}"/>
    <cellStyle name="Total 2 2 2 3 2 8" xfId="31755" xr:uid="{00000000-0005-0000-0000-00000A7C0000}"/>
    <cellStyle name="Total 2 2 2 3 2 9" xfId="31756" xr:uid="{00000000-0005-0000-0000-00000B7C0000}"/>
    <cellStyle name="Total 2 2 2 3 3" xfId="31757" xr:uid="{00000000-0005-0000-0000-00000C7C0000}"/>
    <cellStyle name="Total 2 2 2 3 3 10" xfId="31758" xr:uid="{00000000-0005-0000-0000-00000D7C0000}"/>
    <cellStyle name="Total 2 2 2 3 3 11" xfId="31759" xr:uid="{00000000-0005-0000-0000-00000E7C0000}"/>
    <cellStyle name="Total 2 2 2 3 3 12" xfId="31760" xr:uid="{00000000-0005-0000-0000-00000F7C0000}"/>
    <cellStyle name="Total 2 2 2 3 3 13" xfId="31761" xr:uid="{00000000-0005-0000-0000-0000107C0000}"/>
    <cellStyle name="Total 2 2 2 3 3 14" xfId="31762" xr:uid="{00000000-0005-0000-0000-0000117C0000}"/>
    <cellStyle name="Total 2 2 2 3 3 2" xfId="31763" xr:uid="{00000000-0005-0000-0000-0000127C0000}"/>
    <cellStyle name="Total 2 2 2 3 3 2 10" xfId="31764" xr:uid="{00000000-0005-0000-0000-0000137C0000}"/>
    <cellStyle name="Total 2 2 2 3 3 2 11" xfId="31765" xr:uid="{00000000-0005-0000-0000-0000147C0000}"/>
    <cellStyle name="Total 2 2 2 3 3 2 12" xfId="31766" xr:uid="{00000000-0005-0000-0000-0000157C0000}"/>
    <cellStyle name="Total 2 2 2 3 3 2 2" xfId="31767" xr:uid="{00000000-0005-0000-0000-0000167C0000}"/>
    <cellStyle name="Total 2 2 2 3 3 2 2 2" xfId="31768" xr:uid="{00000000-0005-0000-0000-0000177C0000}"/>
    <cellStyle name="Total 2 2 2 3 3 2 2 2 2" xfId="31769" xr:uid="{00000000-0005-0000-0000-0000187C0000}"/>
    <cellStyle name="Total 2 2 2 3 3 2 2 2 2 2" xfId="31770" xr:uid="{00000000-0005-0000-0000-0000197C0000}"/>
    <cellStyle name="Total 2 2 2 3 3 2 2 2 2 3" xfId="31771" xr:uid="{00000000-0005-0000-0000-00001A7C0000}"/>
    <cellStyle name="Total 2 2 2 3 3 2 2 2 2 4" xfId="31772" xr:uid="{00000000-0005-0000-0000-00001B7C0000}"/>
    <cellStyle name="Total 2 2 2 3 3 2 2 2 2 5" xfId="31773" xr:uid="{00000000-0005-0000-0000-00001C7C0000}"/>
    <cellStyle name="Total 2 2 2 3 3 2 2 2 3" xfId="31774" xr:uid="{00000000-0005-0000-0000-00001D7C0000}"/>
    <cellStyle name="Total 2 2 2 3 3 2 2 2 4" xfId="31775" xr:uid="{00000000-0005-0000-0000-00001E7C0000}"/>
    <cellStyle name="Total 2 2 2 3 3 2 2 2 5" xfId="31776" xr:uid="{00000000-0005-0000-0000-00001F7C0000}"/>
    <cellStyle name="Total 2 2 2 3 3 2 2 2 6" xfId="31777" xr:uid="{00000000-0005-0000-0000-0000207C0000}"/>
    <cellStyle name="Total 2 2 2 3 3 2 2 3" xfId="31778" xr:uid="{00000000-0005-0000-0000-0000217C0000}"/>
    <cellStyle name="Total 2 2 2 3 3 2 2 3 2" xfId="31779" xr:uid="{00000000-0005-0000-0000-0000227C0000}"/>
    <cellStyle name="Total 2 2 2 3 3 2 2 3 2 2" xfId="31780" xr:uid="{00000000-0005-0000-0000-0000237C0000}"/>
    <cellStyle name="Total 2 2 2 3 3 2 2 3 2 3" xfId="31781" xr:uid="{00000000-0005-0000-0000-0000247C0000}"/>
    <cellStyle name="Total 2 2 2 3 3 2 2 3 2 4" xfId="31782" xr:uid="{00000000-0005-0000-0000-0000257C0000}"/>
    <cellStyle name="Total 2 2 2 3 3 2 2 3 2 5" xfId="31783" xr:uid="{00000000-0005-0000-0000-0000267C0000}"/>
    <cellStyle name="Total 2 2 2 3 3 2 2 3 3" xfId="31784" xr:uid="{00000000-0005-0000-0000-0000277C0000}"/>
    <cellStyle name="Total 2 2 2 3 3 2 2 3 3 2" xfId="31785" xr:uid="{00000000-0005-0000-0000-0000287C0000}"/>
    <cellStyle name="Total 2 2 2 3 3 2 2 3 3 3" xfId="31786" xr:uid="{00000000-0005-0000-0000-0000297C0000}"/>
    <cellStyle name="Total 2 2 2 3 3 2 2 3 3 4" xfId="31787" xr:uid="{00000000-0005-0000-0000-00002A7C0000}"/>
    <cellStyle name="Total 2 2 2 3 3 2 2 3 3 5" xfId="31788" xr:uid="{00000000-0005-0000-0000-00002B7C0000}"/>
    <cellStyle name="Total 2 2 2 3 3 2 2 3 4" xfId="31789" xr:uid="{00000000-0005-0000-0000-00002C7C0000}"/>
    <cellStyle name="Total 2 2 2 3 3 2 2 3 5" xfId="31790" xr:uid="{00000000-0005-0000-0000-00002D7C0000}"/>
    <cellStyle name="Total 2 2 2 3 3 2 2 3 6" xfId="31791" xr:uid="{00000000-0005-0000-0000-00002E7C0000}"/>
    <cellStyle name="Total 2 2 2 3 3 2 2 3 7" xfId="31792" xr:uid="{00000000-0005-0000-0000-00002F7C0000}"/>
    <cellStyle name="Total 2 2 2 3 3 2 2 4" xfId="31793" xr:uid="{00000000-0005-0000-0000-0000307C0000}"/>
    <cellStyle name="Total 2 2 2 3 3 2 2 4 2" xfId="31794" xr:uid="{00000000-0005-0000-0000-0000317C0000}"/>
    <cellStyle name="Total 2 2 2 3 3 2 2 4 3" xfId="31795" xr:uid="{00000000-0005-0000-0000-0000327C0000}"/>
    <cellStyle name="Total 2 2 2 3 3 2 2 4 4" xfId="31796" xr:uid="{00000000-0005-0000-0000-0000337C0000}"/>
    <cellStyle name="Total 2 2 2 3 3 2 2 4 5" xfId="31797" xr:uid="{00000000-0005-0000-0000-0000347C0000}"/>
    <cellStyle name="Total 2 2 2 3 3 2 2 5" xfId="31798" xr:uid="{00000000-0005-0000-0000-0000357C0000}"/>
    <cellStyle name="Total 2 2 2 3 3 2 2 6" xfId="31799" xr:uid="{00000000-0005-0000-0000-0000367C0000}"/>
    <cellStyle name="Total 2 2 2 3 3 2 2 7" xfId="31800" xr:uid="{00000000-0005-0000-0000-0000377C0000}"/>
    <cellStyle name="Total 2 2 2 3 3 2 2 8" xfId="31801" xr:uid="{00000000-0005-0000-0000-0000387C0000}"/>
    <cellStyle name="Total 2 2 2 3 3 2 2 9" xfId="31802" xr:uid="{00000000-0005-0000-0000-0000397C0000}"/>
    <cellStyle name="Total 2 2 2 3 3 2 3" xfId="31803" xr:uid="{00000000-0005-0000-0000-00003A7C0000}"/>
    <cellStyle name="Total 2 2 2 3 3 2 3 2" xfId="31804" xr:uid="{00000000-0005-0000-0000-00003B7C0000}"/>
    <cellStyle name="Total 2 2 2 3 3 2 3 2 2" xfId="31805" xr:uid="{00000000-0005-0000-0000-00003C7C0000}"/>
    <cellStyle name="Total 2 2 2 3 3 2 3 2 2 2" xfId="31806" xr:uid="{00000000-0005-0000-0000-00003D7C0000}"/>
    <cellStyle name="Total 2 2 2 3 3 2 3 2 2 3" xfId="31807" xr:uid="{00000000-0005-0000-0000-00003E7C0000}"/>
    <cellStyle name="Total 2 2 2 3 3 2 3 2 2 4" xfId="31808" xr:uid="{00000000-0005-0000-0000-00003F7C0000}"/>
    <cellStyle name="Total 2 2 2 3 3 2 3 2 2 5" xfId="31809" xr:uid="{00000000-0005-0000-0000-0000407C0000}"/>
    <cellStyle name="Total 2 2 2 3 3 2 3 2 3" xfId="31810" xr:uid="{00000000-0005-0000-0000-0000417C0000}"/>
    <cellStyle name="Total 2 2 2 3 3 2 3 2 4" xfId="31811" xr:uid="{00000000-0005-0000-0000-0000427C0000}"/>
    <cellStyle name="Total 2 2 2 3 3 2 3 2 5" xfId="31812" xr:uid="{00000000-0005-0000-0000-0000437C0000}"/>
    <cellStyle name="Total 2 2 2 3 3 2 3 2 6" xfId="31813" xr:uid="{00000000-0005-0000-0000-0000447C0000}"/>
    <cellStyle name="Total 2 2 2 3 3 2 3 3" xfId="31814" xr:uid="{00000000-0005-0000-0000-0000457C0000}"/>
    <cellStyle name="Total 2 2 2 3 3 2 3 3 2" xfId="31815" xr:uid="{00000000-0005-0000-0000-0000467C0000}"/>
    <cellStyle name="Total 2 2 2 3 3 2 3 3 2 2" xfId="31816" xr:uid="{00000000-0005-0000-0000-0000477C0000}"/>
    <cellStyle name="Total 2 2 2 3 3 2 3 3 2 3" xfId="31817" xr:uid="{00000000-0005-0000-0000-0000487C0000}"/>
    <cellStyle name="Total 2 2 2 3 3 2 3 3 2 4" xfId="31818" xr:uid="{00000000-0005-0000-0000-0000497C0000}"/>
    <cellStyle name="Total 2 2 2 3 3 2 3 3 2 5" xfId="31819" xr:uid="{00000000-0005-0000-0000-00004A7C0000}"/>
    <cellStyle name="Total 2 2 2 3 3 2 3 3 3" xfId="31820" xr:uid="{00000000-0005-0000-0000-00004B7C0000}"/>
    <cellStyle name="Total 2 2 2 3 3 2 3 3 3 2" xfId="31821" xr:uid="{00000000-0005-0000-0000-00004C7C0000}"/>
    <cellStyle name="Total 2 2 2 3 3 2 3 3 3 3" xfId="31822" xr:uid="{00000000-0005-0000-0000-00004D7C0000}"/>
    <cellStyle name="Total 2 2 2 3 3 2 3 3 3 4" xfId="31823" xr:uid="{00000000-0005-0000-0000-00004E7C0000}"/>
    <cellStyle name="Total 2 2 2 3 3 2 3 3 3 5" xfId="31824" xr:uid="{00000000-0005-0000-0000-00004F7C0000}"/>
    <cellStyle name="Total 2 2 2 3 3 2 3 3 4" xfId="31825" xr:uid="{00000000-0005-0000-0000-0000507C0000}"/>
    <cellStyle name="Total 2 2 2 3 3 2 3 3 5" xfId="31826" xr:uid="{00000000-0005-0000-0000-0000517C0000}"/>
    <cellStyle name="Total 2 2 2 3 3 2 3 3 6" xfId="31827" xr:uid="{00000000-0005-0000-0000-0000527C0000}"/>
    <cellStyle name="Total 2 2 2 3 3 2 3 3 7" xfId="31828" xr:uid="{00000000-0005-0000-0000-0000537C0000}"/>
    <cellStyle name="Total 2 2 2 3 3 2 3 4" xfId="31829" xr:uid="{00000000-0005-0000-0000-0000547C0000}"/>
    <cellStyle name="Total 2 2 2 3 3 2 3 4 2" xfId="31830" xr:uid="{00000000-0005-0000-0000-0000557C0000}"/>
    <cellStyle name="Total 2 2 2 3 3 2 3 4 3" xfId="31831" xr:uid="{00000000-0005-0000-0000-0000567C0000}"/>
    <cellStyle name="Total 2 2 2 3 3 2 3 4 4" xfId="31832" xr:uid="{00000000-0005-0000-0000-0000577C0000}"/>
    <cellStyle name="Total 2 2 2 3 3 2 3 4 5" xfId="31833" xr:uid="{00000000-0005-0000-0000-0000587C0000}"/>
    <cellStyle name="Total 2 2 2 3 3 2 3 5" xfId="31834" xr:uid="{00000000-0005-0000-0000-0000597C0000}"/>
    <cellStyle name="Total 2 2 2 3 3 2 3 6" xfId="31835" xr:uid="{00000000-0005-0000-0000-00005A7C0000}"/>
    <cellStyle name="Total 2 2 2 3 3 2 3 7" xfId="31836" xr:uid="{00000000-0005-0000-0000-00005B7C0000}"/>
    <cellStyle name="Total 2 2 2 3 3 2 3 8" xfId="31837" xr:uid="{00000000-0005-0000-0000-00005C7C0000}"/>
    <cellStyle name="Total 2 2 2 3 3 2 3 9" xfId="31838" xr:uid="{00000000-0005-0000-0000-00005D7C0000}"/>
    <cellStyle name="Total 2 2 2 3 3 2 4" xfId="31839" xr:uid="{00000000-0005-0000-0000-00005E7C0000}"/>
    <cellStyle name="Total 2 2 2 3 3 2 4 2" xfId="31840" xr:uid="{00000000-0005-0000-0000-00005F7C0000}"/>
    <cellStyle name="Total 2 2 2 3 3 2 4 2 2" xfId="31841" xr:uid="{00000000-0005-0000-0000-0000607C0000}"/>
    <cellStyle name="Total 2 2 2 3 3 2 4 2 3" xfId="31842" xr:uid="{00000000-0005-0000-0000-0000617C0000}"/>
    <cellStyle name="Total 2 2 2 3 3 2 4 2 4" xfId="31843" xr:uid="{00000000-0005-0000-0000-0000627C0000}"/>
    <cellStyle name="Total 2 2 2 3 3 2 4 2 5" xfId="31844" xr:uid="{00000000-0005-0000-0000-0000637C0000}"/>
    <cellStyle name="Total 2 2 2 3 3 2 4 3" xfId="31845" xr:uid="{00000000-0005-0000-0000-0000647C0000}"/>
    <cellStyle name="Total 2 2 2 3 3 2 4 4" xfId="31846" xr:uid="{00000000-0005-0000-0000-0000657C0000}"/>
    <cellStyle name="Total 2 2 2 3 3 2 4 5" xfId="31847" xr:uid="{00000000-0005-0000-0000-0000667C0000}"/>
    <cellStyle name="Total 2 2 2 3 3 2 4 6" xfId="31848" xr:uid="{00000000-0005-0000-0000-0000677C0000}"/>
    <cellStyle name="Total 2 2 2 3 3 2 5" xfId="31849" xr:uid="{00000000-0005-0000-0000-0000687C0000}"/>
    <cellStyle name="Total 2 2 2 3 3 2 5 2" xfId="31850" xr:uid="{00000000-0005-0000-0000-0000697C0000}"/>
    <cellStyle name="Total 2 2 2 3 3 2 5 2 2" xfId="31851" xr:uid="{00000000-0005-0000-0000-00006A7C0000}"/>
    <cellStyle name="Total 2 2 2 3 3 2 5 2 3" xfId="31852" xr:uid="{00000000-0005-0000-0000-00006B7C0000}"/>
    <cellStyle name="Total 2 2 2 3 3 2 5 2 4" xfId="31853" xr:uid="{00000000-0005-0000-0000-00006C7C0000}"/>
    <cellStyle name="Total 2 2 2 3 3 2 5 2 5" xfId="31854" xr:uid="{00000000-0005-0000-0000-00006D7C0000}"/>
    <cellStyle name="Total 2 2 2 3 3 2 5 3" xfId="31855" xr:uid="{00000000-0005-0000-0000-00006E7C0000}"/>
    <cellStyle name="Total 2 2 2 3 3 2 5 3 2" xfId="31856" xr:uid="{00000000-0005-0000-0000-00006F7C0000}"/>
    <cellStyle name="Total 2 2 2 3 3 2 5 3 3" xfId="31857" xr:uid="{00000000-0005-0000-0000-0000707C0000}"/>
    <cellStyle name="Total 2 2 2 3 3 2 5 3 4" xfId="31858" xr:uid="{00000000-0005-0000-0000-0000717C0000}"/>
    <cellStyle name="Total 2 2 2 3 3 2 5 3 5" xfId="31859" xr:uid="{00000000-0005-0000-0000-0000727C0000}"/>
    <cellStyle name="Total 2 2 2 3 3 2 5 4" xfId="31860" xr:uid="{00000000-0005-0000-0000-0000737C0000}"/>
    <cellStyle name="Total 2 2 2 3 3 2 5 5" xfId="31861" xr:uid="{00000000-0005-0000-0000-0000747C0000}"/>
    <cellStyle name="Total 2 2 2 3 3 2 5 6" xfId="31862" xr:uid="{00000000-0005-0000-0000-0000757C0000}"/>
    <cellStyle name="Total 2 2 2 3 3 2 5 7" xfId="31863" xr:uid="{00000000-0005-0000-0000-0000767C0000}"/>
    <cellStyle name="Total 2 2 2 3 3 2 6" xfId="31864" xr:uid="{00000000-0005-0000-0000-0000777C0000}"/>
    <cellStyle name="Total 2 2 2 3 3 2 6 2" xfId="31865" xr:uid="{00000000-0005-0000-0000-0000787C0000}"/>
    <cellStyle name="Total 2 2 2 3 3 2 6 3" xfId="31866" xr:uid="{00000000-0005-0000-0000-0000797C0000}"/>
    <cellStyle name="Total 2 2 2 3 3 2 6 4" xfId="31867" xr:uid="{00000000-0005-0000-0000-00007A7C0000}"/>
    <cellStyle name="Total 2 2 2 3 3 2 6 5" xfId="31868" xr:uid="{00000000-0005-0000-0000-00007B7C0000}"/>
    <cellStyle name="Total 2 2 2 3 3 2 7" xfId="31869" xr:uid="{00000000-0005-0000-0000-00007C7C0000}"/>
    <cellStyle name="Total 2 2 2 3 3 2 8" xfId="31870" xr:uid="{00000000-0005-0000-0000-00007D7C0000}"/>
    <cellStyle name="Total 2 2 2 3 3 2 9" xfId="31871" xr:uid="{00000000-0005-0000-0000-00007E7C0000}"/>
    <cellStyle name="Total 2 2 2 3 3 3" xfId="31872" xr:uid="{00000000-0005-0000-0000-00007F7C0000}"/>
    <cellStyle name="Total 2 2 2 3 3 3 10" xfId="31873" xr:uid="{00000000-0005-0000-0000-0000807C0000}"/>
    <cellStyle name="Total 2 2 2 3 3 3 2" xfId="31874" xr:uid="{00000000-0005-0000-0000-0000817C0000}"/>
    <cellStyle name="Total 2 2 2 3 3 3 2 2" xfId="31875" xr:uid="{00000000-0005-0000-0000-0000827C0000}"/>
    <cellStyle name="Total 2 2 2 3 3 3 2 2 2" xfId="31876" xr:uid="{00000000-0005-0000-0000-0000837C0000}"/>
    <cellStyle name="Total 2 2 2 3 3 3 2 2 3" xfId="31877" xr:uid="{00000000-0005-0000-0000-0000847C0000}"/>
    <cellStyle name="Total 2 2 2 3 3 3 2 2 4" xfId="31878" xr:uid="{00000000-0005-0000-0000-0000857C0000}"/>
    <cellStyle name="Total 2 2 2 3 3 3 2 2 5" xfId="31879" xr:uid="{00000000-0005-0000-0000-0000867C0000}"/>
    <cellStyle name="Total 2 2 2 3 3 3 2 3" xfId="31880" xr:uid="{00000000-0005-0000-0000-0000877C0000}"/>
    <cellStyle name="Total 2 2 2 3 3 3 2 4" xfId="31881" xr:uid="{00000000-0005-0000-0000-0000887C0000}"/>
    <cellStyle name="Total 2 2 2 3 3 3 2 5" xfId="31882" xr:uid="{00000000-0005-0000-0000-0000897C0000}"/>
    <cellStyle name="Total 2 2 2 3 3 3 2 6" xfId="31883" xr:uid="{00000000-0005-0000-0000-00008A7C0000}"/>
    <cellStyle name="Total 2 2 2 3 3 3 3" xfId="31884" xr:uid="{00000000-0005-0000-0000-00008B7C0000}"/>
    <cellStyle name="Total 2 2 2 3 3 3 3 2" xfId="31885" xr:uid="{00000000-0005-0000-0000-00008C7C0000}"/>
    <cellStyle name="Total 2 2 2 3 3 3 3 2 2" xfId="31886" xr:uid="{00000000-0005-0000-0000-00008D7C0000}"/>
    <cellStyle name="Total 2 2 2 3 3 3 3 2 3" xfId="31887" xr:uid="{00000000-0005-0000-0000-00008E7C0000}"/>
    <cellStyle name="Total 2 2 2 3 3 3 3 2 4" xfId="31888" xr:uid="{00000000-0005-0000-0000-00008F7C0000}"/>
    <cellStyle name="Total 2 2 2 3 3 3 3 2 5" xfId="31889" xr:uid="{00000000-0005-0000-0000-0000907C0000}"/>
    <cellStyle name="Total 2 2 2 3 3 3 3 3" xfId="31890" xr:uid="{00000000-0005-0000-0000-0000917C0000}"/>
    <cellStyle name="Total 2 2 2 3 3 3 3 3 2" xfId="31891" xr:uid="{00000000-0005-0000-0000-0000927C0000}"/>
    <cellStyle name="Total 2 2 2 3 3 3 3 3 3" xfId="31892" xr:uid="{00000000-0005-0000-0000-0000937C0000}"/>
    <cellStyle name="Total 2 2 2 3 3 3 3 3 4" xfId="31893" xr:uid="{00000000-0005-0000-0000-0000947C0000}"/>
    <cellStyle name="Total 2 2 2 3 3 3 3 3 5" xfId="31894" xr:uid="{00000000-0005-0000-0000-0000957C0000}"/>
    <cellStyle name="Total 2 2 2 3 3 3 3 4" xfId="31895" xr:uid="{00000000-0005-0000-0000-0000967C0000}"/>
    <cellStyle name="Total 2 2 2 3 3 3 3 5" xfId="31896" xr:uid="{00000000-0005-0000-0000-0000977C0000}"/>
    <cellStyle name="Total 2 2 2 3 3 3 3 6" xfId="31897" xr:uid="{00000000-0005-0000-0000-0000987C0000}"/>
    <cellStyle name="Total 2 2 2 3 3 3 3 7" xfId="31898" xr:uid="{00000000-0005-0000-0000-0000997C0000}"/>
    <cellStyle name="Total 2 2 2 3 3 3 4" xfId="31899" xr:uid="{00000000-0005-0000-0000-00009A7C0000}"/>
    <cellStyle name="Total 2 2 2 3 3 3 4 2" xfId="31900" xr:uid="{00000000-0005-0000-0000-00009B7C0000}"/>
    <cellStyle name="Total 2 2 2 3 3 3 4 3" xfId="31901" xr:uid="{00000000-0005-0000-0000-00009C7C0000}"/>
    <cellStyle name="Total 2 2 2 3 3 3 4 4" xfId="31902" xr:uid="{00000000-0005-0000-0000-00009D7C0000}"/>
    <cellStyle name="Total 2 2 2 3 3 3 4 5" xfId="31903" xr:uid="{00000000-0005-0000-0000-00009E7C0000}"/>
    <cellStyle name="Total 2 2 2 3 3 3 5" xfId="31904" xr:uid="{00000000-0005-0000-0000-00009F7C0000}"/>
    <cellStyle name="Total 2 2 2 3 3 3 6" xfId="31905" xr:uid="{00000000-0005-0000-0000-0000A07C0000}"/>
    <cellStyle name="Total 2 2 2 3 3 3 7" xfId="31906" xr:uid="{00000000-0005-0000-0000-0000A17C0000}"/>
    <cellStyle name="Total 2 2 2 3 3 3 8" xfId="31907" xr:uid="{00000000-0005-0000-0000-0000A27C0000}"/>
    <cellStyle name="Total 2 2 2 3 3 3 9" xfId="31908" xr:uid="{00000000-0005-0000-0000-0000A37C0000}"/>
    <cellStyle name="Total 2 2 2 3 3 4" xfId="31909" xr:uid="{00000000-0005-0000-0000-0000A47C0000}"/>
    <cellStyle name="Total 2 2 2 3 3 4 10" xfId="31910" xr:uid="{00000000-0005-0000-0000-0000A57C0000}"/>
    <cellStyle name="Total 2 2 2 3 3 4 2" xfId="31911" xr:uid="{00000000-0005-0000-0000-0000A67C0000}"/>
    <cellStyle name="Total 2 2 2 3 3 4 2 2" xfId="31912" xr:uid="{00000000-0005-0000-0000-0000A77C0000}"/>
    <cellStyle name="Total 2 2 2 3 3 4 2 2 2" xfId="31913" xr:uid="{00000000-0005-0000-0000-0000A87C0000}"/>
    <cellStyle name="Total 2 2 2 3 3 4 2 2 3" xfId="31914" xr:uid="{00000000-0005-0000-0000-0000A97C0000}"/>
    <cellStyle name="Total 2 2 2 3 3 4 2 2 4" xfId="31915" xr:uid="{00000000-0005-0000-0000-0000AA7C0000}"/>
    <cellStyle name="Total 2 2 2 3 3 4 2 2 5" xfId="31916" xr:uid="{00000000-0005-0000-0000-0000AB7C0000}"/>
    <cellStyle name="Total 2 2 2 3 3 4 2 3" xfId="31917" xr:uid="{00000000-0005-0000-0000-0000AC7C0000}"/>
    <cellStyle name="Total 2 2 2 3 3 4 2 4" xfId="31918" xr:uid="{00000000-0005-0000-0000-0000AD7C0000}"/>
    <cellStyle name="Total 2 2 2 3 3 4 2 5" xfId="31919" xr:uid="{00000000-0005-0000-0000-0000AE7C0000}"/>
    <cellStyle name="Total 2 2 2 3 3 4 2 6" xfId="31920" xr:uid="{00000000-0005-0000-0000-0000AF7C0000}"/>
    <cellStyle name="Total 2 2 2 3 3 4 3" xfId="31921" xr:uid="{00000000-0005-0000-0000-0000B07C0000}"/>
    <cellStyle name="Total 2 2 2 3 3 4 3 2" xfId="31922" xr:uid="{00000000-0005-0000-0000-0000B17C0000}"/>
    <cellStyle name="Total 2 2 2 3 3 4 3 2 2" xfId="31923" xr:uid="{00000000-0005-0000-0000-0000B27C0000}"/>
    <cellStyle name="Total 2 2 2 3 3 4 3 2 3" xfId="31924" xr:uid="{00000000-0005-0000-0000-0000B37C0000}"/>
    <cellStyle name="Total 2 2 2 3 3 4 3 2 4" xfId="31925" xr:uid="{00000000-0005-0000-0000-0000B47C0000}"/>
    <cellStyle name="Total 2 2 2 3 3 4 3 2 5" xfId="31926" xr:uid="{00000000-0005-0000-0000-0000B57C0000}"/>
    <cellStyle name="Total 2 2 2 3 3 4 3 3" xfId="31927" xr:uid="{00000000-0005-0000-0000-0000B67C0000}"/>
    <cellStyle name="Total 2 2 2 3 3 4 3 3 2" xfId="31928" xr:uid="{00000000-0005-0000-0000-0000B77C0000}"/>
    <cellStyle name="Total 2 2 2 3 3 4 3 3 3" xfId="31929" xr:uid="{00000000-0005-0000-0000-0000B87C0000}"/>
    <cellStyle name="Total 2 2 2 3 3 4 3 3 4" xfId="31930" xr:uid="{00000000-0005-0000-0000-0000B97C0000}"/>
    <cellStyle name="Total 2 2 2 3 3 4 3 3 5" xfId="31931" xr:uid="{00000000-0005-0000-0000-0000BA7C0000}"/>
    <cellStyle name="Total 2 2 2 3 3 4 3 4" xfId="31932" xr:uid="{00000000-0005-0000-0000-0000BB7C0000}"/>
    <cellStyle name="Total 2 2 2 3 3 4 3 5" xfId="31933" xr:uid="{00000000-0005-0000-0000-0000BC7C0000}"/>
    <cellStyle name="Total 2 2 2 3 3 4 3 6" xfId="31934" xr:uid="{00000000-0005-0000-0000-0000BD7C0000}"/>
    <cellStyle name="Total 2 2 2 3 3 4 3 7" xfId="31935" xr:uid="{00000000-0005-0000-0000-0000BE7C0000}"/>
    <cellStyle name="Total 2 2 2 3 3 4 4" xfId="31936" xr:uid="{00000000-0005-0000-0000-0000BF7C0000}"/>
    <cellStyle name="Total 2 2 2 3 3 4 4 2" xfId="31937" xr:uid="{00000000-0005-0000-0000-0000C07C0000}"/>
    <cellStyle name="Total 2 2 2 3 3 4 4 3" xfId="31938" xr:uid="{00000000-0005-0000-0000-0000C17C0000}"/>
    <cellStyle name="Total 2 2 2 3 3 4 4 4" xfId="31939" xr:uid="{00000000-0005-0000-0000-0000C27C0000}"/>
    <cellStyle name="Total 2 2 2 3 3 4 4 5" xfId="31940" xr:uid="{00000000-0005-0000-0000-0000C37C0000}"/>
    <cellStyle name="Total 2 2 2 3 3 4 5" xfId="31941" xr:uid="{00000000-0005-0000-0000-0000C47C0000}"/>
    <cellStyle name="Total 2 2 2 3 3 4 6" xfId="31942" xr:uid="{00000000-0005-0000-0000-0000C57C0000}"/>
    <cellStyle name="Total 2 2 2 3 3 4 7" xfId="31943" xr:uid="{00000000-0005-0000-0000-0000C67C0000}"/>
    <cellStyle name="Total 2 2 2 3 3 4 8" xfId="31944" xr:uid="{00000000-0005-0000-0000-0000C77C0000}"/>
    <cellStyle name="Total 2 2 2 3 3 4 9" xfId="31945" xr:uid="{00000000-0005-0000-0000-0000C87C0000}"/>
    <cellStyle name="Total 2 2 2 3 3 5" xfId="31946" xr:uid="{00000000-0005-0000-0000-0000C97C0000}"/>
    <cellStyle name="Total 2 2 2 3 3 5 2" xfId="31947" xr:uid="{00000000-0005-0000-0000-0000CA7C0000}"/>
    <cellStyle name="Total 2 2 2 3 3 5 2 2" xfId="31948" xr:uid="{00000000-0005-0000-0000-0000CB7C0000}"/>
    <cellStyle name="Total 2 2 2 3 3 5 2 2 2" xfId="31949" xr:uid="{00000000-0005-0000-0000-0000CC7C0000}"/>
    <cellStyle name="Total 2 2 2 3 3 5 2 2 3" xfId="31950" xr:uid="{00000000-0005-0000-0000-0000CD7C0000}"/>
    <cellStyle name="Total 2 2 2 3 3 5 2 2 4" xfId="31951" xr:uid="{00000000-0005-0000-0000-0000CE7C0000}"/>
    <cellStyle name="Total 2 2 2 3 3 5 2 2 5" xfId="31952" xr:uid="{00000000-0005-0000-0000-0000CF7C0000}"/>
    <cellStyle name="Total 2 2 2 3 3 5 2 3" xfId="31953" xr:uid="{00000000-0005-0000-0000-0000D07C0000}"/>
    <cellStyle name="Total 2 2 2 3 3 5 2 4" xfId="31954" xr:uid="{00000000-0005-0000-0000-0000D17C0000}"/>
    <cellStyle name="Total 2 2 2 3 3 5 2 5" xfId="31955" xr:uid="{00000000-0005-0000-0000-0000D27C0000}"/>
    <cellStyle name="Total 2 2 2 3 3 5 2 6" xfId="31956" xr:uid="{00000000-0005-0000-0000-0000D37C0000}"/>
    <cellStyle name="Total 2 2 2 3 3 5 3" xfId="31957" xr:uid="{00000000-0005-0000-0000-0000D47C0000}"/>
    <cellStyle name="Total 2 2 2 3 3 5 3 2" xfId="31958" xr:uid="{00000000-0005-0000-0000-0000D57C0000}"/>
    <cellStyle name="Total 2 2 2 3 3 5 3 2 2" xfId="31959" xr:uid="{00000000-0005-0000-0000-0000D67C0000}"/>
    <cellStyle name="Total 2 2 2 3 3 5 3 2 3" xfId="31960" xr:uid="{00000000-0005-0000-0000-0000D77C0000}"/>
    <cellStyle name="Total 2 2 2 3 3 5 3 2 4" xfId="31961" xr:uid="{00000000-0005-0000-0000-0000D87C0000}"/>
    <cellStyle name="Total 2 2 2 3 3 5 3 2 5" xfId="31962" xr:uid="{00000000-0005-0000-0000-0000D97C0000}"/>
    <cellStyle name="Total 2 2 2 3 3 5 3 3" xfId="31963" xr:uid="{00000000-0005-0000-0000-0000DA7C0000}"/>
    <cellStyle name="Total 2 2 2 3 3 5 3 3 2" xfId="31964" xr:uid="{00000000-0005-0000-0000-0000DB7C0000}"/>
    <cellStyle name="Total 2 2 2 3 3 5 3 3 3" xfId="31965" xr:uid="{00000000-0005-0000-0000-0000DC7C0000}"/>
    <cellStyle name="Total 2 2 2 3 3 5 3 3 4" xfId="31966" xr:uid="{00000000-0005-0000-0000-0000DD7C0000}"/>
    <cellStyle name="Total 2 2 2 3 3 5 3 3 5" xfId="31967" xr:uid="{00000000-0005-0000-0000-0000DE7C0000}"/>
    <cellStyle name="Total 2 2 2 3 3 5 3 4" xfId="31968" xr:uid="{00000000-0005-0000-0000-0000DF7C0000}"/>
    <cellStyle name="Total 2 2 2 3 3 5 3 5" xfId="31969" xr:uid="{00000000-0005-0000-0000-0000E07C0000}"/>
    <cellStyle name="Total 2 2 2 3 3 5 3 6" xfId="31970" xr:uid="{00000000-0005-0000-0000-0000E17C0000}"/>
    <cellStyle name="Total 2 2 2 3 3 5 3 7" xfId="31971" xr:uid="{00000000-0005-0000-0000-0000E27C0000}"/>
    <cellStyle name="Total 2 2 2 3 3 5 4" xfId="31972" xr:uid="{00000000-0005-0000-0000-0000E37C0000}"/>
    <cellStyle name="Total 2 2 2 3 3 5 4 2" xfId="31973" xr:uid="{00000000-0005-0000-0000-0000E47C0000}"/>
    <cellStyle name="Total 2 2 2 3 3 5 4 3" xfId="31974" xr:uid="{00000000-0005-0000-0000-0000E57C0000}"/>
    <cellStyle name="Total 2 2 2 3 3 5 4 4" xfId="31975" xr:uid="{00000000-0005-0000-0000-0000E67C0000}"/>
    <cellStyle name="Total 2 2 2 3 3 5 4 5" xfId="31976" xr:uid="{00000000-0005-0000-0000-0000E77C0000}"/>
    <cellStyle name="Total 2 2 2 3 3 5 5" xfId="31977" xr:uid="{00000000-0005-0000-0000-0000E87C0000}"/>
    <cellStyle name="Total 2 2 2 3 3 5 6" xfId="31978" xr:uid="{00000000-0005-0000-0000-0000E97C0000}"/>
    <cellStyle name="Total 2 2 2 3 3 5 7" xfId="31979" xr:uid="{00000000-0005-0000-0000-0000EA7C0000}"/>
    <cellStyle name="Total 2 2 2 3 3 5 8" xfId="31980" xr:uid="{00000000-0005-0000-0000-0000EB7C0000}"/>
    <cellStyle name="Total 2 2 2 3 3 6" xfId="31981" xr:uid="{00000000-0005-0000-0000-0000EC7C0000}"/>
    <cellStyle name="Total 2 2 2 3 3 6 2" xfId="31982" xr:uid="{00000000-0005-0000-0000-0000ED7C0000}"/>
    <cellStyle name="Total 2 2 2 3 3 6 2 2" xfId="31983" xr:uid="{00000000-0005-0000-0000-0000EE7C0000}"/>
    <cellStyle name="Total 2 2 2 3 3 6 2 3" xfId="31984" xr:uid="{00000000-0005-0000-0000-0000EF7C0000}"/>
    <cellStyle name="Total 2 2 2 3 3 6 2 4" xfId="31985" xr:uid="{00000000-0005-0000-0000-0000F07C0000}"/>
    <cellStyle name="Total 2 2 2 3 3 6 2 5" xfId="31986" xr:uid="{00000000-0005-0000-0000-0000F17C0000}"/>
    <cellStyle name="Total 2 2 2 3 3 6 3" xfId="31987" xr:uid="{00000000-0005-0000-0000-0000F27C0000}"/>
    <cellStyle name="Total 2 2 2 3 3 6 4" xfId="31988" xr:uid="{00000000-0005-0000-0000-0000F37C0000}"/>
    <cellStyle name="Total 2 2 2 3 3 6 5" xfId="31989" xr:uid="{00000000-0005-0000-0000-0000F47C0000}"/>
    <cellStyle name="Total 2 2 2 3 3 6 6" xfId="31990" xr:uid="{00000000-0005-0000-0000-0000F57C0000}"/>
    <cellStyle name="Total 2 2 2 3 3 7" xfId="31991" xr:uid="{00000000-0005-0000-0000-0000F67C0000}"/>
    <cellStyle name="Total 2 2 2 3 3 7 2" xfId="31992" xr:uid="{00000000-0005-0000-0000-0000F77C0000}"/>
    <cellStyle name="Total 2 2 2 3 3 7 2 2" xfId="31993" xr:uid="{00000000-0005-0000-0000-0000F87C0000}"/>
    <cellStyle name="Total 2 2 2 3 3 7 2 3" xfId="31994" xr:uid="{00000000-0005-0000-0000-0000F97C0000}"/>
    <cellStyle name="Total 2 2 2 3 3 7 2 4" xfId="31995" xr:uid="{00000000-0005-0000-0000-0000FA7C0000}"/>
    <cellStyle name="Total 2 2 2 3 3 7 2 5" xfId="31996" xr:uid="{00000000-0005-0000-0000-0000FB7C0000}"/>
    <cellStyle name="Total 2 2 2 3 3 7 3" xfId="31997" xr:uid="{00000000-0005-0000-0000-0000FC7C0000}"/>
    <cellStyle name="Total 2 2 2 3 3 7 3 2" xfId="31998" xr:uid="{00000000-0005-0000-0000-0000FD7C0000}"/>
    <cellStyle name="Total 2 2 2 3 3 7 3 3" xfId="31999" xr:uid="{00000000-0005-0000-0000-0000FE7C0000}"/>
    <cellStyle name="Total 2 2 2 3 3 7 3 4" xfId="32000" xr:uid="{00000000-0005-0000-0000-0000FF7C0000}"/>
    <cellStyle name="Total 2 2 2 3 3 7 3 5" xfId="32001" xr:uid="{00000000-0005-0000-0000-0000007D0000}"/>
    <cellStyle name="Total 2 2 2 3 3 7 4" xfId="32002" xr:uid="{00000000-0005-0000-0000-0000017D0000}"/>
    <cellStyle name="Total 2 2 2 3 3 7 5" xfId="32003" xr:uid="{00000000-0005-0000-0000-0000027D0000}"/>
    <cellStyle name="Total 2 2 2 3 3 7 6" xfId="32004" xr:uid="{00000000-0005-0000-0000-0000037D0000}"/>
    <cellStyle name="Total 2 2 2 3 3 7 7" xfId="32005" xr:uid="{00000000-0005-0000-0000-0000047D0000}"/>
    <cellStyle name="Total 2 2 2 3 3 8" xfId="32006" xr:uid="{00000000-0005-0000-0000-0000057D0000}"/>
    <cellStyle name="Total 2 2 2 3 3 8 2" xfId="32007" xr:uid="{00000000-0005-0000-0000-0000067D0000}"/>
    <cellStyle name="Total 2 2 2 3 3 8 3" xfId="32008" xr:uid="{00000000-0005-0000-0000-0000077D0000}"/>
    <cellStyle name="Total 2 2 2 3 3 8 4" xfId="32009" xr:uid="{00000000-0005-0000-0000-0000087D0000}"/>
    <cellStyle name="Total 2 2 2 3 3 8 5" xfId="32010" xr:uid="{00000000-0005-0000-0000-0000097D0000}"/>
    <cellStyle name="Total 2 2 2 3 3 9" xfId="32011" xr:uid="{00000000-0005-0000-0000-00000A7D0000}"/>
    <cellStyle name="Total 2 2 2 3 4" xfId="32012" xr:uid="{00000000-0005-0000-0000-00000B7D0000}"/>
    <cellStyle name="Total 2 2 2 3 4 10" xfId="32013" xr:uid="{00000000-0005-0000-0000-00000C7D0000}"/>
    <cellStyle name="Total 2 2 2 3 4 11" xfId="32014" xr:uid="{00000000-0005-0000-0000-00000D7D0000}"/>
    <cellStyle name="Total 2 2 2 3 4 12" xfId="32015" xr:uid="{00000000-0005-0000-0000-00000E7D0000}"/>
    <cellStyle name="Total 2 2 2 3 4 2" xfId="32016" xr:uid="{00000000-0005-0000-0000-00000F7D0000}"/>
    <cellStyle name="Total 2 2 2 3 4 2 10" xfId="32017" xr:uid="{00000000-0005-0000-0000-0000107D0000}"/>
    <cellStyle name="Total 2 2 2 3 4 2 2" xfId="32018" xr:uid="{00000000-0005-0000-0000-0000117D0000}"/>
    <cellStyle name="Total 2 2 2 3 4 2 2 2" xfId="32019" xr:uid="{00000000-0005-0000-0000-0000127D0000}"/>
    <cellStyle name="Total 2 2 2 3 4 2 2 2 2" xfId="32020" xr:uid="{00000000-0005-0000-0000-0000137D0000}"/>
    <cellStyle name="Total 2 2 2 3 4 2 2 2 3" xfId="32021" xr:uid="{00000000-0005-0000-0000-0000147D0000}"/>
    <cellStyle name="Total 2 2 2 3 4 2 2 2 4" xfId="32022" xr:uid="{00000000-0005-0000-0000-0000157D0000}"/>
    <cellStyle name="Total 2 2 2 3 4 2 2 2 5" xfId="32023" xr:uid="{00000000-0005-0000-0000-0000167D0000}"/>
    <cellStyle name="Total 2 2 2 3 4 2 2 3" xfId="32024" xr:uid="{00000000-0005-0000-0000-0000177D0000}"/>
    <cellStyle name="Total 2 2 2 3 4 2 2 4" xfId="32025" xr:uid="{00000000-0005-0000-0000-0000187D0000}"/>
    <cellStyle name="Total 2 2 2 3 4 2 2 5" xfId="32026" xr:uid="{00000000-0005-0000-0000-0000197D0000}"/>
    <cellStyle name="Total 2 2 2 3 4 2 2 6" xfId="32027" xr:uid="{00000000-0005-0000-0000-00001A7D0000}"/>
    <cellStyle name="Total 2 2 2 3 4 2 3" xfId="32028" xr:uid="{00000000-0005-0000-0000-00001B7D0000}"/>
    <cellStyle name="Total 2 2 2 3 4 2 3 2" xfId="32029" xr:uid="{00000000-0005-0000-0000-00001C7D0000}"/>
    <cellStyle name="Total 2 2 2 3 4 2 3 2 2" xfId="32030" xr:uid="{00000000-0005-0000-0000-00001D7D0000}"/>
    <cellStyle name="Total 2 2 2 3 4 2 3 2 3" xfId="32031" xr:uid="{00000000-0005-0000-0000-00001E7D0000}"/>
    <cellStyle name="Total 2 2 2 3 4 2 3 2 4" xfId="32032" xr:uid="{00000000-0005-0000-0000-00001F7D0000}"/>
    <cellStyle name="Total 2 2 2 3 4 2 3 2 5" xfId="32033" xr:uid="{00000000-0005-0000-0000-0000207D0000}"/>
    <cellStyle name="Total 2 2 2 3 4 2 3 3" xfId="32034" xr:uid="{00000000-0005-0000-0000-0000217D0000}"/>
    <cellStyle name="Total 2 2 2 3 4 2 3 3 2" xfId="32035" xr:uid="{00000000-0005-0000-0000-0000227D0000}"/>
    <cellStyle name="Total 2 2 2 3 4 2 3 3 3" xfId="32036" xr:uid="{00000000-0005-0000-0000-0000237D0000}"/>
    <cellStyle name="Total 2 2 2 3 4 2 3 3 4" xfId="32037" xr:uid="{00000000-0005-0000-0000-0000247D0000}"/>
    <cellStyle name="Total 2 2 2 3 4 2 3 3 5" xfId="32038" xr:uid="{00000000-0005-0000-0000-0000257D0000}"/>
    <cellStyle name="Total 2 2 2 3 4 2 3 4" xfId="32039" xr:uid="{00000000-0005-0000-0000-0000267D0000}"/>
    <cellStyle name="Total 2 2 2 3 4 2 3 5" xfId="32040" xr:uid="{00000000-0005-0000-0000-0000277D0000}"/>
    <cellStyle name="Total 2 2 2 3 4 2 3 6" xfId="32041" xr:uid="{00000000-0005-0000-0000-0000287D0000}"/>
    <cellStyle name="Total 2 2 2 3 4 2 3 7" xfId="32042" xr:uid="{00000000-0005-0000-0000-0000297D0000}"/>
    <cellStyle name="Total 2 2 2 3 4 2 4" xfId="32043" xr:uid="{00000000-0005-0000-0000-00002A7D0000}"/>
    <cellStyle name="Total 2 2 2 3 4 2 4 2" xfId="32044" xr:uid="{00000000-0005-0000-0000-00002B7D0000}"/>
    <cellStyle name="Total 2 2 2 3 4 2 4 3" xfId="32045" xr:uid="{00000000-0005-0000-0000-00002C7D0000}"/>
    <cellStyle name="Total 2 2 2 3 4 2 4 4" xfId="32046" xr:uid="{00000000-0005-0000-0000-00002D7D0000}"/>
    <cellStyle name="Total 2 2 2 3 4 2 4 5" xfId="32047" xr:uid="{00000000-0005-0000-0000-00002E7D0000}"/>
    <cellStyle name="Total 2 2 2 3 4 2 5" xfId="32048" xr:uid="{00000000-0005-0000-0000-00002F7D0000}"/>
    <cellStyle name="Total 2 2 2 3 4 2 6" xfId="32049" xr:uid="{00000000-0005-0000-0000-0000307D0000}"/>
    <cellStyle name="Total 2 2 2 3 4 2 7" xfId="32050" xr:uid="{00000000-0005-0000-0000-0000317D0000}"/>
    <cellStyle name="Total 2 2 2 3 4 2 8" xfId="32051" xr:uid="{00000000-0005-0000-0000-0000327D0000}"/>
    <cellStyle name="Total 2 2 2 3 4 2 9" xfId="32052" xr:uid="{00000000-0005-0000-0000-0000337D0000}"/>
    <cellStyle name="Total 2 2 2 3 4 3" xfId="32053" xr:uid="{00000000-0005-0000-0000-0000347D0000}"/>
    <cellStyle name="Total 2 2 2 3 4 3 10" xfId="32054" xr:uid="{00000000-0005-0000-0000-0000357D0000}"/>
    <cellStyle name="Total 2 2 2 3 4 3 2" xfId="32055" xr:uid="{00000000-0005-0000-0000-0000367D0000}"/>
    <cellStyle name="Total 2 2 2 3 4 3 2 2" xfId="32056" xr:uid="{00000000-0005-0000-0000-0000377D0000}"/>
    <cellStyle name="Total 2 2 2 3 4 3 2 2 2" xfId="32057" xr:uid="{00000000-0005-0000-0000-0000387D0000}"/>
    <cellStyle name="Total 2 2 2 3 4 3 2 2 3" xfId="32058" xr:uid="{00000000-0005-0000-0000-0000397D0000}"/>
    <cellStyle name="Total 2 2 2 3 4 3 2 2 4" xfId="32059" xr:uid="{00000000-0005-0000-0000-00003A7D0000}"/>
    <cellStyle name="Total 2 2 2 3 4 3 2 2 5" xfId="32060" xr:uid="{00000000-0005-0000-0000-00003B7D0000}"/>
    <cellStyle name="Total 2 2 2 3 4 3 2 3" xfId="32061" xr:uid="{00000000-0005-0000-0000-00003C7D0000}"/>
    <cellStyle name="Total 2 2 2 3 4 3 2 4" xfId="32062" xr:uid="{00000000-0005-0000-0000-00003D7D0000}"/>
    <cellStyle name="Total 2 2 2 3 4 3 2 5" xfId="32063" xr:uid="{00000000-0005-0000-0000-00003E7D0000}"/>
    <cellStyle name="Total 2 2 2 3 4 3 2 6" xfId="32064" xr:uid="{00000000-0005-0000-0000-00003F7D0000}"/>
    <cellStyle name="Total 2 2 2 3 4 3 3" xfId="32065" xr:uid="{00000000-0005-0000-0000-0000407D0000}"/>
    <cellStyle name="Total 2 2 2 3 4 3 3 2" xfId="32066" xr:uid="{00000000-0005-0000-0000-0000417D0000}"/>
    <cellStyle name="Total 2 2 2 3 4 3 3 2 2" xfId="32067" xr:uid="{00000000-0005-0000-0000-0000427D0000}"/>
    <cellStyle name="Total 2 2 2 3 4 3 3 2 3" xfId="32068" xr:uid="{00000000-0005-0000-0000-0000437D0000}"/>
    <cellStyle name="Total 2 2 2 3 4 3 3 2 4" xfId="32069" xr:uid="{00000000-0005-0000-0000-0000447D0000}"/>
    <cellStyle name="Total 2 2 2 3 4 3 3 2 5" xfId="32070" xr:uid="{00000000-0005-0000-0000-0000457D0000}"/>
    <cellStyle name="Total 2 2 2 3 4 3 3 3" xfId="32071" xr:uid="{00000000-0005-0000-0000-0000467D0000}"/>
    <cellStyle name="Total 2 2 2 3 4 3 3 3 2" xfId="32072" xr:uid="{00000000-0005-0000-0000-0000477D0000}"/>
    <cellStyle name="Total 2 2 2 3 4 3 3 3 3" xfId="32073" xr:uid="{00000000-0005-0000-0000-0000487D0000}"/>
    <cellStyle name="Total 2 2 2 3 4 3 3 3 4" xfId="32074" xr:uid="{00000000-0005-0000-0000-0000497D0000}"/>
    <cellStyle name="Total 2 2 2 3 4 3 3 3 5" xfId="32075" xr:uid="{00000000-0005-0000-0000-00004A7D0000}"/>
    <cellStyle name="Total 2 2 2 3 4 3 3 4" xfId="32076" xr:uid="{00000000-0005-0000-0000-00004B7D0000}"/>
    <cellStyle name="Total 2 2 2 3 4 3 3 5" xfId="32077" xr:uid="{00000000-0005-0000-0000-00004C7D0000}"/>
    <cellStyle name="Total 2 2 2 3 4 3 3 6" xfId="32078" xr:uid="{00000000-0005-0000-0000-00004D7D0000}"/>
    <cellStyle name="Total 2 2 2 3 4 3 3 7" xfId="32079" xr:uid="{00000000-0005-0000-0000-00004E7D0000}"/>
    <cellStyle name="Total 2 2 2 3 4 3 4" xfId="32080" xr:uid="{00000000-0005-0000-0000-00004F7D0000}"/>
    <cellStyle name="Total 2 2 2 3 4 3 4 2" xfId="32081" xr:uid="{00000000-0005-0000-0000-0000507D0000}"/>
    <cellStyle name="Total 2 2 2 3 4 3 4 3" xfId="32082" xr:uid="{00000000-0005-0000-0000-0000517D0000}"/>
    <cellStyle name="Total 2 2 2 3 4 3 4 4" xfId="32083" xr:uid="{00000000-0005-0000-0000-0000527D0000}"/>
    <cellStyle name="Total 2 2 2 3 4 3 4 5" xfId="32084" xr:uid="{00000000-0005-0000-0000-0000537D0000}"/>
    <cellStyle name="Total 2 2 2 3 4 3 5" xfId="32085" xr:uid="{00000000-0005-0000-0000-0000547D0000}"/>
    <cellStyle name="Total 2 2 2 3 4 3 6" xfId="32086" xr:uid="{00000000-0005-0000-0000-0000557D0000}"/>
    <cellStyle name="Total 2 2 2 3 4 3 7" xfId="32087" xr:uid="{00000000-0005-0000-0000-0000567D0000}"/>
    <cellStyle name="Total 2 2 2 3 4 3 8" xfId="32088" xr:uid="{00000000-0005-0000-0000-0000577D0000}"/>
    <cellStyle name="Total 2 2 2 3 4 3 9" xfId="32089" xr:uid="{00000000-0005-0000-0000-0000587D0000}"/>
    <cellStyle name="Total 2 2 2 3 4 4" xfId="32090" xr:uid="{00000000-0005-0000-0000-0000597D0000}"/>
    <cellStyle name="Total 2 2 2 3 4 4 2" xfId="32091" xr:uid="{00000000-0005-0000-0000-00005A7D0000}"/>
    <cellStyle name="Total 2 2 2 3 4 4 2 2" xfId="32092" xr:uid="{00000000-0005-0000-0000-00005B7D0000}"/>
    <cellStyle name="Total 2 2 2 3 4 4 2 3" xfId="32093" xr:uid="{00000000-0005-0000-0000-00005C7D0000}"/>
    <cellStyle name="Total 2 2 2 3 4 4 2 4" xfId="32094" xr:uid="{00000000-0005-0000-0000-00005D7D0000}"/>
    <cellStyle name="Total 2 2 2 3 4 4 2 5" xfId="32095" xr:uid="{00000000-0005-0000-0000-00005E7D0000}"/>
    <cellStyle name="Total 2 2 2 3 4 4 3" xfId="32096" xr:uid="{00000000-0005-0000-0000-00005F7D0000}"/>
    <cellStyle name="Total 2 2 2 3 4 4 4" xfId="32097" xr:uid="{00000000-0005-0000-0000-0000607D0000}"/>
    <cellStyle name="Total 2 2 2 3 4 4 5" xfId="32098" xr:uid="{00000000-0005-0000-0000-0000617D0000}"/>
    <cellStyle name="Total 2 2 2 3 4 4 6" xfId="32099" xr:uid="{00000000-0005-0000-0000-0000627D0000}"/>
    <cellStyle name="Total 2 2 2 3 4 5" xfId="32100" xr:uid="{00000000-0005-0000-0000-0000637D0000}"/>
    <cellStyle name="Total 2 2 2 3 4 5 2" xfId="32101" xr:uid="{00000000-0005-0000-0000-0000647D0000}"/>
    <cellStyle name="Total 2 2 2 3 4 5 2 2" xfId="32102" xr:uid="{00000000-0005-0000-0000-0000657D0000}"/>
    <cellStyle name="Total 2 2 2 3 4 5 2 3" xfId="32103" xr:uid="{00000000-0005-0000-0000-0000667D0000}"/>
    <cellStyle name="Total 2 2 2 3 4 5 2 4" xfId="32104" xr:uid="{00000000-0005-0000-0000-0000677D0000}"/>
    <cellStyle name="Total 2 2 2 3 4 5 2 5" xfId="32105" xr:uid="{00000000-0005-0000-0000-0000687D0000}"/>
    <cellStyle name="Total 2 2 2 3 4 5 3" xfId="32106" xr:uid="{00000000-0005-0000-0000-0000697D0000}"/>
    <cellStyle name="Total 2 2 2 3 4 5 3 2" xfId="32107" xr:uid="{00000000-0005-0000-0000-00006A7D0000}"/>
    <cellStyle name="Total 2 2 2 3 4 5 3 3" xfId="32108" xr:uid="{00000000-0005-0000-0000-00006B7D0000}"/>
    <cellStyle name="Total 2 2 2 3 4 5 3 4" xfId="32109" xr:uid="{00000000-0005-0000-0000-00006C7D0000}"/>
    <cellStyle name="Total 2 2 2 3 4 5 3 5" xfId="32110" xr:uid="{00000000-0005-0000-0000-00006D7D0000}"/>
    <cellStyle name="Total 2 2 2 3 4 5 4" xfId="32111" xr:uid="{00000000-0005-0000-0000-00006E7D0000}"/>
    <cellStyle name="Total 2 2 2 3 4 5 5" xfId="32112" xr:uid="{00000000-0005-0000-0000-00006F7D0000}"/>
    <cellStyle name="Total 2 2 2 3 4 5 6" xfId="32113" xr:uid="{00000000-0005-0000-0000-0000707D0000}"/>
    <cellStyle name="Total 2 2 2 3 4 5 7" xfId="32114" xr:uid="{00000000-0005-0000-0000-0000717D0000}"/>
    <cellStyle name="Total 2 2 2 3 4 6" xfId="32115" xr:uid="{00000000-0005-0000-0000-0000727D0000}"/>
    <cellStyle name="Total 2 2 2 3 4 6 2" xfId="32116" xr:uid="{00000000-0005-0000-0000-0000737D0000}"/>
    <cellStyle name="Total 2 2 2 3 4 6 3" xfId="32117" xr:uid="{00000000-0005-0000-0000-0000747D0000}"/>
    <cellStyle name="Total 2 2 2 3 4 6 4" xfId="32118" xr:uid="{00000000-0005-0000-0000-0000757D0000}"/>
    <cellStyle name="Total 2 2 2 3 4 6 5" xfId="32119" xr:uid="{00000000-0005-0000-0000-0000767D0000}"/>
    <cellStyle name="Total 2 2 2 3 4 7" xfId="32120" xr:uid="{00000000-0005-0000-0000-0000777D0000}"/>
    <cellStyle name="Total 2 2 2 3 4 8" xfId="32121" xr:uid="{00000000-0005-0000-0000-0000787D0000}"/>
    <cellStyle name="Total 2 2 2 3 4 9" xfId="32122" xr:uid="{00000000-0005-0000-0000-0000797D0000}"/>
    <cellStyle name="Total 2 2 2 3 5" xfId="32123" xr:uid="{00000000-0005-0000-0000-00007A7D0000}"/>
    <cellStyle name="Total 2 2 2 3 5 10" xfId="32124" xr:uid="{00000000-0005-0000-0000-00007B7D0000}"/>
    <cellStyle name="Total 2 2 2 3 5 2" xfId="32125" xr:uid="{00000000-0005-0000-0000-00007C7D0000}"/>
    <cellStyle name="Total 2 2 2 3 5 2 2" xfId="32126" xr:uid="{00000000-0005-0000-0000-00007D7D0000}"/>
    <cellStyle name="Total 2 2 2 3 5 2 2 2" xfId="32127" xr:uid="{00000000-0005-0000-0000-00007E7D0000}"/>
    <cellStyle name="Total 2 2 2 3 5 2 2 3" xfId="32128" xr:uid="{00000000-0005-0000-0000-00007F7D0000}"/>
    <cellStyle name="Total 2 2 2 3 5 2 2 4" xfId="32129" xr:uid="{00000000-0005-0000-0000-0000807D0000}"/>
    <cellStyle name="Total 2 2 2 3 5 2 2 5" xfId="32130" xr:uid="{00000000-0005-0000-0000-0000817D0000}"/>
    <cellStyle name="Total 2 2 2 3 5 2 3" xfId="32131" xr:uid="{00000000-0005-0000-0000-0000827D0000}"/>
    <cellStyle name="Total 2 2 2 3 5 2 4" xfId="32132" xr:uid="{00000000-0005-0000-0000-0000837D0000}"/>
    <cellStyle name="Total 2 2 2 3 5 2 5" xfId="32133" xr:uid="{00000000-0005-0000-0000-0000847D0000}"/>
    <cellStyle name="Total 2 2 2 3 5 2 6" xfId="32134" xr:uid="{00000000-0005-0000-0000-0000857D0000}"/>
    <cellStyle name="Total 2 2 2 3 5 3" xfId="32135" xr:uid="{00000000-0005-0000-0000-0000867D0000}"/>
    <cellStyle name="Total 2 2 2 3 5 3 2" xfId="32136" xr:uid="{00000000-0005-0000-0000-0000877D0000}"/>
    <cellStyle name="Total 2 2 2 3 5 3 2 2" xfId="32137" xr:uid="{00000000-0005-0000-0000-0000887D0000}"/>
    <cellStyle name="Total 2 2 2 3 5 3 2 3" xfId="32138" xr:uid="{00000000-0005-0000-0000-0000897D0000}"/>
    <cellStyle name="Total 2 2 2 3 5 3 2 4" xfId="32139" xr:uid="{00000000-0005-0000-0000-00008A7D0000}"/>
    <cellStyle name="Total 2 2 2 3 5 3 2 5" xfId="32140" xr:uid="{00000000-0005-0000-0000-00008B7D0000}"/>
    <cellStyle name="Total 2 2 2 3 5 3 3" xfId="32141" xr:uid="{00000000-0005-0000-0000-00008C7D0000}"/>
    <cellStyle name="Total 2 2 2 3 5 3 3 2" xfId="32142" xr:uid="{00000000-0005-0000-0000-00008D7D0000}"/>
    <cellStyle name="Total 2 2 2 3 5 3 3 3" xfId="32143" xr:uid="{00000000-0005-0000-0000-00008E7D0000}"/>
    <cellStyle name="Total 2 2 2 3 5 3 3 4" xfId="32144" xr:uid="{00000000-0005-0000-0000-00008F7D0000}"/>
    <cellStyle name="Total 2 2 2 3 5 3 3 5" xfId="32145" xr:uid="{00000000-0005-0000-0000-0000907D0000}"/>
    <cellStyle name="Total 2 2 2 3 5 3 4" xfId="32146" xr:uid="{00000000-0005-0000-0000-0000917D0000}"/>
    <cellStyle name="Total 2 2 2 3 5 3 5" xfId="32147" xr:uid="{00000000-0005-0000-0000-0000927D0000}"/>
    <cellStyle name="Total 2 2 2 3 5 3 6" xfId="32148" xr:uid="{00000000-0005-0000-0000-0000937D0000}"/>
    <cellStyle name="Total 2 2 2 3 5 3 7" xfId="32149" xr:uid="{00000000-0005-0000-0000-0000947D0000}"/>
    <cellStyle name="Total 2 2 2 3 5 4" xfId="32150" xr:uid="{00000000-0005-0000-0000-0000957D0000}"/>
    <cellStyle name="Total 2 2 2 3 5 4 2" xfId="32151" xr:uid="{00000000-0005-0000-0000-0000967D0000}"/>
    <cellStyle name="Total 2 2 2 3 5 4 3" xfId="32152" xr:uid="{00000000-0005-0000-0000-0000977D0000}"/>
    <cellStyle name="Total 2 2 2 3 5 4 4" xfId="32153" xr:uid="{00000000-0005-0000-0000-0000987D0000}"/>
    <cellStyle name="Total 2 2 2 3 5 4 5" xfId="32154" xr:uid="{00000000-0005-0000-0000-0000997D0000}"/>
    <cellStyle name="Total 2 2 2 3 5 5" xfId="32155" xr:uid="{00000000-0005-0000-0000-00009A7D0000}"/>
    <cellStyle name="Total 2 2 2 3 5 6" xfId="32156" xr:uid="{00000000-0005-0000-0000-00009B7D0000}"/>
    <cellStyle name="Total 2 2 2 3 5 7" xfId="32157" xr:uid="{00000000-0005-0000-0000-00009C7D0000}"/>
    <cellStyle name="Total 2 2 2 3 5 8" xfId="32158" xr:uid="{00000000-0005-0000-0000-00009D7D0000}"/>
    <cellStyle name="Total 2 2 2 3 5 9" xfId="32159" xr:uid="{00000000-0005-0000-0000-00009E7D0000}"/>
    <cellStyle name="Total 2 2 2 3 6" xfId="32160" xr:uid="{00000000-0005-0000-0000-00009F7D0000}"/>
    <cellStyle name="Total 2 2 2 3 6 2" xfId="32161" xr:uid="{00000000-0005-0000-0000-0000A07D0000}"/>
    <cellStyle name="Total 2 2 2 3 6 2 2" xfId="32162" xr:uid="{00000000-0005-0000-0000-0000A17D0000}"/>
    <cellStyle name="Total 2 2 2 3 6 2 2 2" xfId="32163" xr:uid="{00000000-0005-0000-0000-0000A27D0000}"/>
    <cellStyle name="Total 2 2 2 3 6 2 2 3" xfId="32164" xr:uid="{00000000-0005-0000-0000-0000A37D0000}"/>
    <cellStyle name="Total 2 2 2 3 6 2 2 4" xfId="32165" xr:uid="{00000000-0005-0000-0000-0000A47D0000}"/>
    <cellStyle name="Total 2 2 2 3 6 2 2 5" xfId="32166" xr:uid="{00000000-0005-0000-0000-0000A57D0000}"/>
    <cellStyle name="Total 2 2 2 3 6 2 3" xfId="32167" xr:uid="{00000000-0005-0000-0000-0000A67D0000}"/>
    <cellStyle name="Total 2 2 2 3 6 2 4" xfId="32168" xr:uid="{00000000-0005-0000-0000-0000A77D0000}"/>
    <cellStyle name="Total 2 2 2 3 6 2 5" xfId="32169" xr:uid="{00000000-0005-0000-0000-0000A87D0000}"/>
    <cellStyle name="Total 2 2 2 3 6 2 6" xfId="32170" xr:uid="{00000000-0005-0000-0000-0000A97D0000}"/>
    <cellStyle name="Total 2 2 2 3 6 3" xfId="32171" xr:uid="{00000000-0005-0000-0000-0000AA7D0000}"/>
    <cellStyle name="Total 2 2 2 3 6 3 2" xfId="32172" xr:uid="{00000000-0005-0000-0000-0000AB7D0000}"/>
    <cellStyle name="Total 2 2 2 3 6 3 2 2" xfId="32173" xr:uid="{00000000-0005-0000-0000-0000AC7D0000}"/>
    <cellStyle name="Total 2 2 2 3 6 3 2 3" xfId="32174" xr:uid="{00000000-0005-0000-0000-0000AD7D0000}"/>
    <cellStyle name="Total 2 2 2 3 6 3 2 4" xfId="32175" xr:uid="{00000000-0005-0000-0000-0000AE7D0000}"/>
    <cellStyle name="Total 2 2 2 3 6 3 2 5" xfId="32176" xr:uid="{00000000-0005-0000-0000-0000AF7D0000}"/>
    <cellStyle name="Total 2 2 2 3 6 3 3" xfId="32177" xr:uid="{00000000-0005-0000-0000-0000B07D0000}"/>
    <cellStyle name="Total 2 2 2 3 6 3 3 2" xfId="32178" xr:uid="{00000000-0005-0000-0000-0000B17D0000}"/>
    <cellStyle name="Total 2 2 2 3 6 3 3 3" xfId="32179" xr:uid="{00000000-0005-0000-0000-0000B27D0000}"/>
    <cellStyle name="Total 2 2 2 3 6 3 3 4" xfId="32180" xr:uid="{00000000-0005-0000-0000-0000B37D0000}"/>
    <cellStyle name="Total 2 2 2 3 6 3 3 5" xfId="32181" xr:uid="{00000000-0005-0000-0000-0000B47D0000}"/>
    <cellStyle name="Total 2 2 2 3 6 3 4" xfId="32182" xr:uid="{00000000-0005-0000-0000-0000B57D0000}"/>
    <cellStyle name="Total 2 2 2 3 6 3 5" xfId="32183" xr:uid="{00000000-0005-0000-0000-0000B67D0000}"/>
    <cellStyle name="Total 2 2 2 3 6 3 6" xfId="32184" xr:uid="{00000000-0005-0000-0000-0000B77D0000}"/>
    <cellStyle name="Total 2 2 2 3 6 3 7" xfId="32185" xr:uid="{00000000-0005-0000-0000-0000B87D0000}"/>
    <cellStyle name="Total 2 2 2 3 6 4" xfId="32186" xr:uid="{00000000-0005-0000-0000-0000B97D0000}"/>
    <cellStyle name="Total 2 2 2 3 6 4 2" xfId="32187" xr:uid="{00000000-0005-0000-0000-0000BA7D0000}"/>
    <cellStyle name="Total 2 2 2 3 6 4 3" xfId="32188" xr:uid="{00000000-0005-0000-0000-0000BB7D0000}"/>
    <cellStyle name="Total 2 2 2 3 6 4 4" xfId="32189" xr:uid="{00000000-0005-0000-0000-0000BC7D0000}"/>
    <cellStyle name="Total 2 2 2 3 6 4 5" xfId="32190" xr:uid="{00000000-0005-0000-0000-0000BD7D0000}"/>
    <cellStyle name="Total 2 2 2 3 6 5" xfId="32191" xr:uid="{00000000-0005-0000-0000-0000BE7D0000}"/>
    <cellStyle name="Total 2 2 2 3 6 6" xfId="32192" xr:uid="{00000000-0005-0000-0000-0000BF7D0000}"/>
    <cellStyle name="Total 2 2 2 3 6 7" xfId="32193" xr:uid="{00000000-0005-0000-0000-0000C07D0000}"/>
    <cellStyle name="Total 2 2 2 3 6 8" xfId="32194" xr:uid="{00000000-0005-0000-0000-0000C17D0000}"/>
    <cellStyle name="Total 2 2 2 3 6 9" xfId="32195" xr:uid="{00000000-0005-0000-0000-0000C27D0000}"/>
    <cellStyle name="Total 2 2 2 3 7" xfId="32196" xr:uid="{00000000-0005-0000-0000-0000C37D0000}"/>
    <cellStyle name="Total 2 2 2 3 7 2" xfId="32197" xr:uid="{00000000-0005-0000-0000-0000C47D0000}"/>
    <cellStyle name="Total 2 2 2 3 7 2 2" xfId="32198" xr:uid="{00000000-0005-0000-0000-0000C57D0000}"/>
    <cellStyle name="Total 2 2 2 3 7 2 2 2" xfId="32199" xr:uid="{00000000-0005-0000-0000-0000C67D0000}"/>
    <cellStyle name="Total 2 2 2 3 7 2 2 3" xfId="32200" xr:uid="{00000000-0005-0000-0000-0000C77D0000}"/>
    <cellStyle name="Total 2 2 2 3 7 2 2 4" xfId="32201" xr:uid="{00000000-0005-0000-0000-0000C87D0000}"/>
    <cellStyle name="Total 2 2 2 3 7 2 2 5" xfId="32202" xr:uid="{00000000-0005-0000-0000-0000C97D0000}"/>
    <cellStyle name="Total 2 2 2 3 7 2 3" xfId="32203" xr:uid="{00000000-0005-0000-0000-0000CA7D0000}"/>
    <cellStyle name="Total 2 2 2 3 7 2 4" xfId="32204" xr:uid="{00000000-0005-0000-0000-0000CB7D0000}"/>
    <cellStyle name="Total 2 2 2 3 7 2 5" xfId="32205" xr:uid="{00000000-0005-0000-0000-0000CC7D0000}"/>
    <cellStyle name="Total 2 2 2 3 7 2 6" xfId="32206" xr:uid="{00000000-0005-0000-0000-0000CD7D0000}"/>
    <cellStyle name="Total 2 2 2 3 7 3" xfId="32207" xr:uid="{00000000-0005-0000-0000-0000CE7D0000}"/>
    <cellStyle name="Total 2 2 2 3 7 3 2" xfId="32208" xr:uid="{00000000-0005-0000-0000-0000CF7D0000}"/>
    <cellStyle name="Total 2 2 2 3 7 3 2 2" xfId="32209" xr:uid="{00000000-0005-0000-0000-0000D07D0000}"/>
    <cellStyle name="Total 2 2 2 3 7 3 2 3" xfId="32210" xr:uid="{00000000-0005-0000-0000-0000D17D0000}"/>
    <cellStyle name="Total 2 2 2 3 7 3 2 4" xfId="32211" xr:uid="{00000000-0005-0000-0000-0000D27D0000}"/>
    <cellStyle name="Total 2 2 2 3 7 3 2 5" xfId="32212" xr:uid="{00000000-0005-0000-0000-0000D37D0000}"/>
    <cellStyle name="Total 2 2 2 3 7 3 3" xfId="32213" xr:uid="{00000000-0005-0000-0000-0000D47D0000}"/>
    <cellStyle name="Total 2 2 2 3 7 3 3 2" xfId="32214" xr:uid="{00000000-0005-0000-0000-0000D57D0000}"/>
    <cellStyle name="Total 2 2 2 3 7 3 3 3" xfId="32215" xr:uid="{00000000-0005-0000-0000-0000D67D0000}"/>
    <cellStyle name="Total 2 2 2 3 7 3 3 4" xfId="32216" xr:uid="{00000000-0005-0000-0000-0000D77D0000}"/>
    <cellStyle name="Total 2 2 2 3 7 3 3 5" xfId="32217" xr:uid="{00000000-0005-0000-0000-0000D87D0000}"/>
    <cellStyle name="Total 2 2 2 3 7 3 4" xfId="32218" xr:uid="{00000000-0005-0000-0000-0000D97D0000}"/>
    <cellStyle name="Total 2 2 2 3 7 3 5" xfId="32219" xr:uid="{00000000-0005-0000-0000-0000DA7D0000}"/>
    <cellStyle name="Total 2 2 2 3 7 3 6" xfId="32220" xr:uid="{00000000-0005-0000-0000-0000DB7D0000}"/>
    <cellStyle name="Total 2 2 2 3 7 3 7" xfId="32221" xr:uid="{00000000-0005-0000-0000-0000DC7D0000}"/>
    <cellStyle name="Total 2 2 2 3 7 4" xfId="32222" xr:uid="{00000000-0005-0000-0000-0000DD7D0000}"/>
    <cellStyle name="Total 2 2 2 3 7 4 2" xfId="32223" xr:uid="{00000000-0005-0000-0000-0000DE7D0000}"/>
    <cellStyle name="Total 2 2 2 3 7 4 3" xfId="32224" xr:uid="{00000000-0005-0000-0000-0000DF7D0000}"/>
    <cellStyle name="Total 2 2 2 3 7 4 4" xfId="32225" xr:uid="{00000000-0005-0000-0000-0000E07D0000}"/>
    <cellStyle name="Total 2 2 2 3 7 4 5" xfId="32226" xr:uid="{00000000-0005-0000-0000-0000E17D0000}"/>
    <cellStyle name="Total 2 2 2 3 7 5" xfId="32227" xr:uid="{00000000-0005-0000-0000-0000E27D0000}"/>
    <cellStyle name="Total 2 2 2 3 7 6" xfId="32228" xr:uid="{00000000-0005-0000-0000-0000E37D0000}"/>
    <cellStyle name="Total 2 2 2 3 7 7" xfId="32229" xr:uid="{00000000-0005-0000-0000-0000E47D0000}"/>
    <cellStyle name="Total 2 2 2 3 7 8" xfId="32230" xr:uid="{00000000-0005-0000-0000-0000E57D0000}"/>
    <cellStyle name="Total 2 2 2 3 8" xfId="32231" xr:uid="{00000000-0005-0000-0000-0000E67D0000}"/>
    <cellStyle name="Total 2 2 2 3 8 2" xfId="32232" xr:uid="{00000000-0005-0000-0000-0000E77D0000}"/>
    <cellStyle name="Total 2 2 2 3 8 3" xfId="32233" xr:uid="{00000000-0005-0000-0000-0000E87D0000}"/>
    <cellStyle name="Total 2 2 2 3 8 4" xfId="32234" xr:uid="{00000000-0005-0000-0000-0000E97D0000}"/>
    <cellStyle name="Total 2 2 2 3 8 5" xfId="32235" xr:uid="{00000000-0005-0000-0000-0000EA7D0000}"/>
    <cellStyle name="Total 2 2 2 3 9" xfId="32236" xr:uid="{00000000-0005-0000-0000-0000EB7D0000}"/>
    <cellStyle name="Total 2 2 2 4" xfId="32237" xr:uid="{00000000-0005-0000-0000-0000EC7D0000}"/>
    <cellStyle name="Total 2 2 2 4 2" xfId="32238" xr:uid="{00000000-0005-0000-0000-0000ED7D0000}"/>
    <cellStyle name="Total 2 2 2 4 2 2" xfId="32239" xr:uid="{00000000-0005-0000-0000-0000EE7D0000}"/>
    <cellStyle name="Total 2 2 2 4 2 2 2" xfId="32240" xr:uid="{00000000-0005-0000-0000-0000EF7D0000}"/>
    <cellStyle name="Total 2 2 2 4 2 2 3" xfId="32241" xr:uid="{00000000-0005-0000-0000-0000F07D0000}"/>
    <cellStyle name="Total 2 2 2 4 2 2 4" xfId="32242" xr:uid="{00000000-0005-0000-0000-0000F17D0000}"/>
    <cellStyle name="Total 2 2 2 4 2 2 5" xfId="32243" xr:uid="{00000000-0005-0000-0000-0000F27D0000}"/>
    <cellStyle name="Total 2 2 2 4 2 3" xfId="32244" xr:uid="{00000000-0005-0000-0000-0000F37D0000}"/>
    <cellStyle name="Total 2 2 2 4 2 3 2" xfId="32245" xr:uid="{00000000-0005-0000-0000-0000F47D0000}"/>
    <cellStyle name="Total 2 2 2 4 2 4" xfId="32246" xr:uid="{00000000-0005-0000-0000-0000F57D0000}"/>
    <cellStyle name="Total 2 2 2 4 2 5" xfId="32247" xr:uid="{00000000-0005-0000-0000-0000F67D0000}"/>
    <cellStyle name="Total 2 2 2 4 2 6" xfId="32248" xr:uid="{00000000-0005-0000-0000-0000F77D0000}"/>
    <cellStyle name="Total 2 2 2 4 3" xfId="32249" xr:uid="{00000000-0005-0000-0000-0000F87D0000}"/>
    <cellStyle name="Total 2 2 2 4 3 2" xfId="32250" xr:uid="{00000000-0005-0000-0000-0000F97D0000}"/>
    <cellStyle name="Total 2 2 2 4 3 2 2" xfId="32251" xr:uid="{00000000-0005-0000-0000-0000FA7D0000}"/>
    <cellStyle name="Total 2 2 2 4 3 2 3" xfId="32252" xr:uid="{00000000-0005-0000-0000-0000FB7D0000}"/>
    <cellStyle name="Total 2 2 2 4 3 2 4" xfId="32253" xr:uid="{00000000-0005-0000-0000-0000FC7D0000}"/>
    <cellStyle name="Total 2 2 2 4 3 2 5" xfId="32254" xr:uid="{00000000-0005-0000-0000-0000FD7D0000}"/>
    <cellStyle name="Total 2 2 2 4 3 3" xfId="32255" xr:uid="{00000000-0005-0000-0000-0000FE7D0000}"/>
    <cellStyle name="Total 2 2 2 4 3 3 2" xfId="32256" xr:uid="{00000000-0005-0000-0000-0000FF7D0000}"/>
    <cellStyle name="Total 2 2 2 4 3 3 3" xfId="32257" xr:uid="{00000000-0005-0000-0000-0000007E0000}"/>
    <cellStyle name="Total 2 2 2 4 3 3 4" xfId="32258" xr:uid="{00000000-0005-0000-0000-0000017E0000}"/>
    <cellStyle name="Total 2 2 2 4 3 3 5" xfId="32259" xr:uid="{00000000-0005-0000-0000-0000027E0000}"/>
    <cellStyle name="Total 2 2 2 4 3 4" xfId="32260" xr:uid="{00000000-0005-0000-0000-0000037E0000}"/>
    <cellStyle name="Total 2 2 2 4 3 5" xfId="32261" xr:uid="{00000000-0005-0000-0000-0000047E0000}"/>
    <cellStyle name="Total 2 2 2 4 3 6" xfId="32262" xr:uid="{00000000-0005-0000-0000-0000057E0000}"/>
    <cellStyle name="Total 2 2 2 4 3 7" xfId="32263" xr:uid="{00000000-0005-0000-0000-0000067E0000}"/>
    <cellStyle name="Total 2 2 2 4 4" xfId="32264" xr:uid="{00000000-0005-0000-0000-0000077E0000}"/>
    <cellStyle name="Total 2 2 2 4 4 2" xfId="32265" xr:uid="{00000000-0005-0000-0000-0000087E0000}"/>
    <cellStyle name="Total 2 2 2 4 4 2 2" xfId="32266" xr:uid="{00000000-0005-0000-0000-0000097E0000}"/>
    <cellStyle name="Total 2 2 2 4 4 2 3" xfId="32267" xr:uid="{00000000-0005-0000-0000-00000A7E0000}"/>
    <cellStyle name="Total 2 2 2 4 4 2 4" xfId="32268" xr:uid="{00000000-0005-0000-0000-00000B7E0000}"/>
    <cellStyle name="Total 2 2 2 4 4 2 5" xfId="32269" xr:uid="{00000000-0005-0000-0000-00000C7E0000}"/>
    <cellStyle name="Total 2 2 2 4 4 3" xfId="32270" xr:uid="{00000000-0005-0000-0000-00000D7E0000}"/>
    <cellStyle name="Total 2 2 2 4 4 4" xfId="32271" xr:uid="{00000000-0005-0000-0000-00000E7E0000}"/>
    <cellStyle name="Total 2 2 2 4 4 5" xfId="32272" xr:uid="{00000000-0005-0000-0000-00000F7E0000}"/>
    <cellStyle name="Total 2 2 2 4 4 6" xfId="32273" xr:uid="{00000000-0005-0000-0000-0000107E0000}"/>
    <cellStyle name="Total 2 2 2 4 5" xfId="32274" xr:uid="{00000000-0005-0000-0000-0000117E0000}"/>
    <cellStyle name="Total 2 2 2 4 5 2" xfId="32275" xr:uid="{00000000-0005-0000-0000-0000127E0000}"/>
    <cellStyle name="Total 2 2 2 4 5 3" xfId="32276" xr:uid="{00000000-0005-0000-0000-0000137E0000}"/>
    <cellStyle name="Total 2 2 2 4 5 4" xfId="32277" xr:uid="{00000000-0005-0000-0000-0000147E0000}"/>
    <cellStyle name="Total 2 2 2 4 5 5" xfId="32278" xr:uid="{00000000-0005-0000-0000-0000157E0000}"/>
    <cellStyle name="Total 2 2 2 4 6" xfId="32279" xr:uid="{00000000-0005-0000-0000-0000167E0000}"/>
    <cellStyle name="Total 2 2 2 4 7" xfId="32280" xr:uid="{00000000-0005-0000-0000-0000177E0000}"/>
    <cellStyle name="Total 2 2 2 4 8" xfId="32281" xr:uid="{00000000-0005-0000-0000-0000187E0000}"/>
    <cellStyle name="Total 2 2 2 4 9" xfId="32282" xr:uid="{00000000-0005-0000-0000-0000197E0000}"/>
    <cellStyle name="Total 2 2 2 5" xfId="32283" xr:uid="{00000000-0005-0000-0000-00001A7E0000}"/>
    <cellStyle name="Total 2 2 2 5 2" xfId="32284" xr:uid="{00000000-0005-0000-0000-00001B7E0000}"/>
    <cellStyle name="Total 2 2 2 5 2 2" xfId="32285" xr:uid="{00000000-0005-0000-0000-00001C7E0000}"/>
    <cellStyle name="Total 2 2 2 5 3" xfId="32286" xr:uid="{00000000-0005-0000-0000-00001D7E0000}"/>
    <cellStyle name="Total 2 2 2 5 4" xfId="32287" xr:uid="{00000000-0005-0000-0000-00001E7E0000}"/>
    <cellStyle name="Total 2 2 2 5 5" xfId="32288" xr:uid="{00000000-0005-0000-0000-00001F7E0000}"/>
    <cellStyle name="Total 2 2 2 6" xfId="32289" xr:uid="{00000000-0005-0000-0000-0000207E0000}"/>
    <cellStyle name="Total 2 2 2 6 2" xfId="32290" xr:uid="{00000000-0005-0000-0000-0000217E0000}"/>
    <cellStyle name="Total 2 2 3" xfId="32291" xr:uid="{00000000-0005-0000-0000-0000227E0000}"/>
    <cellStyle name="Total 2 2 3 2" xfId="32292" xr:uid="{00000000-0005-0000-0000-0000237E0000}"/>
    <cellStyle name="Total 2 2 3 2 10" xfId="32293" xr:uid="{00000000-0005-0000-0000-0000247E0000}"/>
    <cellStyle name="Total 2 2 3 2 2" xfId="32294" xr:uid="{00000000-0005-0000-0000-0000257E0000}"/>
    <cellStyle name="Total 2 2 3 2 2 2" xfId="32295" xr:uid="{00000000-0005-0000-0000-0000267E0000}"/>
    <cellStyle name="Total 2 2 3 2 2 2 10" xfId="32296" xr:uid="{00000000-0005-0000-0000-0000277E0000}"/>
    <cellStyle name="Total 2 2 3 2 2 2 11" xfId="32297" xr:uid="{00000000-0005-0000-0000-0000287E0000}"/>
    <cellStyle name="Total 2 2 3 2 2 2 12" xfId="32298" xr:uid="{00000000-0005-0000-0000-0000297E0000}"/>
    <cellStyle name="Total 2 2 3 2 2 2 13" xfId="32299" xr:uid="{00000000-0005-0000-0000-00002A7E0000}"/>
    <cellStyle name="Total 2 2 3 2 2 2 14" xfId="32300" xr:uid="{00000000-0005-0000-0000-00002B7E0000}"/>
    <cellStyle name="Total 2 2 3 2 2 2 2" xfId="32301" xr:uid="{00000000-0005-0000-0000-00002C7E0000}"/>
    <cellStyle name="Total 2 2 3 2 2 2 2 10" xfId="32302" xr:uid="{00000000-0005-0000-0000-00002D7E0000}"/>
    <cellStyle name="Total 2 2 3 2 2 2 2 11" xfId="32303" xr:uid="{00000000-0005-0000-0000-00002E7E0000}"/>
    <cellStyle name="Total 2 2 3 2 2 2 2 12" xfId="32304" xr:uid="{00000000-0005-0000-0000-00002F7E0000}"/>
    <cellStyle name="Total 2 2 3 2 2 2 2 2" xfId="32305" xr:uid="{00000000-0005-0000-0000-0000307E0000}"/>
    <cellStyle name="Total 2 2 3 2 2 2 2 2 2" xfId="32306" xr:uid="{00000000-0005-0000-0000-0000317E0000}"/>
    <cellStyle name="Total 2 2 3 2 2 2 2 2 2 2" xfId="32307" xr:uid="{00000000-0005-0000-0000-0000327E0000}"/>
    <cellStyle name="Total 2 2 3 2 2 2 2 2 2 2 2" xfId="32308" xr:uid="{00000000-0005-0000-0000-0000337E0000}"/>
    <cellStyle name="Total 2 2 3 2 2 2 2 2 2 2 3" xfId="32309" xr:uid="{00000000-0005-0000-0000-0000347E0000}"/>
    <cellStyle name="Total 2 2 3 2 2 2 2 2 2 2 4" xfId="32310" xr:uid="{00000000-0005-0000-0000-0000357E0000}"/>
    <cellStyle name="Total 2 2 3 2 2 2 2 2 2 2 5" xfId="32311" xr:uid="{00000000-0005-0000-0000-0000367E0000}"/>
    <cellStyle name="Total 2 2 3 2 2 2 2 2 2 3" xfId="32312" xr:uid="{00000000-0005-0000-0000-0000377E0000}"/>
    <cellStyle name="Total 2 2 3 2 2 2 2 2 2 4" xfId="32313" xr:uid="{00000000-0005-0000-0000-0000387E0000}"/>
    <cellStyle name="Total 2 2 3 2 2 2 2 2 2 5" xfId="32314" xr:uid="{00000000-0005-0000-0000-0000397E0000}"/>
    <cellStyle name="Total 2 2 3 2 2 2 2 2 2 6" xfId="32315" xr:uid="{00000000-0005-0000-0000-00003A7E0000}"/>
    <cellStyle name="Total 2 2 3 2 2 2 2 2 3" xfId="32316" xr:uid="{00000000-0005-0000-0000-00003B7E0000}"/>
    <cellStyle name="Total 2 2 3 2 2 2 2 2 3 2" xfId="32317" xr:uid="{00000000-0005-0000-0000-00003C7E0000}"/>
    <cellStyle name="Total 2 2 3 2 2 2 2 2 3 2 2" xfId="32318" xr:uid="{00000000-0005-0000-0000-00003D7E0000}"/>
    <cellStyle name="Total 2 2 3 2 2 2 2 2 3 2 3" xfId="32319" xr:uid="{00000000-0005-0000-0000-00003E7E0000}"/>
    <cellStyle name="Total 2 2 3 2 2 2 2 2 3 2 4" xfId="32320" xr:uid="{00000000-0005-0000-0000-00003F7E0000}"/>
    <cellStyle name="Total 2 2 3 2 2 2 2 2 3 2 5" xfId="32321" xr:uid="{00000000-0005-0000-0000-0000407E0000}"/>
    <cellStyle name="Total 2 2 3 2 2 2 2 2 3 3" xfId="32322" xr:uid="{00000000-0005-0000-0000-0000417E0000}"/>
    <cellStyle name="Total 2 2 3 2 2 2 2 2 3 3 2" xfId="32323" xr:uid="{00000000-0005-0000-0000-0000427E0000}"/>
    <cellStyle name="Total 2 2 3 2 2 2 2 2 3 3 3" xfId="32324" xr:uid="{00000000-0005-0000-0000-0000437E0000}"/>
    <cellStyle name="Total 2 2 3 2 2 2 2 2 3 3 4" xfId="32325" xr:uid="{00000000-0005-0000-0000-0000447E0000}"/>
    <cellStyle name="Total 2 2 3 2 2 2 2 2 3 3 5" xfId="32326" xr:uid="{00000000-0005-0000-0000-0000457E0000}"/>
    <cellStyle name="Total 2 2 3 2 2 2 2 2 3 4" xfId="32327" xr:uid="{00000000-0005-0000-0000-0000467E0000}"/>
    <cellStyle name="Total 2 2 3 2 2 2 2 2 3 5" xfId="32328" xr:uid="{00000000-0005-0000-0000-0000477E0000}"/>
    <cellStyle name="Total 2 2 3 2 2 2 2 2 3 6" xfId="32329" xr:uid="{00000000-0005-0000-0000-0000487E0000}"/>
    <cellStyle name="Total 2 2 3 2 2 2 2 2 3 7" xfId="32330" xr:uid="{00000000-0005-0000-0000-0000497E0000}"/>
    <cellStyle name="Total 2 2 3 2 2 2 2 2 4" xfId="32331" xr:uid="{00000000-0005-0000-0000-00004A7E0000}"/>
    <cellStyle name="Total 2 2 3 2 2 2 2 2 4 2" xfId="32332" xr:uid="{00000000-0005-0000-0000-00004B7E0000}"/>
    <cellStyle name="Total 2 2 3 2 2 2 2 2 4 3" xfId="32333" xr:uid="{00000000-0005-0000-0000-00004C7E0000}"/>
    <cellStyle name="Total 2 2 3 2 2 2 2 2 4 4" xfId="32334" xr:uid="{00000000-0005-0000-0000-00004D7E0000}"/>
    <cellStyle name="Total 2 2 3 2 2 2 2 2 4 5" xfId="32335" xr:uid="{00000000-0005-0000-0000-00004E7E0000}"/>
    <cellStyle name="Total 2 2 3 2 2 2 2 2 5" xfId="32336" xr:uid="{00000000-0005-0000-0000-00004F7E0000}"/>
    <cellStyle name="Total 2 2 3 2 2 2 2 2 6" xfId="32337" xr:uid="{00000000-0005-0000-0000-0000507E0000}"/>
    <cellStyle name="Total 2 2 3 2 2 2 2 2 7" xfId="32338" xr:uid="{00000000-0005-0000-0000-0000517E0000}"/>
    <cellStyle name="Total 2 2 3 2 2 2 2 2 8" xfId="32339" xr:uid="{00000000-0005-0000-0000-0000527E0000}"/>
    <cellStyle name="Total 2 2 3 2 2 2 2 2 9" xfId="32340" xr:uid="{00000000-0005-0000-0000-0000537E0000}"/>
    <cellStyle name="Total 2 2 3 2 2 2 2 3" xfId="32341" xr:uid="{00000000-0005-0000-0000-0000547E0000}"/>
    <cellStyle name="Total 2 2 3 2 2 2 2 3 2" xfId="32342" xr:uid="{00000000-0005-0000-0000-0000557E0000}"/>
    <cellStyle name="Total 2 2 3 2 2 2 2 3 2 2" xfId="32343" xr:uid="{00000000-0005-0000-0000-0000567E0000}"/>
    <cellStyle name="Total 2 2 3 2 2 2 2 3 2 2 2" xfId="32344" xr:uid="{00000000-0005-0000-0000-0000577E0000}"/>
    <cellStyle name="Total 2 2 3 2 2 2 2 3 2 2 3" xfId="32345" xr:uid="{00000000-0005-0000-0000-0000587E0000}"/>
    <cellStyle name="Total 2 2 3 2 2 2 2 3 2 2 4" xfId="32346" xr:uid="{00000000-0005-0000-0000-0000597E0000}"/>
    <cellStyle name="Total 2 2 3 2 2 2 2 3 2 2 5" xfId="32347" xr:uid="{00000000-0005-0000-0000-00005A7E0000}"/>
    <cellStyle name="Total 2 2 3 2 2 2 2 3 2 3" xfId="32348" xr:uid="{00000000-0005-0000-0000-00005B7E0000}"/>
    <cellStyle name="Total 2 2 3 2 2 2 2 3 2 4" xfId="32349" xr:uid="{00000000-0005-0000-0000-00005C7E0000}"/>
    <cellStyle name="Total 2 2 3 2 2 2 2 3 2 5" xfId="32350" xr:uid="{00000000-0005-0000-0000-00005D7E0000}"/>
    <cellStyle name="Total 2 2 3 2 2 2 2 3 2 6" xfId="32351" xr:uid="{00000000-0005-0000-0000-00005E7E0000}"/>
    <cellStyle name="Total 2 2 3 2 2 2 2 3 3" xfId="32352" xr:uid="{00000000-0005-0000-0000-00005F7E0000}"/>
    <cellStyle name="Total 2 2 3 2 2 2 2 3 3 2" xfId="32353" xr:uid="{00000000-0005-0000-0000-0000607E0000}"/>
    <cellStyle name="Total 2 2 3 2 2 2 2 3 3 2 2" xfId="32354" xr:uid="{00000000-0005-0000-0000-0000617E0000}"/>
    <cellStyle name="Total 2 2 3 2 2 2 2 3 3 2 3" xfId="32355" xr:uid="{00000000-0005-0000-0000-0000627E0000}"/>
    <cellStyle name="Total 2 2 3 2 2 2 2 3 3 2 4" xfId="32356" xr:uid="{00000000-0005-0000-0000-0000637E0000}"/>
    <cellStyle name="Total 2 2 3 2 2 2 2 3 3 2 5" xfId="32357" xr:uid="{00000000-0005-0000-0000-0000647E0000}"/>
    <cellStyle name="Total 2 2 3 2 2 2 2 3 3 3" xfId="32358" xr:uid="{00000000-0005-0000-0000-0000657E0000}"/>
    <cellStyle name="Total 2 2 3 2 2 2 2 3 3 3 2" xfId="32359" xr:uid="{00000000-0005-0000-0000-0000667E0000}"/>
    <cellStyle name="Total 2 2 3 2 2 2 2 3 3 3 3" xfId="32360" xr:uid="{00000000-0005-0000-0000-0000677E0000}"/>
    <cellStyle name="Total 2 2 3 2 2 2 2 3 3 3 4" xfId="32361" xr:uid="{00000000-0005-0000-0000-0000687E0000}"/>
    <cellStyle name="Total 2 2 3 2 2 2 2 3 3 3 5" xfId="32362" xr:uid="{00000000-0005-0000-0000-0000697E0000}"/>
    <cellStyle name="Total 2 2 3 2 2 2 2 3 3 4" xfId="32363" xr:uid="{00000000-0005-0000-0000-00006A7E0000}"/>
    <cellStyle name="Total 2 2 3 2 2 2 2 3 3 5" xfId="32364" xr:uid="{00000000-0005-0000-0000-00006B7E0000}"/>
    <cellStyle name="Total 2 2 3 2 2 2 2 3 3 6" xfId="32365" xr:uid="{00000000-0005-0000-0000-00006C7E0000}"/>
    <cellStyle name="Total 2 2 3 2 2 2 2 3 3 7" xfId="32366" xr:uid="{00000000-0005-0000-0000-00006D7E0000}"/>
    <cellStyle name="Total 2 2 3 2 2 2 2 3 4" xfId="32367" xr:uid="{00000000-0005-0000-0000-00006E7E0000}"/>
    <cellStyle name="Total 2 2 3 2 2 2 2 3 4 2" xfId="32368" xr:uid="{00000000-0005-0000-0000-00006F7E0000}"/>
    <cellStyle name="Total 2 2 3 2 2 2 2 3 4 3" xfId="32369" xr:uid="{00000000-0005-0000-0000-0000707E0000}"/>
    <cellStyle name="Total 2 2 3 2 2 2 2 3 4 4" xfId="32370" xr:uid="{00000000-0005-0000-0000-0000717E0000}"/>
    <cellStyle name="Total 2 2 3 2 2 2 2 3 4 5" xfId="32371" xr:uid="{00000000-0005-0000-0000-0000727E0000}"/>
    <cellStyle name="Total 2 2 3 2 2 2 2 3 5" xfId="32372" xr:uid="{00000000-0005-0000-0000-0000737E0000}"/>
    <cellStyle name="Total 2 2 3 2 2 2 2 3 6" xfId="32373" xr:uid="{00000000-0005-0000-0000-0000747E0000}"/>
    <cellStyle name="Total 2 2 3 2 2 2 2 3 7" xfId="32374" xr:uid="{00000000-0005-0000-0000-0000757E0000}"/>
    <cellStyle name="Total 2 2 3 2 2 2 2 3 8" xfId="32375" xr:uid="{00000000-0005-0000-0000-0000767E0000}"/>
    <cellStyle name="Total 2 2 3 2 2 2 2 3 9" xfId="32376" xr:uid="{00000000-0005-0000-0000-0000777E0000}"/>
    <cellStyle name="Total 2 2 3 2 2 2 2 4" xfId="32377" xr:uid="{00000000-0005-0000-0000-0000787E0000}"/>
    <cellStyle name="Total 2 2 3 2 2 2 2 4 2" xfId="32378" xr:uid="{00000000-0005-0000-0000-0000797E0000}"/>
    <cellStyle name="Total 2 2 3 2 2 2 2 4 2 2" xfId="32379" xr:uid="{00000000-0005-0000-0000-00007A7E0000}"/>
    <cellStyle name="Total 2 2 3 2 2 2 2 4 2 3" xfId="32380" xr:uid="{00000000-0005-0000-0000-00007B7E0000}"/>
    <cellStyle name="Total 2 2 3 2 2 2 2 4 2 4" xfId="32381" xr:uid="{00000000-0005-0000-0000-00007C7E0000}"/>
    <cellStyle name="Total 2 2 3 2 2 2 2 4 2 5" xfId="32382" xr:uid="{00000000-0005-0000-0000-00007D7E0000}"/>
    <cellStyle name="Total 2 2 3 2 2 2 2 4 3" xfId="32383" xr:uid="{00000000-0005-0000-0000-00007E7E0000}"/>
    <cellStyle name="Total 2 2 3 2 2 2 2 4 4" xfId="32384" xr:uid="{00000000-0005-0000-0000-00007F7E0000}"/>
    <cellStyle name="Total 2 2 3 2 2 2 2 4 5" xfId="32385" xr:uid="{00000000-0005-0000-0000-0000807E0000}"/>
    <cellStyle name="Total 2 2 3 2 2 2 2 4 6" xfId="32386" xr:uid="{00000000-0005-0000-0000-0000817E0000}"/>
    <cellStyle name="Total 2 2 3 2 2 2 2 5" xfId="32387" xr:uid="{00000000-0005-0000-0000-0000827E0000}"/>
    <cellStyle name="Total 2 2 3 2 2 2 2 5 2" xfId="32388" xr:uid="{00000000-0005-0000-0000-0000837E0000}"/>
    <cellStyle name="Total 2 2 3 2 2 2 2 5 2 2" xfId="32389" xr:uid="{00000000-0005-0000-0000-0000847E0000}"/>
    <cellStyle name="Total 2 2 3 2 2 2 2 5 2 3" xfId="32390" xr:uid="{00000000-0005-0000-0000-0000857E0000}"/>
    <cellStyle name="Total 2 2 3 2 2 2 2 5 2 4" xfId="32391" xr:uid="{00000000-0005-0000-0000-0000867E0000}"/>
    <cellStyle name="Total 2 2 3 2 2 2 2 5 2 5" xfId="32392" xr:uid="{00000000-0005-0000-0000-0000877E0000}"/>
    <cellStyle name="Total 2 2 3 2 2 2 2 5 3" xfId="32393" xr:uid="{00000000-0005-0000-0000-0000887E0000}"/>
    <cellStyle name="Total 2 2 3 2 2 2 2 5 3 2" xfId="32394" xr:uid="{00000000-0005-0000-0000-0000897E0000}"/>
    <cellStyle name="Total 2 2 3 2 2 2 2 5 3 3" xfId="32395" xr:uid="{00000000-0005-0000-0000-00008A7E0000}"/>
    <cellStyle name="Total 2 2 3 2 2 2 2 5 3 4" xfId="32396" xr:uid="{00000000-0005-0000-0000-00008B7E0000}"/>
    <cellStyle name="Total 2 2 3 2 2 2 2 5 3 5" xfId="32397" xr:uid="{00000000-0005-0000-0000-00008C7E0000}"/>
    <cellStyle name="Total 2 2 3 2 2 2 2 5 4" xfId="32398" xr:uid="{00000000-0005-0000-0000-00008D7E0000}"/>
    <cellStyle name="Total 2 2 3 2 2 2 2 5 5" xfId="32399" xr:uid="{00000000-0005-0000-0000-00008E7E0000}"/>
    <cellStyle name="Total 2 2 3 2 2 2 2 5 6" xfId="32400" xr:uid="{00000000-0005-0000-0000-00008F7E0000}"/>
    <cellStyle name="Total 2 2 3 2 2 2 2 5 7" xfId="32401" xr:uid="{00000000-0005-0000-0000-0000907E0000}"/>
    <cellStyle name="Total 2 2 3 2 2 2 2 6" xfId="32402" xr:uid="{00000000-0005-0000-0000-0000917E0000}"/>
    <cellStyle name="Total 2 2 3 2 2 2 2 6 2" xfId="32403" xr:uid="{00000000-0005-0000-0000-0000927E0000}"/>
    <cellStyle name="Total 2 2 3 2 2 2 2 6 3" xfId="32404" xr:uid="{00000000-0005-0000-0000-0000937E0000}"/>
    <cellStyle name="Total 2 2 3 2 2 2 2 6 4" xfId="32405" xr:uid="{00000000-0005-0000-0000-0000947E0000}"/>
    <cellStyle name="Total 2 2 3 2 2 2 2 6 5" xfId="32406" xr:uid="{00000000-0005-0000-0000-0000957E0000}"/>
    <cellStyle name="Total 2 2 3 2 2 2 2 7" xfId="32407" xr:uid="{00000000-0005-0000-0000-0000967E0000}"/>
    <cellStyle name="Total 2 2 3 2 2 2 2 8" xfId="32408" xr:uid="{00000000-0005-0000-0000-0000977E0000}"/>
    <cellStyle name="Total 2 2 3 2 2 2 2 9" xfId="32409" xr:uid="{00000000-0005-0000-0000-0000987E0000}"/>
    <cellStyle name="Total 2 2 3 2 2 2 3" xfId="32410" xr:uid="{00000000-0005-0000-0000-0000997E0000}"/>
    <cellStyle name="Total 2 2 3 2 2 2 3 10" xfId="32411" xr:uid="{00000000-0005-0000-0000-00009A7E0000}"/>
    <cellStyle name="Total 2 2 3 2 2 2 3 2" xfId="32412" xr:uid="{00000000-0005-0000-0000-00009B7E0000}"/>
    <cellStyle name="Total 2 2 3 2 2 2 3 2 2" xfId="32413" xr:uid="{00000000-0005-0000-0000-00009C7E0000}"/>
    <cellStyle name="Total 2 2 3 2 2 2 3 2 2 2" xfId="32414" xr:uid="{00000000-0005-0000-0000-00009D7E0000}"/>
    <cellStyle name="Total 2 2 3 2 2 2 3 2 2 3" xfId="32415" xr:uid="{00000000-0005-0000-0000-00009E7E0000}"/>
    <cellStyle name="Total 2 2 3 2 2 2 3 2 2 4" xfId="32416" xr:uid="{00000000-0005-0000-0000-00009F7E0000}"/>
    <cellStyle name="Total 2 2 3 2 2 2 3 2 2 5" xfId="32417" xr:uid="{00000000-0005-0000-0000-0000A07E0000}"/>
    <cellStyle name="Total 2 2 3 2 2 2 3 2 3" xfId="32418" xr:uid="{00000000-0005-0000-0000-0000A17E0000}"/>
    <cellStyle name="Total 2 2 3 2 2 2 3 2 4" xfId="32419" xr:uid="{00000000-0005-0000-0000-0000A27E0000}"/>
    <cellStyle name="Total 2 2 3 2 2 2 3 2 5" xfId="32420" xr:uid="{00000000-0005-0000-0000-0000A37E0000}"/>
    <cellStyle name="Total 2 2 3 2 2 2 3 2 6" xfId="32421" xr:uid="{00000000-0005-0000-0000-0000A47E0000}"/>
    <cellStyle name="Total 2 2 3 2 2 2 3 3" xfId="32422" xr:uid="{00000000-0005-0000-0000-0000A57E0000}"/>
    <cellStyle name="Total 2 2 3 2 2 2 3 3 2" xfId="32423" xr:uid="{00000000-0005-0000-0000-0000A67E0000}"/>
    <cellStyle name="Total 2 2 3 2 2 2 3 3 2 2" xfId="32424" xr:uid="{00000000-0005-0000-0000-0000A77E0000}"/>
    <cellStyle name="Total 2 2 3 2 2 2 3 3 2 3" xfId="32425" xr:uid="{00000000-0005-0000-0000-0000A87E0000}"/>
    <cellStyle name="Total 2 2 3 2 2 2 3 3 2 4" xfId="32426" xr:uid="{00000000-0005-0000-0000-0000A97E0000}"/>
    <cellStyle name="Total 2 2 3 2 2 2 3 3 2 5" xfId="32427" xr:uid="{00000000-0005-0000-0000-0000AA7E0000}"/>
    <cellStyle name="Total 2 2 3 2 2 2 3 3 3" xfId="32428" xr:uid="{00000000-0005-0000-0000-0000AB7E0000}"/>
    <cellStyle name="Total 2 2 3 2 2 2 3 3 3 2" xfId="32429" xr:uid="{00000000-0005-0000-0000-0000AC7E0000}"/>
    <cellStyle name="Total 2 2 3 2 2 2 3 3 3 3" xfId="32430" xr:uid="{00000000-0005-0000-0000-0000AD7E0000}"/>
    <cellStyle name="Total 2 2 3 2 2 2 3 3 3 4" xfId="32431" xr:uid="{00000000-0005-0000-0000-0000AE7E0000}"/>
    <cellStyle name="Total 2 2 3 2 2 2 3 3 3 5" xfId="32432" xr:uid="{00000000-0005-0000-0000-0000AF7E0000}"/>
    <cellStyle name="Total 2 2 3 2 2 2 3 3 4" xfId="32433" xr:uid="{00000000-0005-0000-0000-0000B07E0000}"/>
    <cellStyle name="Total 2 2 3 2 2 2 3 3 5" xfId="32434" xr:uid="{00000000-0005-0000-0000-0000B17E0000}"/>
    <cellStyle name="Total 2 2 3 2 2 2 3 3 6" xfId="32435" xr:uid="{00000000-0005-0000-0000-0000B27E0000}"/>
    <cellStyle name="Total 2 2 3 2 2 2 3 3 7" xfId="32436" xr:uid="{00000000-0005-0000-0000-0000B37E0000}"/>
    <cellStyle name="Total 2 2 3 2 2 2 3 4" xfId="32437" xr:uid="{00000000-0005-0000-0000-0000B47E0000}"/>
    <cellStyle name="Total 2 2 3 2 2 2 3 4 2" xfId="32438" xr:uid="{00000000-0005-0000-0000-0000B57E0000}"/>
    <cellStyle name="Total 2 2 3 2 2 2 3 4 3" xfId="32439" xr:uid="{00000000-0005-0000-0000-0000B67E0000}"/>
    <cellStyle name="Total 2 2 3 2 2 2 3 4 4" xfId="32440" xr:uid="{00000000-0005-0000-0000-0000B77E0000}"/>
    <cellStyle name="Total 2 2 3 2 2 2 3 4 5" xfId="32441" xr:uid="{00000000-0005-0000-0000-0000B87E0000}"/>
    <cellStyle name="Total 2 2 3 2 2 2 3 5" xfId="32442" xr:uid="{00000000-0005-0000-0000-0000B97E0000}"/>
    <cellStyle name="Total 2 2 3 2 2 2 3 6" xfId="32443" xr:uid="{00000000-0005-0000-0000-0000BA7E0000}"/>
    <cellStyle name="Total 2 2 3 2 2 2 3 7" xfId="32444" xr:uid="{00000000-0005-0000-0000-0000BB7E0000}"/>
    <cellStyle name="Total 2 2 3 2 2 2 3 8" xfId="32445" xr:uid="{00000000-0005-0000-0000-0000BC7E0000}"/>
    <cellStyle name="Total 2 2 3 2 2 2 3 9" xfId="32446" xr:uid="{00000000-0005-0000-0000-0000BD7E0000}"/>
    <cellStyle name="Total 2 2 3 2 2 2 4" xfId="32447" xr:uid="{00000000-0005-0000-0000-0000BE7E0000}"/>
    <cellStyle name="Total 2 2 3 2 2 2 4 10" xfId="32448" xr:uid="{00000000-0005-0000-0000-0000BF7E0000}"/>
    <cellStyle name="Total 2 2 3 2 2 2 4 2" xfId="32449" xr:uid="{00000000-0005-0000-0000-0000C07E0000}"/>
    <cellStyle name="Total 2 2 3 2 2 2 4 2 2" xfId="32450" xr:uid="{00000000-0005-0000-0000-0000C17E0000}"/>
    <cellStyle name="Total 2 2 3 2 2 2 4 2 2 2" xfId="32451" xr:uid="{00000000-0005-0000-0000-0000C27E0000}"/>
    <cellStyle name="Total 2 2 3 2 2 2 4 2 2 3" xfId="32452" xr:uid="{00000000-0005-0000-0000-0000C37E0000}"/>
    <cellStyle name="Total 2 2 3 2 2 2 4 2 2 4" xfId="32453" xr:uid="{00000000-0005-0000-0000-0000C47E0000}"/>
    <cellStyle name="Total 2 2 3 2 2 2 4 2 2 5" xfId="32454" xr:uid="{00000000-0005-0000-0000-0000C57E0000}"/>
    <cellStyle name="Total 2 2 3 2 2 2 4 2 3" xfId="32455" xr:uid="{00000000-0005-0000-0000-0000C67E0000}"/>
    <cellStyle name="Total 2 2 3 2 2 2 4 2 4" xfId="32456" xr:uid="{00000000-0005-0000-0000-0000C77E0000}"/>
    <cellStyle name="Total 2 2 3 2 2 2 4 2 5" xfId="32457" xr:uid="{00000000-0005-0000-0000-0000C87E0000}"/>
    <cellStyle name="Total 2 2 3 2 2 2 4 2 6" xfId="32458" xr:uid="{00000000-0005-0000-0000-0000C97E0000}"/>
    <cellStyle name="Total 2 2 3 2 2 2 4 3" xfId="32459" xr:uid="{00000000-0005-0000-0000-0000CA7E0000}"/>
    <cellStyle name="Total 2 2 3 2 2 2 4 3 2" xfId="32460" xr:uid="{00000000-0005-0000-0000-0000CB7E0000}"/>
    <cellStyle name="Total 2 2 3 2 2 2 4 3 2 2" xfId="32461" xr:uid="{00000000-0005-0000-0000-0000CC7E0000}"/>
    <cellStyle name="Total 2 2 3 2 2 2 4 3 2 3" xfId="32462" xr:uid="{00000000-0005-0000-0000-0000CD7E0000}"/>
    <cellStyle name="Total 2 2 3 2 2 2 4 3 2 4" xfId="32463" xr:uid="{00000000-0005-0000-0000-0000CE7E0000}"/>
    <cellStyle name="Total 2 2 3 2 2 2 4 3 2 5" xfId="32464" xr:uid="{00000000-0005-0000-0000-0000CF7E0000}"/>
    <cellStyle name="Total 2 2 3 2 2 2 4 3 3" xfId="32465" xr:uid="{00000000-0005-0000-0000-0000D07E0000}"/>
    <cellStyle name="Total 2 2 3 2 2 2 4 3 3 2" xfId="32466" xr:uid="{00000000-0005-0000-0000-0000D17E0000}"/>
    <cellStyle name="Total 2 2 3 2 2 2 4 3 3 3" xfId="32467" xr:uid="{00000000-0005-0000-0000-0000D27E0000}"/>
    <cellStyle name="Total 2 2 3 2 2 2 4 3 3 4" xfId="32468" xr:uid="{00000000-0005-0000-0000-0000D37E0000}"/>
    <cellStyle name="Total 2 2 3 2 2 2 4 3 3 5" xfId="32469" xr:uid="{00000000-0005-0000-0000-0000D47E0000}"/>
    <cellStyle name="Total 2 2 3 2 2 2 4 3 4" xfId="32470" xr:uid="{00000000-0005-0000-0000-0000D57E0000}"/>
    <cellStyle name="Total 2 2 3 2 2 2 4 3 5" xfId="32471" xr:uid="{00000000-0005-0000-0000-0000D67E0000}"/>
    <cellStyle name="Total 2 2 3 2 2 2 4 3 6" xfId="32472" xr:uid="{00000000-0005-0000-0000-0000D77E0000}"/>
    <cellStyle name="Total 2 2 3 2 2 2 4 3 7" xfId="32473" xr:uid="{00000000-0005-0000-0000-0000D87E0000}"/>
    <cellStyle name="Total 2 2 3 2 2 2 4 4" xfId="32474" xr:uid="{00000000-0005-0000-0000-0000D97E0000}"/>
    <cellStyle name="Total 2 2 3 2 2 2 4 4 2" xfId="32475" xr:uid="{00000000-0005-0000-0000-0000DA7E0000}"/>
    <cellStyle name="Total 2 2 3 2 2 2 4 4 3" xfId="32476" xr:uid="{00000000-0005-0000-0000-0000DB7E0000}"/>
    <cellStyle name="Total 2 2 3 2 2 2 4 4 4" xfId="32477" xr:uid="{00000000-0005-0000-0000-0000DC7E0000}"/>
    <cellStyle name="Total 2 2 3 2 2 2 4 4 5" xfId="32478" xr:uid="{00000000-0005-0000-0000-0000DD7E0000}"/>
    <cellStyle name="Total 2 2 3 2 2 2 4 5" xfId="32479" xr:uid="{00000000-0005-0000-0000-0000DE7E0000}"/>
    <cellStyle name="Total 2 2 3 2 2 2 4 6" xfId="32480" xr:uid="{00000000-0005-0000-0000-0000DF7E0000}"/>
    <cellStyle name="Total 2 2 3 2 2 2 4 7" xfId="32481" xr:uid="{00000000-0005-0000-0000-0000E07E0000}"/>
    <cellStyle name="Total 2 2 3 2 2 2 4 8" xfId="32482" xr:uid="{00000000-0005-0000-0000-0000E17E0000}"/>
    <cellStyle name="Total 2 2 3 2 2 2 4 9" xfId="32483" xr:uid="{00000000-0005-0000-0000-0000E27E0000}"/>
    <cellStyle name="Total 2 2 3 2 2 2 5" xfId="32484" xr:uid="{00000000-0005-0000-0000-0000E37E0000}"/>
    <cellStyle name="Total 2 2 3 2 2 2 5 2" xfId="32485" xr:uid="{00000000-0005-0000-0000-0000E47E0000}"/>
    <cellStyle name="Total 2 2 3 2 2 2 5 2 2" xfId="32486" xr:uid="{00000000-0005-0000-0000-0000E57E0000}"/>
    <cellStyle name="Total 2 2 3 2 2 2 5 2 2 2" xfId="32487" xr:uid="{00000000-0005-0000-0000-0000E67E0000}"/>
    <cellStyle name="Total 2 2 3 2 2 2 5 2 2 3" xfId="32488" xr:uid="{00000000-0005-0000-0000-0000E77E0000}"/>
    <cellStyle name="Total 2 2 3 2 2 2 5 2 2 4" xfId="32489" xr:uid="{00000000-0005-0000-0000-0000E87E0000}"/>
    <cellStyle name="Total 2 2 3 2 2 2 5 2 2 5" xfId="32490" xr:uid="{00000000-0005-0000-0000-0000E97E0000}"/>
    <cellStyle name="Total 2 2 3 2 2 2 5 2 3" xfId="32491" xr:uid="{00000000-0005-0000-0000-0000EA7E0000}"/>
    <cellStyle name="Total 2 2 3 2 2 2 5 2 4" xfId="32492" xr:uid="{00000000-0005-0000-0000-0000EB7E0000}"/>
    <cellStyle name="Total 2 2 3 2 2 2 5 2 5" xfId="32493" xr:uid="{00000000-0005-0000-0000-0000EC7E0000}"/>
    <cellStyle name="Total 2 2 3 2 2 2 5 2 6" xfId="32494" xr:uid="{00000000-0005-0000-0000-0000ED7E0000}"/>
    <cellStyle name="Total 2 2 3 2 2 2 5 3" xfId="32495" xr:uid="{00000000-0005-0000-0000-0000EE7E0000}"/>
    <cellStyle name="Total 2 2 3 2 2 2 5 3 2" xfId="32496" xr:uid="{00000000-0005-0000-0000-0000EF7E0000}"/>
    <cellStyle name="Total 2 2 3 2 2 2 5 3 2 2" xfId="32497" xr:uid="{00000000-0005-0000-0000-0000F07E0000}"/>
    <cellStyle name="Total 2 2 3 2 2 2 5 3 2 3" xfId="32498" xr:uid="{00000000-0005-0000-0000-0000F17E0000}"/>
    <cellStyle name="Total 2 2 3 2 2 2 5 3 2 4" xfId="32499" xr:uid="{00000000-0005-0000-0000-0000F27E0000}"/>
    <cellStyle name="Total 2 2 3 2 2 2 5 3 2 5" xfId="32500" xr:uid="{00000000-0005-0000-0000-0000F37E0000}"/>
    <cellStyle name="Total 2 2 3 2 2 2 5 3 3" xfId="32501" xr:uid="{00000000-0005-0000-0000-0000F47E0000}"/>
    <cellStyle name="Total 2 2 3 2 2 2 5 3 3 2" xfId="32502" xr:uid="{00000000-0005-0000-0000-0000F57E0000}"/>
    <cellStyle name="Total 2 2 3 2 2 2 5 3 3 3" xfId="32503" xr:uid="{00000000-0005-0000-0000-0000F67E0000}"/>
    <cellStyle name="Total 2 2 3 2 2 2 5 3 3 4" xfId="32504" xr:uid="{00000000-0005-0000-0000-0000F77E0000}"/>
    <cellStyle name="Total 2 2 3 2 2 2 5 3 3 5" xfId="32505" xr:uid="{00000000-0005-0000-0000-0000F87E0000}"/>
    <cellStyle name="Total 2 2 3 2 2 2 5 3 4" xfId="32506" xr:uid="{00000000-0005-0000-0000-0000F97E0000}"/>
    <cellStyle name="Total 2 2 3 2 2 2 5 3 5" xfId="32507" xr:uid="{00000000-0005-0000-0000-0000FA7E0000}"/>
    <cellStyle name="Total 2 2 3 2 2 2 5 3 6" xfId="32508" xr:uid="{00000000-0005-0000-0000-0000FB7E0000}"/>
    <cellStyle name="Total 2 2 3 2 2 2 5 3 7" xfId="32509" xr:uid="{00000000-0005-0000-0000-0000FC7E0000}"/>
    <cellStyle name="Total 2 2 3 2 2 2 5 4" xfId="32510" xr:uid="{00000000-0005-0000-0000-0000FD7E0000}"/>
    <cellStyle name="Total 2 2 3 2 2 2 5 4 2" xfId="32511" xr:uid="{00000000-0005-0000-0000-0000FE7E0000}"/>
    <cellStyle name="Total 2 2 3 2 2 2 5 4 3" xfId="32512" xr:uid="{00000000-0005-0000-0000-0000FF7E0000}"/>
    <cellStyle name="Total 2 2 3 2 2 2 5 4 4" xfId="32513" xr:uid="{00000000-0005-0000-0000-0000007F0000}"/>
    <cellStyle name="Total 2 2 3 2 2 2 5 4 5" xfId="32514" xr:uid="{00000000-0005-0000-0000-0000017F0000}"/>
    <cellStyle name="Total 2 2 3 2 2 2 5 5" xfId="32515" xr:uid="{00000000-0005-0000-0000-0000027F0000}"/>
    <cellStyle name="Total 2 2 3 2 2 2 5 6" xfId="32516" xr:uid="{00000000-0005-0000-0000-0000037F0000}"/>
    <cellStyle name="Total 2 2 3 2 2 2 5 7" xfId="32517" xr:uid="{00000000-0005-0000-0000-0000047F0000}"/>
    <cellStyle name="Total 2 2 3 2 2 2 5 8" xfId="32518" xr:uid="{00000000-0005-0000-0000-0000057F0000}"/>
    <cellStyle name="Total 2 2 3 2 2 2 6" xfId="32519" xr:uid="{00000000-0005-0000-0000-0000067F0000}"/>
    <cellStyle name="Total 2 2 3 2 2 2 6 2" xfId="32520" xr:uid="{00000000-0005-0000-0000-0000077F0000}"/>
    <cellStyle name="Total 2 2 3 2 2 2 6 2 2" xfId="32521" xr:uid="{00000000-0005-0000-0000-0000087F0000}"/>
    <cellStyle name="Total 2 2 3 2 2 2 6 2 3" xfId="32522" xr:uid="{00000000-0005-0000-0000-0000097F0000}"/>
    <cellStyle name="Total 2 2 3 2 2 2 6 2 4" xfId="32523" xr:uid="{00000000-0005-0000-0000-00000A7F0000}"/>
    <cellStyle name="Total 2 2 3 2 2 2 6 2 5" xfId="32524" xr:uid="{00000000-0005-0000-0000-00000B7F0000}"/>
    <cellStyle name="Total 2 2 3 2 2 2 6 3" xfId="32525" xr:uid="{00000000-0005-0000-0000-00000C7F0000}"/>
    <cellStyle name="Total 2 2 3 2 2 2 6 4" xfId="32526" xr:uid="{00000000-0005-0000-0000-00000D7F0000}"/>
    <cellStyle name="Total 2 2 3 2 2 2 6 5" xfId="32527" xr:uid="{00000000-0005-0000-0000-00000E7F0000}"/>
    <cellStyle name="Total 2 2 3 2 2 2 6 6" xfId="32528" xr:uid="{00000000-0005-0000-0000-00000F7F0000}"/>
    <cellStyle name="Total 2 2 3 2 2 2 7" xfId="32529" xr:uid="{00000000-0005-0000-0000-0000107F0000}"/>
    <cellStyle name="Total 2 2 3 2 2 2 7 2" xfId="32530" xr:uid="{00000000-0005-0000-0000-0000117F0000}"/>
    <cellStyle name="Total 2 2 3 2 2 2 7 2 2" xfId="32531" xr:uid="{00000000-0005-0000-0000-0000127F0000}"/>
    <cellStyle name="Total 2 2 3 2 2 2 7 2 3" xfId="32532" xr:uid="{00000000-0005-0000-0000-0000137F0000}"/>
    <cellStyle name="Total 2 2 3 2 2 2 7 2 4" xfId="32533" xr:uid="{00000000-0005-0000-0000-0000147F0000}"/>
    <cellStyle name="Total 2 2 3 2 2 2 7 2 5" xfId="32534" xr:uid="{00000000-0005-0000-0000-0000157F0000}"/>
    <cellStyle name="Total 2 2 3 2 2 2 7 3" xfId="32535" xr:uid="{00000000-0005-0000-0000-0000167F0000}"/>
    <cellStyle name="Total 2 2 3 2 2 2 7 3 2" xfId="32536" xr:uid="{00000000-0005-0000-0000-0000177F0000}"/>
    <cellStyle name="Total 2 2 3 2 2 2 7 3 3" xfId="32537" xr:uid="{00000000-0005-0000-0000-0000187F0000}"/>
    <cellStyle name="Total 2 2 3 2 2 2 7 3 4" xfId="32538" xr:uid="{00000000-0005-0000-0000-0000197F0000}"/>
    <cellStyle name="Total 2 2 3 2 2 2 7 3 5" xfId="32539" xr:uid="{00000000-0005-0000-0000-00001A7F0000}"/>
    <cellStyle name="Total 2 2 3 2 2 2 7 4" xfId="32540" xr:uid="{00000000-0005-0000-0000-00001B7F0000}"/>
    <cellStyle name="Total 2 2 3 2 2 2 7 5" xfId="32541" xr:uid="{00000000-0005-0000-0000-00001C7F0000}"/>
    <cellStyle name="Total 2 2 3 2 2 2 7 6" xfId="32542" xr:uid="{00000000-0005-0000-0000-00001D7F0000}"/>
    <cellStyle name="Total 2 2 3 2 2 2 7 7" xfId="32543" xr:uid="{00000000-0005-0000-0000-00001E7F0000}"/>
    <cellStyle name="Total 2 2 3 2 2 2 8" xfId="32544" xr:uid="{00000000-0005-0000-0000-00001F7F0000}"/>
    <cellStyle name="Total 2 2 3 2 2 2 8 2" xfId="32545" xr:uid="{00000000-0005-0000-0000-0000207F0000}"/>
    <cellStyle name="Total 2 2 3 2 2 2 8 3" xfId="32546" xr:uid="{00000000-0005-0000-0000-0000217F0000}"/>
    <cellStyle name="Total 2 2 3 2 2 2 8 4" xfId="32547" xr:uid="{00000000-0005-0000-0000-0000227F0000}"/>
    <cellStyle name="Total 2 2 3 2 2 2 8 5" xfId="32548" xr:uid="{00000000-0005-0000-0000-0000237F0000}"/>
    <cellStyle name="Total 2 2 3 2 2 2 9" xfId="32549" xr:uid="{00000000-0005-0000-0000-0000247F0000}"/>
    <cellStyle name="Total 2 2 3 2 2 3" xfId="32550" xr:uid="{00000000-0005-0000-0000-0000257F0000}"/>
    <cellStyle name="Total 2 2 3 2 2 3 10" xfId="32551" xr:uid="{00000000-0005-0000-0000-0000267F0000}"/>
    <cellStyle name="Total 2 2 3 2 2 3 11" xfId="32552" xr:uid="{00000000-0005-0000-0000-0000277F0000}"/>
    <cellStyle name="Total 2 2 3 2 2 3 12" xfId="32553" xr:uid="{00000000-0005-0000-0000-0000287F0000}"/>
    <cellStyle name="Total 2 2 3 2 2 3 2" xfId="32554" xr:uid="{00000000-0005-0000-0000-0000297F0000}"/>
    <cellStyle name="Total 2 2 3 2 2 3 2 10" xfId="32555" xr:uid="{00000000-0005-0000-0000-00002A7F0000}"/>
    <cellStyle name="Total 2 2 3 2 2 3 2 2" xfId="32556" xr:uid="{00000000-0005-0000-0000-00002B7F0000}"/>
    <cellStyle name="Total 2 2 3 2 2 3 2 2 2" xfId="32557" xr:uid="{00000000-0005-0000-0000-00002C7F0000}"/>
    <cellStyle name="Total 2 2 3 2 2 3 2 2 2 2" xfId="32558" xr:uid="{00000000-0005-0000-0000-00002D7F0000}"/>
    <cellStyle name="Total 2 2 3 2 2 3 2 2 2 3" xfId="32559" xr:uid="{00000000-0005-0000-0000-00002E7F0000}"/>
    <cellStyle name="Total 2 2 3 2 2 3 2 2 2 4" xfId="32560" xr:uid="{00000000-0005-0000-0000-00002F7F0000}"/>
    <cellStyle name="Total 2 2 3 2 2 3 2 2 2 5" xfId="32561" xr:uid="{00000000-0005-0000-0000-0000307F0000}"/>
    <cellStyle name="Total 2 2 3 2 2 3 2 2 3" xfId="32562" xr:uid="{00000000-0005-0000-0000-0000317F0000}"/>
    <cellStyle name="Total 2 2 3 2 2 3 2 2 4" xfId="32563" xr:uid="{00000000-0005-0000-0000-0000327F0000}"/>
    <cellStyle name="Total 2 2 3 2 2 3 2 2 5" xfId="32564" xr:uid="{00000000-0005-0000-0000-0000337F0000}"/>
    <cellStyle name="Total 2 2 3 2 2 3 2 2 6" xfId="32565" xr:uid="{00000000-0005-0000-0000-0000347F0000}"/>
    <cellStyle name="Total 2 2 3 2 2 3 2 3" xfId="32566" xr:uid="{00000000-0005-0000-0000-0000357F0000}"/>
    <cellStyle name="Total 2 2 3 2 2 3 2 3 2" xfId="32567" xr:uid="{00000000-0005-0000-0000-0000367F0000}"/>
    <cellStyle name="Total 2 2 3 2 2 3 2 3 2 2" xfId="32568" xr:uid="{00000000-0005-0000-0000-0000377F0000}"/>
    <cellStyle name="Total 2 2 3 2 2 3 2 3 2 3" xfId="32569" xr:uid="{00000000-0005-0000-0000-0000387F0000}"/>
    <cellStyle name="Total 2 2 3 2 2 3 2 3 2 4" xfId="32570" xr:uid="{00000000-0005-0000-0000-0000397F0000}"/>
    <cellStyle name="Total 2 2 3 2 2 3 2 3 2 5" xfId="32571" xr:uid="{00000000-0005-0000-0000-00003A7F0000}"/>
    <cellStyle name="Total 2 2 3 2 2 3 2 3 3" xfId="32572" xr:uid="{00000000-0005-0000-0000-00003B7F0000}"/>
    <cellStyle name="Total 2 2 3 2 2 3 2 3 3 2" xfId="32573" xr:uid="{00000000-0005-0000-0000-00003C7F0000}"/>
    <cellStyle name="Total 2 2 3 2 2 3 2 3 3 3" xfId="32574" xr:uid="{00000000-0005-0000-0000-00003D7F0000}"/>
    <cellStyle name="Total 2 2 3 2 2 3 2 3 3 4" xfId="32575" xr:uid="{00000000-0005-0000-0000-00003E7F0000}"/>
    <cellStyle name="Total 2 2 3 2 2 3 2 3 3 5" xfId="32576" xr:uid="{00000000-0005-0000-0000-00003F7F0000}"/>
    <cellStyle name="Total 2 2 3 2 2 3 2 3 4" xfId="32577" xr:uid="{00000000-0005-0000-0000-0000407F0000}"/>
    <cellStyle name="Total 2 2 3 2 2 3 2 3 5" xfId="32578" xr:uid="{00000000-0005-0000-0000-0000417F0000}"/>
    <cellStyle name="Total 2 2 3 2 2 3 2 3 6" xfId="32579" xr:uid="{00000000-0005-0000-0000-0000427F0000}"/>
    <cellStyle name="Total 2 2 3 2 2 3 2 3 7" xfId="32580" xr:uid="{00000000-0005-0000-0000-0000437F0000}"/>
    <cellStyle name="Total 2 2 3 2 2 3 2 4" xfId="32581" xr:uid="{00000000-0005-0000-0000-0000447F0000}"/>
    <cellStyle name="Total 2 2 3 2 2 3 2 4 2" xfId="32582" xr:uid="{00000000-0005-0000-0000-0000457F0000}"/>
    <cellStyle name="Total 2 2 3 2 2 3 2 4 3" xfId="32583" xr:uid="{00000000-0005-0000-0000-0000467F0000}"/>
    <cellStyle name="Total 2 2 3 2 2 3 2 4 4" xfId="32584" xr:uid="{00000000-0005-0000-0000-0000477F0000}"/>
    <cellStyle name="Total 2 2 3 2 2 3 2 4 5" xfId="32585" xr:uid="{00000000-0005-0000-0000-0000487F0000}"/>
    <cellStyle name="Total 2 2 3 2 2 3 2 5" xfId="32586" xr:uid="{00000000-0005-0000-0000-0000497F0000}"/>
    <cellStyle name="Total 2 2 3 2 2 3 2 6" xfId="32587" xr:uid="{00000000-0005-0000-0000-00004A7F0000}"/>
    <cellStyle name="Total 2 2 3 2 2 3 2 7" xfId="32588" xr:uid="{00000000-0005-0000-0000-00004B7F0000}"/>
    <cellStyle name="Total 2 2 3 2 2 3 2 8" xfId="32589" xr:uid="{00000000-0005-0000-0000-00004C7F0000}"/>
    <cellStyle name="Total 2 2 3 2 2 3 2 9" xfId="32590" xr:uid="{00000000-0005-0000-0000-00004D7F0000}"/>
    <cellStyle name="Total 2 2 3 2 2 3 3" xfId="32591" xr:uid="{00000000-0005-0000-0000-00004E7F0000}"/>
    <cellStyle name="Total 2 2 3 2 2 3 3 10" xfId="32592" xr:uid="{00000000-0005-0000-0000-00004F7F0000}"/>
    <cellStyle name="Total 2 2 3 2 2 3 3 2" xfId="32593" xr:uid="{00000000-0005-0000-0000-0000507F0000}"/>
    <cellStyle name="Total 2 2 3 2 2 3 3 2 2" xfId="32594" xr:uid="{00000000-0005-0000-0000-0000517F0000}"/>
    <cellStyle name="Total 2 2 3 2 2 3 3 2 2 2" xfId="32595" xr:uid="{00000000-0005-0000-0000-0000527F0000}"/>
    <cellStyle name="Total 2 2 3 2 2 3 3 2 2 3" xfId="32596" xr:uid="{00000000-0005-0000-0000-0000537F0000}"/>
    <cellStyle name="Total 2 2 3 2 2 3 3 2 2 4" xfId="32597" xr:uid="{00000000-0005-0000-0000-0000547F0000}"/>
    <cellStyle name="Total 2 2 3 2 2 3 3 2 2 5" xfId="32598" xr:uid="{00000000-0005-0000-0000-0000557F0000}"/>
    <cellStyle name="Total 2 2 3 2 2 3 3 2 3" xfId="32599" xr:uid="{00000000-0005-0000-0000-0000567F0000}"/>
    <cellStyle name="Total 2 2 3 2 2 3 3 2 4" xfId="32600" xr:uid="{00000000-0005-0000-0000-0000577F0000}"/>
    <cellStyle name="Total 2 2 3 2 2 3 3 2 5" xfId="32601" xr:uid="{00000000-0005-0000-0000-0000587F0000}"/>
    <cellStyle name="Total 2 2 3 2 2 3 3 2 6" xfId="32602" xr:uid="{00000000-0005-0000-0000-0000597F0000}"/>
    <cellStyle name="Total 2 2 3 2 2 3 3 3" xfId="32603" xr:uid="{00000000-0005-0000-0000-00005A7F0000}"/>
    <cellStyle name="Total 2 2 3 2 2 3 3 3 2" xfId="32604" xr:uid="{00000000-0005-0000-0000-00005B7F0000}"/>
    <cellStyle name="Total 2 2 3 2 2 3 3 3 2 2" xfId="32605" xr:uid="{00000000-0005-0000-0000-00005C7F0000}"/>
    <cellStyle name="Total 2 2 3 2 2 3 3 3 2 3" xfId="32606" xr:uid="{00000000-0005-0000-0000-00005D7F0000}"/>
    <cellStyle name="Total 2 2 3 2 2 3 3 3 2 4" xfId="32607" xr:uid="{00000000-0005-0000-0000-00005E7F0000}"/>
    <cellStyle name="Total 2 2 3 2 2 3 3 3 2 5" xfId="32608" xr:uid="{00000000-0005-0000-0000-00005F7F0000}"/>
    <cellStyle name="Total 2 2 3 2 2 3 3 3 3" xfId="32609" xr:uid="{00000000-0005-0000-0000-0000607F0000}"/>
    <cellStyle name="Total 2 2 3 2 2 3 3 3 3 2" xfId="32610" xr:uid="{00000000-0005-0000-0000-0000617F0000}"/>
    <cellStyle name="Total 2 2 3 2 2 3 3 3 3 3" xfId="32611" xr:uid="{00000000-0005-0000-0000-0000627F0000}"/>
    <cellStyle name="Total 2 2 3 2 2 3 3 3 3 4" xfId="32612" xr:uid="{00000000-0005-0000-0000-0000637F0000}"/>
    <cellStyle name="Total 2 2 3 2 2 3 3 3 3 5" xfId="32613" xr:uid="{00000000-0005-0000-0000-0000647F0000}"/>
    <cellStyle name="Total 2 2 3 2 2 3 3 3 4" xfId="32614" xr:uid="{00000000-0005-0000-0000-0000657F0000}"/>
    <cellStyle name="Total 2 2 3 2 2 3 3 3 5" xfId="32615" xr:uid="{00000000-0005-0000-0000-0000667F0000}"/>
    <cellStyle name="Total 2 2 3 2 2 3 3 3 6" xfId="32616" xr:uid="{00000000-0005-0000-0000-0000677F0000}"/>
    <cellStyle name="Total 2 2 3 2 2 3 3 3 7" xfId="32617" xr:uid="{00000000-0005-0000-0000-0000687F0000}"/>
    <cellStyle name="Total 2 2 3 2 2 3 3 4" xfId="32618" xr:uid="{00000000-0005-0000-0000-0000697F0000}"/>
    <cellStyle name="Total 2 2 3 2 2 3 3 4 2" xfId="32619" xr:uid="{00000000-0005-0000-0000-00006A7F0000}"/>
    <cellStyle name="Total 2 2 3 2 2 3 3 4 3" xfId="32620" xr:uid="{00000000-0005-0000-0000-00006B7F0000}"/>
    <cellStyle name="Total 2 2 3 2 2 3 3 4 4" xfId="32621" xr:uid="{00000000-0005-0000-0000-00006C7F0000}"/>
    <cellStyle name="Total 2 2 3 2 2 3 3 4 5" xfId="32622" xr:uid="{00000000-0005-0000-0000-00006D7F0000}"/>
    <cellStyle name="Total 2 2 3 2 2 3 3 5" xfId="32623" xr:uid="{00000000-0005-0000-0000-00006E7F0000}"/>
    <cellStyle name="Total 2 2 3 2 2 3 3 6" xfId="32624" xr:uid="{00000000-0005-0000-0000-00006F7F0000}"/>
    <cellStyle name="Total 2 2 3 2 2 3 3 7" xfId="32625" xr:uid="{00000000-0005-0000-0000-0000707F0000}"/>
    <cellStyle name="Total 2 2 3 2 2 3 3 8" xfId="32626" xr:uid="{00000000-0005-0000-0000-0000717F0000}"/>
    <cellStyle name="Total 2 2 3 2 2 3 3 9" xfId="32627" xr:uid="{00000000-0005-0000-0000-0000727F0000}"/>
    <cellStyle name="Total 2 2 3 2 2 3 4" xfId="32628" xr:uid="{00000000-0005-0000-0000-0000737F0000}"/>
    <cellStyle name="Total 2 2 3 2 2 3 4 2" xfId="32629" xr:uid="{00000000-0005-0000-0000-0000747F0000}"/>
    <cellStyle name="Total 2 2 3 2 2 3 4 2 2" xfId="32630" xr:uid="{00000000-0005-0000-0000-0000757F0000}"/>
    <cellStyle name="Total 2 2 3 2 2 3 4 2 3" xfId="32631" xr:uid="{00000000-0005-0000-0000-0000767F0000}"/>
    <cellStyle name="Total 2 2 3 2 2 3 4 2 4" xfId="32632" xr:uid="{00000000-0005-0000-0000-0000777F0000}"/>
    <cellStyle name="Total 2 2 3 2 2 3 4 2 5" xfId="32633" xr:uid="{00000000-0005-0000-0000-0000787F0000}"/>
    <cellStyle name="Total 2 2 3 2 2 3 4 3" xfId="32634" xr:uid="{00000000-0005-0000-0000-0000797F0000}"/>
    <cellStyle name="Total 2 2 3 2 2 3 4 4" xfId="32635" xr:uid="{00000000-0005-0000-0000-00007A7F0000}"/>
    <cellStyle name="Total 2 2 3 2 2 3 4 5" xfId="32636" xr:uid="{00000000-0005-0000-0000-00007B7F0000}"/>
    <cellStyle name="Total 2 2 3 2 2 3 4 6" xfId="32637" xr:uid="{00000000-0005-0000-0000-00007C7F0000}"/>
    <cellStyle name="Total 2 2 3 2 2 3 5" xfId="32638" xr:uid="{00000000-0005-0000-0000-00007D7F0000}"/>
    <cellStyle name="Total 2 2 3 2 2 3 5 2" xfId="32639" xr:uid="{00000000-0005-0000-0000-00007E7F0000}"/>
    <cellStyle name="Total 2 2 3 2 2 3 5 2 2" xfId="32640" xr:uid="{00000000-0005-0000-0000-00007F7F0000}"/>
    <cellStyle name="Total 2 2 3 2 2 3 5 2 3" xfId="32641" xr:uid="{00000000-0005-0000-0000-0000807F0000}"/>
    <cellStyle name="Total 2 2 3 2 2 3 5 2 4" xfId="32642" xr:uid="{00000000-0005-0000-0000-0000817F0000}"/>
    <cellStyle name="Total 2 2 3 2 2 3 5 2 5" xfId="32643" xr:uid="{00000000-0005-0000-0000-0000827F0000}"/>
    <cellStyle name="Total 2 2 3 2 2 3 5 3" xfId="32644" xr:uid="{00000000-0005-0000-0000-0000837F0000}"/>
    <cellStyle name="Total 2 2 3 2 2 3 5 3 2" xfId="32645" xr:uid="{00000000-0005-0000-0000-0000847F0000}"/>
    <cellStyle name="Total 2 2 3 2 2 3 5 3 3" xfId="32646" xr:uid="{00000000-0005-0000-0000-0000857F0000}"/>
    <cellStyle name="Total 2 2 3 2 2 3 5 3 4" xfId="32647" xr:uid="{00000000-0005-0000-0000-0000867F0000}"/>
    <cellStyle name="Total 2 2 3 2 2 3 5 3 5" xfId="32648" xr:uid="{00000000-0005-0000-0000-0000877F0000}"/>
    <cellStyle name="Total 2 2 3 2 2 3 5 4" xfId="32649" xr:uid="{00000000-0005-0000-0000-0000887F0000}"/>
    <cellStyle name="Total 2 2 3 2 2 3 5 5" xfId="32650" xr:uid="{00000000-0005-0000-0000-0000897F0000}"/>
    <cellStyle name="Total 2 2 3 2 2 3 5 6" xfId="32651" xr:uid="{00000000-0005-0000-0000-00008A7F0000}"/>
    <cellStyle name="Total 2 2 3 2 2 3 5 7" xfId="32652" xr:uid="{00000000-0005-0000-0000-00008B7F0000}"/>
    <cellStyle name="Total 2 2 3 2 2 3 6" xfId="32653" xr:uid="{00000000-0005-0000-0000-00008C7F0000}"/>
    <cellStyle name="Total 2 2 3 2 2 3 6 2" xfId="32654" xr:uid="{00000000-0005-0000-0000-00008D7F0000}"/>
    <cellStyle name="Total 2 2 3 2 2 3 6 3" xfId="32655" xr:uid="{00000000-0005-0000-0000-00008E7F0000}"/>
    <cellStyle name="Total 2 2 3 2 2 3 6 4" xfId="32656" xr:uid="{00000000-0005-0000-0000-00008F7F0000}"/>
    <cellStyle name="Total 2 2 3 2 2 3 6 5" xfId="32657" xr:uid="{00000000-0005-0000-0000-0000907F0000}"/>
    <cellStyle name="Total 2 2 3 2 2 3 7" xfId="32658" xr:uid="{00000000-0005-0000-0000-0000917F0000}"/>
    <cellStyle name="Total 2 2 3 2 2 3 8" xfId="32659" xr:uid="{00000000-0005-0000-0000-0000927F0000}"/>
    <cellStyle name="Total 2 2 3 2 2 3 9" xfId="32660" xr:uid="{00000000-0005-0000-0000-0000937F0000}"/>
    <cellStyle name="Total 2 2 3 2 2 4" xfId="32661" xr:uid="{00000000-0005-0000-0000-0000947F0000}"/>
    <cellStyle name="Total 2 2 3 2 2 4 10" xfId="32662" xr:uid="{00000000-0005-0000-0000-0000957F0000}"/>
    <cellStyle name="Total 2 2 3 2 2 4 2" xfId="32663" xr:uid="{00000000-0005-0000-0000-0000967F0000}"/>
    <cellStyle name="Total 2 2 3 2 2 4 2 2" xfId="32664" xr:uid="{00000000-0005-0000-0000-0000977F0000}"/>
    <cellStyle name="Total 2 2 3 2 2 4 2 2 2" xfId="32665" xr:uid="{00000000-0005-0000-0000-0000987F0000}"/>
    <cellStyle name="Total 2 2 3 2 2 4 2 2 3" xfId="32666" xr:uid="{00000000-0005-0000-0000-0000997F0000}"/>
    <cellStyle name="Total 2 2 3 2 2 4 2 2 4" xfId="32667" xr:uid="{00000000-0005-0000-0000-00009A7F0000}"/>
    <cellStyle name="Total 2 2 3 2 2 4 2 2 5" xfId="32668" xr:uid="{00000000-0005-0000-0000-00009B7F0000}"/>
    <cellStyle name="Total 2 2 3 2 2 4 2 3" xfId="32669" xr:uid="{00000000-0005-0000-0000-00009C7F0000}"/>
    <cellStyle name="Total 2 2 3 2 2 4 2 4" xfId="32670" xr:uid="{00000000-0005-0000-0000-00009D7F0000}"/>
    <cellStyle name="Total 2 2 3 2 2 4 2 5" xfId="32671" xr:uid="{00000000-0005-0000-0000-00009E7F0000}"/>
    <cellStyle name="Total 2 2 3 2 2 4 2 6" xfId="32672" xr:uid="{00000000-0005-0000-0000-00009F7F0000}"/>
    <cellStyle name="Total 2 2 3 2 2 4 3" xfId="32673" xr:uid="{00000000-0005-0000-0000-0000A07F0000}"/>
    <cellStyle name="Total 2 2 3 2 2 4 3 2" xfId="32674" xr:uid="{00000000-0005-0000-0000-0000A17F0000}"/>
    <cellStyle name="Total 2 2 3 2 2 4 3 2 2" xfId="32675" xr:uid="{00000000-0005-0000-0000-0000A27F0000}"/>
    <cellStyle name="Total 2 2 3 2 2 4 3 2 3" xfId="32676" xr:uid="{00000000-0005-0000-0000-0000A37F0000}"/>
    <cellStyle name="Total 2 2 3 2 2 4 3 2 4" xfId="32677" xr:uid="{00000000-0005-0000-0000-0000A47F0000}"/>
    <cellStyle name="Total 2 2 3 2 2 4 3 2 5" xfId="32678" xr:uid="{00000000-0005-0000-0000-0000A57F0000}"/>
    <cellStyle name="Total 2 2 3 2 2 4 3 3" xfId="32679" xr:uid="{00000000-0005-0000-0000-0000A67F0000}"/>
    <cellStyle name="Total 2 2 3 2 2 4 3 3 2" xfId="32680" xr:uid="{00000000-0005-0000-0000-0000A77F0000}"/>
    <cellStyle name="Total 2 2 3 2 2 4 3 3 3" xfId="32681" xr:uid="{00000000-0005-0000-0000-0000A87F0000}"/>
    <cellStyle name="Total 2 2 3 2 2 4 3 3 4" xfId="32682" xr:uid="{00000000-0005-0000-0000-0000A97F0000}"/>
    <cellStyle name="Total 2 2 3 2 2 4 3 3 5" xfId="32683" xr:uid="{00000000-0005-0000-0000-0000AA7F0000}"/>
    <cellStyle name="Total 2 2 3 2 2 4 3 4" xfId="32684" xr:uid="{00000000-0005-0000-0000-0000AB7F0000}"/>
    <cellStyle name="Total 2 2 3 2 2 4 3 5" xfId="32685" xr:uid="{00000000-0005-0000-0000-0000AC7F0000}"/>
    <cellStyle name="Total 2 2 3 2 2 4 3 6" xfId="32686" xr:uid="{00000000-0005-0000-0000-0000AD7F0000}"/>
    <cellStyle name="Total 2 2 3 2 2 4 3 7" xfId="32687" xr:uid="{00000000-0005-0000-0000-0000AE7F0000}"/>
    <cellStyle name="Total 2 2 3 2 2 4 4" xfId="32688" xr:uid="{00000000-0005-0000-0000-0000AF7F0000}"/>
    <cellStyle name="Total 2 2 3 2 2 4 4 2" xfId="32689" xr:uid="{00000000-0005-0000-0000-0000B07F0000}"/>
    <cellStyle name="Total 2 2 3 2 2 4 4 3" xfId="32690" xr:uid="{00000000-0005-0000-0000-0000B17F0000}"/>
    <cellStyle name="Total 2 2 3 2 2 4 4 4" xfId="32691" xr:uid="{00000000-0005-0000-0000-0000B27F0000}"/>
    <cellStyle name="Total 2 2 3 2 2 4 4 5" xfId="32692" xr:uid="{00000000-0005-0000-0000-0000B37F0000}"/>
    <cellStyle name="Total 2 2 3 2 2 4 5" xfId="32693" xr:uid="{00000000-0005-0000-0000-0000B47F0000}"/>
    <cellStyle name="Total 2 2 3 2 2 4 6" xfId="32694" xr:uid="{00000000-0005-0000-0000-0000B57F0000}"/>
    <cellStyle name="Total 2 2 3 2 2 4 7" xfId="32695" xr:uid="{00000000-0005-0000-0000-0000B67F0000}"/>
    <cellStyle name="Total 2 2 3 2 2 4 8" xfId="32696" xr:uid="{00000000-0005-0000-0000-0000B77F0000}"/>
    <cellStyle name="Total 2 2 3 2 2 4 9" xfId="32697" xr:uid="{00000000-0005-0000-0000-0000B87F0000}"/>
    <cellStyle name="Total 2 2 3 2 2 5" xfId="32698" xr:uid="{00000000-0005-0000-0000-0000B97F0000}"/>
    <cellStyle name="Total 2 2 3 2 2 5 2" xfId="32699" xr:uid="{00000000-0005-0000-0000-0000BA7F0000}"/>
    <cellStyle name="Total 2 2 3 2 2 5 2 2" xfId="32700" xr:uid="{00000000-0005-0000-0000-0000BB7F0000}"/>
    <cellStyle name="Total 2 2 3 2 2 5 2 2 2" xfId="32701" xr:uid="{00000000-0005-0000-0000-0000BC7F0000}"/>
    <cellStyle name="Total 2 2 3 2 2 5 2 2 3" xfId="32702" xr:uid="{00000000-0005-0000-0000-0000BD7F0000}"/>
    <cellStyle name="Total 2 2 3 2 2 5 2 2 4" xfId="32703" xr:uid="{00000000-0005-0000-0000-0000BE7F0000}"/>
    <cellStyle name="Total 2 2 3 2 2 5 2 2 5" xfId="32704" xr:uid="{00000000-0005-0000-0000-0000BF7F0000}"/>
    <cellStyle name="Total 2 2 3 2 2 5 2 3" xfId="32705" xr:uid="{00000000-0005-0000-0000-0000C07F0000}"/>
    <cellStyle name="Total 2 2 3 2 2 5 2 4" xfId="32706" xr:uid="{00000000-0005-0000-0000-0000C17F0000}"/>
    <cellStyle name="Total 2 2 3 2 2 5 2 5" xfId="32707" xr:uid="{00000000-0005-0000-0000-0000C27F0000}"/>
    <cellStyle name="Total 2 2 3 2 2 5 2 6" xfId="32708" xr:uid="{00000000-0005-0000-0000-0000C37F0000}"/>
    <cellStyle name="Total 2 2 3 2 2 5 3" xfId="32709" xr:uid="{00000000-0005-0000-0000-0000C47F0000}"/>
    <cellStyle name="Total 2 2 3 2 2 5 3 2" xfId="32710" xr:uid="{00000000-0005-0000-0000-0000C57F0000}"/>
    <cellStyle name="Total 2 2 3 2 2 5 3 2 2" xfId="32711" xr:uid="{00000000-0005-0000-0000-0000C67F0000}"/>
    <cellStyle name="Total 2 2 3 2 2 5 3 2 3" xfId="32712" xr:uid="{00000000-0005-0000-0000-0000C77F0000}"/>
    <cellStyle name="Total 2 2 3 2 2 5 3 2 4" xfId="32713" xr:uid="{00000000-0005-0000-0000-0000C87F0000}"/>
    <cellStyle name="Total 2 2 3 2 2 5 3 2 5" xfId="32714" xr:uid="{00000000-0005-0000-0000-0000C97F0000}"/>
    <cellStyle name="Total 2 2 3 2 2 5 3 3" xfId="32715" xr:uid="{00000000-0005-0000-0000-0000CA7F0000}"/>
    <cellStyle name="Total 2 2 3 2 2 5 3 3 2" xfId="32716" xr:uid="{00000000-0005-0000-0000-0000CB7F0000}"/>
    <cellStyle name="Total 2 2 3 2 2 5 3 3 3" xfId="32717" xr:uid="{00000000-0005-0000-0000-0000CC7F0000}"/>
    <cellStyle name="Total 2 2 3 2 2 5 3 3 4" xfId="32718" xr:uid="{00000000-0005-0000-0000-0000CD7F0000}"/>
    <cellStyle name="Total 2 2 3 2 2 5 3 3 5" xfId="32719" xr:uid="{00000000-0005-0000-0000-0000CE7F0000}"/>
    <cellStyle name="Total 2 2 3 2 2 5 3 4" xfId="32720" xr:uid="{00000000-0005-0000-0000-0000CF7F0000}"/>
    <cellStyle name="Total 2 2 3 2 2 5 3 5" xfId="32721" xr:uid="{00000000-0005-0000-0000-0000D07F0000}"/>
    <cellStyle name="Total 2 2 3 2 2 5 3 6" xfId="32722" xr:uid="{00000000-0005-0000-0000-0000D17F0000}"/>
    <cellStyle name="Total 2 2 3 2 2 5 3 7" xfId="32723" xr:uid="{00000000-0005-0000-0000-0000D27F0000}"/>
    <cellStyle name="Total 2 2 3 2 2 5 4" xfId="32724" xr:uid="{00000000-0005-0000-0000-0000D37F0000}"/>
    <cellStyle name="Total 2 2 3 2 2 5 4 2" xfId="32725" xr:uid="{00000000-0005-0000-0000-0000D47F0000}"/>
    <cellStyle name="Total 2 2 3 2 2 5 4 3" xfId="32726" xr:uid="{00000000-0005-0000-0000-0000D57F0000}"/>
    <cellStyle name="Total 2 2 3 2 2 5 4 4" xfId="32727" xr:uid="{00000000-0005-0000-0000-0000D67F0000}"/>
    <cellStyle name="Total 2 2 3 2 2 5 4 5" xfId="32728" xr:uid="{00000000-0005-0000-0000-0000D77F0000}"/>
    <cellStyle name="Total 2 2 3 2 2 5 5" xfId="32729" xr:uid="{00000000-0005-0000-0000-0000D87F0000}"/>
    <cellStyle name="Total 2 2 3 2 2 5 6" xfId="32730" xr:uid="{00000000-0005-0000-0000-0000D97F0000}"/>
    <cellStyle name="Total 2 2 3 2 2 5 7" xfId="32731" xr:uid="{00000000-0005-0000-0000-0000DA7F0000}"/>
    <cellStyle name="Total 2 2 3 2 2 5 8" xfId="32732" xr:uid="{00000000-0005-0000-0000-0000DB7F0000}"/>
    <cellStyle name="Total 2 2 3 2 2 5 9" xfId="32733" xr:uid="{00000000-0005-0000-0000-0000DC7F0000}"/>
    <cellStyle name="Total 2 2 3 2 2 6" xfId="32734" xr:uid="{00000000-0005-0000-0000-0000DD7F0000}"/>
    <cellStyle name="Total 2 2 3 2 2 6 2" xfId="32735" xr:uid="{00000000-0005-0000-0000-0000DE7F0000}"/>
    <cellStyle name="Total 2 2 3 2 2 6 2 2" xfId="32736" xr:uid="{00000000-0005-0000-0000-0000DF7F0000}"/>
    <cellStyle name="Total 2 2 3 2 2 6 2 2 2" xfId="32737" xr:uid="{00000000-0005-0000-0000-0000E07F0000}"/>
    <cellStyle name="Total 2 2 3 2 2 6 2 2 3" xfId="32738" xr:uid="{00000000-0005-0000-0000-0000E17F0000}"/>
    <cellStyle name="Total 2 2 3 2 2 6 2 2 4" xfId="32739" xr:uid="{00000000-0005-0000-0000-0000E27F0000}"/>
    <cellStyle name="Total 2 2 3 2 2 6 2 2 5" xfId="32740" xr:uid="{00000000-0005-0000-0000-0000E37F0000}"/>
    <cellStyle name="Total 2 2 3 2 2 6 2 3" xfId="32741" xr:uid="{00000000-0005-0000-0000-0000E47F0000}"/>
    <cellStyle name="Total 2 2 3 2 2 6 2 4" xfId="32742" xr:uid="{00000000-0005-0000-0000-0000E57F0000}"/>
    <cellStyle name="Total 2 2 3 2 2 6 2 5" xfId="32743" xr:uid="{00000000-0005-0000-0000-0000E67F0000}"/>
    <cellStyle name="Total 2 2 3 2 2 6 2 6" xfId="32744" xr:uid="{00000000-0005-0000-0000-0000E77F0000}"/>
    <cellStyle name="Total 2 2 3 2 2 6 3" xfId="32745" xr:uid="{00000000-0005-0000-0000-0000E87F0000}"/>
    <cellStyle name="Total 2 2 3 2 2 6 3 2" xfId="32746" xr:uid="{00000000-0005-0000-0000-0000E97F0000}"/>
    <cellStyle name="Total 2 2 3 2 2 6 3 2 2" xfId="32747" xr:uid="{00000000-0005-0000-0000-0000EA7F0000}"/>
    <cellStyle name="Total 2 2 3 2 2 6 3 2 3" xfId="32748" xr:uid="{00000000-0005-0000-0000-0000EB7F0000}"/>
    <cellStyle name="Total 2 2 3 2 2 6 3 2 4" xfId="32749" xr:uid="{00000000-0005-0000-0000-0000EC7F0000}"/>
    <cellStyle name="Total 2 2 3 2 2 6 3 2 5" xfId="32750" xr:uid="{00000000-0005-0000-0000-0000ED7F0000}"/>
    <cellStyle name="Total 2 2 3 2 2 6 3 3" xfId="32751" xr:uid="{00000000-0005-0000-0000-0000EE7F0000}"/>
    <cellStyle name="Total 2 2 3 2 2 6 3 3 2" xfId="32752" xr:uid="{00000000-0005-0000-0000-0000EF7F0000}"/>
    <cellStyle name="Total 2 2 3 2 2 6 3 3 3" xfId="32753" xr:uid="{00000000-0005-0000-0000-0000F07F0000}"/>
    <cellStyle name="Total 2 2 3 2 2 6 3 3 4" xfId="32754" xr:uid="{00000000-0005-0000-0000-0000F17F0000}"/>
    <cellStyle name="Total 2 2 3 2 2 6 3 3 5" xfId="32755" xr:uid="{00000000-0005-0000-0000-0000F27F0000}"/>
    <cellStyle name="Total 2 2 3 2 2 6 3 4" xfId="32756" xr:uid="{00000000-0005-0000-0000-0000F37F0000}"/>
    <cellStyle name="Total 2 2 3 2 2 6 3 5" xfId="32757" xr:uid="{00000000-0005-0000-0000-0000F47F0000}"/>
    <cellStyle name="Total 2 2 3 2 2 6 3 6" xfId="32758" xr:uid="{00000000-0005-0000-0000-0000F57F0000}"/>
    <cellStyle name="Total 2 2 3 2 2 6 3 7" xfId="32759" xr:uid="{00000000-0005-0000-0000-0000F67F0000}"/>
    <cellStyle name="Total 2 2 3 2 2 6 4" xfId="32760" xr:uid="{00000000-0005-0000-0000-0000F77F0000}"/>
    <cellStyle name="Total 2 2 3 2 2 6 4 2" xfId="32761" xr:uid="{00000000-0005-0000-0000-0000F87F0000}"/>
    <cellStyle name="Total 2 2 3 2 2 6 4 3" xfId="32762" xr:uid="{00000000-0005-0000-0000-0000F97F0000}"/>
    <cellStyle name="Total 2 2 3 2 2 6 4 4" xfId="32763" xr:uid="{00000000-0005-0000-0000-0000FA7F0000}"/>
    <cellStyle name="Total 2 2 3 2 2 6 4 5" xfId="32764" xr:uid="{00000000-0005-0000-0000-0000FB7F0000}"/>
    <cellStyle name="Total 2 2 3 2 2 6 5" xfId="32765" xr:uid="{00000000-0005-0000-0000-0000FC7F0000}"/>
    <cellStyle name="Total 2 2 3 2 2 6 6" xfId="32766" xr:uid="{00000000-0005-0000-0000-0000FD7F0000}"/>
    <cellStyle name="Total 2 2 3 2 2 6 7" xfId="32767" xr:uid="{00000000-0005-0000-0000-0000FE7F0000}"/>
    <cellStyle name="Total 2 2 3 2 2 6 8" xfId="32768" xr:uid="{00000000-0005-0000-0000-0000FF7F0000}"/>
    <cellStyle name="Total 2 2 3 2 2 7" xfId="32769" xr:uid="{00000000-0005-0000-0000-000000800000}"/>
    <cellStyle name="Total 2 2 3 2 2 7 2" xfId="32770" xr:uid="{00000000-0005-0000-0000-000001800000}"/>
    <cellStyle name="Total 2 2 3 2 2 7 3" xfId="32771" xr:uid="{00000000-0005-0000-0000-000002800000}"/>
    <cellStyle name="Total 2 2 3 2 2 7 4" xfId="32772" xr:uid="{00000000-0005-0000-0000-000003800000}"/>
    <cellStyle name="Total 2 2 3 2 2 7 5" xfId="32773" xr:uid="{00000000-0005-0000-0000-000004800000}"/>
    <cellStyle name="Total 2 2 3 2 2 8" xfId="32774" xr:uid="{00000000-0005-0000-0000-000005800000}"/>
    <cellStyle name="Total 2 2 3 2 2 9" xfId="32775" xr:uid="{00000000-0005-0000-0000-000006800000}"/>
    <cellStyle name="Total 2 2 3 2 3" xfId="32776" xr:uid="{00000000-0005-0000-0000-000007800000}"/>
    <cellStyle name="Total 2 2 3 2 3 10" xfId="32777" xr:uid="{00000000-0005-0000-0000-000008800000}"/>
    <cellStyle name="Total 2 2 3 2 3 11" xfId="32778" xr:uid="{00000000-0005-0000-0000-000009800000}"/>
    <cellStyle name="Total 2 2 3 2 3 12" xfId="32779" xr:uid="{00000000-0005-0000-0000-00000A800000}"/>
    <cellStyle name="Total 2 2 3 2 3 13" xfId="32780" xr:uid="{00000000-0005-0000-0000-00000B800000}"/>
    <cellStyle name="Total 2 2 3 2 3 14" xfId="32781" xr:uid="{00000000-0005-0000-0000-00000C800000}"/>
    <cellStyle name="Total 2 2 3 2 3 2" xfId="32782" xr:uid="{00000000-0005-0000-0000-00000D800000}"/>
    <cellStyle name="Total 2 2 3 2 3 2 10" xfId="32783" xr:uid="{00000000-0005-0000-0000-00000E800000}"/>
    <cellStyle name="Total 2 2 3 2 3 2 11" xfId="32784" xr:uid="{00000000-0005-0000-0000-00000F800000}"/>
    <cellStyle name="Total 2 2 3 2 3 2 12" xfId="32785" xr:uid="{00000000-0005-0000-0000-000010800000}"/>
    <cellStyle name="Total 2 2 3 2 3 2 2" xfId="32786" xr:uid="{00000000-0005-0000-0000-000011800000}"/>
    <cellStyle name="Total 2 2 3 2 3 2 2 2" xfId="32787" xr:uid="{00000000-0005-0000-0000-000012800000}"/>
    <cellStyle name="Total 2 2 3 2 3 2 2 2 2" xfId="32788" xr:uid="{00000000-0005-0000-0000-000013800000}"/>
    <cellStyle name="Total 2 2 3 2 3 2 2 2 2 2" xfId="32789" xr:uid="{00000000-0005-0000-0000-000014800000}"/>
    <cellStyle name="Total 2 2 3 2 3 2 2 2 2 3" xfId="32790" xr:uid="{00000000-0005-0000-0000-000015800000}"/>
    <cellStyle name="Total 2 2 3 2 3 2 2 2 2 4" xfId="32791" xr:uid="{00000000-0005-0000-0000-000016800000}"/>
    <cellStyle name="Total 2 2 3 2 3 2 2 2 2 5" xfId="32792" xr:uid="{00000000-0005-0000-0000-000017800000}"/>
    <cellStyle name="Total 2 2 3 2 3 2 2 2 3" xfId="32793" xr:uid="{00000000-0005-0000-0000-000018800000}"/>
    <cellStyle name="Total 2 2 3 2 3 2 2 2 4" xfId="32794" xr:uid="{00000000-0005-0000-0000-000019800000}"/>
    <cellStyle name="Total 2 2 3 2 3 2 2 2 5" xfId="32795" xr:uid="{00000000-0005-0000-0000-00001A800000}"/>
    <cellStyle name="Total 2 2 3 2 3 2 2 2 6" xfId="32796" xr:uid="{00000000-0005-0000-0000-00001B800000}"/>
    <cellStyle name="Total 2 2 3 2 3 2 2 3" xfId="32797" xr:uid="{00000000-0005-0000-0000-00001C800000}"/>
    <cellStyle name="Total 2 2 3 2 3 2 2 3 2" xfId="32798" xr:uid="{00000000-0005-0000-0000-00001D800000}"/>
    <cellStyle name="Total 2 2 3 2 3 2 2 3 2 2" xfId="32799" xr:uid="{00000000-0005-0000-0000-00001E800000}"/>
    <cellStyle name="Total 2 2 3 2 3 2 2 3 2 3" xfId="32800" xr:uid="{00000000-0005-0000-0000-00001F800000}"/>
    <cellStyle name="Total 2 2 3 2 3 2 2 3 2 4" xfId="32801" xr:uid="{00000000-0005-0000-0000-000020800000}"/>
    <cellStyle name="Total 2 2 3 2 3 2 2 3 2 5" xfId="32802" xr:uid="{00000000-0005-0000-0000-000021800000}"/>
    <cellStyle name="Total 2 2 3 2 3 2 2 3 3" xfId="32803" xr:uid="{00000000-0005-0000-0000-000022800000}"/>
    <cellStyle name="Total 2 2 3 2 3 2 2 3 3 2" xfId="32804" xr:uid="{00000000-0005-0000-0000-000023800000}"/>
    <cellStyle name="Total 2 2 3 2 3 2 2 3 3 3" xfId="32805" xr:uid="{00000000-0005-0000-0000-000024800000}"/>
    <cellStyle name="Total 2 2 3 2 3 2 2 3 3 4" xfId="32806" xr:uid="{00000000-0005-0000-0000-000025800000}"/>
    <cellStyle name="Total 2 2 3 2 3 2 2 3 3 5" xfId="32807" xr:uid="{00000000-0005-0000-0000-000026800000}"/>
    <cellStyle name="Total 2 2 3 2 3 2 2 3 4" xfId="32808" xr:uid="{00000000-0005-0000-0000-000027800000}"/>
    <cellStyle name="Total 2 2 3 2 3 2 2 3 5" xfId="32809" xr:uid="{00000000-0005-0000-0000-000028800000}"/>
    <cellStyle name="Total 2 2 3 2 3 2 2 3 6" xfId="32810" xr:uid="{00000000-0005-0000-0000-000029800000}"/>
    <cellStyle name="Total 2 2 3 2 3 2 2 3 7" xfId="32811" xr:uid="{00000000-0005-0000-0000-00002A800000}"/>
    <cellStyle name="Total 2 2 3 2 3 2 2 4" xfId="32812" xr:uid="{00000000-0005-0000-0000-00002B800000}"/>
    <cellStyle name="Total 2 2 3 2 3 2 2 4 2" xfId="32813" xr:uid="{00000000-0005-0000-0000-00002C800000}"/>
    <cellStyle name="Total 2 2 3 2 3 2 2 4 3" xfId="32814" xr:uid="{00000000-0005-0000-0000-00002D800000}"/>
    <cellStyle name="Total 2 2 3 2 3 2 2 4 4" xfId="32815" xr:uid="{00000000-0005-0000-0000-00002E800000}"/>
    <cellStyle name="Total 2 2 3 2 3 2 2 4 5" xfId="32816" xr:uid="{00000000-0005-0000-0000-00002F800000}"/>
    <cellStyle name="Total 2 2 3 2 3 2 2 5" xfId="32817" xr:uid="{00000000-0005-0000-0000-000030800000}"/>
    <cellStyle name="Total 2 2 3 2 3 2 2 6" xfId="32818" xr:uid="{00000000-0005-0000-0000-000031800000}"/>
    <cellStyle name="Total 2 2 3 2 3 2 2 7" xfId="32819" xr:uid="{00000000-0005-0000-0000-000032800000}"/>
    <cellStyle name="Total 2 2 3 2 3 2 2 8" xfId="32820" xr:uid="{00000000-0005-0000-0000-000033800000}"/>
    <cellStyle name="Total 2 2 3 2 3 2 2 9" xfId="32821" xr:uid="{00000000-0005-0000-0000-000034800000}"/>
    <cellStyle name="Total 2 2 3 2 3 2 3" xfId="32822" xr:uid="{00000000-0005-0000-0000-000035800000}"/>
    <cellStyle name="Total 2 2 3 2 3 2 3 2" xfId="32823" xr:uid="{00000000-0005-0000-0000-000036800000}"/>
    <cellStyle name="Total 2 2 3 2 3 2 3 2 2" xfId="32824" xr:uid="{00000000-0005-0000-0000-000037800000}"/>
    <cellStyle name="Total 2 2 3 2 3 2 3 2 2 2" xfId="32825" xr:uid="{00000000-0005-0000-0000-000038800000}"/>
    <cellStyle name="Total 2 2 3 2 3 2 3 2 2 3" xfId="32826" xr:uid="{00000000-0005-0000-0000-000039800000}"/>
    <cellStyle name="Total 2 2 3 2 3 2 3 2 2 4" xfId="32827" xr:uid="{00000000-0005-0000-0000-00003A800000}"/>
    <cellStyle name="Total 2 2 3 2 3 2 3 2 2 5" xfId="32828" xr:uid="{00000000-0005-0000-0000-00003B800000}"/>
    <cellStyle name="Total 2 2 3 2 3 2 3 2 3" xfId="32829" xr:uid="{00000000-0005-0000-0000-00003C800000}"/>
    <cellStyle name="Total 2 2 3 2 3 2 3 2 4" xfId="32830" xr:uid="{00000000-0005-0000-0000-00003D800000}"/>
    <cellStyle name="Total 2 2 3 2 3 2 3 2 5" xfId="32831" xr:uid="{00000000-0005-0000-0000-00003E800000}"/>
    <cellStyle name="Total 2 2 3 2 3 2 3 2 6" xfId="32832" xr:uid="{00000000-0005-0000-0000-00003F800000}"/>
    <cellStyle name="Total 2 2 3 2 3 2 3 3" xfId="32833" xr:uid="{00000000-0005-0000-0000-000040800000}"/>
    <cellStyle name="Total 2 2 3 2 3 2 3 3 2" xfId="32834" xr:uid="{00000000-0005-0000-0000-000041800000}"/>
    <cellStyle name="Total 2 2 3 2 3 2 3 3 2 2" xfId="32835" xr:uid="{00000000-0005-0000-0000-000042800000}"/>
    <cellStyle name="Total 2 2 3 2 3 2 3 3 2 3" xfId="32836" xr:uid="{00000000-0005-0000-0000-000043800000}"/>
    <cellStyle name="Total 2 2 3 2 3 2 3 3 2 4" xfId="32837" xr:uid="{00000000-0005-0000-0000-000044800000}"/>
    <cellStyle name="Total 2 2 3 2 3 2 3 3 2 5" xfId="32838" xr:uid="{00000000-0005-0000-0000-000045800000}"/>
    <cellStyle name="Total 2 2 3 2 3 2 3 3 3" xfId="32839" xr:uid="{00000000-0005-0000-0000-000046800000}"/>
    <cellStyle name="Total 2 2 3 2 3 2 3 3 3 2" xfId="32840" xr:uid="{00000000-0005-0000-0000-000047800000}"/>
    <cellStyle name="Total 2 2 3 2 3 2 3 3 3 3" xfId="32841" xr:uid="{00000000-0005-0000-0000-000048800000}"/>
    <cellStyle name="Total 2 2 3 2 3 2 3 3 3 4" xfId="32842" xr:uid="{00000000-0005-0000-0000-000049800000}"/>
    <cellStyle name="Total 2 2 3 2 3 2 3 3 3 5" xfId="32843" xr:uid="{00000000-0005-0000-0000-00004A800000}"/>
    <cellStyle name="Total 2 2 3 2 3 2 3 3 4" xfId="32844" xr:uid="{00000000-0005-0000-0000-00004B800000}"/>
    <cellStyle name="Total 2 2 3 2 3 2 3 3 5" xfId="32845" xr:uid="{00000000-0005-0000-0000-00004C800000}"/>
    <cellStyle name="Total 2 2 3 2 3 2 3 3 6" xfId="32846" xr:uid="{00000000-0005-0000-0000-00004D800000}"/>
    <cellStyle name="Total 2 2 3 2 3 2 3 3 7" xfId="32847" xr:uid="{00000000-0005-0000-0000-00004E800000}"/>
    <cellStyle name="Total 2 2 3 2 3 2 3 4" xfId="32848" xr:uid="{00000000-0005-0000-0000-00004F800000}"/>
    <cellStyle name="Total 2 2 3 2 3 2 3 4 2" xfId="32849" xr:uid="{00000000-0005-0000-0000-000050800000}"/>
    <cellStyle name="Total 2 2 3 2 3 2 3 4 3" xfId="32850" xr:uid="{00000000-0005-0000-0000-000051800000}"/>
    <cellStyle name="Total 2 2 3 2 3 2 3 4 4" xfId="32851" xr:uid="{00000000-0005-0000-0000-000052800000}"/>
    <cellStyle name="Total 2 2 3 2 3 2 3 4 5" xfId="32852" xr:uid="{00000000-0005-0000-0000-000053800000}"/>
    <cellStyle name="Total 2 2 3 2 3 2 3 5" xfId="32853" xr:uid="{00000000-0005-0000-0000-000054800000}"/>
    <cellStyle name="Total 2 2 3 2 3 2 3 6" xfId="32854" xr:uid="{00000000-0005-0000-0000-000055800000}"/>
    <cellStyle name="Total 2 2 3 2 3 2 3 7" xfId="32855" xr:uid="{00000000-0005-0000-0000-000056800000}"/>
    <cellStyle name="Total 2 2 3 2 3 2 3 8" xfId="32856" xr:uid="{00000000-0005-0000-0000-000057800000}"/>
    <cellStyle name="Total 2 2 3 2 3 2 3 9" xfId="32857" xr:uid="{00000000-0005-0000-0000-000058800000}"/>
    <cellStyle name="Total 2 2 3 2 3 2 4" xfId="32858" xr:uid="{00000000-0005-0000-0000-000059800000}"/>
    <cellStyle name="Total 2 2 3 2 3 2 4 2" xfId="32859" xr:uid="{00000000-0005-0000-0000-00005A800000}"/>
    <cellStyle name="Total 2 2 3 2 3 2 4 2 2" xfId="32860" xr:uid="{00000000-0005-0000-0000-00005B800000}"/>
    <cellStyle name="Total 2 2 3 2 3 2 4 2 3" xfId="32861" xr:uid="{00000000-0005-0000-0000-00005C800000}"/>
    <cellStyle name="Total 2 2 3 2 3 2 4 2 4" xfId="32862" xr:uid="{00000000-0005-0000-0000-00005D800000}"/>
    <cellStyle name="Total 2 2 3 2 3 2 4 2 5" xfId="32863" xr:uid="{00000000-0005-0000-0000-00005E800000}"/>
    <cellStyle name="Total 2 2 3 2 3 2 4 3" xfId="32864" xr:uid="{00000000-0005-0000-0000-00005F800000}"/>
    <cellStyle name="Total 2 2 3 2 3 2 4 4" xfId="32865" xr:uid="{00000000-0005-0000-0000-000060800000}"/>
    <cellStyle name="Total 2 2 3 2 3 2 4 5" xfId="32866" xr:uid="{00000000-0005-0000-0000-000061800000}"/>
    <cellStyle name="Total 2 2 3 2 3 2 4 6" xfId="32867" xr:uid="{00000000-0005-0000-0000-000062800000}"/>
    <cellStyle name="Total 2 2 3 2 3 2 5" xfId="32868" xr:uid="{00000000-0005-0000-0000-000063800000}"/>
    <cellStyle name="Total 2 2 3 2 3 2 5 2" xfId="32869" xr:uid="{00000000-0005-0000-0000-000064800000}"/>
    <cellStyle name="Total 2 2 3 2 3 2 5 2 2" xfId="32870" xr:uid="{00000000-0005-0000-0000-000065800000}"/>
    <cellStyle name="Total 2 2 3 2 3 2 5 2 3" xfId="32871" xr:uid="{00000000-0005-0000-0000-000066800000}"/>
    <cellStyle name="Total 2 2 3 2 3 2 5 2 4" xfId="32872" xr:uid="{00000000-0005-0000-0000-000067800000}"/>
    <cellStyle name="Total 2 2 3 2 3 2 5 2 5" xfId="32873" xr:uid="{00000000-0005-0000-0000-000068800000}"/>
    <cellStyle name="Total 2 2 3 2 3 2 5 3" xfId="32874" xr:uid="{00000000-0005-0000-0000-000069800000}"/>
    <cellStyle name="Total 2 2 3 2 3 2 5 3 2" xfId="32875" xr:uid="{00000000-0005-0000-0000-00006A800000}"/>
    <cellStyle name="Total 2 2 3 2 3 2 5 3 3" xfId="32876" xr:uid="{00000000-0005-0000-0000-00006B800000}"/>
    <cellStyle name="Total 2 2 3 2 3 2 5 3 4" xfId="32877" xr:uid="{00000000-0005-0000-0000-00006C800000}"/>
    <cellStyle name="Total 2 2 3 2 3 2 5 3 5" xfId="32878" xr:uid="{00000000-0005-0000-0000-00006D800000}"/>
    <cellStyle name="Total 2 2 3 2 3 2 5 4" xfId="32879" xr:uid="{00000000-0005-0000-0000-00006E800000}"/>
    <cellStyle name="Total 2 2 3 2 3 2 5 5" xfId="32880" xr:uid="{00000000-0005-0000-0000-00006F800000}"/>
    <cellStyle name="Total 2 2 3 2 3 2 5 6" xfId="32881" xr:uid="{00000000-0005-0000-0000-000070800000}"/>
    <cellStyle name="Total 2 2 3 2 3 2 5 7" xfId="32882" xr:uid="{00000000-0005-0000-0000-000071800000}"/>
    <cellStyle name="Total 2 2 3 2 3 2 6" xfId="32883" xr:uid="{00000000-0005-0000-0000-000072800000}"/>
    <cellStyle name="Total 2 2 3 2 3 2 6 2" xfId="32884" xr:uid="{00000000-0005-0000-0000-000073800000}"/>
    <cellStyle name="Total 2 2 3 2 3 2 6 3" xfId="32885" xr:uid="{00000000-0005-0000-0000-000074800000}"/>
    <cellStyle name="Total 2 2 3 2 3 2 6 4" xfId="32886" xr:uid="{00000000-0005-0000-0000-000075800000}"/>
    <cellStyle name="Total 2 2 3 2 3 2 6 5" xfId="32887" xr:uid="{00000000-0005-0000-0000-000076800000}"/>
    <cellStyle name="Total 2 2 3 2 3 2 7" xfId="32888" xr:uid="{00000000-0005-0000-0000-000077800000}"/>
    <cellStyle name="Total 2 2 3 2 3 2 8" xfId="32889" xr:uid="{00000000-0005-0000-0000-000078800000}"/>
    <cellStyle name="Total 2 2 3 2 3 2 9" xfId="32890" xr:uid="{00000000-0005-0000-0000-000079800000}"/>
    <cellStyle name="Total 2 2 3 2 3 3" xfId="32891" xr:uid="{00000000-0005-0000-0000-00007A800000}"/>
    <cellStyle name="Total 2 2 3 2 3 3 10" xfId="32892" xr:uid="{00000000-0005-0000-0000-00007B800000}"/>
    <cellStyle name="Total 2 2 3 2 3 3 2" xfId="32893" xr:uid="{00000000-0005-0000-0000-00007C800000}"/>
    <cellStyle name="Total 2 2 3 2 3 3 2 2" xfId="32894" xr:uid="{00000000-0005-0000-0000-00007D800000}"/>
    <cellStyle name="Total 2 2 3 2 3 3 2 2 2" xfId="32895" xr:uid="{00000000-0005-0000-0000-00007E800000}"/>
    <cellStyle name="Total 2 2 3 2 3 3 2 2 3" xfId="32896" xr:uid="{00000000-0005-0000-0000-00007F800000}"/>
    <cellStyle name="Total 2 2 3 2 3 3 2 2 4" xfId="32897" xr:uid="{00000000-0005-0000-0000-000080800000}"/>
    <cellStyle name="Total 2 2 3 2 3 3 2 2 5" xfId="32898" xr:uid="{00000000-0005-0000-0000-000081800000}"/>
    <cellStyle name="Total 2 2 3 2 3 3 2 3" xfId="32899" xr:uid="{00000000-0005-0000-0000-000082800000}"/>
    <cellStyle name="Total 2 2 3 2 3 3 2 4" xfId="32900" xr:uid="{00000000-0005-0000-0000-000083800000}"/>
    <cellStyle name="Total 2 2 3 2 3 3 2 5" xfId="32901" xr:uid="{00000000-0005-0000-0000-000084800000}"/>
    <cellStyle name="Total 2 2 3 2 3 3 2 6" xfId="32902" xr:uid="{00000000-0005-0000-0000-000085800000}"/>
    <cellStyle name="Total 2 2 3 2 3 3 3" xfId="32903" xr:uid="{00000000-0005-0000-0000-000086800000}"/>
    <cellStyle name="Total 2 2 3 2 3 3 3 2" xfId="32904" xr:uid="{00000000-0005-0000-0000-000087800000}"/>
    <cellStyle name="Total 2 2 3 2 3 3 3 2 2" xfId="32905" xr:uid="{00000000-0005-0000-0000-000088800000}"/>
    <cellStyle name="Total 2 2 3 2 3 3 3 2 3" xfId="32906" xr:uid="{00000000-0005-0000-0000-000089800000}"/>
    <cellStyle name="Total 2 2 3 2 3 3 3 2 4" xfId="32907" xr:uid="{00000000-0005-0000-0000-00008A800000}"/>
    <cellStyle name="Total 2 2 3 2 3 3 3 2 5" xfId="32908" xr:uid="{00000000-0005-0000-0000-00008B800000}"/>
    <cellStyle name="Total 2 2 3 2 3 3 3 3" xfId="32909" xr:uid="{00000000-0005-0000-0000-00008C800000}"/>
    <cellStyle name="Total 2 2 3 2 3 3 3 3 2" xfId="32910" xr:uid="{00000000-0005-0000-0000-00008D800000}"/>
    <cellStyle name="Total 2 2 3 2 3 3 3 3 3" xfId="32911" xr:uid="{00000000-0005-0000-0000-00008E800000}"/>
    <cellStyle name="Total 2 2 3 2 3 3 3 3 4" xfId="32912" xr:uid="{00000000-0005-0000-0000-00008F800000}"/>
    <cellStyle name="Total 2 2 3 2 3 3 3 3 5" xfId="32913" xr:uid="{00000000-0005-0000-0000-000090800000}"/>
    <cellStyle name="Total 2 2 3 2 3 3 3 4" xfId="32914" xr:uid="{00000000-0005-0000-0000-000091800000}"/>
    <cellStyle name="Total 2 2 3 2 3 3 3 5" xfId="32915" xr:uid="{00000000-0005-0000-0000-000092800000}"/>
    <cellStyle name="Total 2 2 3 2 3 3 3 6" xfId="32916" xr:uid="{00000000-0005-0000-0000-000093800000}"/>
    <cellStyle name="Total 2 2 3 2 3 3 3 7" xfId="32917" xr:uid="{00000000-0005-0000-0000-000094800000}"/>
    <cellStyle name="Total 2 2 3 2 3 3 4" xfId="32918" xr:uid="{00000000-0005-0000-0000-000095800000}"/>
    <cellStyle name="Total 2 2 3 2 3 3 4 2" xfId="32919" xr:uid="{00000000-0005-0000-0000-000096800000}"/>
    <cellStyle name="Total 2 2 3 2 3 3 4 3" xfId="32920" xr:uid="{00000000-0005-0000-0000-000097800000}"/>
    <cellStyle name="Total 2 2 3 2 3 3 4 4" xfId="32921" xr:uid="{00000000-0005-0000-0000-000098800000}"/>
    <cellStyle name="Total 2 2 3 2 3 3 4 5" xfId="32922" xr:uid="{00000000-0005-0000-0000-000099800000}"/>
    <cellStyle name="Total 2 2 3 2 3 3 5" xfId="32923" xr:uid="{00000000-0005-0000-0000-00009A800000}"/>
    <cellStyle name="Total 2 2 3 2 3 3 6" xfId="32924" xr:uid="{00000000-0005-0000-0000-00009B800000}"/>
    <cellStyle name="Total 2 2 3 2 3 3 7" xfId="32925" xr:uid="{00000000-0005-0000-0000-00009C800000}"/>
    <cellStyle name="Total 2 2 3 2 3 3 8" xfId="32926" xr:uid="{00000000-0005-0000-0000-00009D800000}"/>
    <cellStyle name="Total 2 2 3 2 3 3 9" xfId="32927" xr:uid="{00000000-0005-0000-0000-00009E800000}"/>
    <cellStyle name="Total 2 2 3 2 3 4" xfId="32928" xr:uid="{00000000-0005-0000-0000-00009F800000}"/>
    <cellStyle name="Total 2 2 3 2 3 4 10" xfId="32929" xr:uid="{00000000-0005-0000-0000-0000A0800000}"/>
    <cellStyle name="Total 2 2 3 2 3 4 2" xfId="32930" xr:uid="{00000000-0005-0000-0000-0000A1800000}"/>
    <cellStyle name="Total 2 2 3 2 3 4 2 2" xfId="32931" xr:uid="{00000000-0005-0000-0000-0000A2800000}"/>
    <cellStyle name="Total 2 2 3 2 3 4 2 2 2" xfId="32932" xr:uid="{00000000-0005-0000-0000-0000A3800000}"/>
    <cellStyle name="Total 2 2 3 2 3 4 2 2 3" xfId="32933" xr:uid="{00000000-0005-0000-0000-0000A4800000}"/>
    <cellStyle name="Total 2 2 3 2 3 4 2 2 4" xfId="32934" xr:uid="{00000000-0005-0000-0000-0000A5800000}"/>
    <cellStyle name="Total 2 2 3 2 3 4 2 2 5" xfId="32935" xr:uid="{00000000-0005-0000-0000-0000A6800000}"/>
    <cellStyle name="Total 2 2 3 2 3 4 2 3" xfId="32936" xr:uid="{00000000-0005-0000-0000-0000A7800000}"/>
    <cellStyle name="Total 2 2 3 2 3 4 2 4" xfId="32937" xr:uid="{00000000-0005-0000-0000-0000A8800000}"/>
    <cellStyle name="Total 2 2 3 2 3 4 2 5" xfId="32938" xr:uid="{00000000-0005-0000-0000-0000A9800000}"/>
    <cellStyle name="Total 2 2 3 2 3 4 2 6" xfId="32939" xr:uid="{00000000-0005-0000-0000-0000AA800000}"/>
    <cellStyle name="Total 2 2 3 2 3 4 3" xfId="32940" xr:uid="{00000000-0005-0000-0000-0000AB800000}"/>
    <cellStyle name="Total 2 2 3 2 3 4 3 2" xfId="32941" xr:uid="{00000000-0005-0000-0000-0000AC800000}"/>
    <cellStyle name="Total 2 2 3 2 3 4 3 2 2" xfId="32942" xr:uid="{00000000-0005-0000-0000-0000AD800000}"/>
    <cellStyle name="Total 2 2 3 2 3 4 3 2 3" xfId="32943" xr:uid="{00000000-0005-0000-0000-0000AE800000}"/>
    <cellStyle name="Total 2 2 3 2 3 4 3 2 4" xfId="32944" xr:uid="{00000000-0005-0000-0000-0000AF800000}"/>
    <cellStyle name="Total 2 2 3 2 3 4 3 2 5" xfId="32945" xr:uid="{00000000-0005-0000-0000-0000B0800000}"/>
    <cellStyle name="Total 2 2 3 2 3 4 3 3" xfId="32946" xr:uid="{00000000-0005-0000-0000-0000B1800000}"/>
    <cellStyle name="Total 2 2 3 2 3 4 3 3 2" xfId="32947" xr:uid="{00000000-0005-0000-0000-0000B2800000}"/>
    <cellStyle name="Total 2 2 3 2 3 4 3 3 3" xfId="32948" xr:uid="{00000000-0005-0000-0000-0000B3800000}"/>
    <cellStyle name="Total 2 2 3 2 3 4 3 3 4" xfId="32949" xr:uid="{00000000-0005-0000-0000-0000B4800000}"/>
    <cellStyle name="Total 2 2 3 2 3 4 3 3 5" xfId="32950" xr:uid="{00000000-0005-0000-0000-0000B5800000}"/>
    <cellStyle name="Total 2 2 3 2 3 4 3 4" xfId="32951" xr:uid="{00000000-0005-0000-0000-0000B6800000}"/>
    <cellStyle name="Total 2 2 3 2 3 4 3 5" xfId="32952" xr:uid="{00000000-0005-0000-0000-0000B7800000}"/>
    <cellStyle name="Total 2 2 3 2 3 4 3 6" xfId="32953" xr:uid="{00000000-0005-0000-0000-0000B8800000}"/>
    <cellStyle name="Total 2 2 3 2 3 4 3 7" xfId="32954" xr:uid="{00000000-0005-0000-0000-0000B9800000}"/>
    <cellStyle name="Total 2 2 3 2 3 4 4" xfId="32955" xr:uid="{00000000-0005-0000-0000-0000BA800000}"/>
    <cellStyle name="Total 2 2 3 2 3 4 4 2" xfId="32956" xr:uid="{00000000-0005-0000-0000-0000BB800000}"/>
    <cellStyle name="Total 2 2 3 2 3 4 4 3" xfId="32957" xr:uid="{00000000-0005-0000-0000-0000BC800000}"/>
    <cellStyle name="Total 2 2 3 2 3 4 4 4" xfId="32958" xr:uid="{00000000-0005-0000-0000-0000BD800000}"/>
    <cellStyle name="Total 2 2 3 2 3 4 4 5" xfId="32959" xr:uid="{00000000-0005-0000-0000-0000BE800000}"/>
    <cellStyle name="Total 2 2 3 2 3 4 5" xfId="32960" xr:uid="{00000000-0005-0000-0000-0000BF800000}"/>
    <cellStyle name="Total 2 2 3 2 3 4 6" xfId="32961" xr:uid="{00000000-0005-0000-0000-0000C0800000}"/>
    <cellStyle name="Total 2 2 3 2 3 4 7" xfId="32962" xr:uid="{00000000-0005-0000-0000-0000C1800000}"/>
    <cellStyle name="Total 2 2 3 2 3 4 8" xfId="32963" xr:uid="{00000000-0005-0000-0000-0000C2800000}"/>
    <cellStyle name="Total 2 2 3 2 3 4 9" xfId="32964" xr:uid="{00000000-0005-0000-0000-0000C3800000}"/>
    <cellStyle name="Total 2 2 3 2 3 5" xfId="32965" xr:uid="{00000000-0005-0000-0000-0000C4800000}"/>
    <cellStyle name="Total 2 2 3 2 3 5 2" xfId="32966" xr:uid="{00000000-0005-0000-0000-0000C5800000}"/>
    <cellStyle name="Total 2 2 3 2 3 5 2 2" xfId="32967" xr:uid="{00000000-0005-0000-0000-0000C6800000}"/>
    <cellStyle name="Total 2 2 3 2 3 5 2 2 2" xfId="32968" xr:uid="{00000000-0005-0000-0000-0000C7800000}"/>
    <cellStyle name="Total 2 2 3 2 3 5 2 2 3" xfId="32969" xr:uid="{00000000-0005-0000-0000-0000C8800000}"/>
    <cellStyle name="Total 2 2 3 2 3 5 2 2 4" xfId="32970" xr:uid="{00000000-0005-0000-0000-0000C9800000}"/>
    <cellStyle name="Total 2 2 3 2 3 5 2 2 5" xfId="32971" xr:uid="{00000000-0005-0000-0000-0000CA800000}"/>
    <cellStyle name="Total 2 2 3 2 3 5 2 3" xfId="32972" xr:uid="{00000000-0005-0000-0000-0000CB800000}"/>
    <cellStyle name="Total 2 2 3 2 3 5 2 4" xfId="32973" xr:uid="{00000000-0005-0000-0000-0000CC800000}"/>
    <cellStyle name="Total 2 2 3 2 3 5 2 5" xfId="32974" xr:uid="{00000000-0005-0000-0000-0000CD800000}"/>
    <cellStyle name="Total 2 2 3 2 3 5 2 6" xfId="32975" xr:uid="{00000000-0005-0000-0000-0000CE800000}"/>
    <cellStyle name="Total 2 2 3 2 3 5 3" xfId="32976" xr:uid="{00000000-0005-0000-0000-0000CF800000}"/>
    <cellStyle name="Total 2 2 3 2 3 5 3 2" xfId="32977" xr:uid="{00000000-0005-0000-0000-0000D0800000}"/>
    <cellStyle name="Total 2 2 3 2 3 5 3 2 2" xfId="32978" xr:uid="{00000000-0005-0000-0000-0000D1800000}"/>
    <cellStyle name="Total 2 2 3 2 3 5 3 2 3" xfId="32979" xr:uid="{00000000-0005-0000-0000-0000D2800000}"/>
    <cellStyle name="Total 2 2 3 2 3 5 3 2 4" xfId="32980" xr:uid="{00000000-0005-0000-0000-0000D3800000}"/>
    <cellStyle name="Total 2 2 3 2 3 5 3 2 5" xfId="32981" xr:uid="{00000000-0005-0000-0000-0000D4800000}"/>
    <cellStyle name="Total 2 2 3 2 3 5 3 3" xfId="32982" xr:uid="{00000000-0005-0000-0000-0000D5800000}"/>
    <cellStyle name="Total 2 2 3 2 3 5 3 3 2" xfId="32983" xr:uid="{00000000-0005-0000-0000-0000D6800000}"/>
    <cellStyle name="Total 2 2 3 2 3 5 3 3 3" xfId="32984" xr:uid="{00000000-0005-0000-0000-0000D7800000}"/>
    <cellStyle name="Total 2 2 3 2 3 5 3 3 4" xfId="32985" xr:uid="{00000000-0005-0000-0000-0000D8800000}"/>
    <cellStyle name="Total 2 2 3 2 3 5 3 3 5" xfId="32986" xr:uid="{00000000-0005-0000-0000-0000D9800000}"/>
    <cellStyle name="Total 2 2 3 2 3 5 3 4" xfId="32987" xr:uid="{00000000-0005-0000-0000-0000DA800000}"/>
    <cellStyle name="Total 2 2 3 2 3 5 3 5" xfId="32988" xr:uid="{00000000-0005-0000-0000-0000DB800000}"/>
    <cellStyle name="Total 2 2 3 2 3 5 3 6" xfId="32989" xr:uid="{00000000-0005-0000-0000-0000DC800000}"/>
    <cellStyle name="Total 2 2 3 2 3 5 3 7" xfId="32990" xr:uid="{00000000-0005-0000-0000-0000DD800000}"/>
    <cellStyle name="Total 2 2 3 2 3 5 4" xfId="32991" xr:uid="{00000000-0005-0000-0000-0000DE800000}"/>
    <cellStyle name="Total 2 2 3 2 3 5 4 2" xfId="32992" xr:uid="{00000000-0005-0000-0000-0000DF800000}"/>
    <cellStyle name="Total 2 2 3 2 3 5 4 3" xfId="32993" xr:uid="{00000000-0005-0000-0000-0000E0800000}"/>
    <cellStyle name="Total 2 2 3 2 3 5 4 4" xfId="32994" xr:uid="{00000000-0005-0000-0000-0000E1800000}"/>
    <cellStyle name="Total 2 2 3 2 3 5 4 5" xfId="32995" xr:uid="{00000000-0005-0000-0000-0000E2800000}"/>
    <cellStyle name="Total 2 2 3 2 3 5 5" xfId="32996" xr:uid="{00000000-0005-0000-0000-0000E3800000}"/>
    <cellStyle name="Total 2 2 3 2 3 5 6" xfId="32997" xr:uid="{00000000-0005-0000-0000-0000E4800000}"/>
    <cellStyle name="Total 2 2 3 2 3 5 7" xfId="32998" xr:uid="{00000000-0005-0000-0000-0000E5800000}"/>
    <cellStyle name="Total 2 2 3 2 3 5 8" xfId="32999" xr:uid="{00000000-0005-0000-0000-0000E6800000}"/>
    <cellStyle name="Total 2 2 3 2 3 6" xfId="33000" xr:uid="{00000000-0005-0000-0000-0000E7800000}"/>
    <cellStyle name="Total 2 2 3 2 3 6 2" xfId="33001" xr:uid="{00000000-0005-0000-0000-0000E8800000}"/>
    <cellStyle name="Total 2 2 3 2 3 6 2 2" xfId="33002" xr:uid="{00000000-0005-0000-0000-0000E9800000}"/>
    <cellStyle name="Total 2 2 3 2 3 6 2 3" xfId="33003" xr:uid="{00000000-0005-0000-0000-0000EA800000}"/>
    <cellStyle name="Total 2 2 3 2 3 6 2 4" xfId="33004" xr:uid="{00000000-0005-0000-0000-0000EB800000}"/>
    <cellStyle name="Total 2 2 3 2 3 6 2 5" xfId="33005" xr:uid="{00000000-0005-0000-0000-0000EC800000}"/>
    <cellStyle name="Total 2 2 3 2 3 6 3" xfId="33006" xr:uid="{00000000-0005-0000-0000-0000ED800000}"/>
    <cellStyle name="Total 2 2 3 2 3 6 4" xfId="33007" xr:uid="{00000000-0005-0000-0000-0000EE800000}"/>
    <cellStyle name="Total 2 2 3 2 3 6 5" xfId="33008" xr:uid="{00000000-0005-0000-0000-0000EF800000}"/>
    <cellStyle name="Total 2 2 3 2 3 6 6" xfId="33009" xr:uid="{00000000-0005-0000-0000-0000F0800000}"/>
    <cellStyle name="Total 2 2 3 2 3 7" xfId="33010" xr:uid="{00000000-0005-0000-0000-0000F1800000}"/>
    <cellStyle name="Total 2 2 3 2 3 7 2" xfId="33011" xr:uid="{00000000-0005-0000-0000-0000F2800000}"/>
    <cellStyle name="Total 2 2 3 2 3 7 2 2" xfId="33012" xr:uid="{00000000-0005-0000-0000-0000F3800000}"/>
    <cellStyle name="Total 2 2 3 2 3 7 2 3" xfId="33013" xr:uid="{00000000-0005-0000-0000-0000F4800000}"/>
    <cellStyle name="Total 2 2 3 2 3 7 2 4" xfId="33014" xr:uid="{00000000-0005-0000-0000-0000F5800000}"/>
    <cellStyle name="Total 2 2 3 2 3 7 2 5" xfId="33015" xr:uid="{00000000-0005-0000-0000-0000F6800000}"/>
    <cellStyle name="Total 2 2 3 2 3 7 3" xfId="33016" xr:uid="{00000000-0005-0000-0000-0000F7800000}"/>
    <cellStyle name="Total 2 2 3 2 3 7 3 2" xfId="33017" xr:uid="{00000000-0005-0000-0000-0000F8800000}"/>
    <cellStyle name="Total 2 2 3 2 3 7 3 3" xfId="33018" xr:uid="{00000000-0005-0000-0000-0000F9800000}"/>
    <cellStyle name="Total 2 2 3 2 3 7 3 4" xfId="33019" xr:uid="{00000000-0005-0000-0000-0000FA800000}"/>
    <cellStyle name="Total 2 2 3 2 3 7 3 5" xfId="33020" xr:uid="{00000000-0005-0000-0000-0000FB800000}"/>
    <cellStyle name="Total 2 2 3 2 3 7 4" xfId="33021" xr:uid="{00000000-0005-0000-0000-0000FC800000}"/>
    <cellStyle name="Total 2 2 3 2 3 7 5" xfId="33022" xr:uid="{00000000-0005-0000-0000-0000FD800000}"/>
    <cellStyle name="Total 2 2 3 2 3 7 6" xfId="33023" xr:uid="{00000000-0005-0000-0000-0000FE800000}"/>
    <cellStyle name="Total 2 2 3 2 3 7 7" xfId="33024" xr:uid="{00000000-0005-0000-0000-0000FF800000}"/>
    <cellStyle name="Total 2 2 3 2 3 8" xfId="33025" xr:uid="{00000000-0005-0000-0000-000000810000}"/>
    <cellStyle name="Total 2 2 3 2 3 8 2" xfId="33026" xr:uid="{00000000-0005-0000-0000-000001810000}"/>
    <cellStyle name="Total 2 2 3 2 3 8 3" xfId="33027" xr:uid="{00000000-0005-0000-0000-000002810000}"/>
    <cellStyle name="Total 2 2 3 2 3 8 4" xfId="33028" xr:uid="{00000000-0005-0000-0000-000003810000}"/>
    <cellStyle name="Total 2 2 3 2 3 8 5" xfId="33029" xr:uid="{00000000-0005-0000-0000-000004810000}"/>
    <cellStyle name="Total 2 2 3 2 3 9" xfId="33030" xr:uid="{00000000-0005-0000-0000-000005810000}"/>
    <cellStyle name="Total 2 2 3 2 4" xfId="33031" xr:uid="{00000000-0005-0000-0000-000006810000}"/>
    <cellStyle name="Total 2 2 3 2 4 10" xfId="33032" xr:uid="{00000000-0005-0000-0000-000007810000}"/>
    <cellStyle name="Total 2 2 3 2 4 11" xfId="33033" xr:uid="{00000000-0005-0000-0000-000008810000}"/>
    <cellStyle name="Total 2 2 3 2 4 12" xfId="33034" xr:uid="{00000000-0005-0000-0000-000009810000}"/>
    <cellStyle name="Total 2 2 3 2 4 2" xfId="33035" xr:uid="{00000000-0005-0000-0000-00000A810000}"/>
    <cellStyle name="Total 2 2 3 2 4 2 10" xfId="33036" xr:uid="{00000000-0005-0000-0000-00000B810000}"/>
    <cellStyle name="Total 2 2 3 2 4 2 2" xfId="33037" xr:uid="{00000000-0005-0000-0000-00000C810000}"/>
    <cellStyle name="Total 2 2 3 2 4 2 2 2" xfId="33038" xr:uid="{00000000-0005-0000-0000-00000D810000}"/>
    <cellStyle name="Total 2 2 3 2 4 2 2 2 2" xfId="33039" xr:uid="{00000000-0005-0000-0000-00000E810000}"/>
    <cellStyle name="Total 2 2 3 2 4 2 2 2 3" xfId="33040" xr:uid="{00000000-0005-0000-0000-00000F810000}"/>
    <cellStyle name="Total 2 2 3 2 4 2 2 2 4" xfId="33041" xr:uid="{00000000-0005-0000-0000-000010810000}"/>
    <cellStyle name="Total 2 2 3 2 4 2 2 2 5" xfId="33042" xr:uid="{00000000-0005-0000-0000-000011810000}"/>
    <cellStyle name="Total 2 2 3 2 4 2 2 3" xfId="33043" xr:uid="{00000000-0005-0000-0000-000012810000}"/>
    <cellStyle name="Total 2 2 3 2 4 2 2 4" xfId="33044" xr:uid="{00000000-0005-0000-0000-000013810000}"/>
    <cellStyle name="Total 2 2 3 2 4 2 2 5" xfId="33045" xr:uid="{00000000-0005-0000-0000-000014810000}"/>
    <cellStyle name="Total 2 2 3 2 4 2 2 6" xfId="33046" xr:uid="{00000000-0005-0000-0000-000015810000}"/>
    <cellStyle name="Total 2 2 3 2 4 2 3" xfId="33047" xr:uid="{00000000-0005-0000-0000-000016810000}"/>
    <cellStyle name="Total 2 2 3 2 4 2 3 2" xfId="33048" xr:uid="{00000000-0005-0000-0000-000017810000}"/>
    <cellStyle name="Total 2 2 3 2 4 2 3 2 2" xfId="33049" xr:uid="{00000000-0005-0000-0000-000018810000}"/>
    <cellStyle name="Total 2 2 3 2 4 2 3 2 3" xfId="33050" xr:uid="{00000000-0005-0000-0000-000019810000}"/>
    <cellStyle name="Total 2 2 3 2 4 2 3 2 4" xfId="33051" xr:uid="{00000000-0005-0000-0000-00001A810000}"/>
    <cellStyle name="Total 2 2 3 2 4 2 3 2 5" xfId="33052" xr:uid="{00000000-0005-0000-0000-00001B810000}"/>
    <cellStyle name="Total 2 2 3 2 4 2 3 3" xfId="33053" xr:uid="{00000000-0005-0000-0000-00001C810000}"/>
    <cellStyle name="Total 2 2 3 2 4 2 3 3 2" xfId="33054" xr:uid="{00000000-0005-0000-0000-00001D810000}"/>
    <cellStyle name="Total 2 2 3 2 4 2 3 3 3" xfId="33055" xr:uid="{00000000-0005-0000-0000-00001E810000}"/>
    <cellStyle name="Total 2 2 3 2 4 2 3 3 4" xfId="33056" xr:uid="{00000000-0005-0000-0000-00001F810000}"/>
    <cellStyle name="Total 2 2 3 2 4 2 3 3 5" xfId="33057" xr:uid="{00000000-0005-0000-0000-000020810000}"/>
    <cellStyle name="Total 2 2 3 2 4 2 3 4" xfId="33058" xr:uid="{00000000-0005-0000-0000-000021810000}"/>
    <cellStyle name="Total 2 2 3 2 4 2 3 5" xfId="33059" xr:uid="{00000000-0005-0000-0000-000022810000}"/>
    <cellStyle name="Total 2 2 3 2 4 2 3 6" xfId="33060" xr:uid="{00000000-0005-0000-0000-000023810000}"/>
    <cellStyle name="Total 2 2 3 2 4 2 3 7" xfId="33061" xr:uid="{00000000-0005-0000-0000-000024810000}"/>
    <cellStyle name="Total 2 2 3 2 4 2 4" xfId="33062" xr:uid="{00000000-0005-0000-0000-000025810000}"/>
    <cellStyle name="Total 2 2 3 2 4 2 4 2" xfId="33063" xr:uid="{00000000-0005-0000-0000-000026810000}"/>
    <cellStyle name="Total 2 2 3 2 4 2 4 3" xfId="33064" xr:uid="{00000000-0005-0000-0000-000027810000}"/>
    <cellStyle name="Total 2 2 3 2 4 2 4 4" xfId="33065" xr:uid="{00000000-0005-0000-0000-000028810000}"/>
    <cellStyle name="Total 2 2 3 2 4 2 4 5" xfId="33066" xr:uid="{00000000-0005-0000-0000-000029810000}"/>
    <cellStyle name="Total 2 2 3 2 4 2 5" xfId="33067" xr:uid="{00000000-0005-0000-0000-00002A810000}"/>
    <cellStyle name="Total 2 2 3 2 4 2 6" xfId="33068" xr:uid="{00000000-0005-0000-0000-00002B810000}"/>
    <cellStyle name="Total 2 2 3 2 4 2 7" xfId="33069" xr:uid="{00000000-0005-0000-0000-00002C810000}"/>
    <cellStyle name="Total 2 2 3 2 4 2 8" xfId="33070" xr:uid="{00000000-0005-0000-0000-00002D810000}"/>
    <cellStyle name="Total 2 2 3 2 4 2 9" xfId="33071" xr:uid="{00000000-0005-0000-0000-00002E810000}"/>
    <cellStyle name="Total 2 2 3 2 4 3" xfId="33072" xr:uid="{00000000-0005-0000-0000-00002F810000}"/>
    <cellStyle name="Total 2 2 3 2 4 3 10" xfId="33073" xr:uid="{00000000-0005-0000-0000-000030810000}"/>
    <cellStyle name="Total 2 2 3 2 4 3 2" xfId="33074" xr:uid="{00000000-0005-0000-0000-000031810000}"/>
    <cellStyle name="Total 2 2 3 2 4 3 2 2" xfId="33075" xr:uid="{00000000-0005-0000-0000-000032810000}"/>
    <cellStyle name="Total 2 2 3 2 4 3 2 2 2" xfId="33076" xr:uid="{00000000-0005-0000-0000-000033810000}"/>
    <cellStyle name="Total 2 2 3 2 4 3 2 2 3" xfId="33077" xr:uid="{00000000-0005-0000-0000-000034810000}"/>
    <cellStyle name="Total 2 2 3 2 4 3 2 2 4" xfId="33078" xr:uid="{00000000-0005-0000-0000-000035810000}"/>
    <cellStyle name="Total 2 2 3 2 4 3 2 2 5" xfId="33079" xr:uid="{00000000-0005-0000-0000-000036810000}"/>
    <cellStyle name="Total 2 2 3 2 4 3 2 3" xfId="33080" xr:uid="{00000000-0005-0000-0000-000037810000}"/>
    <cellStyle name="Total 2 2 3 2 4 3 2 4" xfId="33081" xr:uid="{00000000-0005-0000-0000-000038810000}"/>
    <cellStyle name="Total 2 2 3 2 4 3 2 5" xfId="33082" xr:uid="{00000000-0005-0000-0000-000039810000}"/>
    <cellStyle name="Total 2 2 3 2 4 3 2 6" xfId="33083" xr:uid="{00000000-0005-0000-0000-00003A810000}"/>
    <cellStyle name="Total 2 2 3 2 4 3 3" xfId="33084" xr:uid="{00000000-0005-0000-0000-00003B810000}"/>
    <cellStyle name="Total 2 2 3 2 4 3 3 2" xfId="33085" xr:uid="{00000000-0005-0000-0000-00003C810000}"/>
    <cellStyle name="Total 2 2 3 2 4 3 3 2 2" xfId="33086" xr:uid="{00000000-0005-0000-0000-00003D810000}"/>
    <cellStyle name="Total 2 2 3 2 4 3 3 2 3" xfId="33087" xr:uid="{00000000-0005-0000-0000-00003E810000}"/>
    <cellStyle name="Total 2 2 3 2 4 3 3 2 4" xfId="33088" xr:uid="{00000000-0005-0000-0000-00003F810000}"/>
    <cellStyle name="Total 2 2 3 2 4 3 3 2 5" xfId="33089" xr:uid="{00000000-0005-0000-0000-000040810000}"/>
    <cellStyle name="Total 2 2 3 2 4 3 3 3" xfId="33090" xr:uid="{00000000-0005-0000-0000-000041810000}"/>
    <cellStyle name="Total 2 2 3 2 4 3 3 3 2" xfId="33091" xr:uid="{00000000-0005-0000-0000-000042810000}"/>
    <cellStyle name="Total 2 2 3 2 4 3 3 3 3" xfId="33092" xr:uid="{00000000-0005-0000-0000-000043810000}"/>
    <cellStyle name="Total 2 2 3 2 4 3 3 3 4" xfId="33093" xr:uid="{00000000-0005-0000-0000-000044810000}"/>
    <cellStyle name="Total 2 2 3 2 4 3 3 3 5" xfId="33094" xr:uid="{00000000-0005-0000-0000-000045810000}"/>
    <cellStyle name="Total 2 2 3 2 4 3 3 4" xfId="33095" xr:uid="{00000000-0005-0000-0000-000046810000}"/>
    <cellStyle name="Total 2 2 3 2 4 3 3 5" xfId="33096" xr:uid="{00000000-0005-0000-0000-000047810000}"/>
    <cellStyle name="Total 2 2 3 2 4 3 3 6" xfId="33097" xr:uid="{00000000-0005-0000-0000-000048810000}"/>
    <cellStyle name="Total 2 2 3 2 4 3 3 7" xfId="33098" xr:uid="{00000000-0005-0000-0000-000049810000}"/>
    <cellStyle name="Total 2 2 3 2 4 3 4" xfId="33099" xr:uid="{00000000-0005-0000-0000-00004A810000}"/>
    <cellStyle name="Total 2 2 3 2 4 3 4 2" xfId="33100" xr:uid="{00000000-0005-0000-0000-00004B810000}"/>
    <cellStyle name="Total 2 2 3 2 4 3 4 3" xfId="33101" xr:uid="{00000000-0005-0000-0000-00004C810000}"/>
    <cellStyle name="Total 2 2 3 2 4 3 4 4" xfId="33102" xr:uid="{00000000-0005-0000-0000-00004D810000}"/>
    <cellStyle name="Total 2 2 3 2 4 3 4 5" xfId="33103" xr:uid="{00000000-0005-0000-0000-00004E810000}"/>
    <cellStyle name="Total 2 2 3 2 4 3 5" xfId="33104" xr:uid="{00000000-0005-0000-0000-00004F810000}"/>
    <cellStyle name="Total 2 2 3 2 4 3 6" xfId="33105" xr:uid="{00000000-0005-0000-0000-000050810000}"/>
    <cellStyle name="Total 2 2 3 2 4 3 7" xfId="33106" xr:uid="{00000000-0005-0000-0000-000051810000}"/>
    <cellStyle name="Total 2 2 3 2 4 3 8" xfId="33107" xr:uid="{00000000-0005-0000-0000-000052810000}"/>
    <cellStyle name="Total 2 2 3 2 4 3 9" xfId="33108" xr:uid="{00000000-0005-0000-0000-000053810000}"/>
    <cellStyle name="Total 2 2 3 2 4 4" xfId="33109" xr:uid="{00000000-0005-0000-0000-000054810000}"/>
    <cellStyle name="Total 2 2 3 2 4 4 2" xfId="33110" xr:uid="{00000000-0005-0000-0000-000055810000}"/>
    <cellStyle name="Total 2 2 3 2 4 4 2 2" xfId="33111" xr:uid="{00000000-0005-0000-0000-000056810000}"/>
    <cellStyle name="Total 2 2 3 2 4 4 2 3" xfId="33112" xr:uid="{00000000-0005-0000-0000-000057810000}"/>
    <cellStyle name="Total 2 2 3 2 4 4 2 4" xfId="33113" xr:uid="{00000000-0005-0000-0000-000058810000}"/>
    <cellStyle name="Total 2 2 3 2 4 4 2 5" xfId="33114" xr:uid="{00000000-0005-0000-0000-000059810000}"/>
    <cellStyle name="Total 2 2 3 2 4 4 3" xfId="33115" xr:uid="{00000000-0005-0000-0000-00005A810000}"/>
    <cellStyle name="Total 2 2 3 2 4 4 4" xfId="33116" xr:uid="{00000000-0005-0000-0000-00005B810000}"/>
    <cellStyle name="Total 2 2 3 2 4 4 5" xfId="33117" xr:uid="{00000000-0005-0000-0000-00005C810000}"/>
    <cellStyle name="Total 2 2 3 2 4 4 6" xfId="33118" xr:uid="{00000000-0005-0000-0000-00005D810000}"/>
    <cellStyle name="Total 2 2 3 2 4 5" xfId="33119" xr:uid="{00000000-0005-0000-0000-00005E810000}"/>
    <cellStyle name="Total 2 2 3 2 4 5 2" xfId="33120" xr:uid="{00000000-0005-0000-0000-00005F810000}"/>
    <cellStyle name="Total 2 2 3 2 4 5 2 2" xfId="33121" xr:uid="{00000000-0005-0000-0000-000060810000}"/>
    <cellStyle name="Total 2 2 3 2 4 5 2 3" xfId="33122" xr:uid="{00000000-0005-0000-0000-000061810000}"/>
    <cellStyle name="Total 2 2 3 2 4 5 2 4" xfId="33123" xr:uid="{00000000-0005-0000-0000-000062810000}"/>
    <cellStyle name="Total 2 2 3 2 4 5 2 5" xfId="33124" xr:uid="{00000000-0005-0000-0000-000063810000}"/>
    <cellStyle name="Total 2 2 3 2 4 5 3" xfId="33125" xr:uid="{00000000-0005-0000-0000-000064810000}"/>
    <cellStyle name="Total 2 2 3 2 4 5 3 2" xfId="33126" xr:uid="{00000000-0005-0000-0000-000065810000}"/>
    <cellStyle name="Total 2 2 3 2 4 5 3 3" xfId="33127" xr:uid="{00000000-0005-0000-0000-000066810000}"/>
    <cellStyle name="Total 2 2 3 2 4 5 3 4" xfId="33128" xr:uid="{00000000-0005-0000-0000-000067810000}"/>
    <cellStyle name="Total 2 2 3 2 4 5 3 5" xfId="33129" xr:uid="{00000000-0005-0000-0000-000068810000}"/>
    <cellStyle name="Total 2 2 3 2 4 5 4" xfId="33130" xr:uid="{00000000-0005-0000-0000-000069810000}"/>
    <cellStyle name="Total 2 2 3 2 4 5 5" xfId="33131" xr:uid="{00000000-0005-0000-0000-00006A810000}"/>
    <cellStyle name="Total 2 2 3 2 4 5 6" xfId="33132" xr:uid="{00000000-0005-0000-0000-00006B810000}"/>
    <cellStyle name="Total 2 2 3 2 4 5 7" xfId="33133" xr:uid="{00000000-0005-0000-0000-00006C810000}"/>
    <cellStyle name="Total 2 2 3 2 4 6" xfId="33134" xr:uid="{00000000-0005-0000-0000-00006D810000}"/>
    <cellStyle name="Total 2 2 3 2 4 6 2" xfId="33135" xr:uid="{00000000-0005-0000-0000-00006E810000}"/>
    <cellStyle name="Total 2 2 3 2 4 6 3" xfId="33136" xr:uid="{00000000-0005-0000-0000-00006F810000}"/>
    <cellStyle name="Total 2 2 3 2 4 6 4" xfId="33137" xr:uid="{00000000-0005-0000-0000-000070810000}"/>
    <cellStyle name="Total 2 2 3 2 4 6 5" xfId="33138" xr:uid="{00000000-0005-0000-0000-000071810000}"/>
    <cellStyle name="Total 2 2 3 2 4 7" xfId="33139" xr:uid="{00000000-0005-0000-0000-000072810000}"/>
    <cellStyle name="Total 2 2 3 2 4 8" xfId="33140" xr:uid="{00000000-0005-0000-0000-000073810000}"/>
    <cellStyle name="Total 2 2 3 2 4 9" xfId="33141" xr:uid="{00000000-0005-0000-0000-000074810000}"/>
    <cellStyle name="Total 2 2 3 2 5" xfId="33142" xr:uid="{00000000-0005-0000-0000-000075810000}"/>
    <cellStyle name="Total 2 2 3 2 5 10" xfId="33143" xr:uid="{00000000-0005-0000-0000-000076810000}"/>
    <cellStyle name="Total 2 2 3 2 5 2" xfId="33144" xr:uid="{00000000-0005-0000-0000-000077810000}"/>
    <cellStyle name="Total 2 2 3 2 5 2 2" xfId="33145" xr:uid="{00000000-0005-0000-0000-000078810000}"/>
    <cellStyle name="Total 2 2 3 2 5 2 2 2" xfId="33146" xr:uid="{00000000-0005-0000-0000-000079810000}"/>
    <cellStyle name="Total 2 2 3 2 5 2 2 3" xfId="33147" xr:uid="{00000000-0005-0000-0000-00007A810000}"/>
    <cellStyle name="Total 2 2 3 2 5 2 2 4" xfId="33148" xr:uid="{00000000-0005-0000-0000-00007B810000}"/>
    <cellStyle name="Total 2 2 3 2 5 2 2 5" xfId="33149" xr:uid="{00000000-0005-0000-0000-00007C810000}"/>
    <cellStyle name="Total 2 2 3 2 5 2 3" xfId="33150" xr:uid="{00000000-0005-0000-0000-00007D810000}"/>
    <cellStyle name="Total 2 2 3 2 5 2 4" xfId="33151" xr:uid="{00000000-0005-0000-0000-00007E810000}"/>
    <cellStyle name="Total 2 2 3 2 5 2 5" xfId="33152" xr:uid="{00000000-0005-0000-0000-00007F810000}"/>
    <cellStyle name="Total 2 2 3 2 5 2 6" xfId="33153" xr:uid="{00000000-0005-0000-0000-000080810000}"/>
    <cellStyle name="Total 2 2 3 2 5 3" xfId="33154" xr:uid="{00000000-0005-0000-0000-000081810000}"/>
    <cellStyle name="Total 2 2 3 2 5 3 2" xfId="33155" xr:uid="{00000000-0005-0000-0000-000082810000}"/>
    <cellStyle name="Total 2 2 3 2 5 3 2 2" xfId="33156" xr:uid="{00000000-0005-0000-0000-000083810000}"/>
    <cellStyle name="Total 2 2 3 2 5 3 2 3" xfId="33157" xr:uid="{00000000-0005-0000-0000-000084810000}"/>
    <cellStyle name="Total 2 2 3 2 5 3 2 4" xfId="33158" xr:uid="{00000000-0005-0000-0000-000085810000}"/>
    <cellStyle name="Total 2 2 3 2 5 3 2 5" xfId="33159" xr:uid="{00000000-0005-0000-0000-000086810000}"/>
    <cellStyle name="Total 2 2 3 2 5 3 3" xfId="33160" xr:uid="{00000000-0005-0000-0000-000087810000}"/>
    <cellStyle name="Total 2 2 3 2 5 3 3 2" xfId="33161" xr:uid="{00000000-0005-0000-0000-000088810000}"/>
    <cellStyle name="Total 2 2 3 2 5 3 3 3" xfId="33162" xr:uid="{00000000-0005-0000-0000-000089810000}"/>
    <cellStyle name="Total 2 2 3 2 5 3 3 4" xfId="33163" xr:uid="{00000000-0005-0000-0000-00008A810000}"/>
    <cellStyle name="Total 2 2 3 2 5 3 3 5" xfId="33164" xr:uid="{00000000-0005-0000-0000-00008B810000}"/>
    <cellStyle name="Total 2 2 3 2 5 3 4" xfId="33165" xr:uid="{00000000-0005-0000-0000-00008C810000}"/>
    <cellStyle name="Total 2 2 3 2 5 3 5" xfId="33166" xr:uid="{00000000-0005-0000-0000-00008D810000}"/>
    <cellStyle name="Total 2 2 3 2 5 3 6" xfId="33167" xr:uid="{00000000-0005-0000-0000-00008E810000}"/>
    <cellStyle name="Total 2 2 3 2 5 3 7" xfId="33168" xr:uid="{00000000-0005-0000-0000-00008F810000}"/>
    <cellStyle name="Total 2 2 3 2 5 4" xfId="33169" xr:uid="{00000000-0005-0000-0000-000090810000}"/>
    <cellStyle name="Total 2 2 3 2 5 4 2" xfId="33170" xr:uid="{00000000-0005-0000-0000-000091810000}"/>
    <cellStyle name="Total 2 2 3 2 5 4 3" xfId="33171" xr:uid="{00000000-0005-0000-0000-000092810000}"/>
    <cellStyle name="Total 2 2 3 2 5 4 4" xfId="33172" xr:uid="{00000000-0005-0000-0000-000093810000}"/>
    <cellStyle name="Total 2 2 3 2 5 4 5" xfId="33173" xr:uid="{00000000-0005-0000-0000-000094810000}"/>
    <cellStyle name="Total 2 2 3 2 5 5" xfId="33174" xr:uid="{00000000-0005-0000-0000-000095810000}"/>
    <cellStyle name="Total 2 2 3 2 5 6" xfId="33175" xr:uid="{00000000-0005-0000-0000-000096810000}"/>
    <cellStyle name="Total 2 2 3 2 5 7" xfId="33176" xr:uid="{00000000-0005-0000-0000-000097810000}"/>
    <cellStyle name="Total 2 2 3 2 5 8" xfId="33177" xr:uid="{00000000-0005-0000-0000-000098810000}"/>
    <cellStyle name="Total 2 2 3 2 5 9" xfId="33178" xr:uid="{00000000-0005-0000-0000-000099810000}"/>
    <cellStyle name="Total 2 2 3 2 6" xfId="33179" xr:uid="{00000000-0005-0000-0000-00009A810000}"/>
    <cellStyle name="Total 2 2 3 2 6 2" xfId="33180" xr:uid="{00000000-0005-0000-0000-00009B810000}"/>
    <cellStyle name="Total 2 2 3 2 6 2 2" xfId="33181" xr:uid="{00000000-0005-0000-0000-00009C810000}"/>
    <cellStyle name="Total 2 2 3 2 6 2 2 2" xfId="33182" xr:uid="{00000000-0005-0000-0000-00009D810000}"/>
    <cellStyle name="Total 2 2 3 2 6 2 2 3" xfId="33183" xr:uid="{00000000-0005-0000-0000-00009E810000}"/>
    <cellStyle name="Total 2 2 3 2 6 2 2 4" xfId="33184" xr:uid="{00000000-0005-0000-0000-00009F810000}"/>
    <cellStyle name="Total 2 2 3 2 6 2 2 5" xfId="33185" xr:uid="{00000000-0005-0000-0000-0000A0810000}"/>
    <cellStyle name="Total 2 2 3 2 6 2 3" xfId="33186" xr:uid="{00000000-0005-0000-0000-0000A1810000}"/>
    <cellStyle name="Total 2 2 3 2 6 2 4" xfId="33187" xr:uid="{00000000-0005-0000-0000-0000A2810000}"/>
    <cellStyle name="Total 2 2 3 2 6 2 5" xfId="33188" xr:uid="{00000000-0005-0000-0000-0000A3810000}"/>
    <cellStyle name="Total 2 2 3 2 6 2 6" xfId="33189" xr:uid="{00000000-0005-0000-0000-0000A4810000}"/>
    <cellStyle name="Total 2 2 3 2 6 3" xfId="33190" xr:uid="{00000000-0005-0000-0000-0000A5810000}"/>
    <cellStyle name="Total 2 2 3 2 6 3 2" xfId="33191" xr:uid="{00000000-0005-0000-0000-0000A6810000}"/>
    <cellStyle name="Total 2 2 3 2 6 3 2 2" xfId="33192" xr:uid="{00000000-0005-0000-0000-0000A7810000}"/>
    <cellStyle name="Total 2 2 3 2 6 3 2 3" xfId="33193" xr:uid="{00000000-0005-0000-0000-0000A8810000}"/>
    <cellStyle name="Total 2 2 3 2 6 3 2 4" xfId="33194" xr:uid="{00000000-0005-0000-0000-0000A9810000}"/>
    <cellStyle name="Total 2 2 3 2 6 3 2 5" xfId="33195" xr:uid="{00000000-0005-0000-0000-0000AA810000}"/>
    <cellStyle name="Total 2 2 3 2 6 3 3" xfId="33196" xr:uid="{00000000-0005-0000-0000-0000AB810000}"/>
    <cellStyle name="Total 2 2 3 2 6 3 3 2" xfId="33197" xr:uid="{00000000-0005-0000-0000-0000AC810000}"/>
    <cellStyle name="Total 2 2 3 2 6 3 3 3" xfId="33198" xr:uid="{00000000-0005-0000-0000-0000AD810000}"/>
    <cellStyle name="Total 2 2 3 2 6 3 3 4" xfId="33199" xr:uid="{00000000-0005-0000-0000-0000AE810000}"/>
    <cellStyle name="Total 2 2 3 2 6 3 3 5" xfId="33200" xr:uid="{00000000-0005-0000-0000-0000AF810000}"/>
    <cellStyle name="Total 2 2 3 2 6 3 4" xfId="33201" xr:uid="{00000000-0005-0000-0000-0000B0810000}"/>
    <cellStyle name="Total 2 2 3 2 6 3 5" xfId="33202" xr:uid="{00000000-0005-0000-0000-0000B1810000}"/>
    <cellStyle name="Total 2 2 3 2 6 3 6" xfId="33203" xr:uid="{00000000-0005-0000-0000-0000B2810000}"/>
    <cellStyle name="Total 2 2 3 2 6 3 7" xfId="33204" xr:uid="{00000000-0005-0000-0000-0000B3810000}"/>
    <cellStyle name="Total 2 2 3 2 6 4" xfId="33205" xr:uid="{00000000-0005-0000-0000-0000B4810000}"/>
    <cellStyle name="Total 2 2 3 2 6 4 2" xfId="33206" xr:uid="{00000000-0005-0000-0000-0000B5810000}"/>
    <cellStyle name="Total 2 2 3 2 6 4 3" xfId="33207" xr:uid="{00000000-0005-0000-0000-0000B6810000}"/>
    <cellStyle name="Total 2 2 3 2 6 4 4" xfId="33208" xr:uid="{00000000-0005-0000-0000-0000B7810000}"/>
    <cellStyle name="Total 2 2 3 2 6 4 5" xfId="33209" xr:uid="{00000000-0005-0000-0000-0000B8810000}"/>
    <cellStyle name="Total 2 2 3 2 6 5" xfId="33210" xr:uid="{00000000-0005-0000-0000-0000B9810000}"/>
    <cellStyle name="Total 2 2 3 2 6 6" xfId="33211" xr:uid="{00000000-0005-0000-0000-0000BA810000}"/>
    <cellStyle name="Total 2 2 3 2 6 7" xfId="33212" xr:uid="{00000000-0005-0000-0000-0000BB810000}"/>
    <cellStyle name="Total 2 2 3 2 6 8" xfId="33213" xr:uid="{00000000-0005-0000-0000-0000BC810000}"/>
    <cellStyle name="Total 2 2 3 2 6 9" xfId="33214" xr:uid="{00000000-0005-0000-0000-0000BD810000}"/>
    <cellStyle name="Total 2 2 3 2 7" xfId="33215" xr:uid="{00000000-0005-0000-0000-0000BE810000}"/>
    <cellStyle name="Total 2 2 3 2 7 2" xfId="33216" xr:uid="{00000000-0005-0000-0000-0000BF810000}"/>
    <cellStyle name="Total 2 2 3 2 7 2 2" xfId="33217" xr:uid="{00000000-0005-0000-0000-0000C0810000}"/>
    <cellStyle name="Total 2 2 3 2 7 2 2 2" xfId="33218" xr:uid="{00000000-0005-0000-0000-0000C1810000}"/>
    <cellStyle name="Total 2 2 3 2 7 2 2 3" xfId="33219" xr:uid="{00000000-0005-0000-0000-0000C2810000}"/>
    <cellStyle name="Total 2 2 3 2 7 2 2 4" xfId="33220" xr:uid="{00000000-0005-0000-0000-0000C3810000}"/>
    <cellStyle name="Total 2 2 3 2 7 2 2 5" xfId="33221" xr:uid="{00000000-0005-0000-0000-0000C4810000}"/>
    <cellStyle name="Total 2 2 3 2 7 2 3" xfId="33222" xr:uid="{00000000-0005-0000-0000-0000C5810000}"/>
    <cellStyle name="Total 2 2 3 2 7 2 4" xfId="33223" xr:uid="{00000000-0005-0000-0000-0000C6810000}"/>
    <cellStyle name="Total 2 2 3 2 7 2 5" xfId="33224" xr:uid="{00000000-0005-0000-0000-0000C7810000}"/>
    <cellStyle name="Total 2 2 3 2 7 2 6" xfId="33225" xr:uid="{00000000-0005-0000-0000-0000C8810000}"/>
    <cellStyle name="Total 2 2 3 2 7 3" xfId="33226" xr:uid="{00000000-0005-0000-0000-0000C9810000}"/>
    <cellStyle name="Total 2 2 3 2 7 3 2" xfId="33227" xr:uid="{00000000-0005-0000-0000-0000CA810000}"/>
    <cellStyle name="Total 2 2 3 2 7 3 2 2" xfId="33228" xr:uid="{00000000-0005-0000-0000-0000CB810000}"/>
    <cellStyle name="Total 2 2 3 2 7 3 2 3" xfId="33229" xr:uid="{00000000-0005-0000-0000-0000CC810000}"/>
    <cellStyle name="Total 2 2 3 2 7 3 2 4" xfId="33230" xr:uid="{00000000-0005-0000-0000-0000CD810000}"/>
    <cellStyle name="Total 2 2 3 2 7 3 2 5" xfId="33231" xr:uid="{00000000-0005-0000-0000-0000CE810000}"/>
    <cellStyle name="Total 2 2 3 2 7 3 3" xfId="33232" xr:uid="{00000000-0005-0000-0000-0000CF810000}"/>
    <cellStyle name="Total 2 2 3 2 7 3 3 2" xfId="33233" xr:uid="{00000000-0005-0000-0000-0000D0810000}"/>
    <cellStyle name="Total 2 2 3 2 7 3 3 3" xfId="33234" xr:uid="{00000000-0005-0000-0000-0000D1810000}"/>
    <cellStyle name="Total 2 2 3 2 7 3 3 4" xfId="33235" xr:uid="{00000000-0005-0000-0000-0000D2810000}"/>
    <cellStyle name="Total 2 2 3 2 7 3 3 5" xfId="33236" xr:uid="{00000000-0005-0000-0000-0000D3810000}"/>
    <cellStyle name="Total 2 2 3 2 7 3 4" xfId="33237" xr:uid="{00000000-0005-0000-0000-0000D4810000}"/>
    <cellStyle name="Total 2 2 3 2 7 3 5" xfId="33238" xr:uid="{00000000-0005-0000-0000-0000D5810000}"/>
    <cellStyle name="Total 2 2 3 2 7 3 6" xfId="33239" xr:uid="{00000000-0005-0000-0000-0000D6810000}"/>
    <cellStyle name="Total 2 2 3 2 7 3 7" xfId="33240" xr:uid="{00000000-0005-0000-0000-0000D7810000}"/>
    <cellStyle name="Total 2 2 3 2 7 4" xfId="33241" xr:uid="{00000000-0005-0000-0000-0000D8810000}"/>
    <cellStyle name="Total 2 2 3 2 7 4 2" xfId="33242" xr:uid="{00000000-0005-0000-0000-0000D9810000}"/>
    <cellStyle name="Total 2 2 3 2 7 4 3" xfId="33243" xr:uid="{00000000-0005-0000-0000-0000DA810000}"/>
    <cellStyle name="Total 2 2 3 2 7 4 4" xfId="33244" xr:uid="{00000000-0005-0000-0000-0000DB810000}"/>
    <cellStyle name="Total 2 2 3 2 7 4 5" xfId="33245" xr:uid="{00000000-0005-0000-0000-0000DC810000}"/>
    <cellStyle name="Total 2 2 3 2 7 5" xfId="33246" xr:uid="{00000000-0005-0000-0000-0000DD810000}"/>
    <cellStyle name="Total 2 2 3 2 7 6" xfId="33247" xr:uid="{00000000-0005-0000-0000-0000DE810000}"/>
    <cellStyle name="Total 2 2 3 2 7 7" xfId="33248" xr:uid="{00000000-0005-0000-0000-0000DF810000}"/>
    <cellStyle name="Total 2 2 3 2 7 8" xfId="33249" xr:uid="{00000000-0005-0000-0000-0000E0810000}"/>
    <cellStyle name="Total 2 2 3 2 8" xfId="33250" xr:uid="{00000000-0005-0000-0000-0000E1810000}"/>
    <cellStyle name="Total 2 2 3 2 8 2" xfId="33251" xr:uid="{00000000-0005-0000-0000-0000E2810000}"/>
    <cellStyle name="Total 2 2 3 2 8 3" xfId="33252" xr:uid="{00000000-0005-0000-0000-0000E3810000}"/>
    <cellStyle name="Total 2 2 3 2 8 4" xfId="33253" xr:uid="{00000000-0005-0000-0000-0000E4810000}"/>
    <cellStyle name="Total 2 2 3 2 8 5" xfId="33254" xr:uid="{00000000-0005-0000-0000-0000E5810000}"/>
    <cellStyle name="Total 2 2 3 2 9" xfId="33255" xr:uid="{00000000-0005-0000-0000-0000E6810000}"/>
    <cellStyle name="Total 2 2 3 3" xfId="33256" xr:uid="{00000000-0005-0000-0000-0000E7810000}"/>
    <cellStyle name="Total 2 2 3 3 2" xfId="33257" xr:uid="{00000000-0005-0000-0000-0000E8810000}"/>
    <cellStyle name="Total 2 2 3 3 2 2" xfId="33258" xr:uid="{00000000-0005-0000-0000-0000E9810000}"/>
    <cellStyle name="Total 2 2 3 3 2 2 2" xfId="33259" xr:uid="{00000000-0005-0000-0000-0000EA810000}"/>
    <cellStyle name="Total 2 2 3 3 2 2 3" xfId="33260" xr:uid="{00000000-0005-0000-0000-0000EB810000}"/>
    <cellStyle name="Total 2 2 3 3 2 2 4" xfId="33261" xr:uid="{00000000-0005-0000-0000-0000EC810000}"/>
    <cellStyle name="Total 2 2 3 3 2 2 5" xfId="33262" xr:uid="{00000000-0005-0000-0000-0000ED810000}"/>
    <cellStyle name="Total 2 2 3 3 2 3" xfId="33263" xr:uid="{00000000-0005-0000-0000-0000EE810000}"/>
    <cellStyle name="Total 2 2 3 3 2 3 2" xfId="33264" xr:uid="{00000000-0005-0000-0000-0000EF810000}"/>
    <cellStyle name="Total 2 2 3 3 2 4" xfId="33265" xr:uid="{00000000-0005-0000-0000-0000F0810000}"/>
    <cellStyle name="Total 2 2 3 3 2 5" xfId="33266" xr:uid="{00000000-0005-0000-0000-0000F1810000}"/>
    <cellStyle name="Total 2 2 3 3 2 6" xfId="33267" xr:uid="{00000000-0005-0000-0000-0000F2810000}"/>
    <cellStyle name="Total 2 2 3 3 3" xfId="33268" xr:uid="{00000000-0005-0000-0000-0000F3810000}"/>
    <cellStyle name="Total 2 2 3 3 3 2" xfId="33269" xr:uid="{00000000-0005-0000-0000-0000F4810000}"/>
    <cellStyle name="Total 2 2 3 3 3 2 2" xfId="33270" xr:uid="{00000000-0005-0000-0000-0000F5810000}"/>
    <cellStyle name="Total 2 2 3 3 3 2 3" xfId="33271" xr:uid="{00000000-0005-0000-0000-0000F6810000}"/>
    <cellStyle name="Total 2 2 3 3 3 2 4" xfId="33272" xr:uid="{00000000-0005-0000-0000-0000F7810000}"/>
    <cellStyle name="Total 2 2 3 3 3 2 5" xfId="33273" xr:uid="{00000000-0005-0000-0000-0000F8810000}"/>
    <cellStyle name="Total 2 2 3 3 3 3" xfId="33274" xr:uid="{00000000-0005-0000-0000-0000F9810000}"/>
    <cellStyle name="Total 2 2 3 3 3 3 2" xfId="33275" xr:uid="{00000000-0005-0000-0000-0000FA810000}"/>
    <cellStyle name="Total 2 2 3 3 3 3 3" xfId="33276" xr:uid="{00000000-0005-0000-0000-0000FB810000}"/>
    <cellStyle name="Total 2 2 3 3 3 3 4" xfId="33277" xr:uid="{00000000-0005-0000-0000-0000FC810000}"/>
    <cellStyle name="Total 2 2 3 3 3 3 5" xfId="33278" xr:uid="{00000000-0005-0000-0000-0000FD810000}"/>
    <cellStyle name="Total 2 2 3 3 3 4" xfId="33279" xr:uid="{00000000-0005-0000-0000-0000FE810000}"/>
    <cellStyle name="Total 2 2 3 3 3 5" xfId="33280" xr:uid="{00000000-0005-0000-0000-0000FF810000}"/>
    <cellStyle name="Total 2 2 3 3 3 6" xfId="33281" xr:uid="{00000000-0005-0000-0000-000000820000}"/>
    <cellStyle name="Total 2 2 3 3 3 7" xfId="33282" xr:uid="{00000000-0005-0000-0000-000001820000}"/>
    <cellStyle name="Total 2 2 3 3 4" xfId="33283" xr:uid="{00000000-0005-0000-0000-000002820000}"/>
    <cellStyle name="Total 2 2 3 3 4 2" xfId="33284" xr:uid="{00000000-0005-0000-0000-000003820000}"/>
    <cellStyle name="Total 2 2 3 3 4 2 2" xfId="33285" xr:uid="{00000000-0005-0000-0000-000004820000}"/>
    <cellStyle name="Total 2 2 3 3 4 2 3" xfId="33286" xr:uid="{00000000-0005-0000-0000-000005820000}"/>
    <cellStyle name="Total 2 2 3 3 4 2 4" xfId="33287" xr:uid="{00000000-0005-0000-0000-000006820000}"/>
    <cellStyle name="Total 2 2 3 3 4 2 5" xfId="33288" xr:uid="{00000000-0005-0000-0000-000007820000}"/>
    <cellStyle name="Total 2 2 3 3 4 3" xfId="33289" xr:uid="{00000000-0005-0000-0000-000008820000}"/>
    <cellStyle name="Total 2 2 3 3 4 4" xfId="33290" xr:uid="{00000000-0005-0000-0000-000009820000}"/>
    <cellStyle name="Total 2 2 3 3 4 5" xfId="33291" xr:uid="{00000000-0005-0000-0000-00000A820000}"/>
    <cellStyle name="Total 2 2 3 3 4 6" xfId="33292" xr:uid="{00000000-0005-0000-0000-00000B820000}"/>
    <cellStyle name="Total 2 2 3 3 5" xfId="33293" xr:uid="{00000000-0005-0000-0000-00000C820000}"/>
    <cellStyle name="Total 2 2 3 3 5 2" xfId="33294" xr:uid="{00000000-0005-0000-0000-00000D820000}"/>
    <cellStyle name="Total 2 2 3 3 5 3" xfId="33295" xr:uid="{00000000-0005-0000-0000-00000E820000}"/>
    <cellStyle name="Total 2 2 3 3 5 4" xfId="33296" xr:uid="{00000000-0005-0000-0000-00000F820000}"/>
    <cellStyle name="Total 2 2 3 3 5 5" xfId="33297" xr:uid="{00000000-0005-0000-0000-000010820000}"/>
    <cellStyle name="Total 2 2 3 3 6" xfId="33298" xr:uid="{00000000-0005-0000-0000-000011820000}"/>
    <cellStyle name="Total 2 2 3 3 7" xfId="33299" xr:uid="{00000000-0005-0000-0000-000012820000}"/>
    <cellStyle name="Total 2 2 3 3 8" xfId="33300" xr:uid="{00000000-0005-0000-0000-000013820000}"/>
    <cellStyle name="Total 2 2 3 3 9" xfId="33301" xr:uid="{00000000-0005-0000-0000-000014820000}"/>
    <cellStyle name="Total 2 2 3 4" xfId="33302" xr:uid="{00000000-0005-0000-0000-000015820000}"/>
    <cellStyle name="Total 2 2 3 4 2" xfId="33303" xr:uid="{00000000-0005-0000-0000-000016820000}"/>
    <cellStyle name="Total 2 2 3 4 2 2" xfId="33304" xr:uid="{00000000-0005-0000-0000-000017820000}"/>
    <cellStyle name="Total 2 2 3 4 3" xfId="33305" xr:uid="{00000000-0005-0000-0000-000018820000}"/>
    <cellStyle name="Total 2 2 3 4 4" xfId="33306" xr:uid="{00000000-0005-0000-0000-000019820000}"/>
    <cellStyle name="Total 2 2 3 4 5" xfId="33307" xr:uid="{00000000-0005-0000-0000-00001A820000}"/>
    <cellStyle name="Total 2 2 3 5" xfId="33308" xr:uid="{00000000-0005-0000-0000-00001B820000}"/>
    <cellStyle name="Total 2 2 3 5 2" xfId="33309" xr:uid="{00000000-0005-0000-0000-00001C820000}"/>
    <cellStyle name="Total 2 2 4" xfId="33310" xr:uid="{00000000-0005-0000-0000-00001D820000}"/>
    <cellStyle name="Total 2 2 4 10" xfId="33311" xr:uid="{00000000-0005-0000-0000-00001E820000}"/>
    <cellStyle name="Total 2 2 4 11" xfId="33312" xr:uid="{00000000-0005-0000-0000-00001F820000}"/>
    <cellStyle name="Total 2 2 4 2" xfId="33313" xr:uid="{00000000-0005-0000-0000-000020820000}"/>
    <cellStyle name="Total 2 2 4 2 2" xfId="33314" xr:uid="{00000000-0005-0000-0000-000021820000}"/>
    <cellStyle name="Total 2 2 4 2 2 10" xfId="33315" xr:uid="{00000000-0005-0000-0000-000022820000}"/>
    <cellStyle name="Total 2 2 4 2 2 11" xfId="33316" xr:uid="{00000000-0005-0000-0000-000023820000}"/>
    <cellStyle name="Total 2 2 4 2 2 12" xfId="33317" xr:uid="{00000000-0005-0000-0000-000024820000}"/>
    <cellStyle name="Total 2 2 4 2 2 13" xfId="33318" xr:uid="{00000000-0005-0000-0000-000025820000}"/>
    <cellStyle name="Total 2 2 4 2 2 14" xfId="33319" xr:uid="{00000000-0005-0000-0000-000026820000}"/>
    <cellStyle name="Total 2 2 4 2 2 2" xfId="33320" xr:uid="{00000000-0005-0000-0000-000027820000}"/>
    <cellStyle name="Total 2 2 4 2 2 2 10" xfId="33321" xr:uid="{00000000-0005-0000-0000-000028820000}"/>
    <cellStyle name="Total 2 2 4 2 2 2 11" xfId="33322" xr:uid="{00000000-0005-0000-0000-000029820000}"/>
    <cellStyle name="Total 2 2 4 2 2 2 12" xfId="33323" xr:uid="{00000000-0005-0000-0000-00002A820000}"/>
    <cellStyle name="Total 2 2 4 2 2 2 2" xfId="33324" xr:uid="{00000000-0005-0000-0000-00002B820000}"/>
    <cellStyle name="Total 2 2 4 2 2 2 2 2" xfId="33325" xr:uid="{00000000-0005-0000-0000-00002C820000}"/>
    <cellStyle name="Total 2 2 4 2 2 2 2 2 2" xfId="33326" xr:uid="{00000000-0005-0000-0000-00002D820000}"/>
    <cellStyle name="Total 2 2 4 2 2 2 2 2 2 2" xfId="33327" xr:uid="{00000000-0005-0000-0000-00002E820000}"/>
    <cellStyle name="Total 2 2 4 2 2 2 2 2 2 3" xfId="33328" xr:uid="{00000000-0005-0000-0000-00002F820000}"/>
    <cellStyle name="Total 2 2 4 2 2 2 2 2 2 4" xfId="33329" xr:uid="{00000000-0005-0000-0000-000030820000}"/>
    <cellStyle name="Total 2 2 4 2 2 2 2 2 2 5" xfId="33330" xr:uid="{00000000-0005-0000-0000-000031820000}"/>
    <cellStyle name="Total 2 2 4 2 2 2 2 2 3" xfId="33331" xr:uid="{00000000-0005-0000-0000-000032820000}"/>
    <cellStyle name="Total 2 2 4 2 2 2 2 2 4" xfId="33332" xr:uid="{00000000-0005-0000-0000-000033820000}"/>
    <cellStyle name="Total 2 2 4 2 2 2 2 2 5" xfId="33333" xr:uid="{00000000-0005-0000-0000-000034820000}"/>
    <cellStyle name="Total 2 2 4 2 2 2 2 2 6" xfId="33334" xr:uid="{00000000-0005-0000-0000-000035820000}"/>
    <cellStyle name="Total 2 2 4 2 2 2 2 3" xfId="33335" xr:uid="{00000000-0005-0000-0000-000036820000}"/>
    <cellStyle name="Total 2 2 4 2 2 2 2 3 2" xfId="33336" xr:uid="{00000000-0005-0000-0000-000037820000}"/>
    <cellStyle name="Total 2 2 4 2 2 2 2 3 2 2" xfId="33337" xr:uid="{00000000-0005-0000-0000-000038820000}"/>
    <cellStyle name="Total 2 2 4 2 2 2 2 3 2 3" xfId="33338" xr:uid="{00000000-0005-0000-0000-000039820000}"/>
    <cellStyle name="Total 2 2 4 2 2 2 2 3 2 4" xfId="33339" xr:uid="{00000000-0005-0000-0000-00003A820000}"/>
    <cellStyle name="Total 2 2 4 2 2 2 2 3 2 5" xfId="33340" xr:uid="{00000000-0005-0000-0000-00003B820000}"/>
    <cellStyle name="Total 2 2 4 2 2 2 2 3 3" xfId="33341" xr:uid="{00000000-0005-0000-0000-00003C820000}"/>
    <cellStyle name="Total 2 2 4 2 2 2 2 3 3 2" xfId="33342" xr:uid="{00000000-0005-0000-0000-00003D820000}"/>
    <cellStyle name="Total 2 2 4 2 2 2 2 3 3 3" xfId="33343" xr:uid="{00000000-0005-0000-0000-00003E820000}"/>
    <cellStyle name="Total 2 2 4 2 2 2 2 3 3 4" xfId="33344" xr:uid="{00000000-0005-0000-0000-00003F820000}"/>
    <cellStyle name="Total 2 2 4 2 2 2 2 3 3 5" xfId="33345" xr:uid="{00000000-0005-0000-0000-000040820000}"/>
    <cellStyle name="Total 2 2 4 2 2 2 2 3 4" xfId="33346" xr:uid="{00000000-0005-0000-0000-000041820000}"/>
    <cellStyle name="Total 2 2 4 2 2 2 2 3 5" xfId="33347" xr:uid="{00000000-0005-0000-0000-000042820000}"/>
    <cellStyle name="Total 2 2 4 2 2 2 2 3 6" xfId="33348" xr:uid="{00000000-0005-0000-0000-000043820000}"/>
    <cellStyle name="Total 2 2 4 2 2 2 2 3 7" xfId="33349" xr:uid="{00000000-0005-0000-0000-000044820000}"/>
    <cellStyle name="Total 2 2 4 2 2 2 2 4" xfId="33350" xr:uid="{00000000-0005-0000-0000-000045820000}"/>
    <cellStyle name="Total 2 2 4 2 2 2 2 4 2" xfId="33351" xr:uid="{00000000-0005-0000-0000-000046820000}"/>
    <cellStyle name="Total 2 2 4 2 2 2 2 4 3" xfId="33352" xr:uid="{00000000-0005-0000-0000-000047820000}"/>
    <cellStyle name="Total 2 2 4 2 2 2 2 4 4" xfId="33353" xr:uid="{00000000-0005-0000-0000-000048820000}"/>
    <cellStyle name="Total 2 2 4 2 2 2 2 4 5" xfId="33354" xr:uid="{00000000-0005-0000-0000-000049820000}"/>
    <cellStyle name="Total 2 2 4 2 2 2 2 5" xfId="33355" xr:uid="{00000000-0005-0000-0000-00004A820000}"/>
    <cellStyle name="Total 2 2 4 2 2 2 2 6" xfId="33356" xr:uid="{00000000-0005-0000-0000-00004B820000}"/>
    <cellStyle name="Total 2 2 4 2 2 2 2 7" xfId="33357" xr:uid="{00000000-0005-0000-0000-00004C820000}"/>
    <cellStyle name="Total 2 2 4 2 2 2 2 8" xfId="33358" xr:uid="{00000000-0005-0000-0000-00004D820000}"/>
    <cellStyle name="Total 2 2 4 2 2 2 2 9" xfId="33359" xr:uid="{00000000-0005-0000-0000-00004E820000}"/>
    <cellStyle name="Total 2 2 4 2 2 2 3" xfId="33360" xr:uid="{00000000-0005-0000-0000-00004F820000}"/>
    <cellStyle name="Total 2 2 4 2 2 2 3 2" xfId="33361" xr:uid="{00000000-0005-0000-0000-000050820000}"/>
    <cellStyle name="Total 2 2 4 2 2 2 3 2 2" xfId="33362" xr:uid="{00000000-0005-0000-0000-000051820000}"/>
    <cellStyle name="Total 2 2 4 2 2 2 3 2 2 2" xfId="33363" xr:uid="{00000000-0005-0000-0000-000052820000}"/>
    <cellStyle name="Total 2 2 4 2 2 2 3 2 2 3" xfId="33364" xr:uid="{00000000-0005-0000-0000-000053820000}"/>
    <cellStyle name="Total 2 2 4 2 2 2 3 2 2 4" xfId="33365" xr:uid="{00000000-0005-0000-0000-000054820000}"/>
    <cellStyle name="Total 2 2 4 2 2 2 3 2 2 5" xfId="33366" xr:uid="{00000000-0005-0000-0000-000055820000}"/>
    <cellStyle name="Total 2 2 4 2 2 2 3 2 3" xfId="33367" xr:uid="{00000000-0005-0000-0000-000056820000}"/>
    <cellStyle name="Total 2 2 4 2 2 2 3 2 4" xfId="33368" xr:uid="{00000000-0005-0000-0000-000057820000}"/>
    <cellStyle name="Total 2 2 4 2 2 2 3 2 5" xfId="33369" xr:uid="{00000000-0005-0000-0000-000058820000}"/>
    <cellStyle name="Total 2 2 4 2 2 2 3 2 6" xfId="33370" xr:uid="{00000000-0005-0000-0000-000059820000}"/>
    <cellStyle name="Total 2 2 4 2 2 2 3 3" xfId="33371" xr:uid="{00000000-0005-0000-0000-00005A820000}"/>
    <cellStyle name="Total 2 2 4 2 2 2 3 3 2" xfId="33372" xr:uid="{00000000-0005-0000-0000-00005B820000}"/>
    <cellStyle name="Total 2 2 4 2 2 2 3 3 2 2" xfId="33373" xr:uid="{00000000-0005-0000-0000-00005C820000}"/>
    <cellStyle name="Total 2 2 4 2 2 2 3 3 2 3" xfId="33374" xr:uid="{00000000-0005-0000-0000-00005D820000}"/>
    <cellStyle name="Total 2 2 4 2 2 2 3 3 2 4" xfId="33375" xr:uid="{00000000-0005-0000-0000-00005E820000}"/>
    <cellStyle name="Total 2 2 4 2 2 2 3 3 2 5" xfId="33376" xr:uid="{00000000-0005-0000-0000-00005F820000}"/>
    <cellStyle name="Total 2 2 4 2 2 2 3 3 3" xfId="33377" xr:uid="{00000000-0005-0000-0000-000060820000}"/>
    <cellStyle name="Total 2 2 4 2 2 2 3 3 3 2" xfId="33378" xr:uid="{00000000-0005-0000-0000-000061820000}"/>
    <cellStyle name="Total 2 2 4 2 2 2 3 3 3 3" xfId="33379" xr:uid="{00000000-0005-0000-0000-000062820000}"/>
    <cellStyle name="Total 2 2 4 2 2 2 3 3 3 4" xfId="33380" xr:uid="{00000000-0005-0000-0000-000063820000}"/>
    <cellStyle name="Total 2 2 4 2 2 2 3 3 3 5" xfId="33381" xr:uid="{00000000-0005-0000-0000-000064820000}"/>
    <cellStyle name="Total 2 2 4 2 2 2 3 3 4" xfId="33382" xr:uid="{00000000-0005-0000-0000-000065820000}"/>
    <cellStyle name="Total 2 2 4 2 2 2 3 3 5" xfId="33383" xr:uid="{00000000-0005-0000-0000-000066820000}"/>
    <cellStyle name="Total 2 2 4 2 2 2 3 3 6" xfId="33384" xr:uid="{00000000-0005-0000-0000-000067820000}"/>
    <cellStyle name="Total 2 2 4 2 2 2 3 3 7" xfId="33385" xr:uid="{00000000-0005-0000-0000-000068820000}"/>
    <cellStyle name="Total 2 2 4 2 2 2 3 4" xfId="33386" xr:uid="{00000000-0005-0000-0000-000069820000}"/>
    <cellStyle name="Total 2 2 4 2 2 2 3 4 2" xfId="33387" xr:uid="{00000000-0005-0000-0000-00006A820000}"/>
    <cellStyle name="Total 2 2 4 2 2 2 3 4 3" xfId="33388" xr:uid="{00000000-0005-0000-0000-00006B820000}"/>
    <cellStyle name="Total 2 2 4 2 2 2 3 4 4" xfId="33389" xr:uid="{00000000-0005-0000-0000-00006C820000}"/>
    <cellStyle name="Total 2 2 4 2 2 2 3 4 5" xfId="33390" xr:uid="{00000000-0005-0000-0000-00006D820000}"/>
    <cellStyle name="Total 2 2 4 2 2 2 3 5" xfId="33391" xr:uid="{00000000-0005-0000-0000-00006E820000}"/>
    <cellStyle name="Total 2 2 4 2 2 2 3 6" xfId="33392" xr:uid="{00000000-0005-0000-0000-00006F820000}"/>
    <cellStyle name="Total 2 2 4 2 2 2 3 7" xfId="33393" xr:uid="{00000000-0005-0000-0000-000070820000}"/>
    <cellStyle name="Total 2 2 4 2 2 2 3 8" xfId="33394" xr:uid="{00000000-0005-0000-0000-000071820000}"/>
    <cellStyle name="Total 2 2 4 2 2 2 3 9" xfId="33395" xr:uid="{00000000-0005-0000-0000-000072820000}"/>
    <cellStyle name="Total 2 2 4 2 2 2 4" xfId="33396" xr:uid="{00000000-0005-0000-0000-000073820000}"/>
    <cellStyle name="Total 2 2 4 2 2 2 4 2" xfId="33397" xr:uid="{00000000-0005-0000-0000-000074820000}"/>
    <cellStyle name="Total 2 2 4 2 2 2 4 2 2" xfId="33398" xr:uid="{00000000-0005-0000-0000-000075820000}"/>
    <cellStyle name="Total 2 2 4 2 2 2 4 2 3" xfId="33399" xr:uid="{00000000-0005-0000-0000-000076820000}"/>
    <cellStyle name="Total 2 2 4 2 2 2 4 2 4" xfId="33400" xr:uid="{00000000-0005-0000-0000-000077820000}"/>
    <cellStyle name="Total 2 2 4 2 2 2 4 2 5" xfId="33401" xr:uid="{00000000-0005-0000-0000-000078820000}"/>
    <cellStyle name="Total 2 2 4 2 2 2 4 3" xfId="33402" xr:uid="{00000000-0005-0000-0000-000079820000}"/>
    <cellStyle name="Total 2 2 4 2 2 2 4 4" xfId="33403" xr:uid="{00000000-0005-0000-0000-00007A820000}"/>
    <cellStyle name="Total 2 2 4 2 2 2 4 5" xfId="33404" xr:uid="{00000000-0005-0000-0000-00007B820000}"/>
    <cellStyle name="Total 2 2 4 2 2 2 4 6" xfId="33405" xr:uid="{00000000-0005-0000-0000-00007C820000}"/>
    <cellStyle name="Total 2 2 4 2 2 2 5" xfId="33406" xr:uid="{00000000-0005-0000-0000-00007D820000}"/>
    <cellStyle name="Total 2 2 4 2 2 2 5 2" xfId="33407" xr:uid="{00000000-0005-0000-0000-00007E820000}"/>
    <cellStyle name="Total 2 2 4 2 2 2 5 2 2" xfId="33408" xr:uid="{00000000-0005-0000-0000-00007F820000}"/>
    <cellStyle name="Total 2 2 4 2 2 2 5 2 3" xfId="33409" xr:uid="{00000000-0005-0000-0000-000080820000}"/>
    <cellStyle name="Total 2 2 4 2 2 2 5 2 4" xfId="33410" xr:uid="{00000000-0005-0000-0000-000081820000}"/>
    <cellStyle name="Total 2 2 4 2 2 2 5 2 5" xfId="33411" xr:uid="{00000000-0005-0000-0000-000082820000}"/>
    <cellStyle name="Total 2 2 4 2 2 2 5 3" xfId="33412" xr:uid="{00000000-0005-0000-0000-000083820000}"/>
    <cellStyle name="Total 2 2 4 2 2 2 5 3 2" xfId="33413" xr:uid="{00000000-0005-0000-0000-000084820000}"/>
    <cellStyle name="Total 2 2 4 2 2 2 5 3 3" xfId="33414" xr:uid="{00000000-0005-0000-0000-000085820000}"/>
    <cellStyle name="Total 2 2 4 2 2 2 5 3 4" xfId="33415" xr:uid="{00000000-0005-0000-0000-000086820000}"/>
    <cellStyle name="Total 2 2 4 2 2 2 5 3 5" xfId="33416" xr:uid="{00000000-0005-0000-0000-000087820000}"/>
    <cellStyle name="Total 2 2 4 2 2 2 5 4" xfId="33417" xr:uid="{00000000-0005-0000-0000-000088820000}"/>
    <cellStyle name="Total 2 2 4 2 2 2 5 5" xfId="33418" xr:uid="{00000000-0005-0000-0000-000089820000}"/>
    <cellStyle name="Total 2 2 4 2 2 2 5 6" xfId="33419" xr:uid="{00000000-0005-0000-0000-00008A820000}"/>
    <cellStyle name="Total 2 2 4 2 2 2 5 7" xfId="33420" xr:uid="{00000000-0005-0000-0000-00008B820000}"/>
    <cellStyle name="Total 2 2 4 2 2 2 6" xfId="33421" xr:uid="{00000000-0005-0000-0000-00008C820000}"/>
    <cellStyle name="Total 2 2 4 2 2 2 6 2" xfId="33422" xr:uid="{00000000-0005-0000-0000-00008D820000}"/>
    <cellStyle name="Total 2 2 4 2 2 2 6 3" xfId="33423" xr:uid="{00000000-0005-0000-0000-00008E820000}"/>
    <cellStyle name="Total 2 2 4 2 2 2 6 4" xfId="33424" xr:uid="{00000000-0005-0000-0000-00008F820000}"/>
    <cellStyle name="Total 2 2 4 2 2 2 6 5" xfId="33425" xr:uid="{00000000-0005-0000-0000-000090820000}"/>
    <cellStyle name="Total 2 2 4 2 2 2 7" xfId="33426" xr:uid="{00000000-0005-0000-0000-000091820000}"/>
    <cellStyle name="Total 2 2 4 2 2 2 8" xfId="33427" xr:uid="{00000000-0005-0000-0000-000092820000}"/>
    <cellStyle name="Total 2 2 4 2 2 2 9" xfId="33428" xr:uid="{00000000-0005-0000-0000-000093820000}"/>
    <cellStyle name="Total 2 2 4 2 2 3" xfId="33429" xr:uid="{00000000-0005-0000-0000-000094820000}"/>
    <cellStyle name="Total 2 2 4 2 2 3 10" xfId="33430" xr:uid="{00000000-0005-0000-0000-000095820000}"/>
    <cellStyle name="Total 2 2 4 2 2 3 2" xfId="33431" xr:uid="{00000000-0005-0000-0000-000096820000}"/>
    <cellStyle name="Total 2 2 4 2 2 3 2 2" xfId="33432" xr:uid="{00000000-0005-0000-0000-000097820000}"/>
    <cellStyle name="Total 2 2 4 2 2 3 2 2 2" xfId="33433" xr:uid="{00000000-0005-0000-0000-000098820000}"/>
    <cellStyle name="Total 2 2 4 2 2 3 2 2 3" xfId="33434" xr:uid="{00000000-0005-0000-0000-000099820000}"/>
    <cellStyle name="Total 2 2 4 2 2 3 2 2 4" xfId="33435" xr:uid="{00000000-0005-0000-0000-00009A820000}"/>
    <cellStyle name="Total 2 2 4 2 2 3 2 2 5" xfId="33436" xr:uid="{00000000-0005-0000-0000-00009B820000}"/>
    <cellStyle name="Total 2 2 4 2 2 3 2 3" xfId="33437" xr:uid="{00000000-0005-0000-0000-00009C820000}"/>
    <cellStyle name="Total 2 2 4 2 2 3 2 4" xfId="33438" xr:uid="{00000000-0005-0000-0000-00009D820000}"/>
    <cellStyle name="Total 2 2 4 2 2 3 2 5" xfId="33439" xr:uid="{00000000-0005-0000-0000-00009E820000}"/>
    <cellStyle name="Total 2 2 4 2 2 3 2 6" xfId="33440" xr:uid="{00000000-0005-0000-0000-00009F820000}"/>
    <cellStyle name="Total 2 2 4 2 2 3 3" xfId="33441" xr:uid="{00000000-0005-0000-0000-0000A0820000}"/>
    <cellStyle name="Total 2 2 4 2 2 3 3 2" xfId="33442" xr:uid="{00000000-0005-0000-0000-0000A1820000}"/>
    <cellStyle name="Total 2 2 4 2 2 3 3 2 2" xfId="33443" xr:uid="{00000000-0005-0000-0000-0000A2820000}"/>
    <cellStyle name="Total 2 2 4 2 2 3 3 2 3" xfId="33444" xr:uid="{00000000-0005-0000-0000-0000A3820000}"/>
    <cellStyle name="Total 2 2 4 2 2 3 3 2 4" xfId="33445" xr:uid="{00000000-0005-0000-0000-0000A4820000}"/>
    <cellStyle name="Total 2 2 4 2 2 3 3 2 5" xfId="33446" xr:uid="{00000000-0005-0000-0000-0000A5820000}"/>
    <cellStyle name="Total 2 2 4 2 2 3 3 3" xfId="33447" xr:uid="{00000000-0005-0000-0000-0000A6820000}"/>
    <cellStyle name="Total 2 2 4 2 2 3 3 3 2" xfId="33448" xr:uid="{00000000-0005-0000-0000-0000A7820000}"/>
    <cellStyle name="Total 2 2 4 2 2 3 3 3 3" xfId="33449" xr:uid="{00000000-0005-0000-0000-0000A8820000}"/>
    <cellStyle name="Total 2 2 4 2 2 3 3 3 4" xfId="33450" xr:uid="{00000000-0005-0000-0000-0000A9820000}"/>
    <cellStyle name="Total 2 2 4 2 2 3 3 3 5" xfId="33451" xr:uid="{00000000-0005-0000-0000-0000AA820000}"/>
    <cellStyle name="Total 2 2 4 2 2 3 3 4" xfId="33452" xr:uid="{00000000-0005-0000-0000-0000AB820000}"/>
    <cellStyle name="Total 2 2 4 2 2 3 3 5" xfId="33453" xr:uid="{00000000-0005-0000-0000-0000AC820000}"/>
    <cellStyle name="Total 2 2 4 2 2 3 3 6" xfId="33454" xr:uid="{00000000-0005-0000-0000-0000AD820000}"/>
    <cellStyle name="Total 2 2 4 2 2 3 3 7" xfId="33455" xr:uid="{00000000-0005-0000-0000-0000AE820000}"/>
    <cellStyle name="Total 2 2 4 2 2 3 4" xfId="33456" xr:uid="{00000000-0005-0000-0000-0000AF820000}"/>
    <cellStyle name="Total 2 2 4 2 2 3 4 2" xfId="33457" xr:uid="{00000000-0005-0000-0000-0000B0820000}"/>
    <cellStyle name="Total 2 2 4 2 2 3 4 3" xfId="33458" xr:uid="{00000000-0005-0000-0000-0000B1820000}"/>
    <cellStyle name="Total 2 2 4 2 2 3 4 4" xfId="33459" xr:uid="{00000000-0005-0000-0000-0000B2820000}"/>
    <cellStyle name="Total 2 2 4 2 2 3 4 5" xfId="33460" xr:uid="{00000000-0005-0000-0000-0000B3820000}"/>
    <cellStyle name="Total 2 2 4 2 2 3 5" xfId="33461" xr:uid="{00000000-0005-0000-0000-0000B4820000}"/>
    <cellStyle name="Total 2 2 4 2 2 3 6" xfId="33462" xr:uid="{00000000-0005-0000-0000-0000B5820000}"/>
    <cellStyle name="Total 2 2 4 2 2 3 7" xfId="33463" xr:uid="{00000000-0005-0000-0000-0000B6820000}"/>
    <cellStyle name="Total 2 2 4 2 2 3 8" xfId="33464" xr:uid="{00000000-0005-0000-0000-0000B7820000}"/>
    <cellStyle name="Total 2 2 4 2 2 3 9" xfId="33465" xr:uid="{00000000-0005-0000-0000-0000B8820000}"/>
    <cellStyle name="Total 2 2 4 2 2 4" xfId="33466" xr:uid="{00000000-0005-0000-0000-0000B9820000}"/>
    <cellStyle name="Total 2 2 4 2 2 4 10" xfId="33467" xr:uid="{00000000-0005-0000-0000-0000BA820000}"/>
    <cellStyle name="Total 2 2 4 2 2 4 2" xfId="33468" xr:uid="{00000000-0005-0000-0000-0000BB820000}"/>
    <cellStyle name="Total 2 2 4 2 2 4 2 2" xfId="33469" xr:uid="{00000000-0005-0000-0000-0000BC820000}"/>
    <cellStyle name="Total 2 2 4 2 2 4 2 2 2" xfId="33470" xr:uid="{00000000-0005-0000-0000-0000BD820000}"/>
    <cellStyle name="Total 2 2 4 2 2 4 2 2 3" xfId="33471" xr:uid="{00000000-0005-0000-0000-0000BE820000}"/>
    <cellStyle name="Total 2 2 4 2 2 4 2 2 4" xfId="33472" xr:uid="{00000000-0005-0000-0000-0000BF820000}"/>
    <cellStyle name="Total 2 2 4 2 2 4 2 2 5" xfId="33473" xr:uid="{00000000-0005-0000-0000-0000C0820000}"/>
    <cellStyle name="Total 2 2 4 2 2 4 2 3" xfId="33474" xr:uid="{00000000-0005-0000-0000-0000C1820000}"/>
    <cellStyle name="Total 2 2 4 2 2 4 2 4" xfId="33475" xr:uid="{00000000-0005-0000-0000-0000C2820000}"/>
    <cellStyle name="Total 2 2 4 2 2 4 2 5" xfId="33476" xr:uid="{00000000-0005-0000-0000-0000C3820000}"/>
    <cellStyle name="Total 2 2 4 2 2 4 2 6" xfId="33477" xr:uid="{00000000-0005-0000-0000-0000C4820000}"/>
    <cellStyle name="Total 2 2 4 2 2 4 3" xfId="33478" xr:uid="{00000000-0005-0000-0000-0000C5820000}"/>
    <cellStyle name="Total 2 2 4 2 2 4 3 2" xfId="33479" xr:uid="{00000000-0005-0000-0000-0000C6820000}"/>
    <cellStyle name="Total 2 2 4 2 2 4 3 2 2" xfId="33480" xr:uid="{00000000-0005-0000-0000-0000C7820000}"/>
    <cellStyle name="Total 2 2 4 2 2 4 3 2 3" xfId="33481" xr:uid="{00000000-0005-0000-0000-0000C8820000}"/>
    <cellStyle name="Total 2 2 4 2 2 4 3 2 4" xfId="33482" xr:uid="{00000000-0005-0000-0000-0000C9820000}"/>
    <cellStyle name="Total 2 2 4 2 2 4 3 2 5" xfId="33483" xr:uid="{00000000-0005-0000-0000-0000CA820000}"/>
    <cellStyle name="Total 2 2 4 2 2 4 3 3" xfId="33484" xr:uid="{00000000-0005-0000-0000-0000CB820000}"/>
    <cellStyle name="Total 2 2 4 2 2 4 3 3 2" xfId="33485" xr:uid="{00000000-0005-0000-0000-0000CC820000}"/>
    <cellStyle name="Total 2 2 4 2 2 4 3 3 3" xfId="33486" xr:uid="{00000000-0005-0000-0000-0000CD820000}"/>
    <cellStyle name="Total 2 2 4 2 2 4 3 3 4" xfId="33487" xr:uid="{00000000-0005-0000-0000-0000CE820000}"/>
    <cellStyle name="Total 2 2 4 2 2 4 3 3 5" xfId="33488" xr:uid="{00000000-0005-0000-0000-0000CF820000}"/>
    <cellStyle name="Total 2 2 4 2 2 4 3 4" xfId="33489" xr:uid="{00000000-0005-0000-0000-0000D0820000}"/>
    <cellStyle name="Total 2 2 4 2 2 4 3 5" xfId="33490" xr:uid="{00000000-0005-0000-0000-0000D1820000}"/>
    <cellStyle name="Total 2 2 4 2 2 4 3 6" xfId="33491" xr:uid="{00000000-0005-0000-0000-0000D2820000}"/>
    <cellStyle name="Total 2 2 4 2 2 4 3 7" xfId="33492" xr:uid="{00000000-0005-0000-0000-0000D3820000}"/>
    <cellStyle name="Total 2 2 4 2 2 4 4" xfId="33493" xr:uid="{00000000-0005-0000-0000-0000D4820000}"/>
    <cellStyle name="Total 2 2 4 2 2 4 4 2" xfId="33494" xr:uid="{00000000-0005-0000-0000-0000D5820000}"/>
    <cellStyle name="Total 2 2 4 2 2 4 4 3" xfId="33495" xr:uid="{00000000-0005-0000-0000-0000D6820000}"/>
    <cellStyle name="Total 2 2 4 2 2 4 4 4" xfId="33496" xr:uid="{00000000-0005-0000-0000-0000D7820000}"/>
    <cellStyle name="Total 2 2 4 2 2 4 4 5" xfId="33497" xr:uid="{00000000-0005-0000-0000-0000D8820000}"/>
    <cellStyle name="Total 2 2 4 2 2 4 5" xfId="33498" xr:uid="{00000000-0005-0000-0000-0000D9820000}"/>
    <cellStyle name="Total 2 2 4 2 2 4 6" xfId="33499" xr:uid="{00000000-0005-0000-0000-0000DA820000}"/>
    <cellStyle name="Total 2 2 4 2 2 4 7" xfId="33500" xr:uid="{00000000-0005-0000-0000-0000DB820000}"/>
    <cellStyle name="Total 2 2 4 2 2 4 8" xfId="33501" xr:uid="{00000000-0005-0000-0000-0000DC820000}"/>
    <cellStyle name="Total 2 2 4 2 2 4 9" xfId="33502" xr:uid="{00000000-0005-0000-0000-0000DD820000}"/>
    <cellStyle name="Total 2 2 4 2 2 5" xfId="33503" xr:uid="{00000000-0005-0000-0000-0000DE820000}"/>
    <cellStyle name="Total 2 2 4 2 2 5 2" xfId="33504" xr:uid="{00000000-0005-0000-0000-0000DF820000}"/>
    <cellStyle name="Total 2 2 4 2 2 5 2 2" xfId="33505" xr:uid="{00000000-0005-0000-0000-0000E0820000}"/>
    <cellStyle name="Total 2 2 4 2 2 5 2 2 2" xfId="33506" xr:uid="{00000000-0005-0000-0000-0000E1820000}"/>
    <cellStyle name="Total 2 2 4 2 2 5 2 2 3" xfId="33507" xr:uid="{00000000-0005-0000-0000-0000E2820000}"/>
    <cellStyle name="Total 2 2 4 2 2 5 2 2 4" xfId="33508" xr:uid="{00000000-0005-0000-0000-0000E3820000}"/>
    <cellStyle name="Total 2 2 4 2 2 5 2 2 5" xfId="33509" xr:uid="{00000000-0005-0000-0000-0000E4820000}"/>
    <cellStyle name="Total 2 2 4 2 2 5 2 3" xfId="33510" xr:uid="{00000000-0005-0000-0000-0000E5820000}"/>
    <cellStyle name="Total 2 2 4 2 2 5 2 4" xfId="33511" xr:uid="{00000000-0005-0000-0000-0000E6820000}"/>
    <cellStyle name="Total 2 2 4 2 2 5 2 5" xfId="33512" xr:uid="{00000000-0005-0000-0000-0000E7820000}"/>
    <cellStyle name="Total 2 2 4 2 2 5 2 6" xfId="33513" xr:uid="{00000000-0005-0000-0000-0000E8820000}"/>
    <cellStyle name="Total 2 2 4 2 2 5 3" xfId="33514" xr:uid="{00000000-0005-0000-0000-0000E9820000}"/>
    <cellStyle name="Total 2 2 4 2 2 5 3 2" xfId="33515" xr:uid="{00000000-0005-0000-0000-0000EA820000}"/>
    <cellStyle name="Total 2 2 4 2 2 5 3 2 2" xfId="33516" xr:uid="{00000000-0005-0000-0000-0000EB820000}"/>
    <cellStyle name="Total 2 2 4 2 2 5 3 2 3" xfId="33517" xr:uid="{00000000-0005-0000-0000-0000EC820000}"/>
    <cellStyle name="Total 2 2 4 2 2 5 3 2 4" xfId="33518" xr:uid="{00000000-0005-0000-0000-0000ED820000}"/>
    <cellStyle name="Total 2 2 4 2 2 5 3 2 5" xfId="33519" xr:uid="{00000000-0005-0000-0000-0000EE820000}"/>
    <cellStyle name="Total 2 2 4 2 2 5 3 3" xfId="33520" xr:uid="{00000000-0005-0000-0000-0000EF820000}"/>
    <cellStyle name="Total 2 2 4 2 2 5 3 3 2" xfId="33521" xr:uid="{00000000-0005-0000-0000-0000F0820000}"/>
    <cellStyle name="Total 2 2 4 2 2 5 3 3 3" xfId="33522" xr:uid="{00000000-0005-0000-0000-0000F1820000}"/>
    <cellStyle name="Total 2 2 4 2 2 5 3 3 4" xfId="33523" xr:uid="{00000000-0005-0000-0000-0000F2820000}"/>
    <cellStyle name="Total 2 2 4 2 2 5 3 3 5" xfId="33524" xr:uid="{00000000-0005-0000-0000-0000F3820000}"/>
    <cellStyle name="Total 2 2 4 2 2 5 3 4" xfId="33525" xr:uid="{00000000-0005-0000-0000-0000F4820000}"/>
    <cellStyle name="Total 2 2 4 2 2 5 3 5" xfId="33526" xr:uid="{00000000-0005-0000-0000-0000F5820000}"/>
    <cellStyle name="Total 2 2 4 2 2 5 3 6" xfId="33527" xr:uid="{00000000-0005-0000-0000-0000F6820000}"/>
    <cellStyle name="Total 2 2 4 2 2 5 3 7" xfId="33528" xr:uid="{00000000-0005-0000-0000-0000F7820000}"/>
    <cellStyle name="Total 2 2 4 2 2 5 4" xfId="33529" xr:uid="{00000000-0005-0000-0000-0000F8820000}"/>
    <cellStyle name="Total 2 2 4 2 2 5 4 2" xfId="33530" xr:uid="{00000000-0005-0000-0000-0000F9820000}"/>
    <cellStyle name="Total 2 2 4 2 2 5 4 3" xfId="33531" xr:uid="{00000000-0005-0000-0000-0000FA820000}"/>
    <cellStyle name="Total 2 2 4 2 2 5 4 4" xfId="33532" xr:uid="{00000000-0005-0000-0000-0000FB820000}"/>
    <cellStyle name="Total 2 2 4 2 2 5 4 5" xfId="33533" xr:uid="{00000000-0005-0000-0000-0000FC820000}"/>
    <cellStyle name="Total 2 2 4 2 2 5 5" xfId="33534" xr:uid="{00000000-0005-0000-0000-0000FD820000}"/>
    <cellStyle name="Total 2 2 4 2 2 5 6" xfId="33535" xr:uid="{00000000-0005-0000-0000-0000FE820000}"/>
    <cellStyle name="Total 2 2 4 2 2 5 7" xfId="33536" xr:uid="{00000000-0005-0000-0000-0000FF820000}"/>
    <cellStyle name="Total 2 2 4 2 2 5 8" xfId="33537" xr:uid="{00000000-0005-0000-0000-000000830000}"/>
    <cellStyle name="Total 2 2 4 2 2 6" xfId="33538" xr:uid="{00000000-0005-0000-0000-000001830000}"/>
    <cellStyle name="Total 2 2 4 2 2 6 2" xfId="33539" xr:uid="{00000000-0005-0000-0000-000002830000}"/>
    <cellStyle name="Total 2 2 4 2 2 6 2 2" xfId="33540" xr:uid="{00000000-0005-0000-0000-000003830000}"/>
    <cellStyle name="Total 2 2 4 2 2 6 2 3" xfId="33541" xr:uid="{00000000-0005-0000-0000-000004830000}"/>
    <cellStyle name="Total 2 2 4 2 2 6 2 4" xfId="33542" xr:uid="{00000000-0005-0000-0000-000005830000}"/>
    <cellStyle name="Total 2 2 4 2 2 6 2 5" xfId="33543" xr:uid="{00000000-0005-0000-0000-000006830000}"/>
    <cellStyle name="Total 2 2 4 2 2 6 3" xfId="33544" xr:uid="{00000000-0005-0000-0000-000007830000}"/>
    <cellStyle name="Total 2 2 4 2 2 6 4" xfId="33545" xr:uid="{00000000-0005-0000-0000-000008830000}"/>
    <cellStyle name="Total 2 2 4 2 2 6 5" xfId="33546" xr:uid="{00000000-0005-0000-0000-000009830000}"/>
    <cellStyle name="Total 2 2 4 2 2 6 6" xfId="33547" xr:uid="{00000000-0005-0000-0000-00000A830000}"/>
    <cellStyle name="Total 2 2 4 2 2 7" xfId="33548" xr:uid="{00000000-0005-0000-0000-00000B830000}"/>
    <cellStyle name="Total 2 2 4 2 2 7 2" xfId="33549" xr:uid="{00000000-0005-0000-0000-00000C830000}"/>
    <cellStyle name="Total 2 2 4 2 2 7 2 2" xfId="33550" xr:uid="{00000000-0005-0000-0000-00000D830000}"/>
    <cellStyle name="Total 2 2 4 2 2 7 2 3" xfId="33551" xr:uid="{00000000-0005-0000-0000-00000E830000}"/>
    <cellStyle name="Total 2 2 4 2 2 7 2 4" xfId="33552" xr:uid="{00000000-0005-0000-0000-00000F830000}"/>
    <cellStyle name="Total 2 2 4 2 2 7 2 5" xfId="33553" xr:uid="{00000000-0005-0000-0000-000010830000}"/>
    <cellStyle name="Total 2 2 4 2 2 7 3" xfId="33554" xr:uid="{00000000-0005-0000-0000-000011830000}"/>
    <cellStyle name="Total 2 2 4 2 2 7 3 2" xfId="33555" xr:uid="{00000000-0005-0000-0000-000012830000}"/>
    <cellStyle name="Total 2 2 4 2 2 7 3 3" xfId="33556" xr:uid="{00000000-0005-0000-0000-000013830000}"/>
    <cellStyle name="Total 2 2 4 2 2 7 3 4" xfId="33557" xr:uid="{00000000-0005-0000-0000-000014830000}"/>
    <cellStyle name="Total 2 2 4 2 2 7 3 5" xfId="33558" xr:uid="{00000000-0005-0000-0000-000015830000}"/>
    <cellStyle name="Total 2 2 4 2 2 7 4" xfId="33559" xr:uid="{00000000-0005-0000-0000-000016830000}"/>
    <cellStyle name="Total 2 2 4 2 2 7 5" xfId="33560" xr:uid="{00000000-0005-0000-0000-000017830000}"/>
    <cellStyle name="Total 2 2 4 2 2 7 6" xfId="33561" xr:uid="{00000000-0005-0000-0000-000018830000}"/>
    <cellStyle name="Total 2 2 4 2 2 7 7" xfId="33562" xr:uid="{00000000-0005-0000-0000-000019830000}"/>
    <cellStyle name="Total 2 2 4 2 2 8" xfId="33563" xr:uid="{00000000-0005-0000-0000-00001A830000}"/>
    <cellStyle name="Total 2 2 4 2 2 8 2" xfId="33564" xr:uid="{00000000-0005-0000-0000-00001B830000}"/>
    <cellStyle name="Total 2 2 4 2 2 8 3" xfId="33565" xr:uid="{00000000-0005-0000-0000-00001C830000}"/>
    <cellStyle name="Total 2 2 4 2 2 8 4" xfId="33566" xr:uid="{00000000-0005-0000-0000-00001D830000}"/>
    <cellStyle name="Total 2 2 4 2 2 8 5" xfId="33567" xr:uid="{00000000-0005-0000-0000-00001E830000}"/>
    <cellStyle name="Total 2 2 4 2 2 9" xfId="33568" xr:uid="{00000000-0005-0000-0000-00001F830000}"/>
    <cellStyle name="Total 2 2 4 2 3" xfId="33569" xr:uid="{00000000-0005-0000-0000-000020830000}"/>
    <cellStyle name="Total 2 2 4 2 3 10" xfId="33570" xr:uid="{00000000-0005-0000-0000-000021830000}"/>
    <cellStyle name="Total 2 2 4 2 3 11" xfId="33571" xr:uid="{00000000-0005-0000-0000-000022830000}"/>
    <cellStyle name="Total 2 2 4 2 3 12" xfId="33572" xr:uid="{00000000-0005-0000-0000-000023830000}"/>
    <cellStyle name="Total 2 2 4 2 3 2" xfId="33573" xr:uid="{00000000-0005-0000-0000-000024830000}"/>
    <cellStyle name="Total 2 2 4 2 3 2 10" xfId="33574" xr:uid="{00000000-0005-0000-0000-000025830000}"/>
    <cellStyle name="Total 2 2 4 2 3 2 2" xfId="33575" xr:uid="{00000000-0005-0000-0000-000026830000}"/>
    <cellStyle name="Total 2 2 4 2 3 2 2 2" xfId="33576" xr:uid="{00000000-0005-0000-0000-000027830000}"/>
    <cellStyle name="Total 2 2 4 2 3 2 2 2 2" xfId="33577" xr:uid="{00000000-0005-0000-0000-000028830000}"/>
    <cellStyle name="Total 2 2 4 2 3 2 2 2 3" xfId="33578" xr:uid="{00000000-0005-0000-0000-000029830000}"/>
    <cellStyle name="Total 2 2 4 2 3 2 2 2 4" xfId="33579" xr:uid="{00000000-0005-0000-0000-00002A830000}"/>
    <cellStyle name="Total 2 2 4 2 3 2 2 2 5" xfId="33580" xr:uid="{00000000-0005-0000-0000-00002B830000}"/>
    <cellStyle name="Total 2 2 4 2 3 2 2 3" xfId="33581" xr:uid="{00000000-0005-0000-0000-00002C830000}"/>
    <cellStyle name="Total 2 2 4 2 3 2 2 4" xfId="33582" xr:uid="{00000000-0005-0000-0000-00002D830000}"/>
    <cellStyle name="Total 2 2 4 2 3 2 2 5" xfId="33583" xr:uid="{00000000-0005-0000-0000-00002E830000}"/>
    <cellStyle name="Total 2 2 4 2 3 2 2 6" xfId="33584" xr:uid="{00000000-0005-0000-0000-00002F830000}"/>
    <cellStyle name="Total 2 2 4 2 3 2 3" xfId="33585" xr:uid="{00000000-0005-0000-0000-000030830000}"/>
    <cellStyle name="Total 2 2 4 2 3 2 3 2" xfId="33586" xr:uid="{00000000-0005-0000-0000-000031830000}"/>
    <cellStyle name="Total 2 2 4 2 3 2 3 2 2" xfId="33587" xr:uid="{00000000-0005-0000-0000-000032830000}"/>
    <cellStyle name="Total 2 2 4 2 3 2 3 2 3" xfId="33588" xr:uid="{00000000-0005-0000-0000-000033830000}"/>
    <cellStyle name="Total 2 2 4 2 3 2 3 2 4" xfId="33589" xr:uid="{00000000-0005-0000-0000-000034830000}"/>
    <cellStyle name="Total 2 2 4 2 3 2 3 2 5" xfId="33590" xr:uid="{00000000-0005-0000-0000-000035830000}"/>
    <cellStyle name="Total 2 2 4 2 3 2 3 3" xfId="33591" xr:uid="{00000000-0005-0000-0000-000036830000}"/>
    <cellStyle name="Total 2 2 4 2 3 2 3 3 2" xfId="33592" xr:uid="{00000000-0005-0000-0000-000037830000}"/>
    <cellStyle name="Total 2 2 4 2 3 2 3 3 3" xfId="33593" xr:uid="{00000000-0005-0000-0000-000038830000}"/>
    <cellStyle name="Total 2 2 4 2 3 2 3 3 4" xfId="33594" xr:uid="{00000000-0005-0000-0000-000039830000}"/>
    <cellStyle name="Total 2 2 4 2 3 2 3 3 5" xfId="33595" xr:uid="{00000000-0005-0000-0000-00003A830000}"/>
    <cellStyle name="Total 2 2 4 2 3 2 3 4" xfId="33596" xr:uid="{00000000-0005-0000-0000-00003B830000}"/>
    <cellStyle name="Total 2 2 4 2 3 2 3 5" xfId="33597" xr:uid="{00000000-0005-0000-0000-00003C830000}"/>
    <cellStyle name="Total 2 2 4 2 3 2 3 6" xfId="33598" xr:uid="{00000000-0005-0000-0000-00003D830000}"/>
    <cellStyle name="Total 2 2 4 2 3 2 3 7" xfId="33599" xr:uid="{00000000-0005-0000-0000-00003E830000}"/>
    <cellStyle name="Total 2 2 4 2 3 2 4" xfId="33600" xr:uid="{00000000-0005-0000-0000-00003F830000}"/>
    <cellStyle name="Total 2 2 4 2 3 2 4 2" xfId="33601" xr:uid="{00000000-0005-0000-0000-000040830000}"/>
    <cellStyle name="Total 2 2 4 2 3 2 4 3" xfId="33602" xr:uid="{00000000-0005-0000-0000-000041830000}"/>
    <cellStyle name="Total 2 2 4 2 3 2 4 4" xfId="33603" xr:uid="{00000000-0005-0000-0000-000042830000}"/>
    <cellStyle name="Total 2 2 4 2 3 2 4 5" xfId="33604" xr:uid="{00000000-0005-0000-0000-000043830000}"/>
    <cellStyle name="Total 2 2 4 2 3 2 5" xfId="33605" xr:uid="{00000000-0005-0000-0000-000044830000}"/>
    <cellStyle name="Total 2 2 4 2 3 2 6" xfId="33606" xr:uid="{00000000-0005-0000-0000-000045830000}"/>
    <cellStyle name="Total 2 2 4 2 3 2 7" xfId="33607" xr:uid="{00000000-0005-0000-0000-000046830000}"/>
    <cellStyle name="Total 2 2 4 2 3 2 8" xfId="33608" xr:uid="{00000000-0005-0000-0000-000047830000}"/>
    <cellStyle name="Total 2 2 4 2 3 2 9" xfId="33609" xr:uid="{00000000-0005-0000-0000-000048830000}"/>
    <cellStyle name="Total 2 2 4 2 3 3" xfId="33610" xr:uid="{00000000-0005-0000-0000-000049830000}"/>
    <cellStyle name="Total 2 2 4 2 3 3 10" xfId="33611" xr:uid="{00000000-0005-0000-0000-00004A830000}"/>
    <cellStyle name="Total 2 2 4 2 3 3 2" xfId="33612" xr:uid="{00000000-0005-0000-0000-00004B830000}"/>
    <cellStyle name="Total 2 2 4 2 3 3 2 2" xfId="33613" xr:uid="{00000000-0005-0000-0000-00004C830000}"/>
    <cellStyle name="Total 2 2 4 2 3 3 2 2 2" xfId="33614" xr:uid="{00000000-0005-0000-0000-00004D830000}"/>
    <cellStyle name="Total 2 2 4 2 3 3 2 2 3" xfId="33615" xr:uid="{00000000-0005-0000-0000-00004E830000}"/>
    <cellStyle name="Total 2 2 4 2 3 3 2 2 4" xfId="33616" xr:uid="{00000000-0005-0000-0000-00004F830000}"/>
    <cellStyle name="Total 2 2 4 2 3 3 2 2 5" xfId="33617" xr:uid="{00000000-0005-0000-0000-000050830000}"/>
    <cellStyle name="Total 2 2 4 2 3 3 2 3" xfId="33618" xr:uid="{00000000-0005-0000-0000-000051830000}"/>
    <cellStyle name="Total 2 2 4 2 3 3 2 4" xfId="33619" xr:uid="{00000000-0005-0000-0000-000052830000}"/>
    <cellStyle name="Total 2 2 4 2 3 3 2 5" xfId="33620" xr:uid="{00000000-0005-0000-0000-000053830000}"/>
    <cellStyle name="Total 2 2 4 2 3 3 2 6" xfId="33621" xr:uid="{00000000-0005-0000-0000-000054830000}"/>
    <cellStyle name="Total 2 2 4 2 3 3 3" xfId="33622" xr:uid="{00000000-0005-0000-0000-000055830000}"/>
    <cellStyle name="Total 2 2 4 2 3 3 3 2" xfId="33623" xr:uid="{00000000-0005-0000-0000-000056830000}"/>
    <cellStyle name="Total 2 2 4 2 3 3 3 2 2" xfId="33624" xr:uid="{00000000-0005-0000-0000-000057830000}"/>
    <cellStyle name="Total 2 2 4 2 3 3 3 2 3" xfId="33625" xr:uid="{00000000-0005-0000-0000-000058830000}"/>
    <cellStyle name="Total 2 2 4 2 3 3 3 2 4" xfId="33626" xr:uid="{00000000-0005-0000-0000-000059830000}"/>
    <cellStyle name="Total 2 2 4 2 3 3 3 2 5" xfId="33627" xr:uid="{00000000-0005-0000-0000-00005A830000}"/>
    <cellStyle name="Total 2 2 4 2 3 3 3 3" xfId="33628" xr:uid="{00000000-0005-0000-0000-00005B830000}"/>
    <cellStyle name="Total 2 2 4 2 3 3 3 3 2" xfId="33629" xr:uid="{00000000-0005-0000-0000-00005C830000}"/>
    <cellStyle name="Total 2 2 4 2 3 3 3 3 3" xfId="33630" xr:uid="{00000000-0005-0000-0000-00005D830000}"/>
    <cellStyle name="Total 2 2 4 2 3 3 3 3 4" xfId="33631" xr:uid="{00000000-0005-0000-0000-00005E830000}"/>
    <cellStyle name="Total 2 2 4 2 3 3 3 3 5" xfId="33632" xr:uid="{00000000-0005-0000-0000-00005F830000}"/>
    <cellStyle name="Total 2 2 4 2 3 3 3 4" xfId="33633" xr:uid="{00000000-0005-0000-0000-000060830000}"/>
    <cellStyle name="Total 2 2 4 2 3 3 3 5" xfId="33634" xr:uid="{00000000-0005-0000-0000-000061830000}"/>
    <cellStyle name="Total 2 2 4 2 3 3 3 6" xfId="33635" xr:uid="{00000000-0005-0000-0000-000062830000}"/>
    <cellStyle name="Total 2 2 4 2 3 3 3 7" xfId="33636" xr:uid="{00000000-0005-0000-0000-000063830000}"/>
    <cellStyle name="Total 2 2 4 2 3 3 4" xfId="33637" xr:uid="{00000000-0005-0000-0000-000064830000}"/>
    <cellStyle name="Total 2 2 4 2 3 3 4 2" xfId="33638" xr:uid="{00000000-0005-0000-0000-000065830000}"/>
    <cellStyle name="Total 2 2 4 2 3 3 4 3" xfId="33639" xr:uid="{00000000-0005-0000-0000-000066830000}"/>
    <cellStyle name="Total 2 2 4 2 3 3 4 4" xfId="33640" xr:uid="{00000000-0005-0000-0000-000067830000}"/>
    <cellStyle name="Total 2 2 4 2 3 3 4 5" xfId="33641" xr:uid="{00000000-0005-0000-0000-000068830000}"/>
    <cellStyle name="Total 2 2 4 2 3 3 5" xfId="33642" xr:uid="{00000000-0005-0000-0000-000069830000}"/>
    <cellStyle name="Total 2 2 4 2 3 3 6" xfId="33643" xr:uid="{00000000-0005-0000-0000-00006A830000}"/>
    <cellStyle name="Total 2 2 4 2 3 3 7" xfId="33644" xr:uid="{00000000-0005-0000-0000-00006B830000}"/>
    <cellStyle name="Total 2 2 4 2 3 3 8" xfId="33645" xr:uid="{00000000-0005-0000-0000-00006C830000}"/>
    <cellStyle name="Total 2 2 4 2 3 3 9" xfId="33646" xr:uid="{00000000-0005-0000-0000-00006D830000}"/>
    <cellStyle name="Total 2 2 4 2 3 4" xfId="33647" xr:uid="{00000000-0005-0000-0000-00006E830000}"/>
    <cellStyle name="Total 2 2 4 2 3 4 2" xfId="33648" xr:uid="{00000000-0005-0000-0000-00006F830000}"/>
    <cellStyle name="Total 2 2 4 2 3 4 2 2" xfId="33649" xr:uid="{00000000-0005-0000-0000-000070830000}"/>
    <cellStyle name="Total 2 2 4 2 3 4 2 3" xfId="33650" xr:uid="{00000000-0005-0000-0000-000071830000}"/>
    <cellStyle name="Total 2 2 4 2 3 4 2 4" xfId="33651" xr:uid="{00000000-0005-0000-0000-000072830000}"/>
    <cellStyle name="Total 2 2 4 2 3 4 2 5" xfId="33652" xr:uid="{00000000-0005-0000-0000-000073830000}"/>
    <cellStyle name="Total 2 2 4 2 3 4 3" xfId="33653" xr:uid="{00000000-0005-0000-0000-000074830000}"/>
    <cellStyle name="Total 2 2 4 2 3 4 4" xfId="33654" xr:uid="{00000000-0005-0000-0000-000075830000}"/>
    <cellStyle name="Total 2 2 4 2 3 4 5" xfId="33655" xr:uid="{00000000-0005-0000-0000-000076830000}"/>
    <cellStyle name="Total 2 2 4 2 3 4 6" xfId="33656" xr:uid="{00000000-0005-0000-0000-000077830000}"/>
    <cellStyle name="Total 2 2 4 2 3 5" xfId="33657" xr:uid="{00000000-0005-0000-0000-000078830000}"/>
    <cellStyle name="Total 2 2 4 2 3 5 2" xfId="33658" xr:uid="{00000000-0005-0000-0000-000079830000}"/>
    <cellStyle name="Total 2 2 4 2 3 5 2 2" xfId="33659" xr:uid="{00000000-0005-0000-0000-00007A830000}"/>
    <cellStyle name="Total 2 2 4 2 3 5 2 3" xfId="33660" xr:uid="{00000000-0005-0000-0000-00007B830000}"/>
    <cellStyle name="Total 2 2 4 2 3 5 2 4" xfId="33661" xr:uid="{00000000-0005-0000-0000-00007C830000}"/>
    <cellStyle name="Total 2 2 4 2 3 5 2 5" xfId="33662" xr:uid="{00000000-0005-0000-0000-00007D830000}"/>
    <cellStyle name="Total 2 2 4 2 3 5 3" xfId="33663" xr:uid="{00000000-0005-0000-0000-00007E830000}"/>
    <cellStyle name="Total 2 2 4 2 3 5 3 2" xfId="33664" xr:uid="{00000000-0005-0000-0000-00007F830000}"/>
    <cellStyle name="Total 2 2 4 2 3 5 3 3" xfId="33665" xr:uid="{00000000-0005-0000-0000-000080830000}"/>
    <cellStyle name="Total 2 2 4 2 3 5 3 4" xfId="33666" xr:uid="{00000000-0005-0000-0000-000081830000}"/>
    <cellStyle name="Total 2 2 4 2 3 5 3 5" xfId="33667" xr:uid="{00000000-0005-0000-0000-000082830000}"/>
    <cellStyle name="Total 2 2 4 2 3 5 4" xfId="33668" xr:uid="{00000000-0005-0000-0000-000083830000}"/>
    <cellStyle name="Total 2 2 4 2 3 5 5" xfId="33669" xr:uid="{00000000-0005-0000-0000-000084830000}"/>
    <cellStyle name="Total 2 2 4 2 3 5 6" xfId="33670" xr:uid="{00000000-0005-0000-0000-000085830000}"/>
    <cellStyle name="Total 2 2 4 2 3 5 7" xfId="33671" xr:uid="{00000000-0005-0000-0000-000086830000}"/>
    <cellStyle name="Total 2 2 4 2 3 6" xfId="33672" xr:uid="{00000000-0005-0000-0000-000087830000}"/>
    <cellStyle name="Total 2 2 4 2 3 6 2" xfId="33673" xr:uid="{00000000-0005-0000-0000-000088830000}"/>
    <cellStyle name="Total 2 2 4 2 3 6 3" xfId="33674" xr:uid="{00000000-0005-0000-0000-000089830000}"/>
    <cellStyle name="Total 2 2 4 2 3 6 4" xfId="33675" xr:uid="{00000000-0005-0000-0000-00008A830000}"/>
    <cellStyle name="Total 2 2 4 2 3 6 5" xfId="33676" xr:uid="{00000000-0005-0000-0000-00008B830000}"/>
    <cellStyle name="Total 2 2 4 2 3 7" xfId="33677" xr:uid="{00000000-0005-0000-0000-00008C830000}"/>
    <cellStyle name="Total 2 2 4 2 3 8" xfId="33678" xr:uid="{00000000-0005-0000-0000-00008D830000}"/>
    <cellStyle name="Total 2 2 4 2 3 9" xfId="33679" xr:uid="{00000000-0005-0000-0000-00008E830000}"/>
    <cellStyle name="Total 2 2 4 2 4" xfId="33680" xr:uid="{00000000-0005-0000-0000-00008F830000}"/>
    <cellStyle name="Total 2 2 4 2 4 10" xfId="33681" xr:uid="{00000000-0005-0000-0000-000090830000}"/>
    <cellStyle name="Total 2 2 4 2 4 2" xfId="33682" xr:uid="{00000000-0005-0000-0000-000091830000}"/>
    <cellStyle name="Total 2 2 4 2 4 2 2" xfId="33683" xr:uid="{00000000-0005-0000-0000-000092830000}"/>
    <cellStyle name="Total 2 2 4 2 4 2 2 2" xfId="33684" xr:uid="{00000000-0005-0000-0000-000093830000}"/>
    <cellStyle name="Total 2 2 4 2 4 2 2 3" xfId="33685" xr:uid="{00000000-0005-0000-0000-000094830000}"/>
    <cellStyle name="Total 2 2 4 2 4 2 2 4" xfId="33686" xr:uid="{00000000-0005-0000-0000-000095830000}"/>
    <cellStyle name="Total 2 2 4 2 4 2 2 5" xfId="33687" xr:uid="{00000000-0005-0000-0000-000096830000}"/>
    <cellStyle name="Total 2 2 4 2 4 2 3" xfId="33688" xr:uid="{00000000-0005-0000-0000-000097830000}"/>
    <cellStyle name="Total 2 2 4 2 4 2 4" xfId="33689" xr:uid="{00000000-0005-0000-0000-000098830000}"/>
    <cellStyle name="Total 2 2 4 2 4 2 5" xfId="33690" xr:uid="{00000000-0005-0000-0000-000099830000}"/>
    <cellStyle name="Total 2 2 4 2 4 2 6" xfId="33691" xr:uid="{00000000-0005-0000-0000-00009A830000}"/>
    <cellStyle name="Total 2 2 4 2 4 3" xfId="33692" xr:uid="{00000000-0005-0000-0000-00009B830000}"/>
    <cellStyle name="Total 2 2 4 2 4 3 2" xfId="33693" xr:uid="{00000000-0005-0000-0000-00009C830000}"/>
    <cellStyle name="Total 2 2 4 2 4 3 2 2" xfId="33694" xr:uid="{00000000-0005-0000-0000-00009D830000}"/>
    <cellStyle name="Total 2 2 4 2 4 3 2 3" xfId="33695" xr:uid="{00000000-0005-0000-0000-00009E830000}"/>
    <cellStyle name="Total 2 2 4 2 4 3 2 4" xfId="33696" xr:uid="{00000000-0005-0000-0000-00009F830000}"/>
    <cellStyle name="Total 2 2 4 2 4 3 2 5" xfId="33697" xr:uid="{00000000-0005-0000-0000-0000A0830000}"/>
    <cellStyle name="Total 2 2 4 2 4 3 3" xfId="33698" xr:uid="{00000000-0005-0000-0000-0000A1830000}"/>
    <cellStyle name="Total 2 2 4 2 4 3 3 2" xfId="33699" xr:uid="{00000000-0005-0000-0000-0000A2830000}"/>
    <cellStyle name="Total 2 2 4 2 4 3 3 3" xfId="33700" xr:uid="{00000000-0005-0000-0000-0000A3830000}"/>
    <cellStyle name="Total 2 2 4 2 4 3 3 4" xfId="33701" xr:uid="{00000000-0005-0000-0000-0000A4830000}"/>
    <cellStyle name="Total 2 2 4 2 4 3 3 5" xfId="33702" xr:uid="{00000000-0005-0000-0000-0000A5830000}"/>
    <cellStyle name="Total 2 2 4 2 4 3 4" xfId="33703" xr:uid="{00000000-0005-0000-0000-0000A6830000}"/>
    <cellStyle name="Total 2 2 4 2 4 3 5" xfId="33704" xr:uid="{00000000-0005-0000-0000-0000A7830000}"/>
    <cellStyle name="Total 2 2 4 2 4 3 6" xfId="33705" xr:uid="{00000000-0005-0000-0000-0000A8830000}"/>
    <cellStyle name="Total 2 2 4 2 4 3 7" xfId="33706" xr:uid="{00000000-0005-0000-0000-0000A9830000}"/>
    <cellStyle name="Total 2 2 4 2 4 4" xfId="33707" xr:uid="{00000000-0005-0000-0000-0000AA830000}"/>
    <cellStyle name="Total 2 2 4 2 4 4 2" xfId="33708" xr:uid="{00000000-0005-0000-0000-0000AB830000}"/>
    <cellStyle name="Total 2 2 4 2 4 4 3" xfId="33709" xr:uid="{00000000-0005-0000-0000-0000AC830000}"/>
    <cellStyle name="Total 2 2 4 2 4 4 4" xfId="33710" xr:uid="{00000000-0005-0000-0000-0000AD830000}"/>
    <cellStyle name="Total 2 2 4 2 4 4 5" xfId="33711" xr:uid="{00000000-0005-0000-0000-0000AE830000}"/>
    <cellStyle name="Total 2 2 4 2 4 5" xfId="33712" xr:uid="{00000000-0005-0000-0000-0000AF830000}"/>
    <cellStyle name="Total 2 2 4 2 4 6" xfId="33713" xr:uid="{00000000-0005-0000-0000-0000B0830000}"/>
    <cellStyle name="Total 2 2 4 2 4 7" xfId="33714" xr:uid="{00000000-0005-0000-0000-0000B1830000}"/>
    <cellStyle name="Total 2 2 4 2 4 8" xfId="33715" xr:uid="{00000000-0005-0000-0000-0000B2830000}"/>
    <cellStyle name="Total 2 2 4 2 4 9" xfId="33716" xr:uid="{00000000-0005-0000-0000-0000B3830000}"/>
    <cellStyle name="Total 2 2 4 2 5" xfId="33717" xr:uid="{00000000-0005-0000-0000-0000B4830000}"/>
    <cellStyle name="Total 2 2 4 2 5 2" xfId="33718" xr:uid="{00000000-0005-0000-0000-0000B5830000}"/>
    <cellStyle name="Total 2 2 4 2 5 2 2" xfId="33719" xr:uid="{00000000-0005-0000-0000-0000B6830000}"/>
    <cellStyle name="Total 2 2 4 2 5 2 2 2" xfId="33720" xr:uid="{00000000-0005-0000-0000-0000B7830000}"/>
    <cellStyle name="Total 2 2 4 2 5 2 2 3" xfId="33721" xr:uid="{00000000-0005-0000-0000-0000B8830000}"/>
    <cellStyle name="Total 2 2 4 2 5 2 2 4" xfId="33722" xr:uid="{00000000-0005-0000-0000-0000B9830000}"/>
    <cellStyle name="Total 2 2 4 2 5 2 2 5" xfId="33723" xr:uid="{00000000-0005-0000-0000-0000BA830000}"/>
    <cellStyle name="Total 2 2 4 2 5 2 3" xfId="33724" xr:uid="{00000000-0005-0000-0000-0000BB830000}"/>
    <cellStyle name="Total 2 2 4 2 5 2 4" xfId="33725" xr:uid="{00000000-0005-0000-0000-0000BC830000}"/>
    <cellStyle name="Total 2 2 4 2 5 2 5" xfId="33726" xr:uid="{00000000-0005-0000-0000-0000BD830000}"/>
    <cellStyle name="Total 2 2 4 2 5 2 6" xfId="33727" xr:uid="{00000000-0005-0000-0000-0000BE830000}"/>
    <cellStyle name="Total 2 2 4 2 5 3" xfId="33728" xr:uid="{00000000-0005-0000-0000-0000BF830000}"/>
    <cellStyle name="Total 2 2 4 2 5 3 2" xfId="33729" xr:uid="{00000000-0005-0000-0000-0000C0830000}"/>
    <cellStyle name="Total 2 2 4 2 5 3 2 2" xfId="33730" xr:uid="{00000000-0005-0000-0000-0000C1830000}"/>
    <cellStyle name="Total 2 2 4 2 5 3 2 3" xfId="33731" xr:uid="{00000000-0005-0000-0000-0000C2830000}"/>
    <cellStyle name="Total 2 2 4 2 5 3 2 4" xfId="33732" xr:uid="{00000000-0005-0000-0000-0000C3830000}"/>
    <cellStyle name="Total 2 2 4 2 5 3 2 5" xfId="33733" xr:uid="{00000000-0005-0000-0000-0000C4830000}"/>
    <cellStyle name="Total 2 2 4 2 5 3 3" xfId="33734" xr:uid="{00000000-0005-0000-0000-0000C5830000}"/>
    <cellStyle name="Total 2 2 4 2 5 3 3 2" xfId="33735" xr:uid="{00000000-0005-0000-0000-0000C6830000}"/>
    <cellStyle name="Total 2 2 4 2 5 3 3 3" xfId="33736" xr:uid="{00000000-0005-0000-0000-0000C7830000}"/>
    <cellStyle name="Total 2 2 4 2 5 3 3 4" xfId="33737" xr:uid="{00000000-0005-0000-0000-0000C8830000}"/>
    <cellStyle name="Total 2 2 4 2 5 3 3 5" xfId="33738" xr:uid="{00000000-0005-0000-0000-0000C9830000}"/>
    <cellStyle name="Total 2 2 4 2 5 3 4" xfId="33739" xr:uid="{00000000-0005-0000-0000-0000CA830000}"/>
    <cellStyle name="Total 2 2 4 2 5 3 5" xfId="33740" xr:uid="{00000000-0005-0000-0000-0000CB830000}"/>
    <cellStyle name="Total 2 2 4 2 5 3 6" xfId="33741" xr:uid="{00000000-0005-0000-0000-0000CC830000}"/>
    <cellStyle name="Total 2 2 4 2 5 3 7" xfId="33742" xr:uid="{00000000-0005-0000-0000-0000CD830000}"/>
    <cellStyle name="Total 2 2 4 2 5 4" xfId="33743" xr:uid="{00000000-0005-0000-0000-0000CE830000}"/>
    <cellStyle name="Total 2 2 4 2 5 4 2" xfId="33744" xr:uid="{00000000-0005-0000-0000-0000CF830000}"/>
    <cellStyle name="Total 2 2 4 2 5 4 3" xfId="33745" xr:uid="{00000000-0005-0000-0000-0000D0830000}"/>
    <cellStyle name="Total 2 2 4 2 5 4 4" xfId="33746" xr:uid="{00000000-0005-0000-0000-0000D1830000}"/>
    <cellStyle name="Total 2 2 4 2 5 4 5" xfId="33747" xr:uid="{00000000-0005-0000-0000-0000D2830000}"/>
    <cellStyle name="Total 2 2 4 2 5 5" xfId="33748" xr:uid="{00000000-0005-0000-0000-0000D3830000}"/>
    <cellStyle name="Total 2 2 4 2 5 6" xfId="33749" xr:uid="{00000000-0005-0000-0000-0000D4830000}"/>
    <cellStyle name="Total 2 2 4 2 5 7" xfId="33750" xr:uid="{00000000-0005-0000-0000-0000D5830000}"/>
    <cellStyle name="Total 2 2 4 2 5 8" xfId="33751" xr:uid="{00000000-0005-0000-0000-0000D6830000}"/>
    <cellStyle name="Total 2 2 4 2 5 9" xfId="33752" xr:uid="{00000000-0005-0000-0000-0000D7830000}"/>
    <cellStyle name="Total 2 2 4 2 6" xfId="33753" xr:uid="{00000000-0005-0000-0000-0000D8830000}"/>
    <cellStyle name="Total 2 2 4 2 6 2" xfId="33754" xr:uid="{00000000-0005-0000-0000-0000D9830000}"/>
    <cellStyle name="Total 2 2 4 2 6 2 2" xfId="33755" xr:uid="{00000000-0005-0000-0000-0000DA830000}"/>
    <cellStyle name="Total 2 2 4 2 6 2 2 2" xfId="33756" xr:uid="{00000000-0005-0000-0000-0000DB830000}"/>
    <cellStyle name="Total 2 2 4 2 6 2 2 3" xfId="33757" xr:uid="{00000000-0005-0000-0000-0000DC830000}"/>
    <cellStyle name="Total 2 2 4 2 6 2 2 4" xfId="33758" xr:uid="{00000000-0005-0000-0000-0000DD830000}"/>
    <cellStyle name="Total 2 2 4 2 6 2 2 5" xfId="33759" xr:uid="{00000000-0005-0000-0000-0000DE830000}"/>
    <cellStyle name="Total 2 2 4 2 6 2 3" xfId="33760" xr:uid="{00000000-0005-0000-0000-0000DF830000}"/>
    <cellStyle name="Total 2 2 4 2 6 2 4" xfId="33761" xr:uid="{00000000-0005-0000-0000-0000E0830000}"/>
    <cellStyle name="Total 2 2 4 2 6 2 5" xfId="33762" xr:uid="{00000000-0005-0000-0000-0000E1830000}"/>
    <cellStyle name="Total 2 2 4 2 6 2 6" xfId="33763" xr:uid="{00000000-0005-0000-0000-0000E2830000}"/>
    <cellStyle name="Total 2 2 4 2 6 3" xfId="33764" xr:uid="{00000000-0005-0000-0000-0000E3830000}"/>
    <cellStyle name="Total 2 2 4 2 6 3 2" xfId="33765" xr:uid="{00000000-0005-0000-0000-0000E4830000}"/>
    <cellStyle name="Total 2 2 4 2 6 3 2 2" xfId="33766" xr:uid="{00000000-0005-0000-0000-0000E5830000}"/>
    <cellStyle name="Total 2 2 4 2 6 3 2 3" xfId="33767" xr:uid="{00000000-0005-0000-0000-0000E6830000}"/>
    <cellStyle name="Total 2 2 4 2 6 3 2 4" xfId="33768" xr:uid="{00000000-0005-0000-0000-0000E7830000}"/>
    <cellStyle name="Total 2 2 4 2 6 3 2 5" xfId="33769" xr:uid="{00000000-0005-0000-0000-0000E8830000}"/>
    <cellStyle name="Total 2 2 4 2 6 3 3" xfId="33770" xr:uid="{00000000-0005-0000-0000-0000E9830000}"/>
    <cellStyle name="Total 2 2 4 2 6 3 3 2" xfId="33771" xr:uid="{00000000-0005-0000-0000-0000EA830000}"/>
    <cellStyle name="Total 2 2 4 2 6 3 3 3" xfId="33772" xr:uid="{00000000-0005-0000-0000-0000EB830000}"/>
    <cellStyle name="Total 2 2 4 2 6 3 3 4" xfId="33773" xr:uid="{00000000-0005-0000-0000-0000EC830000}"/>
    <cellStyle name="Total 2 2 4 2 6 3 3 5" xfId="33774" xr:uid="{00000000-0005-0000-0000-0000ED830000}"/>
    <cellStyle name="Total 2 2 4 2 6 3 4" xfId="33775" xr:uid="{00000000-0005-0000-0000-0000EE830000}"/>
    <cellStyle name="Total 2 2 4 2 6 3 5" xfId="33776" xr:uid="{00000000-0005-0000-0000-0000EF830000}"/>
    <cellStyle name="Total 2 2 4 2 6 3 6" xfId="33777" xr:uid="{00000000-0005-0000-0000-0000F0830000}"/>
    <cellStyle name="Total 2 2 4 2 6 3 7" xfId="33778" xr:uid="{00000000-0005-0000-0000-0000F1830000}"/>
    <cellStyle name="Total 2 2 4 2 6 4" xfId="33779" xr:uid="{00000000-0005-0000-0000-0000F2830000}"/>
    <cellStyle name="Total 2 2 4 2 6 4 2" xfId="33780" xr:uid="{00000000-0005-0000-0000-0000F3830000}"/>
    <cellStyle name="Total 2 2 4 2 6 4 3" xfId="33781" xr:uid="{00000000-0005-0000-0000-0000F4830000}"/>
    <cellStyle name="Total 2 2 4 2 6 4 4" xfId="33782" xr:uid="{00000000-0005-0000-0000-0000F5830000}"/>
    <cellStyle name="Total 2 2 4 2 6 4 5" xfId="33783" xr:uid="{00000000-0005-0000-0000-0000F6830000}"/>
    <cellStyle name="Total 2 2 4 2 6 5" xfId="33784" xr:uid="{00000000-0005-0000-0000-0000F7830000}"/>
    <cellStyle name="Total 2 2 4 2 6 6" xfId="33785" xr:uid="{00000000-0005-0000-0000-0000F8830000}"/>
    <cellStyle name="Total 2 2 4 2 6 7" xfId="33786" xr:uid="{00000000-0005-0000-0000-0000F9830000}"/>
    <cellStyle name="Total 2 2 4 2 6 8" xfId="33787" xr:uid="{00000000-0005-0000-0000-0000FA830000}"/>
    <cellStyle name="Total 2 2 4 2 7" xfId="33788" xr:uid="{00000000-0005-0000-0000-0000FB830000}"/>
    <cellStyle name="Total 2 2 4 2 7 2" xfId="33789" xr:uid="{00000000-0005-0000-0000-0000FC830000}"/>
    <cellStyle name="Total 2 2 4 2 7 3" xfId="33790" xr:uid="{00000000-0005-0000-0000-0000FD830000}"/>
    <cellStyle name="Total 2 2 4 2 7 4" xfId="33791" xr:uid="{00000000-0005-0000-0000-0000FE830000}"/>
    <cellStyle name="Total 2 2 4 2 7 5" xfId="33792" xr:uid="{00000000-0005-0000-0000-0000FF830000}"/>
    <cellStyle name="Total 2 2 4 2 8" xfId="33793" xr:uid="{00000000-0005-0000-0000-000000840000}"/>
    <cellStyle name="Total 2 2 4 2 9" xfId="33794" xr:uid="{00000000-0005-0000-0000-000001840000}"/>
    <cellStyle name="Total 2 2 4 3" xfId="33795" xr:uid="{00000000-0005-0000-0000-000002840000}"/>
    <cellStyle name="Total 2 2 4 3 2" xfId="33796" xr:uid="{00000000-0005-0000-0000-000003840000}"/>
    <cellStyle name="Total 2 2 4 3 2 10" xfId="33797" xr:uid="{00000000-0005-0000-0000-000004840000}"/>
    <cellStyle name="Total 2 2 4 3 2 11" xfId="33798" xr:uid="{00000000-0005-0000-0000-000005840000}"/>
    <cellStyle name="Total 2 2 4 3 2 12" xfId="33799" xr:uid="{00000000-0005-0000-0000-000006840000}"/>
    <cellStyle name="Total 2 2 4 3 2 13" xfId="33800" xr:uid="{00000000-0005-0000-0000-000007840000}"/>
    <cellStyle name="Total 2 2 4 3 2 14" xfId="33801" xr:uid="{00000000-0005-0000-0000-000008840000}"/>
    <cellStyle name="Total 2 2 4 3 2 2" xfId="33802" xr:uid="{00000000-0005-0000-0000-000009840000}"/>
    <cellStyle name="Total 2 2 4 3 2 2 10" xfId="33803" xr:uid="{00000000-0005-0000-0000-00000A840000}"/>
    <cellStyle name="Total 2 2 4 3 2 2 11" xfId="33804" xr:uid="{00000000-0005-0000-0000-00000B840000}"/>
    <cellStyle name="Total 2 2 4 3 2 2 12" xfId="33805" xr:uid="{00000000-0005-0000-0000-00000C840000}"/>
    <cellStyle name="Total 2 2 4 3 2 2 2" xfId="33806" xr:uid="{00000000-0005-0000-0000-00000D840000}"/>
    <cellStyle name="Total 2 2 4 3 2 2 2 2" xfId="33807" xr:uid="{00000000-0005-0000-0000-00000E840000}"/>
    <cellStyle name="Total 2 2 4 3 2 2 2 2 2" xfId="33808" xr:uid="{00000000-0005-0000-0000-00000F840000}"/>
    <cellStyle name="Total 2 2 4 3 2 2 2 2 2 2" xfId="33809" xr:uid="{00000000-0005-0000-0000-000010840000}"/>
    <cellStyle name="Total 2 2 4 3 2 2 2 2 2 3" xfId="33810" xr:uid="{00000000-0005-0000-0000-000011840000}"/>
    <cellStyle name="Total 2 2 4 3 2 2 2 2 2 4" xfId="33811" xr:uid="{00000000-0005-0000-0000-000012840000}"/>
    <cellStyle name="Total 2 2 4 3 2 2 2 2 2 5" xfId="33812" xr:uid="{00000000-0005-0000-0000-000013840000}"/>
    <cellStyle name="Total 2 2 4 3 2 2 2 2 3" xfId="33813" xr:uid="{00000000-0005-0000-0000-000014840000}"/>
    <cellStyle name="Total 2 2 4 3 2 2 2 2 4" xfId="33814" xr:uid="{00000000-0005-0000-0000-000015840000}"/>
    <cellStyle name="Total 2 2 4 3 2 2 2 2 5" xfId="33815" xr:uid="{00000000-0005-0000-0000-000016840000}"/>
    <cellStyle name="Total 2 2 4 3 2 2 2 2 6" xfId="33816" xr:uid="{00000000-0005-0000-0000-000017840000}"/>
    <cellStyle name="Total 2 2 4 3 2 2 2 3" xfId="33817" xr:uid="{00000000-0005-0000-0000-000018840000}"/>
    <cellStyle name="Total 2 2 4 3 2 2 2 3 2" xfId="33818" xr:uid="{00000000-0005-0000-0000-000019840000}"/>
    <cellStyle name="Total 2 2 4 3 2 2 2 3 2 2" xfId="33819" xr:uid="{00000000-0005-0000-0000-00001A840000}"/>
    <cellStyle name="Total 2 2 4 3 2 2 2 3 2 3" xfId="33820" xr:uid="{00000000-0005-0000-0000-00001B840000}"/>
    <cellStyle name="Total 2 2 4 3 2 2 2 3 2 4" xfId="33821" xr:uid="{00000000-0005-0000-0000-00001C840000}"/>
    <cellStyle name="Total 2 2 4 3 2 2 2 3 2 5" xfId="33822" xr:uid="{00000000-0005-0000-0000-00001D840000}"/>
    <cellStyle name="Total 2 2 4 3 2 2 2 3 3" xfId="33823" xr:uid="{00000000-0005-0000-0000-00001E840000}"/>
    <cellStyle name="Total 2 2 4 3 2 2 2 3 3 2" xfId="33824" xr:uid="{00000000-0005-0000-0000-00001F840000}"/>
    <cellStyle name="Total 2 2 4 3 2 2 2 3 3 3" xfId="33825" xr:uid="{00000000-0005-0000-0000-000020840000}"/>
    <cellStyle name="Total 2 2 4 3 2 2 2 3 3 4" xfId="33826" xr:uid="{00000000-0005-0000-0000-000021840000}"/>
    <cellStyle name="Total 2 2 4 3 2 2 2 3 3 5" xfId="33827" xr:uid="{00000000-0005-0000-0000-000022840000}"/>
    <cellStyle name="Total 2 2 4 3 2 2 2 3 4" xfId="33828" xr:uid="{00000000-0005-0000-0000-000023840000}"/>
    <cellStyle name="Total 2 2 4 3 2 2 2 3 5" xfId="33829" xr:uid="{00000000-0005-0000-0000-000024840000}"/>
    <cellStyle name="Total 2 2 4 3 2 2 2 3 6" xfId="33830" xr:uid="{00000000-0005-0000-0000-000025840000}"/>
    <cellStyle name="Total 2 2 4 3 2 2 2 3 7" xfId="33831" xr:uid="{00000000-0005-0000-0000-000026840000}"/>
    <cellStyle name="Total 2 2 4 3 2 2 2 4" xfId="33832" xr:uid="{00000000-0005-0000-0000-000027840000}"/>
    <cellStyle name="Total 2 2 4 3 2 2 2 4 2" xfId="33833" xr:uid="{00000000-0005-0000-0000-000028840000}"/>
    <cellStyle name="Total 2 2 4 3 2 2 2 4 3" xfId="33834" xr:uid="{00000000-0005-0000-0000-000029840000}"/>
    <cellStyle name="Total 2 2 4 3 2 2 2 4 4" xfId="33835" xr:uid="{00000000-0005-0000-0000-00002A840000}"/>
    <cellStyle name="Total 2 2 4 3 2 2 2 4 5" xfId="33836" xr:uid="{00000000-0005-0000-0000-00002B840000}"/>
    <cellStyle name="Total 2 2 4 3 2 2 2 5" xfId="33837" xr:uid="{00000000-0005-0000-0000-00002C840000}"/>
    <cellStyle name="Total 2 2 4 3 2 2 2 6" xfId="33838" xr:uid="{00000000-0005-0000-0000-00002D840000}"/>
    <cellStyle name="Total 2 2 4 3 2 2 2 7" xfId="33839" xr:uid="{00000000-0005-0000-0000-00002E840000}"/>
    <cellStyle name="Total 2 2 4 3 2 2 2 8" xfId="33840" xr:uid="{00000000-0005-0000-0000-00002F840000}"/>
    <cellStyle name="Total 2 2 4 3 2 2 2 9" xfId="33841" xr:uid="{00000000-0005-0000-0000-000030840000}"/>
    <cellStyle name="Total 2 2 4 3 2 2 3" xfId="33842" xr:uid="{00000000-0005-0000-0000-000031840000}"/>
    <cellStyle name="Total 2 2 4 3 2 2 3 2" xfId="33843" xr:uid="{00000000-0005-0000-0000-000032840000}"/>
    <cellStyle name="Total 2 2 4 3 2 2 3 2 2" xfId="33844" xr:uid="{00000000-0005-0000-0000-000033840000}"/>
    <cellStyle name="Total 2 2 4 3 2 2 3 2 2 2" xfId="33845" xr:uid="{00000000-0005-0000-0000-000034840000}"/>
    <cellStyle name="Total 2 2 4 3 2 2 3 2 2 3" xfId="33846" xr:uid="{00000000-0005-0000-0000-000035840000}"/>
    <cellStyle name="Total 2 2 4 3 2 2 3 2 2 4" xfId="33847" xr:uid="{00000000-0005-0000-0000-000036840000}"/>
    <cellStyle name="Total 2 2 4 3 2 2 3 2 2 5" xfId="33848" xr:uid="{00000000-0005-0000-0000-000037840000}"/>
    <cellStyle name="Total 2 2 4 3 2 2 3 2 3" xfId="33849" xr:uid="{00000000-0005-0000-0000-000038840000}"/>
    <cellStyle name="Total 2 2 4 3 2 2 3 2 4" xfId="33850" xr:uid="{00000000-0005-0000-0000-000039840000}"/>
    <cellStyle name="Total 2 2 4 3 2 2 3 2 5" xfId="33851" xr:uid="{00000000-0005-0000-0000-00003A840000}"/>
    <cellStyle name="Total 2 2 4 3 2 2 3 2 6" xfId="33852" xr:uid="{00000000-0005-0000-0000-00003B840000}"/>
    <cellStyle name="Total 2 2 4 3 2 2 3 3" xfId="33853" xr:uid="{00000000-0005-0000-0000-00003C840000}"/>
    <cellStyle name="Total 2 2 4 3 2 2 3 3 2" xfId="33854" xr:uid="{00000000-0005-0000-0000-00003D840000}"/>
    <cellStyle name="Total 2 2 4 3 2 2 3 3 2 2" xfId="33855" xr:uid="{00000000-0005-0000-0000-00003E840000}"/>
    <cellStyle name="Total 2 2 4 3 2 2 3 3 2 3" xfId="33856" xr:uid="{00000000-0005-0000-0000-00003F840000}"/>
    <cellStyle name="Total 2 2 4 3 2 2 3 3 2 4" xfId="33857" xr:uid="{00000000-0005-0000-0000-000040840000}"/>
    <cellStyle name="Total 2 2 4 3 2 2 3 3 2 5" xfId="33858" xr:uid="{00000000-0005-0000-0000-000041840000}"/>
    <cellStyle name="Total 2 2 4 3 2 2 3 3 3" xfId="33859" xr:uid="{00000000-0005-0000-0000-000042840000}"/>
    <cellStyle name="Total 2 2 4 3 2 2 3 3 3 2" xfId="33860" xr:uid="{00000000-0005-0000-0000-000043840000}"/>
    <cellStyle name="Total 2 2 4 3 2 2 3 3 3 3" xfId="33861" xr:uid="{00000000-0005-0000-0000-000044840000}"/>
    <cellStyle name="Total 2 2 4 3 2 2 3 3 3 4" xfId="33862" xr:uid="{00000000-0005-0000-0000-000045840000}"/>
    <cellStyle name="Total 2 2 4 3 2 2 3 3 3 5" xfId="33863" xr:uid="{00000000-0005-0000-0000-000046840000}"/>
    <cellStyle name="Total 2 2 4 3 2 2 3 3 4" xfId="33864" xr:uid="{00000000-0005-0000-0000-000047840000}"/>
    <cellStyle name="Total 2 2 4 3 2 2 3 3 5" xfId="33865" xr:uid="{00000000-0005-0000-0000-000048840000}"/>
    <cellStyle name="Total 2 2 4 3 2 2 3 3 6" xfId="33866" xr:uid="{00000000-0005-0000-0000-000049840000}"/>
    <cellStyle name="Total 2 2 4 3 2 2 3 3 7" xfId="33867" xr:uid="{00000000-0005-0000-0000-00004A840000}"/>
    <cellStyle name="Total 2 2 4 3 2 2 3 4" xfId="33868" xr:uid="{00000000-0005-0000-0000-00004B840000}"/>
    <cellStyle name="Total 2 2 4 3 2 2 3 4 2" xfId="33869" xr:uid="{00000000-0005-0000-0000-00004C840000}"/>
    <cellStyle name="Total 2 2 4 3 2 2 3 4 3" xfId="33870" xr:uid="{00000000-0005-0000-0000-00004D840000}"/>
    <cellStyle name="Total 2 2 4 3 2 2 3 4 4" xfId="33871" xr:uid="{00000000-0005-0000-0000-00004E840000}"/>
    <cellStyle name="Total 2 2 4 3 2 2 3 4 5" xfId="33872" xr:uid="{00000000-0005-0000-0000-00004F840000}"/>
    <cellStyle name="Total 2 2 4 3 2 2 3 5" xfId="33873" xr:uid="{00000000-0005-0000-0000-000050840000}"/>
    <cellStyle name="Total 2 2 4 3 2 2 3 6" xfId="33874" xr:uid="{00000000-0005-0000-0000-000051840000}"/>
    <cellStyle name="Total 2 2 4 3 2 2 3 7" xfId="33875" xr:uid="{00000000-0005-0000-0000-000052840000}"/>
    <cellStyle name="Total 2 2 4 3 2 2 3 8" xfId="33876" xr:uid="{00000000-0005-0000-0000-000053840000}"/>
    <cellStyle name="Total 2 2 4 3 2 2 3 9" xfId="33877" xr:uid="{00000000-0005-0000-0000-000054840000}"/>
    <cellStyle name="Total 2 2 4 3 2 2 4" xfId="33878" xr:uid="{00000000-0005-0000-0000-000055840000}"/>
    <cellStyle name="Total 2 2 4 3 2 2 4 2" xfId="33879" xr:uid="{00000000-0005-0000-0000-000056840000}"/>
    <cellStyle name="Total 2 2 4 3 2 2 4 2 2" xfId="33880" xr:uid="{00000000-0005-0000-0000-000057840000}"/>
    <cellStyle name="Total 2 2 4 3 2 2 4 2 3" xfId="33881" xr:uid="{00000000-0005-0000-0000-000058840000}"/>
    <cellStyle name="Total 2 2 4 3 2 2 4 2 4" xfId="33882" xr:uid="{00000000-0005-0000-0000-000059840000}"/>
    <cellStyle name="Total 2 2 4 3 2 2 4 2 5" xfId="33883" xr:uid="{00000000-0005-0000-0000-00005A840000}"/>
    <cellStyle name="Total 2 2 4 3 2 2 4 3" xfId="33884" xr:uid="{00000000-0005-0000-0000-00005B840000}"/>
    <cellStyle name="Total 2 2 4 3 2 2 4 4" xfId="33885" xr:uid="{00000000-0005-0000-0000-00005C840000}"/>
    <cellStyle name="Total 2 2 4 3 2 2 4 5" xfId="33886" xr:uid="{00000000-0005-0000-0000-00005D840000}"/>
    <cellStyle name="Total 2 2 4 3 2 2 4 6" xfId="33887" xr:uid="{00000000-0005-0000-0000-00005E840000}"/>
    <cellStyle name="Total 2 2 4 3 2 2 5" xfId="33888" xr:uid="{00000000-0005-0000-0000-00005F840000}"/>
    <cellStyle name="Total 2 2 4 3 2 2 5 2" xfId="33889" xr:uid="{00000000-0005-0000-0000-000060840000}"/>
    <cellStyle name="Total 2 2 4 3 2 2 5 2 2" xfId="33890" xr:uid="{00000000-0005-0000-0000-000061840000}"/>
    <cellStyle name="Total 2 2 4 3 2 2 5 2 3" xfId="33891" xr:uid="{00000000-0005-0000-0000-000062840000}"/>
    <cellStyle name="Total 2 2 4 3 2 2 5 2 4" xfId="33892" xr:uid="{00000000-0005-0000-0000-000063840000}"/>
    <cellStyle name="Total 2 2 4 3 2 2 5 2 5" xfId="33893" xr:uid="{00000000-0005-0000-0000-000064840000}"/>
    <cellStyle name="Total 2 2 4 3 2 2 5 3" xfId="33894" xr:uid="{00000000-0005-0000-0000-000065840000}"/>
    <cellStyle name="Total 2 2 4 3 2 2 5 3 2" xfId="33895" xr:uid="{00000000-0005-0000-0000-000066840000}"/>
    <cellStyle name="Total 2 2 4 3 2 2 5 3 3" xfId="33896" xr:uid="{00000000-0005-0000-0000-000067840000}"/>
    <cellStyle name="Total 2 2 4 3 2 2 5 3 4" xfId="33897" xr:uid="{00000000-0005-0000-0000-000068840000}"/>
    <cellStyle name="Total 2 2 4 3 2 2 5 3 5" xfId="33898" xr:uid="{00000000-0005-0000-0000-000069840000}"/>
    <cellStyle name="Total 2 2 4 3 2 2 5 4" xfId="33899" xr:uid="{00000000-0005-0000-0000-00006A840000}"/>
    <cellStyle name="Total 2 2 4 3 2 2 5 5" xfId="33900" xr:uid="{00000000-0005-0000-0000-00006B840000}"/>
    <cellStyle name="Total 2 2 4 3 2 2 5 6" xfId="33901" xr:uid="{00000000-0005-0000-0000-00006C840000}"/>
    <cellStyle name="Total 2 2 4 3 2 2 5 7" xfId="33902" xr:uid="{00000000-0005-0000-0000-00006D840000}"/>
    <cellStyle name="Total 2 2 4 3 2 2 6" xfId="33903" xr:uid="{00000000-0005-0000-0000-00006E840000}"/>
    <cellStyle name="Total 2 2 4 3 2 2 6 2" xfId="33904" xr:uid="{00000000-0005-0000-0000-00006F840000}"/>
    <cellStyle name="Total 2 2 4 3 2 2 6 3" xfId="33905" xr:uid="{00000000-0005-0000-0000-000070840000}"/>
    <cellStyle name="Total 2 2 4 3 2 2 6 4" xfId="33906" xr:uid="{00000000-0005-0000-0000-000071840000}"/>
    <cellStyle name="Total 2 2 4 3 2 2 6 5" xfId="33907" xr:uid="{00000000-0005-0000-0000-000072840000}"/>
    <cellStyle name="Total 2 2 4 3 2 2 7" xfId="33908" xr:uid="{00000000-0005-0000-0000-000073840000}"/>
    <cellStyle name="Total 2 2 4 3 2 2 8" xfId="33909" xr:uid="{00000000-0005-0000-0000-000074840000}"/>
    <cellStyle name="Total 2 2 4 3 2 2 9" xfId="33910" xr:uid="{00000000-0005-0000-0000-000075840000}"/>
    <cellStyle name="Total 2 2 4 3 2 3" xfId="33911" xr:uid="{00000000-0005-0000-0000-000076840000}"/>
    <cellStyle name="Total 2 2 4 3 2 3 10" xfId="33912" xr:uid="{00000000-0005-0000-0000-000077840000}"/>
    <cellStyle name="Total 2 2 4 3 2 3 2" xfId="33913" xr:uid="{00000000-0005-0000-0000-000078840000}"/>
    <cellStyle name="Total 2 2 4 3 2 3 2 2" xfId="33914" xr:uid="{00000000-0005-0000-0000-000079840000}"/>
    <cellStyle name="Total 2 2 4 3 2 3 2 2 2" xfId="33915" xr:uid="{00000000-0005-0000-0000-00007A840000}"/>
    <cellStyle name="Total 2 2 4 3 2 3 2 2 3" xfId="33916" xr:uid="{00000000-0005-0000-0000-00007B840000}"/>
    <cellStyle name="Total 2 2 4 3 2 3 2 2 4" xfId="33917" xr:uid="{00000000-0005-0000-0000-00007C840000}"/>
    <cellStyle name="Total 2 2 4 3 2 3 2 2 5" xfId="33918" xr:uid="{00000000-0005-0000-0000-00007D840000}"/>
    <cellStyle name="Total 2 2 4 3 2 3 2 3" xfId="33919" xr:uid="{00000000-0005-0000-0000-00007E840000}"/>
    <cellStyle name="Total 2 2 4 3 2 3 2 4" xfId="33920" xr:uid="{00000000-0005-0000-0000-00007F840000}"/>
    <cellStyle name="Total 2 2 4 3 2 3 2 5" xfId="33921" xr:uid="{00000000-0005-0000-0000-000080840000}"/>
    <cellStyle name="Total 2 2 4 3 2 3 2 6" xfId="33922" xr:uid="{00000000-0005-0000-0000-000081840000}"/>
    <cellStyle name="Total 2 2 4 3 2 3 3" xfId="33923" xr:uid="{00000000-0005-0000-0000-000082840000}"/>
    <cellStyle name="Total 2 2 4 3 2 3 3 2" xfId="33924" xr:uid="{00000000-0005-0000-0000-000083840000}"/>
    <cellStyle name="Total 2 2 4 3 2 3 3 2 2" xfId="33925" xr:uid="{00000000-0005-0000-0000-000084840000}"/>
    <cellStyle name="Total 2 2 4 3 2 3 3 2 3" xfId="33926" xr:uid="{00000000-0005-0000-0000-000085840000}"/>
    <cellStyle name="Total 2 2 4 3 2 3 3 2 4" xfId="33927" xr:uid="{00000000-0005-0000-0000-000086840000}"/>
    <cellStyle name="Total 2 2 4 3 2 3 3 2 5" xfId="33928" xr:uid="{00000000-0005-0000-0000-000087840000}"/>
    <cellStyle name="Total 2 2 4 3 2 3 3 3" xfId="33929" xr:uid="{00000000-0005-0000-0000-000088840000}"/>
    <cellStyle name="Total 2 2 4 3 2 3 3 3 2" xfId="33930" xr:uid="{00000000-0005-0000-0000-000089840000}"/>
    <cellStyle name="Total 2 2 4 3 2 3 3 3 3" xfId="33931" xr:uid="{00000000-0005-0000-0000-00008A840000}"/>
    <cellStyle name="Total 2 2 4 3 2 3 3 3 4" xfId="33932" xr:uid="{00000000-0005-0000-0000-00008B840000}"/>
    <cellStyle name="Total 2 2 4 3 2 3 3 3 5" xfId="33933" xr:uid="{00000000-0005-0000-0000-00008C840000}"/>
    <cellStyle name="Total 2 2 4 3 2 3 3 4" xfId="33934" xr:uid="{00000000-0005-0000-0000-00008D840000}"/>
    <cellStyle name="Total 2 2 4 3 2 3 3 5" xfId="33935" xr:uid="{00000000-0005-0000-0000-00008E840000}"/>
    <cellStyle name="Total 2 2 4 3 2 3 3 6" xfId="33936" xr:uid="{00000000-0005-0000-0000-00008F840000}"/>
    <cellStyle name="Total 2 2 4 3 2 3 3 7" xfId="33937" xr:uid="{00000000-0005-0000-0000-000090840000}"/>
    <cellStyle name="Total 2 2 4 3 2 3 4" xfId="33938" xr:uid="{00000000-0005-0000-0000-000091840000}"/>
    <cellStyle name="Total 2 2 4 3 2 3 4 2" xfId="33939" xr:uid="{00000000-0005-0000-0000-000092840000}"/>
    <cellStyle name="Total 2 2 4 3 2 3 4 3" xfId="33940" xr:uid="{00000000-0005-0000-0000-000093840000}"/>
    <cellStyle name="Total 2 2 4 3 2 3 4 4" xfId="33941" xr:uid="{00000000-0005-0000-0000-000094840000}"/>
    <cellStyle name="Total 2 2 4 3 2 3 4 5" xfId="33942" xr:uid="{00000000-0005-0000-0000-000095840000}"/>
    <cellStyle name="Total 2 2 4 3 2 3 5" xfId="33943" xr:uid="{00000000-0005-0000-0000-000096840000}"/>
    <cellStyle name="Total 2 2 4 3 2 3 6" xfId="33944" xr:uid="{00000000-0005-0000-0000-000097840000}"/>
    <cellStyle name="Total 2 2 4 3 2 3 7" xfId="33945" xr:uid="{00000000-0005-0000-0000-000098840000}"/>
    <cellStyle name="Total 2 2 4 3 2 3 8" xfId="33946" xr:uid="{00000000-0005-0000-0000-000099840000}"/>
    <cellStyle name="Total 2 2 4 3 2 3 9" xfId="33947" xr:uid="{00000000-0005-0000-0000-00009A840000}"/>
    <cellStyle name="Total 2 2 4 3 2 4" xfId="33948" xr:uid="{00000000-0005-0000-0000-00009B840000}"/>
    <cellStyle name="Total 2 2 4 3 2 4 10" xfId="33949" xr:uid="{00000000-0005-0000-0000-00009C840000}"/>
    <cellStyle name="Total 2 2 4 3 2 4 2" xfId="33950" xr:uid="{00000000-0005-0000-0000-00009D840000}"/>
    <cellStyle name="Total 2 2 4 3 2 4 2 2" xfId="33951" xr:uid="{00000000-0005-0000-0000-00009E840000}"/>
    <cellStyle name="Total 2 2 4 3 2 4 2 2 2" xfId="33952" xr:uid="{00000000-0005-0000-0000-00009F840000}"/>
    <cellStyle name="Total 2 2 4 3 2 4 2 2 3" xfId="33953" xr:uid="{00000000-0005-0000-0000-0000A0840000}"/>
    <cellStyle name="Total 2 2 4 3 2 4 2 2 4" xfId="33954" xr:uid="{00000000-0005-0000-0000-0000A1840000}"/>
    <cellStyle name="Total 2 2 4 3 2 4 2 2 5" xfId="33955" xr:uid="{00000000-0005-0000-0000-0000A2840000}"/>
    <cellStyle name="Total 2 2 4 3 2 4 2 3" xfId="33956" xr:uid="{00000000-0005-0000-0000-0000A3840000}"/>
    <cellStyle name="Total 2 2 4 3 2 4 2 4" xfId="33957" xr:uid="{00000000-0005-0000-0000-0000A4840000}"/>
    <cellStyle name="Total 2 2 4 3 2 4 2 5" xfId="33958" xr:uid="{00000000-0005-0000-0000-0000A5840000}"/>
    <cellStyle name="Total 2 2 4 3 2 4 2 6" xfId="33959" xr:uid="{00000000-0005-0000-0000-0000A6840000}"/>
    <cellStyle name="Total 2 2 4 3 2 4 3" xfId="33960" xr:uid="{00000000-0005-0000-0000-0000A7840000}"/>
    <cellStyle name="Total 2 2 4 3 2 4 3 2" xfId="33961" xr:uid="{00000000-0005-0000-0000-0000A8840000}"/>
    <cellStyle name="Total 2 2 4 3 2 4 3 2 2" xfId="33962" xr:uid="{00000000-0005-0000-0000-0000A9840000}"/>
    <cellStyle name="Total 2 2 4 3 2 4 3 2 3" xfId="33963" xr:uid="{00000000-0005-0000-0000-0000AA840000}"/>
    <cellStyle name="Total 2 2 4 3 2 4 3 2 4" xfId="33964" xr:uid="{00000000-0005-0000-0000-0000AB840000}"/>
    <cellStyle name="Total 2 2 4 3 2 4 3 2 5" xfId="33965" xr:uid="{00000000-0005-0000-0000-0000AC840000}"/>
    <cellStyle name="Total 2 2 4 3 2 4 3 3" xfId="33966" xr:uid="{00000000-0005-0000-0000-0000AD840000}"/>
    <cellStyle name="Total 2 2 4 3 2 4 3 3 2" xfId="33967" xr:uid="{00000000-0005-0000-0000-0000AE840000}"/>
    <cellStyle name="Total 2 2 4 3 2 4 3 3 3" xfId="33968" xr:uid="{00000000-0005-0000-0000-0000AF840000}"/>
    <cellStyle name="Total 2 2 4 3 2 4 3 3 4" xfId="33969" xr:uid="{00000000-0005-0000-0000-0000B0840000}"/>
    <cellStyle name="Total 2 2 4 3 2 4 3 3 5" xfId="33970" xr:uid="{00000000-0005-0000-0000-0000B1840000}"/>
    <cellStyle name="Total 2 2 4 3 2 4 3 4" xfId="33971" xr:uid="{00000000-0005-0000-0000-0000B2840000}"/>
    <cellStyle name="Total 2 2 4 3 2 4 3 5" xfId="33972" xr:uid="{00000000-0005-0000-0000-0000B3840000}"/>
    <cellStyle name="Total 2 2 4 3 2 4 3 6" xfId="33973" xr:uid="{00000000-0005-0000-0000-0000B4840000}"/>
    <cellStyle name="Total 2 2 4 3 2 4 3 7" xfId="33974" xr:uid="{00000000-0005-0000-0000-0000B5840000}"/>
    <cellStyle name="Total 2 2 4 3 2 4 4" xfId="33975" xr:uid="{00000000-0005-0000-0000-0000B6840000}"/>
    <cellStyle name="Total 2 2 4 3 2 4 4 2" xfId="33976" xr:uid="{00000000-0005-0000-0000-0000B7840000}"/>
    <cellStyle name="Total 2 2 4 3 2 4 4 3" xfId="33977" xr:uid="{00000000-0005-0000-0000-0000B8840000}"/>
    <cellStyle name="Total 2 2 4 3 2 4 4 4" xfId="33978" xr:uid="{00000000-0005-0000-0000-0000B9840000}"/>
    <cellStyle name="Total 2 2 4 3 2 4 4 5" xfId="33979" xr:uid="{00000000-0005-0000-0000-0000BA840000}"/>
    <cellStyle name="Total 2 2 4 3 2 4 5" xfId="33980" xr:uid="{00000000-0005-0000-0000-0000BB840000}"/>
    <cellStyle name="Total 2 2 4 3 2 4 6" xfId="33981" xr:uid="{00000000-0005-0000-0000-0000BC840000}"/>
    <cellStyle name="Total 2 2 4 3 2 4 7" xfId="33982" xr:uid="{00000000-0005-0000-0000-0000BD840000}"/>
    <cellStyle name="Total 2 2 4 3 2 4 8" xfId="33983" xr:uid="{00000000-0005-0000-0000-0000BE840000}"/>
    <cellStyle name="Total 2 2 4 3 2 4 9" xfId="33984" xr:uid="{00000000-0005-0000-0000-0000BF840000}"/>
    <cellStyle name="Total 2 2 4 3 2 5" xfId="33985" xr:uid="{00000000-0005-0000-0000-0000C0840000}"/>
    <cellStyle name="Total 2 2 4 3 2 5 2" xfId="33986" xr:uid="{00000000-0005-0000-0000-0000C1840000}"/>
    <cellStyle name="Total 2 2 4 3 2 5 2 2" xfId="33987" xr:uid="{00000000-0005-0000-0000-0000C2840000}"/>
    <cellStyle name="Total 2 2 4 3 2 5 2 2 2" xfId="33988" xr:uid="{00000000-0005-0000-0000-0000C3840000}"/>
    <cellStyle name="Total 2 2 4 3 2 5 2 2 3" xfId="33989" xr:uid="{00000000-0005-0000-0000-0000C4840000}"/>
    <cellStyle name="Total 2 2 4 3 2 5 2 2 4" xfId="33990" xr:uid="{00000000-0005-0000-0000-0000C5840000}"/>
    <cellStyle name="Total 2 2 4 3 2 5 2 2 5" xfId="33991" xr:uid="{00000000-0005-0000-0000-0000C6840000}"/>
    <cellStyle name="Total 2 2 4 3 2 5 2 3" xfId="33992" xr:uid="{00000000-0005-0000-0000-0000C7840000}"/>
    <cellStyle name="Total 2 2 4 3 2 5 2 4" xfId="33993" xr:uid="{00000000-0005-0000-0000-0000C8840000}"/>
    <cellStyle name="Total 2 2 4 3 2 5 2 5" xfId="33994" xr:uid="{00000000-0005-0000-0000-0000C9840000}"/>
    <cellStyle name="Total 2 2 4 3 2 5 2 6" xfId="33995" xr:uid="{00000000-0005-0000-0000-0000CA840000}"/>
    <cellStyle name="Total 2 2 4 3 2 5 3" xfId="33996" xr:uid="{00000000-0005-0000-0000-0000CB840000}"/>
    <cellStyle name="Total 2 2 4 3 2 5 3 2" xfId="33997" xr:uid="{00000000-0005-0000-0000-0000CC840000}"/>
    <cellStyle name="Total 2 2 4 3 2 5 3 2 2" xfId="33998" xr:uid="{00000000-0005-0000-0000-0000CD840000}"/>
    <cellStyle name="Total 2 2 4 3 2 5 3 2 3" xfId="33999" xr:uid="{00000000-0005-0000-0000-0000CE840000}"/>
    <cellStyle name="Total 2 2 4 3 2 5 3 2 4" xfId="34000" xr:uid="{00000000-0005-0000-0000-0000CF840000}"/>
    <cellStyle name="Total 2 2 4 3 2 5 3 2 5" xfId="34001" xr:uid="{00000000-0005-0000-0000-0000D0840000}"/>
    <cellStyle name="Total 2 2 4 3 2 5 3 3" xfId="34002" xr:uid="{00000000-0005-0000-0000-0000D1840000}"/>
    <cellStyle name="Total 2 2 4 3 2 5 3 3 2" xfId="34003" xr:uid="{00000000-0005-0000-0000-0000D2840000}"/>
    <cellStyle name="Total 2 2 4 3 2 5 3 3 3" xfId="34004" xr:uid="{00000000-0005-0000-0000-0000D3840000}"/>
    <cellStyle name="Total 2 2 4 3 2 5 3 3 4" xfId="34005" xr:uid="{00000000-0005-0000-0000-0000D4840000}"/>
    <cellStyle name="Total 2 2 4 3 2 5 3 3 5" xfId="34006" xr:uid="{00000000-0005-0000-0000-0000D5840000}"/>
    <cellStyle name="Total 2 2 4 3 2 5 3 4" xfId="34007" xr:uid="{00000000-0005-0000-0000-0000D6840000}"/>
    <cellStyle name="Total 2 2 4 3 2 5 3 5" xfId="34008" xr:uid="{00000000-0005-0000-0000-0000D7840000}"/>
    <cellStyle name="Total 2 2 4 3 2 5 3 6" xfId="34009" xr:uid="{00000000-0005-0000-0000-0000D8840000}"/>
    <cellStyle name="Total 2 2 4 3 2 5 3 7" xfId="34010" xr:uid="{00000000-0005-0000-0000-0000D9840000}"/>
    <cellStyle name="Total 2 2 4 3 2 5 4" xfId="34011" xr:uid="{00000000-0005-0000-0000-0000DA840000}"/>
    <cellStyle name="Total 2 2 4 3 2 5 4 2" xfId="34012" xr:uid="{00000000-0005-0000-0000-0000DB840000}"/>
    <cellStyle name="Total 2 2 4 3 2 5 4 3" xfId="34013" xr:uid="{00000000-0005-0000-0000-0000DC840000}"/>
    <cellStyle name="Total 2 2 4 3 2 5 4 4" xfId="34014" xr:uid="{00000000-0005-0000-0000-0000DD840000}"/>
    <cellStyle name="Total 2 2 4 3 2 5 4 5" xfId="34015" xr:uid="{00000000-0005-0000-0000-0000DE840000}"/>
    <cellStyle name="Total 2 2 4 3 2 5 5" xfId="34016" xr:uid="{00000000-0005-0000-0000-0000DF840000}"/>
    <cellStyle name="Total 2 2 4 3 2 5 6" xfId="34017" xr:uid="{00000000-0005-0000-0000-0000E0840000}"/>
    <cellStyle name="Total 2 2 4 3 2 5 7" xfId="34018" xr:uid="{00000000-0005-0000-0000-0000E1840000}"/>
    <cellStyle name="Total 2 2 4 3 2 5 8" xfId="34019" xr:uid="{00000000-0005-0000-0000-0000E2840000}"/>
    <cellStyle name="Total 2 2 4 3 2 6" xfId="34020" xr:uid="{00000000-0005-0000-0000-0000E3840000}"/>
    <cellStyle name="Total 2 2 4 3 2 6 2" xfId="34021" xr:uid="{00000000-0005-0000-0000-0000E4840000}"/>
    <cellStyle name="Total 2 2 4 3 2 6 2 2" xfId="34022" xr:uid="{00000000-0005-0000-0000-0000E5840000}"/>
    <cellStyle name="Total 2 2 4 3 2 6 2 3" xfId="34023" xr:uid="{00000000-0005-0000-0000-0000E6840000}"/>
    <cellStyle name="Total 2 2 4 3 2 6 2 4" xfId="34024" xr:uid="{00000000-0005-0000-0000-0000E7840000}"/>
    <cellStyle name="Total 2 2 4 3 2 6 2 5" xfId="34025" xr:uid="{00000000-0005-0000-0000-0000E8840000}"/>
    <cellStyle name="Total 2 2 4 3 2 6 3" xfId="34026" xr:uid="{00000000-0005-0000-0000-0000E9840000}"/>
    <cellStyle name="Total 2 2 4 3 2 6 4" xfId="34027" xr:uid="{00000000-0005-0000-0000-0000EA840000}"/>
    <cellStyle name="Total 2 2 4 3 2 6 5" xfId="34028" xr:uid="{00000000-0005-0000-0000-0000EB840000}"/>
    <cellStyle name="Total 2 2 4 3 2 6 6" xfId="34029" xr:uid="{00000000-0005-0000-0000-0000EC840000}"/>
    <cellStyle name="Total 2 2 4 3 2 7" xfId="34030" xr:uid="{00000000-0005-0000-0000-0000ED840000}"/>
    <cellStyle name="Total 2 2 4 3 2 7 2" xfId="34031" xr:uid="{00000000-0005-0000-0000-0000EE840000}"/>
    <cellStyle name="Total 2 2 4 3 2 7 2 2" xfId="34032" xr:uid="{00000000-0005-0000-0000-0000EF840000}"/>
    <cellStyle name="Total 2 2 4 3 2 7 2 3" xfId="34033" xr:uid="{00000000-0005-0000-0000-0000F0840000}"/>
    <cellStyle name="Total 2 2 4 3 2 7 2 4" xfId="34034" xr:uid="{00000000-0005-0000-0000-0000F1840000}"/>
    <cellStyle name="Total 2 2 4 3 2 7 2 5" xfId="34035" xr:uid="{00000000-0005-0000-0000-0000F2840000}"/>
    <cellStyle name="Total 2 2 4 3 2 7 3" xfId="34036" xr:uid="{00000000-0005-0000-0000-0000F3840000}"/>
    <cellStyle name="Total 2 2 4 3 2 7 3 2" xfId="34037" xr:uid="{00000000-0005-0000-0000-0000F4840000}"/>
    <cellStyle name="Total 2 2 4 3 2 7 3 3" xfId="34038" xr:uid="{00000000-0005-0000-0000-0000F5840000}"/>
    <cellStyle name="Total 2 2 4 3 2 7 3 4" xfId="34039" xr:uid="{00000000-0005-0000-0000-0000F6840000}"/>
    <cellStyle name="Total 2 2 4 3 2 7 3 5" xfId="34040" xr:uid="{00000000-0005-0000-0000-0000F7840000}"/>
    <cellStyle name="Total 2 2 4 3 2 7 4" xfId="34041" xr:uid="{00000000-0005-0000-0000-0000F8840000}"/>
    <cellStyle name="Total 2 2 4 3 2 7 5" xfId="34042" xr:uid="{00000000-0005-0000-0000-0000F9840000}"/>
    <cellStyle name="Total 2 2 4 3 2 7 6" xfId="34043" xr:uid="{00000000-0005-0000-0000-0000FA840000}"/>
    <cellStyle name="Total 2 2 4 3 2 7 7" xfId="34044" xr:uid="{00000000-0005-0000-0000-0000FB840000}"/>
    <cellStyle name="Total 2 2 4 3 2 8" xfId="34045" xr:uid="{00000000-0005-0000-0000-0000FC840000}"/>
    <cellStyle name="Total 2 2 4 3 2 8 2" xfId="34046" xr:uid="{00000000-0005-0000-0000-0000FD840000}"/>
    <cellStyle name="Total 2 2 4 3 2 8 3" xfId="34047" xr:uid="{00000000-0005-0000-0000-0000FE840000}"/>
    <cellStyle name="Total 2 2 4 3 2 8 4" xfId="34048" xr:uid="{00000000-0005-0000-0000-0000FF840000}"/>
    <cellStyle name="Total 2 2 4 3 2 8 5" xfId="34049" xr:uid="{00000000-0005-0000-0000-000000850000}"/>
    <cellStyle name="Total 2 2 4 3 2 9" xfId="34050" xr:uid="{00000000-0005-0000-0000-000001850000}"/>
    <cellStyle name="Total 2 2 4 3 3" xfId="34051" xr:uid="{00000000-0005-0000-0000-000002850000}"/>
    <cellStyle name="Total 2 2 4 3 3 10" xfId="34052" xr:uid="{00000000-0005-0000-0000-000003850000}"/>
    <cellStyle name="Total 2 2 4 3 3 11" xfId="34053" xr:uid="{00000000-0005-0000-0000-000004850000}"/>
    <cellStyle name="Total 2 2 4 3 3 12" xfId="34054" xr:uid="{00000000-0005-0000-0000-000005850000}"/>
    <cellStyle name="Total 2 2 4 3 3 2" xfId="34055" xr:uid="{00000000-0005-0000-0000-000006850000}"/>
    <cellStyle name="Total 2 2 4 3 3 2 10" xfId="34056" xr:uid="{00000000-0005-0000-0000-000007850000}"/>
    <cellStyle name="Total 2 2 4 3 3 2 2" xfId="34057" xr:uid="{00000000-0005-0000-0000-000008850000}"/>
    <cellStyle name="Total 2 2 4 3 3 2 2 2" xfId="34058" xr:uid="{00000000-0005-0000-0000-000009850000}"/>
    <cellStyle name="Total 2 2 4 3 3 2 2 2 2" xfId="34059" xr:uid="{00000000-0005-0000-0000-00000A850000}"/>
    <cellStyle name="Total 2 2 4 3 3 2 2 2 3" xfId="34060" xr:uid="{00000000-0005-0000-0000-00000B850000}"/>
    <cellStyle name="Total 2 2 4 3 3 2 2 2 4" xfId="34061" xr:uid="{00000000-0005-0000-0000-00000C850000}"/>
    <cellStyle name="Total 2 2 4 3 3 2 2 2 5" xfId="34062" xr:uid="{00000000-0005-0000-0000-00000D850000}"/>
    <cellStyle name="Total 2 2 4 3 3 2 2 3" xfId="34063" xr:uid="{00000000-0005-0000-0000-00000E850000}"/>
    <cellStyle name="Total 2 2 4 3 3 2 2 4" xfId="34064" xr:uid="{00000000-0005-0000-0000-00000F850000}"/>
    <cellStyle name="Total 2 2 4 3 3 2 2 5" xfId="34065" xr:uid="{00000000-0005-0000-0000-000010850000}"/>
    <cellStyle name="Total 2 2 4 3 3 2 2 6" xfId="34066" xr:uid="{00000000-0005-0000-0000-000011850000}"/>
    <cellStyle name="Total 2 2 4 3 3 2 3" xfId="34067" xr:uid="{00000000-0005-0000-0000-000012850000}"/>
    <cellStyle name="Total 2 2 4 3 3 2 3 2" xfId="34068" xr:uid="{00000000-0005-0000-0000-000013850000}"/>
    <cellStyle name="Total 2 2 4 3 3 2 3 2 2" xfId="34069" xr:uid="{00000000-0005-0000-0000-000014850000}"/>
    <cellStyle name="Total 2 2 4 3 3 2 3 2 3" xfId="34070" xr:uid="{00000000-0005-0000-0000-000015850000}"/>
    <cellStyle name="Total 2 2 4 3 3 2 3 2 4" xfId="34071" xr:uid="{00000000-0005-0000-0000-000016850000}"/>
    <cellStyle name="Total 2 2 4 3 3 2 3 2 5" xfId="34072" xr:uid="{00000000-0005-0000-0000-000017850000}"/>
    <cellStyle name="Total 2 2 4 3 3 2 3 3" xfId="34073" xr:uid="{00000000-0005-0000-0000-000018850000}"/>
    <cellStyle name="Total 2 2 4 3 3 2 3 3 2" xfId="34074" xr:uid="{00000000-0005-0000-0000-000019850000}"/>
    <cellStyle name="Total 2 2 4 3 3 2 3 3 3" xfId="34075" xr:uid="{00000000-0005-0000-0000-00001A850000}"/>
    <cellStyle name="Total 2 2 4 3 3 2 3 3 4" xfId="34076" xr:uid="{00000000-0005-0000-0000-00001B850000}"/>
    <cellStyle name="Total 2 2 4 3 3 2 3 3 5" xfId="34077" xr:uid="{00000000-0005-0000-0000-00001C850000}"/>
    <cellStyle name="Total 2 2 4 3 3 2 3 4" xfId="34078" xr:uid="{00000000-0005-0000-0000-00001D850000}"/>
    <cellStyle name="Total 2 2 4 3 3 2 3 5" xfId="34079" xr:uid="{00000000-0005-0000-0000-00001E850000}"/>
    <cellStyle name="Total 2 2 4 3 3 2 3 6" xfId="34080" xr:uid="{00000000-0005-0000-0000-00001F850000}"/>
    <cellStyle name="Total 2 2 4 3 3 2 3 7" xfId="34081" xr:uid="{00000000-0005-0000-0000-000020850000}"/>
    <cellStyle name="Total 2 2 4 3 3 2 4" xfId="34082" xr:uid="{00000000-0005-0000-0000-000021850000}"/>
    <cellStyle name="Total 2 2 4 3 3 2 4 2" xfId="34083" xr:uid="{00000000-0005-0000-0000-000022850000}"/>
    <cellStyle name="Total 2 2 4 3 3 2 4 3" xfId="34084" xr:uid="{00000000-0005-0000-0000-000023850000}"/>
    <cellStyle name="Total 2 2 4 3 3 2 4 4" xfId="34085" xr:uid="{00000000-0005-0000-0000-000024850000}"/>
    <cellStyle name="Total 2 2 4 3 3 2 4 5" xfId="34086" xr:uid="{00000000-0005-0000-0000-000025850000}"/>
    <cellStyle name="Total 2 2 4 3 3 2 5" xfId="34087" xr:uid="{00000000-0005-0000-0000-000026850000}"/>
    <cellStyle name="Total 2 2 4 3 3 2 6" xfId="34088" xr:uid="{00000000-0005-0000-0000-000027850000}"/>
    <cellStyle name="Total 2 2 4 3 3 2 7" xfId="34089" xr:uid="{00000000-0005-0000-0000-000028850000}"/>
    <cellStyle name="Total 2 2 4 3 3 2 8" xfId="34090" xr:uid="{00000000-0005-0000-0000-000029850000}"/>
    <cellStyle name="Total 2 2 4 3 3 2 9" xfId="34091" xr:uid="{00000000-0005-0000-0000-00002A850000}"/>
    <cellStyle name="Total 2 2 4 3 3 3" xfId="34092" xr:uid="{00000000-0005-0000-0000-00002B850000}"/>
    <cellStyle name="Total 2 2 4 3 3 3 10" xfId="34093" xr:uid="{00000000-0005-0000-0000-00002C850000}"/>
    <cellStyle name="Total 2 2 4 3 3 3 2" xfId="34094" xr:uid="{00000000-0005-0000-0000-00002D850000}"/>
    <cellStyle name="Total 2 2 4 3 3 3 2 2" xfId="34095" xr:uid="{00000000-0005-0000-0000-00002E850000}"/>
    <cellStyle name="Total 2 2 4 3 3 3 2 2 2" xfId="34096" xr:uid="{00000000-0005-0000-0000-00002F850000}"/>
    <cellStyle name="Total 2 2 4 3 3 3 2 2 3" xfId="34097" xr:uid="{00000000-0005-0000-0000-000030850000}"/>
    <cellStyle name="Total 2 2 4 3 3 3 2 2 4" xfId="34098" xr:uid="{00000000-0005-0000-0000-000031850000}"/>
    <cellStyle name="Total 2 2 4 3 3 3 2 2 5" xfId="34099" xr:uid="{00000000-0005-0000-0000-000032850000}"/>
    <cellStyle name="Total 2 2 4 3 3 3 2 3" xfId="34100" xr:uid="{00000000-0005-0000-0000-000033850000}"/>
    <cellStyle name="Total 2 2 4 3 3 3 2 4" xfId="34101" xr:uid="{00000000-0005-0000-0000-000034850000}"/>
    <cellStyle name="Total 2 2 4 3 3 3 2 5" xfId="34102" xr:uid="{00000000-0005-0000-0000-000035850000}"/>
    <cellStyle name="Total 2 2 4 3 3 3 2 6" xfId="34103" xr:uid="{00000000-0005-0000-0000-000036850000}"/>
    <cellStyle name="Total 2 2 4 3 3 3 3" xfId="34104" xr:uid="{00000000-0005-0000-0000-000037850000}"/>
    <cellStyle name="Total 2 2 4 3 3 3 3 2" xfId="34105" xr:uid="{00000000-0005-0000-0000-000038850000}"/>
    <cellStyle name="Total 2 2 4 3 3 3 3 2 2" xfId="34106" xr:uid="{00000000-0005-0000-0000-000039850000}"/>
    <cellStyle name="Total 2 2 4 3 3 3 3 2 3" xfId="34107" xr:uid="{00000000-0005-0000-0000-00003A850000}"/>
    <cellStyle name="Total 2 2 4 3 3 3 3 2 4" xfId="34108" xr:uid="{00000000-0005-0000-0000-00003B850000}"/>
    <cellStyle name="Total 2 2 4 3 3 3 3 2 5" xfId="34109" xr:uid="{00000000-0005-0000-0000-00003C850000}"/>
    <cellStyle name="Total 2 2 4 3 3 3 3 3" xfId="34110" xr:uid="{00000000-0005-0000-0000-00003D850000}"/>
    <cellStyle name="Total 2 2 4 3 3 3 3 3 2" xfId="34111" xr:uid="{00000000-0005-0000-0000-00003E850000}"/>
    <cellStyle name="Total 2 2 4 3 3 3 3 3 3" xfId="34112" xr:uid="{00000000-0005-0000-0000-00003F850000}"/>
    <cellStyle name="Total 2 2 4 3 3 3 3 3 4" xfId="34113" xr:uid="{00000000-0005-0000-0000-000040850000}"/>
    <cellStyle name="Total 2 2 4 3 3 3 3 3 5" xfId="34114" xr:uid="{00000000-0005-0000-0000-000041850000}"/>
    <cellStyle name="Total 2 2 4 3 3 3 3 4" xfId="34115" xr:uid="{00000000-0005-0000-0000-000042850000}"/>
    <cellStyle name="Total 2 2 4 3 3 3 3 5" xfId="34116" xr:uid="{00000000-0005-0000-0000-000043850000}"/>
    <cellStyle name="Total 2 2 4 3 3 3 3 6" xfId="34117" xr:uid="{00000000-0005-0000-0000-000044850000}"/>
    <cellStyle name="Total 2 2 4 3 3 3 3 7" xfId="34118" xr:uid="{00000000-0005-0000-0000-000045850000}"/>
    <cellStyle name="Total 2 2 4 3 3 3 4" xfId="34119" xr:uid="{00000000-0005-0000-0000-000046850000}"/>
    <cellStyle name="Total 2 2 4 3 3 3 4 2" xfId="34120" xr:uid="{00000000-0005-0000-0000-000047850000}"/>
    <cellStyle name="Total 2 2 4 3 3 3 4 3" xfId="34121" xr:uid="{00000000-0005-0000-0000-000048850000}"/>
    <cellStyle name="Total 2 2 4 3 3 3 4 4" xfId="34122" xr:uid="{00000000-0005-0000-0000-000049850000}"/>
    <cellStyle name="Total 2 2 4 3 3 3 4 5" xfId="34123" xr:uid="{00000000-0005-0000-0000-00004A850000}"/>
    <cellStyle name="Total 2 2 4 3 3 3 5" xfId="34124" xr:uid="{00000000-0005-0000-0000-00004B850000}"/>
    <cellStyle name="Total 2 2 4 3 3 3 6" xfId="34125" xr:uid="{00000000-0005-0000-0000-00004C850000}"/>
    <cellStyle name="Total 2 2 4 3 3 3 7" xfId="34126" xr:uid="{00000000-0005-0000-0000-00004D850000}"/>
    <cellStyle name="Total 2 2 4 3 3 3 8" xfId="34127" xr:uid="{00000000-0005-0000-0000-00004E850000}"/>
    <cellStyle name="Total 2 2 4 3 3 3 9" xfId="34128" xr:uid="{00000000-0005-0000-0000-00004F850000}"/>
    <cellStyle name="Total 2 2 4 3 3 4" xfId="34129" xr:uid="{00000000-0005-0000-0000-000050850000}"/>
    <cellStyle name="Total 2 2 4 3 3 4 2" xfId="34130" xr:uid="{00000000-0005-0000-0000-000051850000}"/>
    <cellStyle name="Total 2 2 4 3 3 4 2 2" xfId="34131" xr:uid="{00000000-0005-0000-0000-000052850000}"/>
    <cellStyle name="Total 2 2 4 3 3 4 2 3" xfId="34132" xr:uid="{00000000-0005-0000-0000-000053850000}"/>
    <cellStyle name="Total 2 2 4 3 3 4 2 4" xfId="34133" xr:uid="{00000000-0005-0000-0000-000054850000}"/>
    <cellStyle name="Total 2 2 4 3 3 4 2 5" xfId="34134" xr:uid="{00000000-0005-0000-0000-000055850000}"/>
    <cellStyle name="Total 2 2 4 3 3 4 3" xfId="34135" xr:uid="{00000000-0005-0000-0000-000056850000}"/>
    <cellStyle name="Total 2 2 4 3 3 4 4" xfId="34136" xr:uid="{00000000-0005-0000-0000-000057850000}"/>
    <cellStyle name="Total 2 2 4 3 3 4 5" xfId="34137" xr:uid="{00000000-0005-0000-0000-000058850000}"/>
    <cellStyle name="Total 2 2 4 3 3 4 6" xfId="34138" xr:uid="{00000000-0005-0000-0000-000059850000}"/>
    <cellStyle name="Total 2 2 4 3 3 5" xfId="34139" xr:uid="{00000000-0005-0000-0000-00005A850000}"/>
    <cellStyle name="Total 2 2 4 3 3 5 2" xfId="34140" xr:uid="{00000000-0005-0000-0000-00005B850000}"/>
    <cellStyle name="Total 2 2 4 3 3 5 2 2" xfId="34141" xr:uid="{00000000-0005-0000-0000-00005C850000}"/>
    <cellStyle name="Total 2 2 4 3 3 5 2 3" xfId="34142" xr:uid="{00000000-0005-0000-0000-00005D850000}"/>
    <cellStyle name="Total 2 2 4 3 3 5 2 4" xfId="34143" xr:uid="{00000000-0005-0000-0000-00005E850000}"/>
    <cellStyle name="Total 2 2 4 3 3 5 2 5" xfId="34144" xr:uid="{00000000-0005-0000-0000-00005F850000}"/>
    <cellStyle name="Total 2 2 4 3 3 5 3" xfId="34145" xr:uid="{00000000-0005-0000-0000-000060850000}"/>
    <cellStyle name="Total 2 2 4 3 3 5 3 2" xfId="34146" xr:uid="{00000000-0005-0000-0000-000061850000}"/>
    <cellStyle name="Total 2 2 4 3 3 5 3 3" xfId="34147" xr:uid="{00000000-0005-0000-0000-000062850000}"/>
    <cellStyle name="Total 2 2 4 3 3 5 3 4" xfId="34148" xr:uid="{00000000-0005-0000-0000-000063850000}"/>
    <cellStyle name="Total 2 2 4 3 3 5 3 5" xfId="34149" xr:uid="{00000000-0005-0000-0000-000064850000}"/>
    <cellStyle name="Total 2 2 4 3 3 5 4" xfId="34150" xr:uid="{00000000-0005-0000-0000-000065850000}"/>
    <cellStyle name="Total 2 2 4 3 3 5 5" xfId="34151" xr:uid="{00000000-0005-0000-0000-000066850000}"/>
    <cellStyle name="Total 2 2 4 3 3 5 6" xfId="34152" xr:uid="{00000000-0005-0000-0000-000067850000}"/>
    <cellStyle name="Total 2 2 4 3 3 5 7" xfId="34153" xr:uid="{00000000-0005-0000-0000-000068850000}"/>
    <cellStyle name="Total 2 2 4 3 3 6" xfId="34154" xr:uid="{00000000-0005-0000-0000-000069850000}"/>
    <cellStyle name="Total 2 2 4 3 3 6 2" xfId="34155" xr:uid="{00000000-0005-0000-0000-00006A850000}"/>
    <cellStyle name="Total 2 2 4 3 3 6 3" xfId="34156" xr:uid="{00000000-0005-0000-0000-00006B850000}"/>
    <cellStyle name="Total 2 2 4 3 3 6 4" xfId="34157" xr:uid="{00000000-0005-0000-0000-00006C850000}"/>
    <cellStyle name="Total 2 2 4 3 3 6 5" xfId="34158" xr:uid="{00000000-0005-0000-0000-00006D850000}"/>
    <cellStyle name="Total 2 2 4 3 3 7" xfId="34159" xr:uid="{00000000-0005-0000-0000-00006E850000}"/>
    <cellStyle name="Total 2 2 4 3 3 8" xfId="34160" xr:uid="{00000000-0005-0000-0000-00006F850000}"/>
    <cellStyle name="Total 2 2 4 3 3 9" xfId="34161" xr:uid="{00000000-0005-0000-0000-000070850000}"/>
    <cellStyle name="Total 2 2 4 3 4" xfId="34162" xr:uid="{00000000-0005-0000-0000-000071850000}"/>
    <cellStyle name="Total 2 2 4 3 4 10" xfId="34163" xr:uid="{00000000-0005-0000-0000-000072850000}"/>
    <cellStyle name="Total 2 2 4 3 4 2" xfId="34164" xr:uid="{00000000-0005-0000-0000-000073850000}"/>
    <cellStyle name="Total 2 2 4 3 4 2 2" xfId="34165" xr:uid="{00000000-0005-0000-0000-000074850000}"/>
    <cellStyle name="Total 2 2 4 3 4 2 2 2" xfId="34166" xr:uid="{00000000-0005-0000-0000-000075850000}"/>
    <cellStyle name="Total 2 2 4 3 4 2 2 3" xfId="34167" xr:uid="{00000000-0005-0000-0000-000076850000}"/>
    <cellStyle name="Total 2 2 4 3 4 2 2 4" xfId="34168" xr:uid="{00000000-0005-0000-0000-000077850000}"/>
    <cellStyle name="Total 2 2 4 3 4 2 2 5" xfId="34169" xr:uid="{00000000-0005-0000-0000-000078850000}"/>
    <cellStyle name="Total 2 2 4 3 4 2 3" xfId="34170" xr:uid="{00000000-0005-0000-0000-000079850000}"/>
    <cellStyle name="Total 2 2 4 3 4 2 4" xfId="34171" xr:uid="{00000000-0005-0000-0000-00007A850000}"/>
    <cellStyle name="Total 2 2 4 3 4 2 5" xfId="34172" xr:uid="{00000000-0005-0000-0000-00007B850000}"/>
    <cellStyle name="Total 2 2 4 3 4 2 6" xfId="34173" xr:uid="{00000000-0005-0000-0000-00007C850000}"/>
    <cellStyle name="Total 2 2 4 3 4 3" xfId="34174" xr:uid="{00000000-0005-0000-0000-00007D850000}"/>
    <cellStyle name="Total 2 2 4 3 4 3 2" xfId="34175" xr:uid="{00000000-0005-0000-0000-00007E850000}"/>
    <cellStyle name="Total 2 2 4 3 4 3 2 2" xfId="34176" xr:uid="{00000000-0005-0000-0000-00007F850000}"/>
    <cellStyle name="Total 2 2 4 3 4 3 2 3" xfId="34177" xr:uid="{00000000-0005-0000-0000-000080850000}"/>
    <cellStyle name="Total 2 2 4 3 4 3 2 4" xfId="34178" xr:uid="{00000000-0005-0000-0000-000081850000}"/>
    <cellStyle name="Total 2 2 4 3 4 3 2 5" xfId="34179" xr:uid="{00000000-0005-0000-0000-000082850000}"/>
    <cellStyle name="Total 2 2 4 3 4 3 3" xfId="34180" xr:uid="{00000000-0005-0000-0000-000083850000}"/>
    <cellStyle name="Total 2 2 4 3 4 3 3 2" xfId="34181" xr:uid="{00000000-0005-0000-0000-000084850000}"/>
    <cellStyle name="Total 2 2 4 3 4 3 3 3" xfId="34182" xr:uid="{00000000-0005-0000-0000-000085850000}"/>
    <cellStyle name="Total 2 2 4 3 4 3 3 4" xfId="34183" xr:uid="{00000000-0005-0000-0000-000086850000}"/>
    <cellStyle name="Total 2 2 4 3 4 3 3 5" xfId="34184" xr:uid="{00000000-0005-0000-0000-000087850000}"/>
    <cellStyle name="Total 2 2 4 3 4 3 4" xfId="34185" xr:uid="{00000000-0005-0000-0000-000088850000}"/>
    <cellStyle name="Total 2 2 4 3 4 3 5" xfId="34186" xr:uid="{00000000-0005-0000-0000-000089850000}"/>
    <cellStyle name="Total 2 2 4 3 4 3 6" xfId="34187" xr:uid="{00000000-0005-0000-0000-00008A850000}"/>
    <cellStyle name="Total 2 2 4 3 4 3 7" xfId="34188" xr:uid="{00000000-0005-0000-0000-00008B850000}"/>
    <cellStyle name="Total 2 2 4 3 4 4" xfId="34189" xr:uid="{00000000-0005-0000-0000-00008C850000}"/>
    <cellStyle name="Total 2 2 4 3 4 4 2" xfId="34190" xr:uid="{00000000-0005-0000-0000-00008D850000}"/>
    <cellStyle name="Total 2 2 4 3 4 4 3" xfId="34191" xr:uid="{00000000-0005-0000-0000-00008E850000}"/>
    <cellStyle name="Total 2 2 4 3 4 4 4" xfId="34192" xr:uid="{00000000-0005-0000-0000-00008F850000}"/>
    <cellStyle name="Total 2 2 4 3 4 4 5" xfId="34193" xr:uid="{00000000-0005-0000-0000-000090850000}"/>
    <cellStyle name="Total 2 2 4 3 4 5" xfId="34194" xr:uid="{00000000-0005-0000-0000-000091850000}"/>
    <cellStyle name="Total 2 2 4 3 4 6" xfId="34195" xr:uid="{00000000-0005-0000-0000-000092850000}"/>
    <cellStyle name="Total 2 2 4 3 4 7" xfId="34196" xr:uid="{00000000-0005-0000-0000-000093850000}"/>
    <cellStyle name="Total 2 2 4 3 4 8" xfId="34197" xr:uid="{00000000-0005-0000-0000-000094850000}"/>
    <cellStyle name="Total 2 2 4 3 4 9" xfId="34198" xr:uid="{00000000-0005-0000-0000-000095850000}"/>
    <cellStyle name="Total 2 2 4 3 5" xfId="34199" xr:uid="{00000000-0005-0000-0000-000096850000}"/>
    <cellStyle name="Total 2 2 4 3 5 2" xfId="34200" xr:uid="{00000000-0005-0000-0000-000097850000}"/>
    <cellStyle name="Total 2 2 4 3 5 2 2" xfId="34201" xr:uid="{00000000-0005-0000-0000-000098850000}"/>
    <cellStyle name="Total 2 2 4 3 5 2 2 2" xfId="34202" xr:uid="{00000000-0005-0000-0000-000099850000}"/>
    <cellStyle name="Total 2 2 4 3 5 2 2 3" xfId="34203" xr:uid="{00000000-0005-0000-0000-00009A850000}"/>
    <cellStyle name="Total 2 2 4 3 5 2 2 4" xfId="34204" xr:uid="{00000000-0005-0000-0000-00009B850000}"/>
    <cellStyle name="Total 2 2 4 3 5 2 2 5" xfId="34205" xr:uid="{00000000-0005-0000-0000-00009C850000}"/>
    <cellStyle name="Total 2 2 4 3 5 2 3" xfId="34206" xr:uid="{00000000-0005-0000-0000-00009D850000}"/>
    <cellStyle name="Total 2 2 4 3 5 2 4" xfId="34207" xr:uid="{00000000-0005-0000-0000-00009E850000}"/>
    <cellStyle name="Total 2 2 4 3 5 2 5" xfId="34208" xr:uid="{00000000-0005-0000-0000-00009F850000}"/>
    <cellStyle name="Total 2 2 4 3 5 2 6" xfId="34209" xr:uid="{00000000-0005-0000-0000-0000A0850000}"/>
    <cellStyle name="Total 2 2 4 3 5 3" xfId="34210" xr:uid="{00000000-0005-0000-0000-0000A1850000}"/>
    <cellStyle name="Total 2 2 4 3 5 3 2" xfId="34211" xr:uid="{00000000-0005-0000-0000-0000A2850000}"/>
    <cellStyle name="Total 2 2 4 3 5 3 2 2" xfId="34212" xr:uid="{00000000-0005-0000-0000-0000A3850000}"/>
    <cellStyle name="Total 2 2 4 3 5 3 2 3" xfId="34213" xr:uid="{00000000-0005-0000-0000-0000A4850000}"/>
    <cellStyle name="Total 2 2 4 3 5 3 2 4" xfId="34214" xr:uid="{00000000-0005-0000-0000-0000A5850000}"/>
    <cellStyle name="Total 2 2 4 3 5 3 2 5" xfId="34215" xr:uid="{00000000-0005-0000-0000-0000A6850000}"/>
    <cellStyle name="Total 2 2 4 3 5 3 3" xfId="34216" xr:uid="{00000000-0005-0000-0000-0000A7850000}"/>
    <cellStyle name="Total 2 2 4 3 5 3 3 2" xfId="34217" xr:uid="{00000000-0005-0000-0000-0000A8850000}"/>
    <cellStyle name="Total 2 2 4 3 5 3 3 3" xfId="34218" xr:uid="{00000000-0005-0000-0000-0000A9850000}"/>
    <cellStyle name="Total 2 2 4 3 5 3 3 4" xfId="34219" xr:uid="{00000000-0005-0000-0000-0000AA850000}"/>
    <cellStyle name="Total 2 2 4 3 5 3 3 5" xfId="34220" xr:uid="{00000000-0005-0000-0000-0000AB850000}"/>
    <cellStyle name="Total 2 2 4 3 5 3 4" xfId="34221" xr:uid="{00000000-0005-0000-0000-0000AC850000}"/>
    <cellStyle name="Total 2 2 4 3 5 3 5" xfId="34222" xr:uid="{00000000-0005-0000-0000-0000AD850000}"/>
    <cellStyle name="Total 2 2 4 3 5 3 6" xfId="34223" xr:uid="{00000000-0005-0000-0000-0000AE850000}"/>
    <cellStyle name="Total 2 2 4 3 5 3 7" xfId="34224" xr:uid="{00000000-0005-0000-0000-0000AF850000}"/>
    <cellStyle name="Total 2 2 4 3 5 4" xfId="34225" xr:uid="{00000000-0005-0000-0000-0000B0850000}"/>
    <cellStyle name="Total 2 2 4 3 5 4 2" xfId="34226" xr:uid="{00000000-0005-0000-0000-0000B1850000}"/>
    <cellStyle name="Total 2 2 4 3 5 4 3" xfId="34227" xr:uid="{00000000-0005-0000-0000-0000B2850000}"/>
    <cellStyle name="Total 2 2 4 3 5 4 4" xfId="34228" xr:uid="{00000000-0005-0000-0000-0000B3850000}"/>
    <cellStyle name="Total 2 2 4 3 5 4 5" xfId="34229" xr:uid="{00000000-0005-0000-0000-0000B4850000}"/>
    <cellStyle name="Total 2 2 4 3 5 5" xfId="34230" xr:uid="{00000000-0005-0000-0000-0000B5850000}"/>
    <cellStyle name="Total 2 2 4 3 5 6" xfId="34231" xr:uid="{00000000-0005-0000-0000-0000B6850000}"/>
    <cellStyle name="Total 2 2 4 3 5 7" xfId="34232" xr:uid="{00000000-0005-0000-0000-0000B7850000}"/>
    <cellStyle name="Total 2 2 4 3 5 8" xfId="34233" xr:uid="{00000000-0005-0000-0000-0000B8850000}"/>
    <cellStyle name="Total 2 2 4 3 5 9" xfId="34234" xr:uid="{00000000-0005-0000-0000-0000B9850000}"/>
    <cellStyle name="Total 2 2 4 3 6" xfId="34235" xr:uid="{00000000-0005-0000-0000-0000BA850000}"/>
    <cellStyle name="Total 2 2 4 3 6 2" xfId="34236" xr:uid="{00000000-0005-0000-0000-0000BB850000}"/>
    <cellStyle name="Total 2 2 4 3 6 2 2" xfId="34237" xr:uid="{00000000-0005-0000-0000-0000BC850000}"/>
    <cellStyle name="Total 2 2 4 3 6 2 2 2" xfId="34238" xr:uid="{00000000-0005-0000-0000-0000BD850000}"/>
    <cellStyle name="Total 2 2 4 3 6 2 2 3" xfId="34239" xr:uid="{00000000-0005-0000-0000-0000BE850000}"/>
    <cellStyle name="Total 2 2 4 3 6 2 2 4" xfId="34240" xr:uid="{00000000-0005-0000-0000-0000BF850000}"/>
    <cellStyle name="Total 2 2 4 3 6 2 2 5" xfId="34241" xr:uid="{00000000-0005-0000-0000-0000C0850000}"/>
    <cellStyle name="Total 2 2 4 3 6 2 3" xfId="34242" xr:uid="{00000000-0005-0000-0000-0000C1850000}"/>
    <cellStyle name="Total 2 2 4 3 6 2 4" xfId="34243" xr:uid="{00000000-0005-0000-0000-0000C2850000}"/>
    <cellStyle name="Total 2 2 4 3 6 2 5" xfId="34244" xr:uid="{00000000-0005-0000-0000-0000C3850000}"/>
    <cellStyle name="Total 2 2 4 3 6 2 6" xfId="34245" xr:uid="{00000000-0005-0000-0000-0000C4850000}"/>
    <cellStyle name="Total 2 2 4 3 6 3" xfId="34246" xr:uid="{00000000-0005-0000-0000-0000C5850000}"/>
    <cellStyle name="Total 2 2 4 3 6 3 2" xfId="34247" xr:uid="{00000000-0005-0000-0000-0000C6850000}"/>
    <cellStyle name="Total 2 2 4 3 6 3 2 2" xfId="34248" xr:uid="{00000000-0005-0000-0000-0000C7850000}"/>
    <cellStyle name="Total 2 2 4 3 6 3 2 3" xfId="34249" xr:uid="{00000000-0005-0000-0000-0000C8850000}"/>
    <cellStyle name="Total 2 2 4 3 6 3 2 4" xfId="34250" xr:uid="{00000000-0005-0000-0000-0000C9850000}"/>
    <cellStyle name="Total 2 2 4 3 6 3 2 5" xfId="34251" xr:uid="{00000000-0005-0000-0000-0000CA850000}"/>
    <cellStyle name="Total 2 2 4 3 6 3 3" xfId="34252" xr:uid="{00000000-0005-0000-0000-0000CB850000}"/>
    <cellStyle name="Total 2 2 4 3 6 3 3 2" xfId="34253" xr:uid="{00000000-0005-0000-0000-0000CC850000}"/>
    <cellStyle name="Total 2 2 4 3 6 3 3 3" xfId="34254" xr:uid="{00000000-0005-0000-0000-0000CD850000}"/>
    <cellStyle name="Total 2 2 4 3 6 3 3 4" xfId="34255" xr:uid="{00000000-0005-0000-0000-0000CE850000}"/>
    <cellStyle name="Total 2 2 4 3 6 3 3 5" xfId="34256" xr:uid="{00000000-0005-0000-0000-0000CF850000}"/>
    <cellStyle name="Total 2 2 4 3 6 3 4" xfId="34257" xr:uid="{00000000-0005-0000-0000-0000D0850000}"/>
    <cellStyle name="Total 2 2 4 3 6 3 5" xfId="34258" xr:uid="{00000000-0005-0000-0000-0000D1850000}"/>
    <cellStyle name="Total 2 2 4 3 6 3 6" xfId="34259" xr:uid="{00000000-0005-0000-0000-0000D2850000}"/>
    <cellStyle name="Total 2 2 4 3 6 3 7" xfId="34260" xr:uid="{00000000-0005-0000-0000-0000D3850000}"/>
    <cellStyle name="Total 2 2 4 3 6 4" xfId="34261" xr:uid="{00000000-0005-0000-0000-0000D4850000}"/>
    <cellStyle name="Total 2 2 4 3 6 4 2" xfId="34262" xr:uid="{00000000-0005-0000-0000-0000D5850000}"/>
    <cellStyle name="Total 2 2 4 3 6 4 3" xfId="34263" xr:uid="{00000000-0005-0000-0000-0000D6850000}"/>
    <cellStyle name="Total 2 2 4 3 6 4 4" xfId="34264" xr:uid="{00000000-0005-0000-0000-0000D7850000}"/>
    <cellStyle name="Total 2 2 4 3 6 4 5" xfId="34265" xr:uid="{00000000-0005-0000-0000-0000D8850000}"/>
    <cellStyle name="Total 2 2 4 3 6 5" xfId="34266" xr:uid="{00000000-0005-0000-0000-0000D9850000}"/>
    <cellStyle name="Total 2 2 4 3 6 6" xfId="34267" xr:uid="{00000000-0005-0000-0000-0000DA850000}"/>
    <cellStyle name="Total 2 2 4 3 6 7" xfId="34268" xr:uid="{00000000-0005-0000-0000-0000DB850000}"/>
    <cellStyle name="Total 2 2 4 3 6 8" xfId="34269" xr:uid="{00000000-0005-0000-0000-0000DC850000}"/>
    <cellStyle name="Total 2 2 4 3 7" xfId="34270" xr:uid="{00000000-0005-0000-0000-0000DD850000}"/>
    <cellStyle name="Total 2 2 4 3 7 2" xfId="34271" xr:uid="{00000000-0005-0000-0000-0000DE850000}"/>
    <cellStyle name="Total 2 2 4 3 7 3" xfId="34272" xr:uid="{00000000-0005-0000-0000-0000DF850000}"/>
    <cellStyle name="Total 2 2 4 3 7 4" xfId="34273" xr:uid="{00000000-0005-0000-0000-0000E0850000}"/>
    <cellStyle name="Total 2 2 4 3 7 5" xfId="34274" xr:uid="{00000000-0005-0000-0000-0000E1850000}"/>
    <cellStyle name="Total 2 2 4 3 8" xfId="34275" xr:uid="{00000000-0005-0000-0000-0000E2850000}"/>
    <cellStyle name="Total 2 2 4 3 9" xfId="34276" xr:uid="{00000000-0005-0000-0000-0000E3850000}"/>
    <cellStyle name="Total 2 2 4 4" xfId="34277" xr:uid="{00000000-0005-0000-0000-0000E4850000}"/>
    <cellStyle name="Total 2 2 4 4 10" xfId="34278" xr:uid="{00000000-0005-0000-0000-0000E5850000}"/>
    <cellStyle name="Total 2 2 4 4 11" xfId="34279" xr:uid="{00000000-0005-0000-0000-0000E6850000}"/>
    <cellStyle name="Total 2 2 4 4 12" xfId="34280" xr:uid="{00000000-0005-0000-0000-0000E7850000}"/>
    <cellStyle name="Total 2 2 4 4 13" xfId="34281" xr:uid="{00000000-0005-0000-0000-0000E8850000}"/>
    <cellStyle name="Total 2 2 4 4 14" xfId="34282" xr:uid="{00000000-0005-0000-0000-0000E9850000}"/>
    <cellStyle name="Total 2 2 4 4 2" xfId="34283" xr:uid="{00000000-0005-0000-0000-0000EA850000}"/>
    <cellStyle name="Total 2 2 4 4 2 10" xfId="34284" xr:uid="{00000000-0005-0000-0000-0000EB850000}"/>
    <cellStyle name="Total 2 2 4 4 2 11" xfId="34285" xr:uid="{00000000-0005-0000-0000-0000EC850000}"/>
    <cellStyle name="Total 2 2 4 4 2 12" xfId="34286" xr:uid="{00000000-0005-0000-0000-0000ED850000}"/>
    <cellStyle name="Total 2 2 4 4 2 2" xfId="34287" xr:uid="{00000000-0005-0000-0000-0000EE850000}"/>
    <cellStyle name="Total 2 2 4 4 2 2 2" xfId="34288" xr:uid="{00000000-0005-0000-0000-0000EF850000}"/>
    <cellStyle name="Total 2 2 4 4 2 2 2 2" xfId="34289" xr:uid="{00000000-0005-0000-0000-0000F0850000}"/>
    <cellStyle name="Total 2 2 4 4 2 2 2 2 2" xfId="34290" xr:uid="{00000000-0005-0000-0000-0000F1850000}"/>
    <cellStyle name="Total 2 2 4 4 2 2 2 2 3" xfId="34291" xr:uid="{00000000-0005-0000-0000-0000F2850000}"/>
    <cellStyle name="Total 2 2 4 4 2 2 2 2 4" xfId="34292" xr:uid="{00000000-0005-0000-0000-0000F3850000}"/>
    <cellStyle name="Total 2 2 4 4 2 2 2 2 5" xfId="34293" xr:uid="{00000000-0005-0000-0000-0000F4850000}"/>
    <cellStyle name="Total 2 2 4 4 2 2 2 3" xfId="34294" xr:uid="{00000000-0005-0000-0000-0000F5850000}"/>
    <cellStyle name="Total 2 2 4 4 2 2 2 4" xfId="34295" xr:uid="{00000000-0005-0000-0000-0000F6850000}"/>
    <cellStyle name="Total 2 2 4 4 2 2 2 5" xfId="34296" xr:uid="{00000000-0005-0000-0000-0000F7850000}"/>
    <cellStyle name="Total 2 2 4 4 2 2 2 6" xfId="34297" xr:uid="{00000000-0005-0000-0000-0000F8850000}"/>
    <cellStyle name="Total 2 2 4 4 2 2 3" xfId="34298" xr:uid="{00000000-0005-0000-0000-0000F9850000}"/>
    <cellStyle name="Total 2 2 4 4 2 2 3 2" xfId="34299" xr:uid="{00000000-0005-0000-0000-0000FA850000}"/>
    <cellStyle name="Total 2 2 4 4 2 2 3 2 2" xfId="34300" xr:uid="{00000000-0005-0000-0000-0000FB850000}"/>
    <cellStyle name="Total 2 2 4 4 2 2 3 2 3" xfId="34301" xr:uid="{00000000-0005-0000-0000-0000FC850000}"/>
    <cellStyle name="Total 2 2 4 4 2 2 3 2 4" xfId="34302" xr:uid="{00000000-0005-0000-0000-0000FD850000}"/>
    <cellStyle name="Total 2 2 4 4 2 2 3 2 5" xfId="34303" xr:uid="{00000000-0005-0000-0000-0000FE850000}"/>
    <cellStyle name="Total 2 2 4 4 2 2 3 3" xfId="34304" xr:uid="{00000000-0005-0000-0000-0000FF850000}"/>
    <cellStyle name="Total 2 2 4 4 2 2 3 3 2" xfId="34305" xr:uid="{00000000-0005-0000-0000-000000860000}"/>
    <cellStyle name="Total 2 2 4 4 2 2 3 3 3" xfId="34306" xr:uid="{00000000-0005-0000-0000-000001860000}"/>
    <cellStyle name="Total 2 2 4 4 2 2 3 3 4" xfId="34307" xr:uid="{00000000-0005-0000-0000-000002860000}"/>
    <cellStyle name="Total 2 2 4 4 2 2 3 3 5" xfId="34308" xr:uid="{00000000-0005-0000-0000-000003860000}"/>
    <cellStyle name="Total 2 2 4 4 2 2 3 4" xfId="34309" xr:uid="{00000000-0005-0000-0000-000004860000}"/>
    <cellStyle name="Total 2 2 4 4 2 2 3 5" xfId="34310" xr:uid="{00000000-0005-0000-0000-000005860000}"/>
    <cellStyle name="Total 2 2 4 4 2 2 3 6" xfId="34311" xr:uid="{00000000-0005-0000-0000-000006860000}"/>
    <cellStyle name="Total 2 2 4 4 2 2 3 7" xfId="34312" xr:uid="{00000000-0005-0000-0000-000007860000}"/>
    <cellStyle name="Total 2 2 4 4 2 2 4" xfId="34313" xr:uid="{00000000-0005-0000-0000-000008860000}"/>
    <cellStyle name="Total 2 2 4 4 2 2 4 2" xfId="34314" xr:uid="{00000000-0005-0000-0000-000009860000}"/>
    <cellStyle name="Total 2 2 4 4 2 2 4 3" xfId="34315" xr:uid="{00000000-0005-0000-0000-00000A860000}"/>
    <cellStyle name="Total 2 2 4 4 2 2 4 4" xfId="34316" xr:uid="{00000000-0005-0000-0000-00000B860000}"/>
    <cellStyle name="Total 2 2 4 4 2 2 4 5" xfId="34317" xr:uid="{00000000-0005-0000-0000-00000C860000}"/>
    <cellStyle name="Total 2 2 4 4 2 2 5" xfId="34318" xr:uid="{00000000-0005-0000-0000-00000D860000}"/>
    <cellStyle name="Total 2 2 4 4 2 2 6" xfId="34319" xr:uid="{00000000-0005-0000-0000-00000E860000}"/>
    <cellStyle name="Total 2 2 4 4 2 2 7" xfId="34320" xr:uid="{00000000-0005-0000-0000-00000F860000}"/>
    <cellStyle name="Total 2 2 4 4 2 2 8" xfId="34321" xr:uid="{00000000-0005-0000-0000-000010860000}"/>
    <cellStyle name="Total 2 2 4 4 2 2 9" xfId="34322" xr:uid="{00000000-0005-0000-0000-000011860000}"/>
    <cellStyle name="Total 2 2 4 4 2 3" xfId="34323" xr:uid="{00000000-0005-0000-0000-000012860000}"/>
    <cellStyle name="Total 2 2 4 4 2 3 2" xfId="34324" xr:uid="{00000000-0005-0000-0000-000013860000}"/>
    <cellStyle name="Total 2 2 4 4 2 3 2 2" xfId="34325" xr:uid="{00000000-0005-0000-0000-000014860000}"/>
    <cellStyle name="Total 2 2 4 4 2 3 2 2 2" xfId="34326" xr:uid="{00000000-0005-0000-0000-000015860000}"/>
    <cellStyle name="Total 2 2 4 4 2 3 2 2 3" xfId="34327" xr:uid="{00000000-0005-0000-0000-000016860000}"/>
    <cellStyle name="Total 2 2 4 4 2 3 2 2 4" xfId="34328" xr:uid="{00000000-0005-0000-0000-000017860000}"/>
    <cellStyle name="Total 2 2 4 4 2 3 2 2 5" xfId="34329" xr:uid="{00000000-0005-0000-0000-000018860000}"/>
    <cellStyle name="Total 2 2 4 4 2 3 2 3" xfId="34330" xr:uid="{00000000-0005-0000-0000-000019860000}"/>
    <cellStyle name="Total 2 2 4 4 2 3 2 4" xfId="34331" xr:uid="{00000000-0005-0000-0000-00001A860000}"/>
    <cellStyle name="Total 2 2 4 4 2 3 2 5" xfId="34332" xr:uid="{00000000-0005-0000-0000-00001B860000}"/>
    <cellStyle name="Total 2 2 4 4 2 3 2 6" xfId="34333" xr:uid="{00000000-0005-0000-0000-00001C860000}"/>
    <cellStyle name="Total 2 2 4 4 2 3 3" xfId="34334" xr:uid="{00000000-0005-0000-0000-00001D860000}"/>
    <cellStyle name="Total 2 2 4 4 2 3 3 2" xfId="34335" xr:uid="{00000000-0005-0000-0000-00001E860000}"/>
    <cellStyle name="Total 2 2 4 4 2 3 3 2 2" xfId="34336" xr:uid="{00000000-0005-0000-0000-00001F860000}"/>
    <cellStyle name="Total 2 2 4 4 2 3 3 2 3" xfId="34337" xr:uid="{00000000-0005-0000-0000-000020860000}"/>
    <cellStyle name="Total 2 2 4 4 2 3 3 2 4" xfId="34338" xr:uid="{00000000-0005-0000-0000-000021860000}"/>
    <cellStyle name="Total 2 2 4 4 2 3 3 2 5" xfId="34339" xr:uid="{00000000-0005-0000-0000-000022860000}"/>
    <cellStyle name="Total 2 2 4 4 2 3 3 3" xfId="34340" xr:uid="{00000000-0005-0000-0000-000023860000}"/>
    <cellStyle name="Total 2 2 4 4 2 3 3 3 2" xfId="34341" xr:uid="{00000000-0005-0000-0000-000024860000}"/>
    <cellStyle name="Total 2 2 4 4 2 3 3 3 3" xfId="34342" xr:uid="{00000000-0005-0000-0000-000025860000}"/>
    <cellStyle name="Total 2 2 4 4 2 3 3 3 4" xfId="34343" xr:uid="{00000000-0005-0000-0000-000026860000}"/>
    <cellStyle name="Total 2 2 4 4 2 3 3 3 5" xfId="34344" xr:uid="{00000000-0005-0000-0000-000027860000}"/>
    <cellStyle name="Total 2 2 4 4 2 3 3 4" xfId="34345" xr:uid="{00000000-0005-0000-0000-000028860000}"/>
    <cellStyle name="Total 2 2 4 4 2 3 3 5" xfId="34346" xr:uid="{00000000-0005-0000-0000-000029860000}"/>
    <cellStyle name="Total 2 2 4 4 2 3 3 6" xfId="34347" xr:uid="{00000000-0005-0000-0000-00002A860000}"/>
    <cellStyle name="Total 2 2 4 4 2 3 3 7" xfId="34348" xr:uid="{00000000-0005-0000-0000-00002B860000}"/>
    <cellStyle name="Total 2 2 4 4 2 3 4" xfId="34349" xr:uid="{00000000-0005-0000-0000-00002C860000}"/>
    <cellStyle name="Total 2 2 4 4 2 3 4 2" xfId="34350" xr:uid="{00000000-0005-0000-0000-00002D860000}"/>
    <cellStyle name="Total 2 2 4 4 2 3 4 3" xfId="34351" xr:uid="{00000000-0005-0000-0000-00002E860000}"/>
    <cellStyle name="Total 2 2 4 4 2 3 4 4" xfId="34352" xr:uid="{00000000-0005-0000-0000-00002F860000}"/>
    <cellStyle name="Total 2 2 4 4 2 3 4 5" xfId="34353" xr:uid="{00000000-0005-0000-0000-000030860000}"/>
    <cellStyle name="Total 2 2 4 4 2 3 5" xfId="34354" xr:uid="{00000000-0005-0000-0000-000031860000}"/>
    <cellStyle name="Total 2 2 4 4 2 3 6" xfId="34355" xr:uid="{00000000-0005-0000-0000-000032860000}"/>
    <cellStyle name="Total 2 2 4 4 2 3 7" xfId="34356" xr:uid="{00000000-0005-0000-0000-000033860000}"/>
    <cellStyle name="Total 2 2 4 4 2 3 8" xfId="34357" xr:uid="{00000000-0005-0000-0000-000034860000}"/>
    <cellStyle name="Total 2 2 4 4 2 3 9" xfId="34358" xr:uid="{00000000-0005-0000-0000-000035860000}"/>
    <cellStyle name="Total 2 2 4 4 2 4" xfId="34359" xr:uid="{00000000-0005-0000-0000-000036860000}"/>
    <cellStyle name="Total 2 2 4 4 2 4 2" xfId="34360" xr:uid="{00000000-0005-0000-0000-000037860000}"/>
    <cellStyle name="Total 2 2 4 4 2 4 2 2" xfId="34361" xr:uid="{00000000-0005-0000-0000-000038860000}"/>
    <cellStyle name="Total 2 2 4 4 2 4 2 3" xfId="34362" xr:uid="{00000000-0005-0000-0000-000039860000}"/>
    <cellStyle name="Total 2 2 4 4 2 4 2 4" xfId="34363" xr:uid="{00000000-0005-0000-0000-00003A860000}"/>
    <cellStyle name="Total 2 2 4 4 2 4 2 5" xfId="34364" xr:uid="{00000000-0005-0000-0000-00003B860000}"/>
    <cellStyle name="Total 2 2 4 4 2 4 3" xfId="34365" xr:uid="{00000000-0005-0000-0000-00003C860000}"/>
    <cellStyle name="Total 2 2 4 4 2 4 4" xfId="34366" xr:uid="{00000000-0005-0000-0000-00003D860000}"/>
    <cellStyle name="Total 2 2 4 4 2 4 5" xfId="34367" xr:uid="{00000000-0005-0000-0000-00003E860000}"/>
    <cellStyle name="Total 2 2 4 4 2 4 6" xfId="34368" xr:uid="{00000000-0005-0000-0000-00003F860000}"/>
    <cellStyle name="Total 2 2 4 4 2 5" xfId="34369" xr:uid="{00000000-0005-0000-0000-000040860000}"/>
    <cellStyle name="Total 2 2 4 4 2 5 2" xfId="34370" xr:uid="{00000000-0005-0000-0000-000041860000}"/>
    <cellStyle name="Total 2 2 4 4 2 5 2 2" xfId="34371" xr:uid="{00000000-0005-0000-0000-000042860000}"/>
    <cellStyle name="Total 2 2 4 4 2 5 2 3" xfId="34372" xr:uid="{00000000-0005-0000-0000-000043860000}"/>
    <cellStyle name="Total 2 2 4 4 2 5 2 4" xfId="34373" xr:uid="{00000000-0005-0000-0000-000044860000}"/>
    <cellStyle name="Total 2 2 4 4 2 5 2 5" xfId="34374" xr:uid="{00000000-0005-0000-0000-000045860000}"/>
    <cellStyle name="Total 2 2 4 4 2 5 3" xfId="34375" xr:uid="{00000000-0005-0000-0000-000046860000}"/>
    <cellStyle name="Total 2 2 4 4 2 5 3 2" xfId="34376" xr:uid="{00000000-0005-0000-0000-000047860000}"/>
    <cellStyle name="Total 2 2 4 4 2 5 3 3" xfId="34377" xr:uid="{00000000-0005-0000-0000-000048860000}"/>
    <cellStyle name="Total 2 2 4 4 2 5 3 4" xfId="34378" xr:uid="{00000000-0005-0000-0000-000049860000}"/>
    <cellStyle name="Total 2 2 4 4 2 5 3 5" xfId="34379" xr:uid="{00000000-0005-0000-0000-00004A860000}"/>
    <cellStyle name="Total 2 2 4 4 2 5 4" xfId="34380" xr:uid="{00000000-0005-0000-0000-00004B860000}"/>
    <cellStyle name="Total 2 2 4 4 2 5 5" xfId="34381" xr:uid="{00000000-0005-0000-0000-00004C860000}"/>
    <cellStyle name="Total 2 2 4 4 2 5 6" xfId="34382" xr:uid="{00000000-0005-0000-0000-00004D860000}"/>
    <cellStyle name="Total 2 2 4 4 2 5 7" xfId="34383" xr:uid="{00000000-0005-0000-0000-00004E860000}"/>
    <cellStyle name="Total 2 2 4 4 2 6" xfId="34384" xr:uid="{00000000-0005-0000-0000-00004F860000}"/>
    <cellStyle name="Total 2 2 4 4 2 6 2" xfId="34385" xr:uid="{00000000-0005-0000-0000-000050860000}"/>
    <cellStyle name="Total 2 2 4 4 2 6 3" xfId="34386" xr:uid="{00000000-0005-0000-0000-000051860000}"/>
    <cellStyle name="Total 2 2 4 4 2 6 4" xfId="34387" xr:uid="{00000000-0005-0000-0000-000052860000}"/>
    <cellStyle name="Total 2 2 4 4 2 6 5" xfId="34388" xr:uid="{00000000-0005-0000-0000-000053860000}"/>
    <cellStyle name="Total 2 2 4 4 2 7" xfId="34389" xr:uid="{00000000-0005-0000-0000-000054860000}"/>
    <cellStyle name="Total 2 2 4 4 2 8" xfId="34390" xr:uid="{00000000-0005-0000-0000-000055860000}"/>
    <cellStyle name="Total 2 2 4 4 2 9" xfId="34391" xr:uid="{00000000-0005-0000-0000-000056860000}"/>
    <cellStyle name="Total 2 2 4 4 3" xfId="34392" xr:uid="{00000000-0005-0000-0000-000057860000}"/>
    <cellStyle name="Total 2 2 4 4 3 10" xfId="34393" xr:uid="{00000000-0005-0000-0000-000058860000}"/>
    <cellStyle name="Total 2 2 4 4 3 2" xfId="34394" xr:uid="{00000000-0005-0000-0000-000059860000}"/>
    <cellStyle name="Total 2 2 4 4 3 2 2" xfId="34395" xr:uid="{00000000-0005-0000-0000-00005A860000}"/>
    <cellStyle name="Total 2 2 4 4 3 2 2 2" xfId="34396" xr:uid="{00000000-0005-0000-0000-00005B860000}"/>
    <cellStyle name="Total 2 2 4 4 3 2 2 3" xfId="34397" xr:uid="{00000000-0005-0000-0000-00005C860000}"/>
    <cellStyle name="Total 2 2 4 4 3 2 2 4" xfId="34398" xr:uid="{00000000-0005-0000-0000-00005D860000}"/>
    <cellStyle name="Total 2 2 4 4 3 2 2 5" xfId="34399" xr:uid="{00000000-0005-0000-0000-00005E860000}"/>
    <cellStyle name="Total 2 2 4 4 3 2 3" xfId="34400" xr:uid="{00000000-0005-0000-0000-00005F860000}"/>
    <cellStyle name="Total 2 2 4 4 3 2 4" xfId="34401" xr:uid="{00000000-0005-0000-0000-000060860000}"/>
    <cellStyle name="Total 2 2 4 4 3 2 5" xfId="34402" xr:uid="{00000000-0005-0000-0000-000061860000}"/>
    <cellStyle name="Total 2 2 4 4 3 2 6" xfId="34403" xr:uid="{00000000-0005-0000-0000-000062860000}"/>
    <cellStyle name="Total 2 2 4 4 3 3" xfId="34404" xr:uid="{00000000-0005-0000-0000-000063860000}"/>
    <cellStyle name="Total 2 2 4 4 3 3 2" xfId="34405" xr:uid="{00000000-0005-0000-0000-000064860000}"/>
    <cellStyle name="Total 2 2 4 4 3 3 2 2" xfId="34406" xr:uid="{00000000-0005-0000-0000-000065860000}"/>
    <cellStyle name="Total 2 2 4 4 3 3 2 3" xfId="34407" xr:uid="{00000000-0005-0000-0000-000066860000}"/>
    <cellStyle name="Total 2 2 4 4 3 3 2 4" xfId="34408" xr:uid="{00000000-0005-0000-0000-000067860000}"/>
    <cellStyle name="Total 2 2 4 4 3 3 2 5" xfId="34409" xr:uid="{00000000-0005-0000-0000-000068860000}"/>
    <cellStyle name="Total 2 2 4 4 3 3 3" xfId="34410" xr:uid="{00000000-0005-0000-0000-000069860000}"/>
    <cellStyle name="Total 2 2 4 4 3 3 3 2" xfId="34411" xr:uid="{00000000-0005-0000-0000-00006A860000}"/>
    <cellStyle name="Total 2 2 4 4 3 3 3 3" xfId="34412" xr:uid="{00000000-0005-0000-0000-00006B860000}"/>
    <cellStyle name="Total 2 2 4 4 3 3 3 4" xfId="34413" xr:uid="{00000000-0005-0000-0000-00006C860000}"/>
    <cellStyle name="Total 2 2 4 4 3 3 3 5" xfId="34414" xr:uid="{00000000-0005-0000-0000-00006D860000}"/>
    <cellStyle name="Total 2 2 4 4 3 3 4" xfId="34415" xr:uid="{00000000-0005-0000-0000-00006E860000}"/>
    <cellStyle name="Total 2 2 4 4 3 3 5" xfId="34416" xr:uid="{00000000-0005-0000-0000-00006F860000}"/>
    <cellStyle name="Total 2 2 4 4 3 3 6" xfId="34417" xr:uid="{00000000-0005-0000-0000-000070860000}"/>
    <cellStyle name="Total 2 2 4 4 3 3 7" xfId="34418" xr:uid="{00000000-0005-0000-0000-000071860000}"/>
    <cellStyle name="Total 2 2 4 4 3 4" xfId="34419" xr:uid="{00000000-0005-0000-0000-000072860000}"/>
    <cellStyle name="Total 2 2 4 4 3 4 2" xfId="34420" xr:uid="{00000000-0005-0000-0000-000073860000}"/>
    <cellStyle name="Total 2 2 4 4 3 4 3" xfId="34421" xr:uid="{00000000-0005-0000-0000-000074860000}"/>
    <cellStyle name="Total 2 2 4 4 3 4 4" xfId="34422" xr:uid="{00000000-0005-0000-0000-000075860000}"/>
    <cellStyle name="Total 2 2 4 4 3 4 5" xfId="34423" xr:uid="{00000000-0005-0000-0000-000076860000}"/>
    <cellStyle name="Total 2 2 4 4 3 5" xfId="34424" xr:uid="{00000000-0005-0000-0000-000077860000}"/>
    <cellStyle name="Total 2 2 4 4 3 6" xfId="34425" xr:uid="{00000000-0005-0000-0000-000078860000}"/>
    <cellStyle name="Total 2 2 4 4 3 7" xfId="34426" xr:uid="{00000000-0005-0000-0000-000079860000}"/>
    <cellStyle name="Total 2 2 4 4 3 8" xfId="34427" xr:uid="{00000000-0005-0000-0000-00007A860000}"/>
    <cellStyle name="Total 2 2 4 4 3 9" xfId="34428" xr:uid="{00000000-0005-0000-0000-00007B860000}"/>
    <cellStyle name="Total 2 2 4 4 4" xfId="34429" xr:uid="{00000000-0005-0000-0000-00007C860000}"/>
    <cellStyle name="Total 2 2 4 4 4 10" xfId="34430" xr:uid="{00000000-0005-0000-0000-00007D860000}"/>
    <cellStyle name="Total 2 2 4 4 4 2" xfId="34431" xr:uid="{00000000-0005-0000-0000-00007E860000}"/>
    <cellStyle name="Total 2 2 4 4 4 2 2" xfId="34432" xr:uid="{00000000-0005-0000-0000-00007F860000}"/>
    <cellStyle name="Total 2 2 4 4 4 2 2 2" xfId="34433" xr:uid="{00000000-0005-0000-0000-000080860000}"/>
    <cellStyle name="Total 2 2 4 4 4 2 2 3" xfId="34434" xr:uid="{00000000-0005-0000-0000-000081860000}"/>
    <cellStyle name="Total 2 2 4 4 4 2 2 4" xfId="34435" xr:uid="{00000000-0005-0000-0000-000082860000}"/>
    <cellStyle name="Total 2 2 4 4 4 2 2 5" xfId="34436" xr:uid="{00000000-0005-0000-0000-000083860000}"/>
    <cellStyle name="Total 2 2 4 4 4 2 3" xfId="34437" xr:uid="{00000000-0005-0000-0000-000084860000}"/>
    <cellStyle name="Total 2 2 4 4 4 2 4" xfId="34438" xr:uid="{00000000-0005-0000-0000-000085860000}"/>
    <cellStyle name="Total 2 2 4 4 4 2 5" xfId="34439" xr:uid="{00000000-0005-0000-0000-000086860000}"/>
    <cellStyle name="Total 2 2 4 4 4 2 6" xfId="34440" xr:uid="{00000000-0005-0000-0000-000087860000}"/>
    <cellStyle name="Total 2 2 4 4 4 3" xfId="34441" xr:uid="{00000000-0005-0000-0000-000088860000}"/>
    <cellStyle name="Total 2 2 4 4 4 3 2" xfId="34442" xr:uid="{00000000-0005-0000-0000-000089860000}"/>
    <cellStyle name="Total 2 2 4 4 4 3 2 2" xfId="34443" xr:uid="{00000000-0005-0000-0000-00008A860000}"/>
    <cellStyle name="Total 2 2 4 4 4 3 2 3" xfId="34444" xr:uid="{00000000-0005-0000-0000-00008B860000}"/>
    <cellStyle name="Total 2 2 4 4 4 3 2 4" xfId="34445" xr:uid="{00000000-0005-0000-0000-00008C860000}"/>
    <cellStyle name="Total 2 2 4 4 4 3 2 5" xfId="34446" xr:uid="{00000000-0005-0000-0000-00008D860000}"/>
    <cellStyle name="Total 2 2 4 4 4 3 3" xfId="34447" xr:uid="{00000000-0005-0000-0000-00008E860000}"/>
    <cellStyle name="Total 2 2 4 4 4 3 3 2" xfId="34448" xr:uid="{00000000-0005-0000-0000-00008F860000}"/>
    <cellStyle name="Total 2 2 4 4 4 3 3 3" xfId="34449" xr:uid="{00000000-0005-0000-0000-000090860000}"/>
    <cellStyle name="Total 2 2 4 4 4 3 3 4" xfId="34450" xr:uid="{00000000-0005-0000-0000-000091860000}"/>
    <cellStyle name="Total 2 2 4 4 4 3 3 5" xfId="34451" xr:uid="{00000000-0005-0000-0000-000092860000}"/>
    <cellStyle name="Total 2 2 4 4 4 3 4" xfId="34452" xr:uid="{00000000-0005-0000-0000-000093860000}"/>
    <cellStyle name="Total 2 2 4 4 4 3 5" xfId="34453" xr:uid="{00000000-0005-0000-0000-000094860000}"/>
    <cellStyle name="Total 2 2 4 4 4 3 6" xfId="34454" xr:uid="{00000000-0005-0000-0000-000095860000}"/>
    <cellStyle name="Total 2 2 4 4 4 3 7" xfId="34455" xr:uid="{00000000-0005-0000-0000-000096860000}"/>
    <cellStyle name="Total 2 2 4 4 4 4" xfId="34456" xr:uid="{00000000-0005-0000-0000-000097860000}"/>
    <cellStyle name="Total 2 2 4 4 4 4 2" xfId="34457" xr:uid="{00000000-0005-0000-0000-000098860000}"/>
    <cellStyle name="Total 2 2 4 4 4 4 3" xfId="34458" xr:uid="{00000000-0005-0000-0000-000099860000}"/>
    <cellStyle name="Total 2 2 4 4 4 4 4" xfId="34459" xr:uid="{00000000-0005-0000-0000-00009A860000}"/>
    <cellStyle name="Total 2 2 4 4 4 4 5" xfId="34460" xr:uid="{00000000-0005-0000-0000-00009B860000}"/>
    <cellStyle name="Total 2 2 4 4 4 5" xfId="34461" xr:uid="{00000000-0005-0000-0000-00009C860000}"/>
    <cellStyle name="Total 2 2 4 4 4 6" xfId="34462" xr:uid="{00000000-0005-0000-0000-00009D860000}"/>
    <cellStyle name="Total 2 2 4 4 4 7" xfId="34463" xr:uid="{00000000-0005-0000-0000-00009E860000}"/>
    <cellStyle name="Total 2 2 4 4 4 8" xfId="34464" xr:uid="{00000000-0005-0000-0000-00009F860000}"/>
    <cellStyle name="Total 2 2 4 4 4 9" xfId="34465" xr:uid="{00000000-0005-0000-0000-0000A0860000}"/>
    <cellStyle name="Total 2 2 4 4 5" xfId="34466" xr:uid="{00000000-0005-0000-0000-0000A1860000}"/>
    <cellStyle name="Total 2 2 4 4 5 2" xfId="34467" xr:uid="{00000000-0005-0000-0000-0000A2860000}"/>
    <cellStyle name="Total 2 2 4 4 5 2 2" xfId="34468" xr:uid="{00000000-0005-0000-0000-0000A3860000}"/>
    <cellStyle name="Total 2 2 4 4 5 2 2 2" xfId="34469" xr:uid="{00000000-0005-0000-0000-0000A4860000}"/>
    <cellStyle name="Total 2 2 4 4 5 2 2 3" xfId="34470" xr:uid="{00000000-0005-0000-0000-0000A5860000}"/>
    <cellStyle name="Total 2 2 4 4 5 2 2 4" xfId="34471" xr:uid="{00000000-0005-0000-0000-0000A6860000}"/>
    <cellStyle name="Total 2 2 4 4 5 2 2 5" xfId="34472" xr:uid="{00000000-0005-0000-0000-0000A7860000}"/>
    <cellStyle name="Total 2 2 4 4 5 2 3" xfId="34473" xr:uid="{00000000-0005-0000-0000-0000A8860000}"/>
    <cellStyle name="Total 2 2 4 4 5 2 4" xfId="34474" xr:uid="{00000000-0005-0000-0000-0000A9860000}"/>
    <cellStyle name="Total 2 2 4 4 5 2 5" xfId="34475" xr:uid="{00000000-0005-0000-0000-0000AA860000}"/>
    <cellStyle name="Total 2 2 4 4 5 2 6" xfId="34476" xr:uid="{00000000-0005-0000-0000-0000AB860000}"/>
    <cellStyle name="Total 2 2 4 4 5 3" xfId="34477" xr:uid="{00000000-0005-0000-0000-0000AC860000}"/>
    <cellStyle name="Total 2 2 4 4 5 3 2" xfId="34478" xr:uid="{00000000-0005-0000-0000-0000AD860000}"/>
    <cellStyle name="Total 2 2 4 4 5 3 2 2" xfId="34479" xr:uid="{00000000-0005-0000-0000-0000AE860000}"/>
    <cellStyle name="Total 2 2 4 4 5 3 2 3" xfId="34480" xr:uid="{00000000-0005-0000-0000-0000AF860000}"/>
    <cellStyle name="Total 2 2 4 4 5 3 2 4" xfId="34481" xr:uid="{00000000-0005-0000-0000-0000B0860000}"/>
    <cellStyle name="Total 2 2 4 4 5 3 2 5" xfId="34482" xr:uid="{00000000-0005-0000-0000-0000B1860000}"/>
    <cellStyle name="Total 2 2 4 4 5 3 3" xfId="34483" xr:uid="{00000000-0005-0000-0000-0000B2860000}"/>
    <cellStyle name="Total 2 2 4 4 5 3 3 2" xfId="34484" xr:uid="{00000000-0005-0000-0000-0000B3860000}"/>
    <cellStyle name="Total 2 2 4 4 5 3 3 3" xfId="34485" xr:uid="{00000000-0005-0000-0000-0000B4860000}"/>
    <cellStyle name="Total 2 2 4 4 5 3 3 4" xfId="34486" xr:uid="{00000000-0005-0000-0000-0000B5860000}"/>
    <cellStyle name="Total 2 2 4 4 5 3 3 5" xfId="34487" xr:uid="{00000000-0005-0000-0000-0000B6860000}"/>
    <cellStyle name="Total 2 2 4 4 5 3 4" xfId="34488" xr:uid="{00000000-0005-0000-0000-0000B7860000}"/>
    <cellStyle name="Total 2 2 4 4 5 3 5" xfId="34489" xr:uid="{00000000-0005-0000-0000-0000B8860000}"/>
    <cellStyle name="Total 2 2 4 4 5 3 6" xfId="34490" xr:uid="{00000000-0005-0000-0000-0000B9860000}"/>
    <cellStyle name="Total 2 2 4 4 5 3 7" xfId="34491" xr:uid="{00000000-0005-0000-0000-0000BA860000}"/>
    <cellStyle name="Total 2 2 4 4 5 4" xfId="34492" xr:uid="{00000000-0005-0000-0000-0000BB860000}"/>
    <cellStyle name="Total 2 2 4 4 5 4 2" xfId="34493" xr:uid="{00000000-0005-0000-0000-0000BC860000}"/>
    <cellStyle name="Total 2 2 4 4 5 4 3" xfId="34494" xr:uid="{00000000-0005-0000-0000-0000BD860000}"/>
    <cellStyle name="Total 2 2 4 4 5 4 4" xfId="34495" xr:uid="{00000000-0005-0000-0000-0000BE860000}"/>
    <cellStyle name="Total 2 2 4 4 5 4 5" xfId="34496" xr:uid="{00000000-0005-0000-0000-0000BF860000}"/>
    <cellStyle name="Total 2 2 4 4 5 5" xfId="34497" xr:uid="{00000000-0005-0000-0000-0000C0860000}"/>
    <cellStyle name="Total 2 2 4 4 5 6" xfId="34498" xr:uid="{00000000-0005-0000-0000-0000C1860000}"/>
    <cellStyle name="Total 2 2 4 4 5 7" xfId="34499" xr:uid="{00000000-0005-0000-0000-0000C2860000}"/>
    <cellStyle name="Total 2 2 4 4 5 8" xfId="34500" xr:uid="{00000000-0005-0000-0000-0000C3860000}"/>
    <cellStyle name="Total 2 2 4 4 6" xfId="34501" xr:uid="{00000000-0005-0000-0000-0000C4860000}"/>
    <cellStyle name="Total 2 2 4 4 6 2" xfId="34502" xr:uid="{00000000-0005-0000-0000-0000C5860000}"/>
    <cellStyle name="Total 2 2 4 4 6 2 2" xfId="34503" xr:uid="{00000000-0005-0000-0000-0000C6860000}"/>
    <cellStyle name="Total 2 2 4 4 6 2 3" xfId="34504" xr:uid="{00000000-0005-0000-0000-0000C7860000}"/>
    <cellStyle name="Total 2 2 4 4 6 2 4" xfId="34505" xr:uid="{00000000-0005-0000-0000-0000C8860000}"/>
    <cellStyle name="Total 2 2 4 4 6 2 5" xfId="34506" xr:uid="{00000000-0005-0000-0000-0000C9860000}"/>
    <cellStyle name="Total 2 2 4 4 6 3" xfId="34507" xr:uid="{00000000-0005-0000-0000-0000CA860000}"/>
    <cellStyle name="Total 2 2 4 4 6 4" xfId="34508" xr:uid="{00000000-0005-0000-0000-0000CB860000}"/>
    <cellStyle name="Total 2 2 4 4 6 5" xfId="34509" xr:uid="{00000000-0005-0000-0000-0000CC860000}"/>
    <cellStyle name="Total 2 2 4 4 6 6" xfId="34510" xr:uid="{00000000-0005-0000-0000-0000CD860000}"/>
    <cellStyle name="Total 2 2 4 4 7" xfId="34511" xr:uid="{00000000-0005-0000-0000-0000CE860000}"/>
    <cellStyle name="Total 2 2 4 4 7 2" xfId="34512" xr:uid="{00000000-0005-0000-0000-0000CF860000}"/>
    <cellStyle name="Total 2 2 4 4 7 2 2" xfId="34513" xr:uid="{00000000-0005-0000-0000-0000D0860000}"/>
    <cellStyle name="Total 2 2 4 4 7 2 3" xfId="34514" xr:uid="{00000000-0005-0000-0000-0000D1860000}"/>
    <cellStyle name="Total 2 2 4 4 7 2 4" xfId="34515" xr:uid="{00000000-0005-0000-0000-0000D2860000}"/>
    <cellStyle name="Total 2 2 4 4 7 2 5" xfId="34516" xr:uid="{00000000-0005-0000-0000-0000D3860000}"/>
    <cellStyle name="Total 2 2 4 4 7 3" xfId="34517" xr:uid="{00000000-0005-0000-0000-0000D4860000}"/>
    <cellStyle name="Total 2 2 4 4 7 3 2" xfId="34518" xr:uid="{00000000-0005-0000-0000-0000D5860000}"/>
    <cellStyle name="Total 2 2 4 4 7 3 3" xfId="34519" xr:uid="{00000000-0005-0000-0000-0000D6860000}"/>
    <cellStyle name="Total 2 2 4 4 7 3 4" xfId="34520" xr:uid="{00000000-0005-0000-0000-0000D7860000}"/>
    <cellStyle name="Total 2 2 4 4 7 3 5" xfId="34521" xr:uid="{00000000-0005-0000-0000-0000D8860000}"/>
    <cellStyle name="Total 2 2 4 4 7 4" xfId="34522" xr:uid="{00000000-0005-0000-0000-0000D9860000}"/>
    <cellStyle name="Total 2 2 4 4 7 5" xfId="34523" xr:uid="{00000000-0005-0000-0000-0000DA860000}"/>
    <cellStyle name="Total 2 2 4 4 7 6" xfId="34524" xr:uid="{00000000-0005-0000-0000-0000DB860000}"/>
    <cellStyle name="Total 2 2 4 4 7 7" xfId="34525" xr:uid="{00000000-0005-0000-0000-0000DC860000}"/>
    <cellStyle name="Total 2 2 4 4 8" xfId="34526" xr:uid="{00000000-0005-0000-0000-0000DD860000}"/>
    <cellStyle name="Total 2 2 4 4 8 2" xfId="34527" xr:uid="{00000000-0005-0000-0000-0000DE860000}"/>
    <cellStyle name="Total 2 2 4 4 8 3" xfId="34528" xr:uid="{00000000-0005-0000-0000-0000DF860000}"/>
    <cellStyle name="Total 2 2 4 4 8 4" xfId="34529" xr:uid="{00000000-0005-0000-0000-0000E0860000}"/>
    <cellStyle name="Total 2 2 4 4 8 5" xfId="34530" xr:uid="{00000000-0005-0000-0000-0000E1860000}"/>
    <cellStyle name="Total 2 2 4 4 9" xfId="34531" xr:uid="{00000000-0005-0000-0000-0000E2860000}"/>
    <cellStyle name="Total 2 2 4 5" xfId="34532" xr:uid="{00000000-0005-0000-0000-0000E3860000}"/>
    <cellStyle name="Total 2 2 4 5 10" xfId="34533" xr:uid="{00000000-0005-0000-0000-0000E4860000}"/>
    <cellStyle name="Total 2 2 4 5 11" xfId="34534" xr:uid="{00000000-0005-0000-0000-0000E5860000}"/>
    <cellStyle name="Total 2 2 4 5 12" xfId="34535" xr:uid="{00000000-0005-0000-0000-0000E6860000}"/>
    <cellStyle name="Total 2 2 4 5 2" xfId="34536" xr:uid="{00000000-0005-0000-0000-0000E7860000}"/>
    <cellStyle name="Total 2 2 4 5 2 10" xfId="34537" xr:uid="{00000000-0005-0000-0000-0000E8860000}"/>
    <cellStyle name="Total 2 2 4 5 2 2" xfId="34538" xr:uid="{00000000-0005-0000-0000-0000E9860000}"/>
    <cellStyle name="Total 2 2 4 5 2 2 2" xfId="34539" xr:uid="{00000000-0005-0000-0000-0000EA860000}"/>
    <cellStyle name="Total 2 2 4 5 2 2 2 2" xfId="34540" xr:uid="{00000000-0005-0000-0000-0000EB860000}"/>
    <cellStyle name="Total 2 2 4 5 2 2 2 3" xfId="34541" xr:uid="{00000000-0005-0000-0000-0000EC860000}"/>
    <cellStyle name="Total 2 2 4 5 2 2 2 4" xfId="34542" xr:uid="{00000000-0005-0000-0000-0000ED860000}"/>
    <cellStyle name="Total 2 2 4 5 2 2 2 5" xfId="34543" xr:uid="{00000000-0005-0000-0000-0000EE860000}"/>
    <cellStyle name="Total 2 2 4 5 2 2 3" xfId="34544" xr:uid="{00000000-0005-0000-0000-0000EF860000}"/>
    <cellStyle name="Total 2 2 4 5 2 2 4" xfId="34545" xr:uid="{00000000-0005-0000-0000-0000F0860000}"/>
    <cellStyle name="Total 2 2 4 5 2 2 5" xfId="34546" xr:uid="{00000000-0005-0000-0000-0000F1860000}"/>
    <cellStyle name="Total 2 2 4 5 2 2 6" xfId="34547" xr:uid="{00000000-0005-0000-0000-0000F2860000}"/>
    <cellStyle name="Total 2 2 4 5 2 3" xfId="34548" xr:uid="{00000000-0005-0000-0000-0000F3860000}"/>
    <cellStyle name="Total 2 2 4 5 2 3 2" xfId="34549" xr:uid="{00000000-0005-0000-0000-0000F4860000}"/>
    <cellStyle name="Total 2 2 4 5 2 3 2 2" xfId="34550" xr:uid="{00000000-0005-0000-0000-0000F5860000}"/>
    <cellStyle name="Total 2 2 4 5 2 3 2 3" xfId="34551" xr:uid="{00000000-0005-0000-0000-0000F6860000}"/>
    <cellStyle name="Total 2 2 4 5 2 3 2 4" xfId="34552" xr:uid="{00000000-0005-0000-0000-0000F7860000}"/>
    <cellStyle name="Total 2 2 4 5 2 3 2 5" xfId="34553" xr:uid="{00000000-0005-0000-0000-0000F8860000}"/>
    <cellStyle name="Total 2 2 4 5 2 3 3" xfId="34554" xr:uid="{00000000-0005-0000-0000-0000F9860000}"/>
    <cellStyle name="Total 2 2 4 5 2 3 3 2" xfId="34555" xr:uid="{00000000-0005-0000-0000-0000FA860000}"/>
    <cellStyle name="Total 2 2 4 5 2 3 3 3" xfId="34556" xr:uid="{00000000-0005-0000-0000-0000FB860000}"/>
    <cellStyle name="Total 2 2 4 5 2 3 3 4" xfId="34557" xr:uid="{00000000-0005-0000-0000-0000FC860000}"/>
    <cellStyle name="Total 2 2 4 5 2 3 3 5" xfId="34558" xr:uid="{00000000-0005-0000-0000-0000FD860000}"/>
    <cellStyle name="Total 2 2 4 5 2 3 4" xfId="34559" xr:uid="{00000000-0005-0000-0000-0000FE860000}"/>
    <cellStyle name="Total 2 2 4 5 2 3 5" xfId="34560" xr:uid="{00000000-0005-0000-0000-0000FF860000}"/>
    <cellStyle name="Total 2 2 4 5 2 3 6" xfId="34561" xr:uid="{00000000-0005-0000-0000-000000870000}"/>
    <cellStyle name="Total 2 2 4 5 2 3 7" xfId="34562" xr:uid="{00000000-0005-0000-0000-000001870000}"/>
    <cellStyle name="Total 2 2 4 5 2 4" xfId="34563" xr:uid="{00000000-0005-0000-0000-000002870000}"/>
    <cellStyle name="Total 2 2 4 5 2 4 2" xfId="34564" xr:uid="{00000000-0005-0000-0000-000003870000}"/>
    <cellStyle name="Total 2 2 4 5 2 4 3" xfId="34565" xr:uid="{00000000-0005-0000-0000-000004870000}"/>
    <cellStyle name="Total 2 2 4 5 2 4 4" xfId="34566" xr:uid="{00000000-0005-0000-0000-000005870000}"/>
    <cellStyle name="Total 2 2 4 5 2 4 5" xfId="34567" xr:uid="{00000000-0005-0000-0000-000006870000}"/>
    <cellStyle name="Total 2 2 4 5 2 5" xfId="34568" xr:uid="{00000000-0005-0000-0000-000007870000}"/>
    <cellStyle name="Total 2 2 4 5 2 6" xfId="34569" xr:uid="{00000000-0005-0000-0000-000008870000}"/>
    <cellStyle name="Total 2 2 4 5 2 7" xfId="34570" xr:uid="{00000000-0005-0000-0000-000009870000}"/>
    <cellStyle name="Total 2 2 4 5 2 8" xfId="34571" xr:uid="{00000000-0005-0000-0000-00000A870000}"/>
    <cellStyle name="Total 2 2 4 5 2 9" xfId="34572" xr:uid="{00000000-0005-0000-0000-00000B870000}"/>
    <cellStyle name="Total 2 2 4 5 3" xfId="34573" xr:uid="{00000000-0005-0000-0000-00000C870000}"/>
    <cellStyle name="Total 2 2 4 5 3 10" xfId="34574" xr:uid="{00000000-0005-0000-0000-00000D870000}"/>
    <cellStyle name="Total 2 2 4 5 3 2" xfId="34575" xr:uid="{00000000-0005-0000-0000-00000E870000}"/>
    <cellStyle name="Total 2 2 4 5 3 2 2" xfId="34576" xr:uid="{00000000-0005-0000-0000-00000F870000}"/>
    <cellStyle name="Total 2 2 4 5 3 2 2 2" xfId="34577" xr:uid="{00000000-0005-0000-0000-000010870000}"/>
    <cellStyle name="Total 2 2 4 5 3 2 2 3" xfId="34578" xr:uid="{00000000-0005-0000-0000-000011870000}"/>
    <cellStyle name="Total 2 2 4 5 3 2 2 4" xfId="34579" xr:uid="{00000000-0005-0000-0000-000012870000}"/>
    <cellStyle name="Total 2 2 4 5 3 2 2 5" xfId="34580" xr:uid="{00000000-0005-0000-0000-000013870000}"/>
    <cellStyle name="Total 2 2 4 5 3 2 3" xfId="34581" xr:uid="{00000000-0005-0000-0000-000014870000}"/>
    <cellStyle name="Total 2 2 4 5 3 2 4" xfId="34582" xr:uid="{00000000-0005-0000-0000-000015870000}"/>
    <cellStyle name="Total 2 2 4 5 3 2 5" xfId="34583" xr:uid="{00000000-0005-0000-0000-000016870000}"/>
    <cellStyle name="Total 2 2 4 5 3 2 6" xfId="34584" xr:uid="{00000000-0005-0000-0000-000017870000}"/>
    <cellStyle name="Total 2 2 4 5 3 3" xfId="34585" xr:uid="{00000000-0005-0000-0000-000018870000}"/>
    <cellStyle name="Total 2 2 4 5 3 3 2" xfId="34586" xr:uid="{00000000-0005-0000-0000-000019870000}"/>
    <cellStyle name="Total 2 2 4 5 3 3 2 2" xfId="34587" xr:uid="{00000000-0005-0000-0000-00001A870000}"/>
    <cellStyle name="Total 2 2 4 5 3 3 2 3" xfId="34588" xr:uid="{00000000-0005-0000-0000-00001B870000}"/>
    <cellStyle name="Total 2 2 4 5 3 3 2 4" xfId="34589" xr:uid="{00000000-0005-0000-0000-00001C870000}"/>
    <cellStyle name="Total 2 2 4 5 3 3 2 5" xfId="34590" xr:uid="{00000000-0005-0000-0000-00001D870000}"/>
    <cellStyle name="Total 2 2 4 5 3 3 3" xfId="34591" xr:uid="{00000000-0005-0000-0000-00001E870000}"/>
    <cellStyle name="Total 2 2 4 5 3 3 3 2" xfId="34592" xr:uid="{00000000-0005-0000-0000-00001F870000}"/>
    <cellStyle name="Total 2 2 4 5 3 3 3 3" xfId="34593" xr:uid="{00000000-0005-0000-0000-000020870000}"/>
    <cellStyle name="Total 2 2 4 5 3 3 3 4" xfId="34594" xr:uid="{00000000-0005-0000-0000-000021870000}"/>
    <cellStyle name="Total 2 2 4 5 3 3 3 5" xfId="34595" xr:uid="{00000000-0005-0000-0000-000022870000}"/>
    <cellStyle name="Total 2 2 4 5 3 3 4" xfId="34596" xr:uid="{00000000-0005-0000-0000-000023870000}"/>
    <cellStyle name="Total 2 2 4 5 3 3 5" xfId="34597" xr:uid="{00000000-0005-0000-0000-000024870000}"/>
    <cellStyle name="Total 2 2 4 5 3 3 6" xfId="34598" xr:uid="{00000000-0005-0000-0000-000025870000}"/>
    <cellStyle name="Total 2 2 4 5 3 3 7" xfId="34599" xr:uid="{00000000-0005-0000-0000-000026870000}"/>
    <cellStyle name="Total 2 2 4 5 3 4" xfId="34600" xr:uid="{00000000-0005-0000-0000-000027870000}"/>
    <cellStyle name="Total 2 2 4 5 3 4 2" xfId="34601" xr:uid="{00000000-0005-0000-0000-000028870000}"/>
    <cellStyle name="Total 2 2 4 5 3 4 3" xfId="34602" xr:uid="{00000000-0005-0000-0000-000029870000}"/>
    <cellStyle name="Total 2 2 4 5 3 4 4" xfId="34603" xr:uid="{00000000-0005-0000-0000-00002A870000}"/>
    <cellStyle name="Total 2 2 4 5 3 4 5" xfId="34604" xr:uid="{00000000-0005-0000-0000-00002B870000}"/>
    <cellStyle name="Total 2 2 4 5 3 5" xfId="34605" xr:uid="{00000000-0005-0000-0000-00002C870000}"/>
    <cellStyle name="Total 2 2 4 5 3 6" xfId="34606" xr:uid="{00000000-0005-0000-0000-00002D870000}"/>
    <cellStyle name="Total 2 2 4 5 3 7" xfId="34607" xr:uid="{00000000-0005-0000-0000-00002E870000}"/>
    <cellStyle name="Total 2 2 4 5 3 8" xfId="34608" xr:uid="{00000000-0005-0000-0000-00002F870000}"/>
    <cellStyle name="Total 2 2 4 5 3 9" xfId="34609" xr:uid="{00000000-0005-0000-0000-000030870000}"/>
    <cellStyle name="Total 2 2 4 5 4" xfId="34610" xr:uid="{00000000-0005-0000-0000-000031870000}"/>
    <cellStyle name="Total 2 2 4 5 4 2" xfId="34611" xr:uid="{00000000-0005-0000-0000-000032870000}"/>
    <cellStyle name="Total 2 2 4 5 4 2 2" xfId="34612" xr:uid="{00000000-0005-0000-0000-000033870000}"/>
    <cellStyle name="Total 2 2 4 5 4 2 3" xfId="34613" xr:uid="{00000000-0005-0000-0000-000034870000}"/>
    <cellStyle name="Total 2 2 4 5 4 2 4" xfId="34614" xr:uid="{00000000-0005-0000-0000-000035870000}"/>
    <cellStyle name="Total 2 2 4 5 4 2 5" xfId="34615" xr:uid="{00000000-0005-0000-0000-000036870000}"/>
    <cellStyle name="Total 2 2 4 5 4 3" xfId="34616" xr:uid="{00000000-0005-0000-0000-000037870000}"/>
    <cellStyle name="Total 2 2 4 5 4 4" xfId="34617" xr:uid="{00000000-0005-0000-0000-000038870000}"/>
    <cellStyle name="Total 2 2 4 5 4 5" xfId="34618" xr:uid="{00000000-0005-0000-0000-000039870000}"/>
    <cellStyle name="Total 2 2 4 5 4 6" xfId="34619" xr:uid="{00000000-0005-0000-0000-00003A870000}"/>
    <cellStyle name="Total 2 2 4 5 5" xfId="34620" xr:uid="{00000000-0005-0000-0000-00003B870000}"/>
    <cellStyle name="Total 2 2 4 5 5 2" xfId="34621" xr:uid="{00000000-0005-0000-0000-00003C870000}"/>
    <cellStyle name="Total 2 2 4 5 5 2 2" xfId="34622" xr:uid="{00000000-0005-0000-0000-00003D870000}"/>
    <cellStyle name="Total 2 2 4 5 5 2 3" xfId="34623" xr:uid="{00000000-0005-0000-0000-00003E870000}"/>
    <cellStyle name="Total 2 2 4 5 5 2 4" xfId="34624" xr:uid="{00000000-0005-0000-0000-00003F870000}"/>
    <cellStyle name="Total 2 2 4 5 5 2 5" xfId="34625" xr:uid="{00000000-0005-0000-0000-000040870000}"/>
    <cellStyle name="Total 2 2 4 5 5 3" xfId="34626" xr:uid="{00000000-0005-0000-0000-000041870000}"/>
    <cellStyle name="Total 2 2 4 5 5 3 2" xfId="34627" xr:uid="{00000000-0005-0000-0000-000042870000}"/>
    <cellStyle name="Total 2 2 4 5 5 3 3" xfId="34628" xr:uid="{00000000-0005-0000-0000-000043870000}"/>
    <cellStyle name="Total 2 2 4 5 5 3 4" xfId="34629" xr:uid="{00000000-0005-0000-0000-000044870000}"/>
    <cellStyle name="Total 2 2 4 5 5 3 5" xfId="34630" xr:uid="{00000000-0005-0000-0000-000045870000}"/>
    <cellStyle name="Total 2 2 4 5 5 4" xfId="34631" xr:uid="{00000000-0005-0000-0000-000046870000}"/>
    <cellStyle name="Total 2 2 4 5 5 5" xfId="34632" xr:uid="{00000000-0005-0000-0000-000047870000}"/>
    <cellStyle name="Total 2 2 4 5 5 6" xfId="34633" xr:uid="{00000000-0005-0000-0000-000048870000}"/>
    <cellStyle name="Total 2 2 4 5 5 7" xfId="34634" xr:uid="{00000000-0005-0000-0000-000049870000}"/>
    <cellStyle name="Total 2 2 4 5 6" xfId="34635" xr:uid="{00000000-0005-0000-0000-00004A870000}"/>
    <cellStyle name="Total 2 2 4 5 6 2" xfId="34636" xr:uid="{00000000-0005-0000-0000-00004B870000}"/>
    <cellStyle name="Total 2 2 4 5 6 3" xfId="34637" xr:uid="{00000000-0005-0000-0000-00004C870000}"/>
    <cellStyle name="Total 2 2 4 5 6 4" xfId="34638" xr:uid="{00000000-0005-0000-0000-00004D870000}"/>
    <cellStyle name="Total 2 2 4 5 6 5" xfId="34639" xr:uid="{00000000-0005-0000-0000-00004E870000}"/>
    <cellStyle name="Total 2 2 4 5 7" xfId="34640" xr:uid="{00000000-0005-0000-0000-00004F870000}"/>
    <cellStyle name="Total 2 2 4 5 8" xfId="34641" xr:uid="{00000000-0005-0000-0000-000050870000}"/>
    <cellStyle name="Total 2 2 4 5 9" xfId="34642" xr:uid="{00000000-0005-0000-0000-000051870000}"/>
    <cellStyle name="Total 2 2 4 6" xfId="34643" xr:uid="{00000000-0005-0000-0000-000052870000}"/>
    <cellStyle name="Total 2 2 4 6 10" xfId="34644" xr:uid="{00000000-0005-0000-0000-000053870000}"/>
    <cellStyle name="Total 2 2 4 6 2" xfId="34645" xr:uid="{00000000-0005-0000-0000-000054870000}"/>
    <cellStyle name="Total 2 2 4 6 2 2" xfId="34646" xr:uid="{00000000-0005-0000-0000-000055870000}"/>
    <cellStyle name="Total 2 2 4 6 2 2 2" xfId="34647" xr:uid="{00000000-0005-0000-0000-000056870000}"/>
    <cellStyle name="Total 2 2 4 6 2 2 3" xfId="34648" xr:uid="{00000000-0005-0000-0000-000057870000}"/>
    <cellStyle name="Total 2 2 4 6 2 2 4" xfId="34649" xr:uid="{00000000-0005-0000-0000-000058870000}"/>
    <cellStyle name="Total 2 2 4 6 2 2 5" xfId="34650" xr:uid="{00000000-0005-0000-0000-000059870000}"/>
    <cellStyle name="Total 2 2 4 6 2 3" xfId="34651" xr:uid="{00000000-0005-0000-0000-00005A870000}"/>
    <cellStyle name="Total 2 2 4 6 2 4" xfId="34652" xr:uid="{00000000-0005-0000-0000-00005B870000}"/>
    <cellStyle name="Total 2 2 4 6 2 5" xfId="34653" xr:uid="{00000000-0005-0000-0000-00005C870000}"/>
    <cellStyle name="Total 2 2 4 6 2 6" xfId="34654" xr:uid="{00000000-0005-0000-0000-00005D870000}"/>
    <cellStyle name="Total 2 2 4 6 3" xfId="34655" xr:uid="{00000000-0005-0000-0000-00005E870000}"/>
    <cellStyle name="Total 2 2 4 6 3 2" xfId="34656" xr:uid="{00000000-0005-0000-0000-00005F870000}"/>
    <cellStyle name="Total 2 2 4 6 3 2 2" xfId="34657" xr:uid="{00000000-0005-0000-0000-000060870000}"/>
    <cellStyle name="Total 2 2 4 6 3 2 3" xfId="34658" xr:uid="{00000000-0005-0000-0000-000061870000}"/>
    <cellStyle name="Total 2 2 4 6 3 2 4" xfId="34659" xr:uid="{00000000-0005-0000-0000-000062870000}"/>
    <cellStyle name="Total 2 2 4 6 3 2 5" xfId="34660" xr:uid="{00000000-0005-0000-0000-000063870000}"/>
    <cellStyle name="Total 2 2 4 6 3 3" xfId="34661" xr:uid="{00000000-0005-0000-0000-000064870000}"/>
    <cellStyle name="Total 2 2 4 6 3 3 2" xfId="34662" xr:uid="{00000000-0005-0000-0000-000065870000}"/>
    <cellStyle name="Total 2 2 4 6 3 3 3" xfId="34663" xr:uid="{00000000-0005-0000-0000-000066870000}"/>
    <cellStyle name="Total 2 2 4 6 3 3 4" xfId="34664" xr:uid="{00000000-0005-0000-0000-000067870000}"/>
    <cellStyle name="Total 2 2 4 6 3 3 5" xfId="34665" xr:uid="{00000000-0005-0000-0000-000068870000}"/>
    <cellStyle name="Total 2 2 4 6 3 4" xfId="34666" xr:uid="{00000000-0005-0000-0000-000069870000}"/>
    <cellStyle name="Total 2 2 4 6 3 5" xfId="34667" xr:uid="{00000000-0005-0000-0000-00006A870000}"/>
    <cellStyle name="Total 2 2 4 6 3 6" xfId="34668" xr:uid="{00000000-0005-0000-0000-00006B870000}"/>
    <cellStyle name="Total 2 2 4 6 3 7" xfId="34669" xr:uid="{00000000-0005-0000-0000-00006C870000}"/>
    <cellStyle name="Total 2 2 4 6 4" xfId="34670" xr:uid="{00000000-0005-0000-0000-00006D870000}"/>
    <cellStyle name="Total 2 2 4 6 4 2" xfId="34671" xr:uid="{00000000-0005-0000-0000-00006E870000}"/>
    <cellStyle name="Total 2 2 4 6 4 3" xfId="34672" xr:uid="{00000000-0005-0000-0000-00006F870000}"/>
    <cellStyle name="Total 2 2 4 6 4 4" xfId="34673" xr:uid="{00000000-0005-0000-0000-000070870000}"/>
    <cellStyle name="Total 2 2 4 6 4 5" xfId="34674" xr:uid="{00000000-0005-0000-0000-000071870000}"/>
    <cellStyle name="Total 2 2 4 6 5" xfId="34675" xr:uid="{00000000-0005-0000-0000-000072870000}"/>
    <cellStyle name="Total 2 2 4 6 6" xfId="34676" xr:uid="{00000000-0005-0000-0000-000073870000}"/>
    <cellStyle name="Total 2 2 4 6 7" xfId="34677" xr:uid="{00000000-0005-0000-0000-000074870000}"/>
    <cellStyle name="Total 2 2 4 6 8" xfId="34678" xr:uid="{00000000-0005-0000-0000-000075870000}"/>
    <cellStyle name="Total 2 2 4 6 9" xfId="34679" xr:uid="{00000000-0005-0000-0000-000076870000}"/>
    <cellStyle name="Total 2 2 4 7" xfId="34680" xr:uid="{00000000-0005-0000-0000-000077870000}"/>
    <cellStyle name="Total 2 2 4 7 2" xfId="34681" xr:uid="{00000000-0005-0000-0000-000078870000}"/>
    <cellStyle name="Total 2 2 4 7 2 2" xfId="34682" xr:uid="{00000000-0005-0000-0000-000079870000}"/>
    <cellStyle name="Total 2 2 4 7 2 2 2" xfId="34683" xr:uid="{00000000-0005-0000-0000-00007A870000}"/>
    <cellStyle name="Total 2 2 4 7 2 2 3" xfId="34684" xr:uid="{00000000-0005-0000-0000-00007B870000}"/>
    <cellStyle name="Total 2 2 4 7 2 2 4" xfId="34685" xr:uid="{00000000-0005-0000-0000-00007C870000}"/>
    <cellStyle name="Total 2 2 4 7 2 2 5" xfId="34686" xr:uid="{00000000-0005-0000-0000-00007D870000}"/>
    <cellStyle name="Total 2 2 4 7 2 3" xfId="34687" xr:uid="{00000000-0005-0000-0000-00007E870000}"/>
    <cellStyle name="Total 2 2 4 7 2 4" xfId="34688" xr:uid="{00000000-0005-0000-0000-00007F870000}"/>
    <cellStyle name="Total 2 2 4 7 2 5" xfId="34689" xr:uid="{00000000-0005-0000-0000-000080870000}"/>
    <cellStyle name="Total 2 2 4 7 2 6" xfId="34690" xr:uid="{00000000-0005-0000-0000-000081870000}"/>
    <cellStyle name="Total 2 2 4 7 3" xfId="34691" xr:uid="{00000000-0005-0000-0000-000082870000}"/>
    <cellStyle name="Total 2 2 4 7 3 2" xfId="34692" xr:uid="{00000000-0005-0000-0000-000083870000}"/>
    <cellStyle name="Total 2 2 4 7 3 2 2" xfId="34693" xr:uid="{00000000-0005-0000-0000-000084870000}"/>
    <cellStyle name="Total 2 2 4 7 3 2 3" xfId="34694" xr:uid="{00000000-0005-0000-0000-000085870000}"/>
    <cellStyle name="Total 2 2 4 7 3 2 4" xfId="34695" xr:uid="{00000000-0005-0000-0000-000086870000}"/>
    <cellStyle name="Total 2 2 4 7 3 2 5" xfId="34696" xr:uid="{00000000-0005-0000-0000-000087870000}"/>
    <cellStyle name="Total 2 2 4 7 3 3" xfId="34697" xr:uid="{00000000-0005-0000-0000-000088870000}"/>
    <cellStyle name="Total 2 2 4 7 3 3 2" xfId="34698" xr:uid="{00000000-0005-0000-0000-000089870000}"/>
    <cellStyle name="Total 2 2 4 7 3 3 3" xfId="34699" xr:uid="{00000000-0005-0000-0000-00008A870000}"/>
    <cellStyle name="Total 2 2 4 7 3 3 4" xfId="34700" xr:uid="{00000000-0005-0000-0000-00008B870000}"/>
    <cellStyle name="Total 2 2 4 7 3 3 5" xfId="34701" xr:uid="{00000000-0005-0000-0000-00008C870000}"/>
    <cellStyle name="Total 2 2 4 7 3 4" xfId="34702" xr:uid="{00000000-0005-0000-0000-00008D870000}"/>
    <cellStyle name="Total 2 2 4 7 3 5" xfId="34703" xr:uid="{00000000-0005-0000-0000-00008E870000}"/>
    <cellStyle name="Total 2 2 4 7 3 6" xfId="34704" xr:uid="{00000000-0005-0000-0000-00008F870000}"/>
    <cellStyle name="Total 2 2 4 7 3 7" xfId="34705" xr:uid="{00000000-0005-0000-0000-000090870000}"/>
    <cellStyle name="Total 2 2 4 7 4" xfId="34706" xr:uid="{00000000-0005-0000-0000-000091870000}"/>
    <cellStyle name="Total 2 2 4 7 4 2" xfId="34707" xr:uid="{00000000-0005-0000-0000-000092870000}"/>
    <cellStyle name="Total 2 2 4 7 4 3" xfId="34708" xr:uid="{00000000-0005-0000-0000-000093870000}"/>
    <cellStyle name="Total 2 2 4 7 4 4" xfId="34709" xr:uid="{00000000-0005-0000-0000-000094870000}"/>
    <cellStyle name="Total 2 2 4 7 4 5" xfId="34710" xr:uid="{00000000-0005-0000-0000-000095870000}"/>
    <cellStyle name="Total 2 2 4 7 5" xfId="34711" xr:uid="{00000000-0005-0000-0000-000096870000}"/>
    <cellStyle name="Total 2 2 4 7 6" xfId="34712" xr:uid="{00000000-0005-0000-0000-000097870000}"/>
    <cellStyle name="Total 2 2 4 7 7" xfId="34713" xr:uid="{00000000-0005-0000-0000-000098870000}"/>
    <cellStyle name="Total 2 2 4 7 8" xfId="34714" xr:uid="{00000000-0005-0000-0000-000099870000}"/>
    <cellStyle name="Total 2 2 4 7 9" xfId="34715" xr:uid="{00000000-0005-0000-0000-00009A870000}"/>
    <cellStyle name="Total 2 2 4 8" xfId="34716" xr:uid="{00000000-0005-0000-0000-00009B870000}"/>
    <cellStyle name="Total 2 2 4 8 2" xfId="34717" xr:uid="{00000000-0005-0000-0000-00009C870000}"/>
    <cellStyle name="Total 2 2 4 8 2 2" xfId="34718" xr:uid="{00000000-0005-0000-0000-00009D870000}"/>
    <cellStyle name="Total 2 2 4 8 2 2 2" xfId="34719" xr:uid="{00000000-0005-0000-0000-00009E870000}"/>
    <cellStyle name="Total 2 2 4 8 2 2 3" xfId="34720" xr:uid="{00000000-0005-0000-0000-00009F870000}"/>
    <cellStyle name="Total 2 2 4 8 2 2 4" xfId="34721" xr:uid="{00000000-0005-0000-0000-0000A0870000}"/>
    <cellStyle name="Total 2 2 4 8 2 2 5" xfId="34722" xr:uid="{00000000-0005-0000-0000-0000A1870000}"/>
    <cellStyle name="Total 2 2 4 8 2 3" xfId="34723" xr:uid="{00000000-0005-0000-0000-0000A2870000}"/>
    <cellStyle name="Total 2 2 4 8 2 4" xfId="34724" xr:uid="{00000000-0005-0000-0000-0000A3870000}"/>
    <cellStyle name="Total 2 2 4 8 2 5" xfId="34725" xr:uid="{00000000-0005-0000-0000-0000A4870000}"/>
    <cellStyle name="Total 2 2 4 8 2 6" xfId="34726" xr:uid="{00000000-0005-0000-0000-0000A5870000}"/>
    <cellStyle name="Total 2 2 4 8 3" xfId="34727" xr:uid="{00000000-0005-0000-0000-0000A6870000}"/>
    <cellStyle name="Total 2 2 4 8 3 2" xfId="34728" xr:uid="{00000000-0005-0000-0000-0000A7870000}"/>
    <cellStyle name="Total 2 2 4 8 3 2 2" xfId="34729" xr:uid="{00000000-0005-0000-0000-0000A8870000}"/>
    <cellStyle name="Total 2 2 4 8 3 2 3" xfId="34730" xr:uid="{00000000-0005-0000-0000-0000A9870000}"/>
    <cellStyle name="Total 2 2 4 8 3 2 4" xfId="34731" xr:uid="{00000000-0005-0000-0000-0000AA870000}"/>
    <cellStyle name="Total 2 2 4 8 3 2 5" xfId="34732" xr:uid="{00000000-0005-0000-0000-0000AB870000}"/>
    <cellStyle name="Total 2 2 4 8 3 3" xfId="34733" xr:uid="{00000000-0005-0000-0000-0000AC870000}"/>
    <cellStyle name="Total 2 2 4 8 3 3 2" xfId="34734" xr:uid="{00000000-0005-0000-0000-0000AD870000}"/>
    <cellStyle name="Total 2 2 4 8 3 3 3" xfId="34735" xr:uid="{00000000-0005-0000-0000-0000AE870000}"/>
    <cellStyle name="Total 2 2 4 8 3 3 4" xfId="34736" xr:uid="{00000000-0005-0000-0000-0000AF870000}"/>
    <cellStyle name="Total 2 2 4 8 3 3 5" xfId="34737" xr:uid="{00000000-0005-0000-0000-0000B0870000}"/>
    <cellStyle name="Total 2 2 4 8 3 4" xfId="34738" xr:uid="{00000000-0005-0000-0000-0000B1870000}"/>
    <cellStyle name="Total 2 2 4 8 3 5" xfId="34739" xr:uid="{00000000-0005-0000-0000-0000B2870000}"/>
    <cellStyle name="Total 2 2 4 8 3 6" xfId="34740" xr:uid="{00000000-0005-0000-0000-0000B3870000}"/>
    <cellStyle name="Total 2 2 4 8 3 7" xfId="34741" xr:uid="{00000000-0005-0000-0000-0000B4870000}"/>
    <cellStyle name="Total 2 2 4 8 4" xfId="34742" xr:uid="{00000000-0005-0000-0000-0000B5870000}"/>
    <cellStyle name="Total 2 2 4 8 4 2" xfId="34743" xr:uid="{00000000-0005-0000-0000-0000B6870000}"/>
    <cellStyle name="Total 2 2 4 8 4 3" xfId="34744" xr:uid="{00000000-0005-0000-0000-0000B7870000}"/>
    <cellStyle name="Total 2 2 4 8 4 4" xfId="34745" xr:uid="{00000000-0005-0000-0000-0000B8870000}"/>
    <cellStyle name="Total 2 2 4 8 4 5" xfId="34746" xr:uid="{00000000-0005-0000-0000-0000B9870000}"/>
    <cellStyle name="Total 2 2 4 8 5" xfId="34747" xr:uid="{00000000-0005-0000-0000-0000BA870000}"/>
    <cellStyle name="Total 2 2 4 8 6" xfId="34748" xr:uid="{00000000-0005-0000-0000-0000BB870000}"/>
    <cellStyle name="Total 2 2 4 8 7" xfId="34749" xr:uid="{00000000-0005-0000-0000-0000BC870000}"/>
    <cellStyle name="Total 2 2 4 8 8" xfId="34750" xr:uid="{00000000-0005-0000-0000-0000BD870000}"/>
    <cellStyle name="Total 2 2 4 9" xfId="34751" xr:uid="{00000000-0005-0000-0000-0000BE870000}"/>
    <cellStyle name="Total 2 2 4 9 2" xfId="34752" xr:uid="{00000000-0005-0000-0000-0000BF870000}"/>
    <cellStyle name="Total 2 2 4 9 3" xfId="34753" xr:uid="{00000000-0005-0000-0000-0000C0870000}"/>
    <cellStyle name="Total 2 2 4 9 4" xfId="34754" xr:uid="{00000000-0005-0000-0000-0000C1870000}"/>
    <cellStyle name="Total 2 2 4 9 5" xfId="34755" xr:uid="{00000000-0005-0000-0000-0000C2870000}"/>
    <cellStyle name="Total 2 2 5" xfId="34756" xr:uid="{00000000-0005-0000-0000-0000C3870000}"/>
    <cellStyle name="Total 2 2 5 10" xfId="34757" xr:uid="{00000000-0005-0000-0000-0000C4870000}"/>
    <cellStyle name="Total 2 2 5 2" xfId="34758" xr:uid="{00000000-0005-0000-0000-0000C5870000}"/>
    <cellStyle name="Total 2 2 5 2 2" xfId="34759" xr:uid="{00000000-0005-0000-0000-0000C6870000}"/>
    <cellStyle name="Total 2 2 5 2 2 10" xfId="34760" xr:uid="{00000000-0005-0000-0000-0000C7870000}"/>
    <cellStyle name="Total 2 2 5 2 2 11" xfId="34761" xr:uid="{00000000-0005-0000-0000-0000C8870000}"/>
    <cellStyle name="Total 2 2 5 2 2 12" xfId="34762" xr:uid="{00000000-0005-0000-0000-0000C9870000}"/>
    <cellStyle name="Total 2 2 5 2 2 13" xfId="34763" xr:uid="{00000000-0005-0000-0000-0000CA870000}"/>
    <cellStyle name="Total 2 2 5 2 2 14" xfId="34764" xr:uid="{00000000-0005-0000-0000-0000CB870000}"/>
    <cellStyle name="Total 2 2 5 2 2 2" xfId="34765" xr:uid="{00000000-0005-0000-0000-0000CC870000}"/>
    <cellStyle name="Total 2 2 5 2 2 2 10" xfId="34766" xr:uid="{00000000-0005-0000-0000-0000CD870000}"/>
    <cellStyle name="Total 2 2 5 2 2 2 11" xfId="34767" xr:uid="{00000000-0005-0000-0000-0000CE870000}"/>
    <cellStyle name="Total 2 2 5 2 2 2 12" xfId="34768" xr:uid="{00000000-0005-0000-0000-0000CF870000}"/>
    <cellStyle name="Total 2 2 5 2 2 2 2" xfId="34769" xr:uid="{00000000-0005-0000-0000-0000D0870000}"/>
    <cellStyle name="Total 2 2 5 2 2 2 2 2" xfId="34770" xr:uid="{00000000-0005-0000-0000-0000D1870000}"/>
    <cellStyle name="Total 2 2 5 2 2 2 2 2 2" xfId="34771" xr:uid="{00000000-0005-0000-0000-0000D2870000}"/>
    <cellStyle name="Total 2 2 5 2 2 2 2 2 2 2" xfId="34772" xr:uid="{00000000-0005-0000-0000-0000D3870000}"/>
    <cellStyle name="Total 2 2 5 2 2 2 2 2 2 3" xfId="34773" xr:uid="{00000000-0005-0000-0000-0000D4870000}"/>
    <cellStyle name="Total 2 2 5 2 2 2 2 2 2 4" xfId="34774" xr:uid="{00000000-0005-0000-0000-0000D5870000}"/>
    <cellStyle name="Total 2 2 5 2 2 2 2 2 2 5" xfId="34775" xr:uid="{00000000-0005-0000-0000-0000D6870000}"/>
    <cellStyle name="Total 2 2 5 2 2 2 2 2 3" xfId="34776" xr:uid="{00000000-0005-0000-0000-0000D7870000}"/>
    <cellStyle name="Total 2 2 5 2 2 2 2 2 4" xfId="34777" xr:uid="{00000000-0005-0000-0000-0000D8870000}"/>
    <cellStyle name="Total 2 2 5 2 2 2 2 2 5" xfId="34778" xr:uid="{00000000-0005-0000-0000-0000D9870000}"/>
    <cellStyle name="Total 2 2 5 2 2 2 2 2 6" xfId="34779" xr:uid="{00000000-0005-0000-0000-0000DA870000}"/>
    <cellStyle name="Total 2 2 5 2 2 2 2 3" xfId="34780" xr:uid="{00000000-0005-0000-0000-0000DB870000}"/>
    <cellStyle name="Total 2 2 5 2 2 2 2 3 2" xfId="34781" xr:uid="{00000000-0005-0000-0000-0000DC870000}"/>
    <cellStyle name="Total 2 2 5 2 2 2 2 3 2 2" xfId="34782" xr:uid="{00000000-0005-0000-0000-0000DD870000}"/>
    <cellStyle name="Total 2 2 5 2 2 2 2 3 2 3" xfId="34783" xr:uid="{00000000-0005-0000-0000-0000DE870000}"/>
    <cellStyle name="Total 2 2 5 2 2 2 2 3 2 4" xfId="34784" xr:uid="{00000000-0005-0000-0000-0000DF870000}"/>
    <cellStyle name="Total 2 2 5 2 2 2 2 3 2 5" xfId="34785" xr:uid="{00000000-0005-0000-0000-0000E0870000}"/>
    <cellStyle name="Total 2 2 5 2 2 2 2 3 3" xfId="34786" xr:uid="{00000000-0005-0000-0000-0000E1870000}"/>
    <cellStyle name="Total 2 2 5 2 2 2 2 3 3 2" xfId="34787" xr:uid="{00000000-0005-0000-0000-0000E2870000}"/>
    <cellStyle name="Total 2 2 5 2 2 2 2 3 3 3" xfId="34788" xr:uid="{00000000-0005-0000-0000-0000E3870000}"/>
    <cellStyle name="Total 2 2 5 2 2 2 2 3 3 4" xfId="34789" xr:uid="{00000000-0005-0000-0000-0000E4870000}"/>
    <cellStyle name="Total 2 2 5 2 2 2 2 3 3 5" xfId="34790" xr:uid="{00000000-0005-0000-0000-0000E5870000}"/>
    <cellStyle name="Total 2 2 5 2 2 2 2 3 4" xfId="34791" xr:uid="{00000000-0005-0000-0000-0000E6870000}"/>
    <cellStyle name="Total 2 2 5 2 2 2 2 3 5" xfId="34792" xr:uid="{00000000-0005-0000-0000-0000E7870000}"/>
    <cellStyle name="Total 2 2 5 2 2 2 2 3 6" xfId="34793" xr:uid="{00000000-0005-0000-0000-0000E8870000}"/>
    <cellStyle name="Total 2 2 5 2 2 2 2 3 7" xfId="34794" xr:uid="{00000000-0005-0000-0000-0000E9870000}"/>
    <cellStyle name="Total 2 2 5 2 2 2 2 4" xfId="34795" xr:uid="{00000000-0005-0000-0000-0000EA870000}"/>
    <cellStyle name="Total 2 2 5 2 2 2 2 4 2" xfId="34796" xr:uid="{00000000-0005-0000-0000-0000EB870000}"/>
    <cellStyle name="Total 2 2 5 2 2 2 2 4 3" xfId="34797" xr:uid="{00000000-0005-0000-0000-0000EC870000}"/>
    <cellStyle name="Total 2 2 5 2 2 2 2 4 4" xfId="34798" xr:uid="{00000000-0005-0000-0000-0000ED870000}"/>
    <cellStyle name="Total 2 2 5 2 2 2 2 4 5" xfId="34799" xr:uid="{00000000-0005-0000-0000-0000EE870000}"/>
    <cellStyle name="Total 2 2 5 2 2 2 2 5" xfId="34800" xr:uid="{00000000-0005-0000-0000-0000EF870000}"/>
    <cellStyle name="Total 2 2 5 2 2 2 2 6" xfId="34801" xr:uid="{00000000-0005-0000-0000-0000F0870000}"/>
    <cellStyle name="Total 2 2 5 2 2 2 2 7" xfId="34802" xr:uid="{00000000-0005-0000-0000-0000F1870000}"/>
    <cellStyle name="Total 2 2 5 2 2 2 2 8" xfId="34803" xr:uid="{00000000-0005-0000-0000-0000F2870000}"/>
    <cellStyle name="Total 2 2 5 2 2 2 2 9" xfId="34804" xr:uid="{00000000-0005-0000-0000-0000F3870000}"/>
    <cellStyle name="Total 2 2 5 2 2 2 3" xfId="34805" xr:uid="{00000000-0005-0000-0000-0000F4870000}"/>
    <cellStyle name="Total 2 2 5 2 2 2 3 2" xfId="34806" xr:uid="{00000000-0005-0000-0000-0000F5870000}"/>
    <cellStyle name="Total 2 2 5 2 2 2 3 2 2" xfId="34807" xr:uid="{00000000-0005-0000-0000-0000F6870000}"/>
    <cellStyle name="Total 2 2 5 2 2 2 3 2 2 2" xfId="34808" xr:uid="{00000000-0005-0000-0000-0000F7870000}"/>
    <cellStyle name="Total 2 2 5 2 2 2 3 2 2 3" xfId="34809" xr:uid="{00000000-0005-0000-0000-0000F8870000}"/>
    <cellStyle name="Total 2 2 5 2 2 2 3 2 2 4" xfId="34810" xr:uid="{00000000-0005-0000-0000-0000F9870000}"/>
    <cellStyle name="Total 2 2 5 2 2 2 3 2 2 5" xfId="34811" xr:uid="{00000000-0005-0000-0000-0000FA870000}"/>
    <cellStyle name="Total 2 2 5 2 2 2 3 2 3" xfId="34812" xr:uid="{00000000-0005-0000-0000-0000FB870000}"/>
    <cellStyle name="Total 2 2 5 2 2 2 3 2 4" xfId="34813" xr:uid="{00000000-0005-0000-0000-0000FC870000}"/>
    <cellStyle name="Total 2 2 5 2 2 2 3 2 5" xfId="34814" xr:uid="{00000000-0005-0000-0000-0000FD870000}"/>
    <cellStyle name="Total 2 2 5 2 2 2 3 2 6" xfId="34815" xr:uid="{00000000-0005-0000-0000-0000FE870000}"/>
    <cellStyle name="Total 2 2 5 2 2 2 3 3" xfId="34816" xr:uid="{00000000-0005-0000-0000-0000FF870000}"/>
    <cellStyle name="Total 2 2 5 2 2 2 3 3 2" xfId="34817" xr:uid="{00000000-0005-0000-0000-000000880000}"/>
    <cellStyle name="Total 2 2 5 2 2 2 3 3 2 2" xfId="34818" xr:uid="{00000000-0005-0000-0000-000001880000}"/>
    <cellStyle name="Total 2 2 5 2 2 2 3 3 2 3" xfId="34819" xr:uid="{00000000-0005-0000-0000-000002880000}"/>
    <cellStyle name="Total 2 2 5 2 2 2 3 3 2 4" xfId="34820" xr:uid="{00000000-0005-0000-0000-000003880000}"/>
    <cellStyle name="Total 2 2 5 2 2 2 3 3 2 5" xfId="34821" xr:uid="{00000000-0005-0000-0000-000004880000}"/>
    <cellStyle name="Total 2 2 5 2 2 2 3 3 3" xfId="34822" xr:uid="{00000000-0005-0000-0000-000005880000}"/>
    <cellStyle name="Total 2 2 5 2 2 2 3 3 3 2" xfId="34823" xr:uid="{00000000-0005-0000-0000-000006880000}"/>
    <cellStyle name="Total 2 2 5 2 2 2 3 3 3 3" xfId="34824" xr:uid="{00000000-0005-0000-0000-000007880000}"/>
    <cellStyle name="Total 2 2 5 2 2 2 3 3 3 4" xfId="34825" xr:uid="{00000000-0005-0000-0000-000008880000}"/>
    <cellStyle name="Total 2 2 5 2 2 2 3 3 3 5" xfId="34826" xr:uid="{00000000-0005-0000-0000-000009880000}"/>
    <cellStyle name="Total 2 2 5 2 2 2 3 3 4" xfId="34827" xr:uid="{00000000-0005-0000-0000-00000A880000}"/>
    <cellStyle name="Total 2 2 5 2 2 2 3 3 5" xfId="34828" xr:uid="{00000000-0005-0000-0000-00000B880000}"/>
    <cellStyle name="Total 2 2 5 2 2 2 3 3 6" xfId="34829" xr:uid="{00000000-0005-0000-0000-00000C880000}"/>
    <cellStyle name="Total 2 2 5 2 2 2 3 3 7" xfId="34830" xr:uid="{00000000-0005-0000-0000-00000D880000}"/>
    <cellStyle name="Total 2 2 5 2 2 2 3 4" xfId="34831" xr:uid="{00000000-0005-0000-0000-00000E880000}"/>
    <cellStyle name="Total 2 2 5 2 2 2 3 4 2" xfId="34832" xr:uid="{00000000-0005-0000-0000-00000F880000}"/>
    <cellStyle name="Total 2 2 5 2 2 2 3 4 3" xfId="34833" xr:uid="{00000000-0005-0000-0000-000010880000}"/>
    <cellStyle name="Total 2 2 5 2 2 2 3 4 4" xfId="34834" xr:uid="{00000000-0005-0000-0000-000011880000}"/>
    <cellStyle name="Total 2 2 5 2 2 2 3 4 5" xfId="34835" xr:uid="{00000000-0005-0000-0000-000012880000}"/>
    <cellStyle name="Total 2 2 5 2 2 2 3 5" xfId="34836" xr:uid="{00000000-0005-0000-0000-000013880000}"/>
    <cellStyle name="Total 2 2 5 2 2 2 3 6" xfId="34837" xr:uid="{00000000-0005-0000-0000-000014880000}"/>
    <cellStyle name="Total 2 2 5 2 2 2 3 7" xfId="34838" xr:uid="{00000000-0005-0000-0000-000015880000}"/>
    <cellStyle name="Total 2 2 5 2 2 2 3 8" xfId="34839" xr:uid="{00000000-0005-0000-0000-000016880000}"/>
    <cellStyle name="Total 2 2 5 2 2 2 3 9" xfId="34840" xr:uid="{00000000-0005-0000-0000-000017880000}"/>
    <cellStyle name="Total 2 2 5 2 2 2 4" xfId="34841" xr:uid="{00000000-0005-0000-0000-000018880000}"/>
    <cellStyle name="Total 2 2 5 2 2 2 4 2" xfId="34842" xr:uid="{00000000-0005-0000-0000-000019880000}"/>
    <cellStyle name="Total 2 2 5 2 2 2 4 2 2" xfId="34843" xr:uid="{00000000-0005-0000-0000-00001A880000}"/>
    <cellStyle name="Total 2 2 5 2 2 2 4 2 3" xfId="34844" xr:uid="{00000000-0005-0000-0000-00001B880000}"/>
    <cellStyle name="Total 2 2 5 2 2 2 4 2 4" xfId="34845" xr:uid="{00000000-0005-0000-0000-00001C880000}"/>
    <cellStyle name="Total 2 2 5 2 2 2 4 2 5" xfId="34846" xr:uid="{00000000-0005-0000-0000-00001D880000}"/>
    <cellStyle name="Total 2 2 5 2 2 2 4 3" xfId="34847" xr:uid="{00000000-0005-0000-0000-00001E880000}"/>
    <cellStyle name="Total 2 2 5 2 2 2 4 4" xfId="34848" xr:uid="{00000000-0005-0000-0000-00001F880000}"/>
    <cellStyle name="Total 2 2 5 2 2 2 4 5" xfId="34849" xr:uid="{00000000-0005-0000-0000-000020880000}"/>
    <cellStyle name="Total 2 2 5 2 2 2 4 6" xfId="34850" xr:uid="{00000000-0005-0000-0000-000021880000}"/>
    <cellStyle name="Total 2 2 5 2 2 2 5" xfId="34851" xr:uid="{00000000-0005-0000-0000-000022880000}"/>
    <cellStyle name="Total 2 2 5 2 2 2 5 2" xfId="34852" xr:uid="{00000000-0005-0000-0000-000023880000}"/>
    <cellStyle name="Total 2 2 5 2 2 2 5 2 2" xfId="34853" xr:uid="{00000000-0005-0000-0000-000024880000}"/>
    <cellStyle name="Total 2 2 5 2 2 2 5 2 3" xfId="34854" xr:uid="{00000000-0005-0000-0000-000025880000}"/>
    <cellStyle name="Total 2 2 5 2 2 2 5 2 4" xfId="34855" xr:uid="{00000000-0005-0000-0000-000026880000}"/>
    <cellStyle name="Total 2 2 5 2 2 2 5 2 5" xfId="34856" xr:uid="{00000000-0005-0000-0000-000027880000}"/>
    <cellStyle name="Total 2 2 5 2 2 2 5 3" xfId="34857" xr:uid="{00000000-0005-0000-0000-000028880000}"/>
    <cellStyle name="Total 2 2 5 2 2 2 5 3 2" xfId="34858" xr:uid="{00000000-0005-0000-0000-000029880000}"/>
    <cellStyle name="Total 2 2 5 2 2 2 5 3 3" xfId="34859" xr:uid="{00000000-0005-0000-0000-00002A880000}"/>
    <cellStyle name="Total 2 2 5 2 2 2 5 3 4" xfId="34860" xr:uid="{00000000-0005-0000-0000-00002B880000}"/>
    <cellStyle name="Total 2 2 5 2 2 2 5 3 5" xfId="34861" xr:uid="{00000000-0005-0000-0000-00002C880000}"/>
    <cellStyle name="Total 2 2 5 2 2 2 5 4" xfId="34862" xr:uid="{00000000-0005-0000-0000-00002D880000}"/>
    <cellStyle name="Total 2 2 5 2 2 2 5 5" xfId="34863" xr:uid="{00000000-0005-0000-0000-00002E880000}"/>
    <cellStyle name="Total 2 2 5 2 2 2 5 6" xfId="34864" xr:uid="{00000000-0005-0000-0000-00002F880000}"/>
    <cellStyle name="Total 2 2 5 2 2 2 5 7" xfId="34865" xr:uid="{00000000-0005-0000-0000-000030880000}"/>
    <cellStyle name="Total 2 2 5 2 2 2 6" xfId="34866" xr:uid="{00000000-0005-0000-0000-000031880000}"/>
    <cellStyle name="Total 2 2 5 2 2 2 6 2" xfId="34867" xr:uid="{00000000-0005-0000-0000-000032880000}"/>
    <cellStyle name="Total 2 2 5 2 2 2 6 3" xfId="34868" xr:uid="{00000000-0005-0000-0000-000033880000}"/>
    <cellStyle name="Total 2 2 5 2 2 2 6 4" xfId="34869" xr:uid="{00000000-0005-0000-0000-000034880000}"/>
    <cellStyle name="Total 2 2 5 2 2 2 6 5" xfId="34870" xr:uid="{00000000-0005-0000-0000-000035880000}"/>
    <cellStyle name="Total 2 2 5 2 2 2 7" xfId="34871" xr:uid="{00000000-0005-0000-0000-000036880000}"/>
    <cellStyle name="Total 2 2 5 2 2 2 8" xfId="34872" xr:uid="{00000000-0005-0000-0000-000037880000}"/>
    <cellStyle name="Total 2 2 5 2 2 2 9" xfId="34873" xr:uid="{00000000-0005-0000-0000-000038880000}"/>
    <cellStyle name="Total 2 2 5 2 2 3" xfId="34874" xr:uid="{00000000-0005-0000-0000-000039880000}"/>
    <cellStyle name="Total 2 2 5 2 2 3 10" xfId="34875" xr:uid="{00000000-0005-0000-0000-00003A880000}"/>
    <cellStyle name="Total 2 2 5 2 2 3 2" xfId="34876" xr:uid="{00000000-0005-0000-0000-00003B880000}"/>
    <cellStyle name="Total 2 2 5 2 2 3 2 2" xfId="34877" xr:uid="{00000000-0005-0000-0000-00003C880000}"/>
    <cellStyle name="Total 2 2 5 2 2 3 2 2 2" xfId="34878" xr:uid="{00000000-0005-0000-0000-00003D880000}"/>
    <cellStyle name="Total 2 2 5 2 2 3 2 2 3" xfId="34879" xr:uid="{00000000-0005-0000-0000-00003E880000}"/>
    <cellStyle name="Total 2 2 5 2 2 3 2 2 4" xfId="34880" xr:uid="{00000000-0005-0000-0000-00003F880000}"/>
    <cellStyle name="Total 2 2 5 2 2 3 2 2 5" xfId="34881" xr:uid="{00000000-0005-0000-0000-000040880000}"/>
    <cellStyle name="Total 2 2 5 2 2 3 2 3" xfId="34882" xr:uid="{00000000-0005-0000-0000-000041880000}"/>
    <cellStyle name="Total 2 2 5 2 2 3 2 4" xfId="34883" xr:uid="{00000000-0005-0000-0000-000042880000}"/>
    <cellStyle name="Total 2 2 5 2 2 3 2 5" xfId="34884" xr:uid="{00000000-0005-0000-0000-000043880000}"/>
    <cellStyle name="Total 2 2 5 2 2 3 2 6" xfId="34885" xr:uid="{00000000-0005-0000-0000-000044880000}"/>
    <cellStyle name="Total 2 2 5 2 2 3 3" xfId="34886" xr:uid="{00000000-0005-0000-0000-000045880000}"/>
    <cellStyle name="Total 2 2 5 2 2 3 3 2" xfId="34887" xr:uid="{00000000-0005-0000-0000-000046880000}"/>
    <cellStyle name="Total 2 2 5 2 2 3 3 2 2" xfId="34888" xr:uid="{00000000-0005-0000-0000-000047880000}"/>
    <cellStyle name="Total 2 2 5 2 2 3 3 2 3" xfId="34889" xr:uid="{00000000-0005-0000-0000-000048880000}"/>
    <cellStyle name="Total 2 2 5 2 2 3 3 2 4" xfId="34890" xr:uid="{00000000-0005-0000-0000-000049880000}"/>
    <cellStyle name="Total 2 2 5 2 2 3 3 2 5" xfId="34891" xr:uid="{00000000-0005-0000-0000-00004A880000}"/>
    <cellStyle name="Total 2 2 5 2 2 3 3 3" xfId="34892" xr:uid="{00000000-0005-0000-0000-00004B880000}"/>
    <cellStyle name="Total 2 2 5 2 2 3 3 3 2" xfId="34893" xr:uid="{00000000-0005-0000-0000-00004C880000}"/>
    <cellStyle name="Total 2 2 5 2 2 3 3 3 3" xfId="34894" xr:uid="{00000000-0005-0000-0000-00004D880000}"/>
    <cellStyle name="Total 2 2 5 2 2 3 3 3 4" xfId="34895" xr:uid="{00000000-0005-0000-0000-00004E880000}"/>
    <cellStyle name="Total 2 2 5 2 2 3 3 3 5" xfId="34896" xr:uid="{00000000-0005-0000-0000-00004F880000}"/>
    <cellStyle name="Total 2 2 5 2 2 3 3 4" xfId="34897" xr:uid="{00000000-0005-0000-0000-000050880000}"/>
    <cellStyle name="Total 2 2 5 2 2 3 3 5" xfId="34898" xr:uid="{00000000-0005-0000-0000-000051880000}"/>
    <cellStyle name="Total 2 2 5 2 2 3 3 6" xfId="34899" xr:uid="{00000000-0005-0000-0000-000052880000}"/>
    <cellStyle name="Total 2 2 5 2 2 3 3 7" xfId="34900" xr:uid="{00000000-0005-0000-0000-000053880000}"/>
    <cellStyle name="Total 2 2 5 2 2 3 4" xfId="34901" xr:uid="{00000000-0005-0000-0000-000054880000}"/>
    <cellStyle name="Total 2 2 5 2 2 3 4 2" xfId="34902" xr:uid="{00000000-0005-0000-0000-000055880000}"/>
    <cellStyle name="Total 2 2 5 2 2 3 4 3" xfId="34903" xr:uid="{00000000-0005-0000-0000-000056880000}"/>
    <cellStyle name="Total 2 2 5 2 2 3 4 4" xfId="34904" xr:uid="{00000000-0005-0000-0000-000057880000}"/>
    <cellStyle name="Total 2 2 5 2 2 3 4 5" xfId="34905" xr:uid="{00000000-0005-0000-0000-000058880000}"/>
    <cellStyle name="Total 2 2 5 2 2 3 5" xfId="34906" xr:uid="{00000000-0005-0000-0000-000059880000}"/>
    <cellStyle name="Total 2 2 5 2 2 3 6" xfId="34907" xr:uid="{00000000-0005-0000-0000-00005A880000}"/>
    <cellStyle name="Total 2 2 5 2 2 3 7" xfId="34908" xr:uid="{00000000-0005-0000-0000-00005B880000}"/>
    <cellStyle name="Total 2 2 5 2 2 3 8" xfId="34909" xr:uid="{00000000-0005-0000-0000-00005C880000}"/>
    <cellStyle name="Total 2 2 5 2 2 3 9" xfId="34910" xr:uid="{00000000-0005-0000-0000-00005D880000}"/>
    <cellStyle name="Total 2 2 5 2 2 4" xfId="34911" xr:uid="{00000000-0005-0000-0000-00005E880000}"/>
    <cellStyle name="Total 2 2 5 2 2 4 10" xfId="34912" xr:uid="{00000000-0005-0000-0000-00005F880000}"/>
    <cellStyle name="Total 2 2 5 2 2 4 2" xfId="34913" xr:uid="{00000000-0005-0000-0000-000060880000}"/>
    <cellStyle name="Total 2 2 5 2 2 4 2 2" xfId="34914" xr:uid="{00000000-0005-0000-0000-000061880000}"/>
    <cellStyle name="Total 2 2 5 2 2 4 2 2 2" xfId="34915" xr:uid="{00000000-0005-0000-0000-000062880000}"/>
    <cellStyle name="Total 2 2 5 2 2 4 2 2 3" xfId="34916" xr:uid="{00000000-0005-0000-0000-000063880000}"/>
    <cellStyle name="Total 2 2 5 2 2 4 2 2 4" xfId="34917" xr:uid="{00000000-0005-0000-0000-000064880000}"/>
    <cellStyle name="Total 2 2 5 2 2 4 2 2 5" xfId="34918" xr:uid="{00000000-0005-0000-0000-000065880000}"/>
    <cellStyle name="Total 2 2 5 2 2 4 2 3" xfId="34919" xr:uid="{00000000-0005-0000-0000-000066880000}"/>
    <cellStyle name="Total 2 2 5 2 2 4 2 4" xfId="34920" xr:uid="{00000000-0005-0000-0000-000067880000}"/>
    <cellStyle name="Total 2 2 5 2 2 4 2 5" xfId="34921" xr:uid="{00000000-0005-0000-0000-000068880000}"/>
    <cellStyle name="Total 2 2 5 2 2 4 2 6" xfId="34922" xr:uid="{00000000-0005-0000-0000-000069880000}"/>
    <cellStyle name="Total 2 2 5 2 2 4 3" xfId="34923" xr:uid="{00000000-0005-0000-0000-00006A880000}"/>
    <cellStyle name="Total 2 2 5 2 2 4 3 2" xfId="34924" xr:uid="{00000000-0005-0000-0000-00006B880000}"/>
    <cellStyle name="Total 2 2 5 2 2 4 3 2 2" xfId="34925" xr:uid="{00000000-0005-0000-0000-00006C880000}"/>
    <cellStyle name="Total 2 2 5 2 2 4 3 2 3" xfId="34926" xr:uid="{00000000-0005-0000-0000-00006D880000}"/>
    <cellStyle name="Total 2 2 5 2 2 4 3 2 4" xfId="34927" xr:uid="{00000000-0005-0000-0000-00006E880000}"/>
    <cellStyle name="Total 2 2 5 2 2 4 3 2 5" xfId="34928" xr:uid="{00000000-0005-0000-0000-00006F880000}"/>
    <cellStyle name="Total 2 2 5 2 2 4 3 3" xfId="34929" xr:uid="{00000000-0005-0000-0000-000070880000}"/>
    <cellStyle name="Total 2 2 5 2 2 4 3 3 2" xfId="34930" xr:uid="{00000000-0005-0000-0000-000071880000}"/>
    <cellStyle name="Total 2 2 5 2 2 4 3 3 3" xfId="34931" xr:uid="{00000000-0005-0000-0000-000072880000}"/>
    <cellStyle name="Total 2 2 5 2 2 4 3 3 4" xfId="34932" xr:uid="{00000000-0005-0000-0000-000073880000}"/>
    <cellStyle name="Total 2 2 5 2 2 4 3 3 5" xfId="34933" xr:uid="{00000000-0005-0000-0000-000074880000}"/>
    <cellStyle name="Total 2 2 5 2 2 4 3 4" xfId="34934" xr:uid="{00000000-0005-0000-0000-000075880000}"/>
    <cellStyle name="Total 2 2 5 2 2 4 3 5" xfId="34935" xr:uid="{00000000-0005-0000-0000-000076880000}"/>
    <cellStyle name="Total 2 2 5 2 2 4 3 6" xfId="34936" xr:uid="{00000000-0005-0000-0000-000077880000}"/>
    <cellStyle name="Total 2 2 5 2 2 4 3 7" xfId="34937" xr:uid="{00000000-0005-0000-0000-000078880000}"/>
    <cellStyle name="Total 2 2 5 2 2 4 4" xfId="34938" xr:uid="{00000000-0005-0000-0000-000079880000}"/>
    <cellStyle name="Total 2 2 5 2 2 4 4 2" xfId="34939" xr:uid="{00000000-0005-0000-0000-00007A880000}"/>
    <cellStyle name="Total 2 2 5 2 2 4 4 3" xfId="34940" xr:uid="{00000000-0005-0000-0000-00007B880000}"/>
    <cellStyle name="Total 2 2 5 2 2 4 4 4" xfId="34941" xr:uid="{00000000-0005-0000-0000-00007C880000}"/>
    <cellStyle name="Total 2 2 5 2 2 4 4 5" xfId="34942" xr:uid="{00000000-0005-0000-0000-00007D880000}"/>
    <cellStyle name="Total 2 2 5 2 2 4 5" xfId="34943" xr:uid="{00000000-0005-0000-0000-00007E880000}"/>
    <cellStyle name="Total 2 2 5 2 2 4 6" xfId="34944" xr:uid="{00000000-0005-0000-0000-00007F880000}"/>
    <cellStyle name="Total 2 2 5 2 2 4 7" xfId="34945" xr:uid="{00000000-0005-0000-0000-000080880000}"/>
    <cellStyle name="Total 2 2 5 2 2 4 8" xfId="34946" xr:uid="{00000000-0005-0000-0000-000081880000}"/>
    <cellStyle name="Total 2 2 5 2 2 4 9" xfId="34947" xr:uid="{00000000-0005-0000-0000-000082880000}"/>
    <cellStyle name="Total 2 2 5 2 2 5" xfId="34948" xr:uid="{00000000-0005-0000-0000-000083880000}"/>
    <cellStyle name="Total 2 2 5 2 2 5 2" xfId="34949" xr:uid="{00000000-0005-0000-0000-000084880000}"/>
    <cellStyle name="Total 2 2 5 2 2 5 2 2" xfId="34950" xr:uid="{00000000-0005-0000-0000-000085880000}"/>
    <cellStyle name="Total 2 2 5 2 2 5 2 2 2" xfId="34951" xr:uid="{00000000-0005-0000-0000-000086880000}"/>
    <cellStyle name="Total 2 2 5 2 2 5 2 2 3" xfId="34952" xr:uid="{00000000-0005-0000-0000-000087880000}"/>
    <cellStyle name="Total 2 2 5 2 2 5 2 2 4" xfId="34953" xr:uid="{00000000-0005-0000-0000-000088880000}"/>
    <cellStyle name="Total 2 2 5 2 2 5 2 2 5" xfId="34954" xr:uid="{00000000-0005-0000-0000-000089880000}"/>
    <cellStyle name="Total 2 2 5 2 2 5 2 3" xfId="34955" xr:uid="{00000000-0005-0000-0000-00008A880000}"/>
    <cellStyle name="Total 2 2 5 2 2 5 2 4" xfId="34956" xr:uid="{00000000-0005-0000-0000-00008B880000}"/>
    <cellStyle name="Total 2 2 5 2 2 5 2 5" xfId="34957" xr:uid="{00000000-0005-0000-0000-00008C880000}"/>
    <cellStyle name="Total 2 2 5 2 2 5 2 6" xfId="34958" xr:uid="{00000000-0005-0000-0000-00008D880000}"/>
    <cellStyle name="Total 2 2 5 2 2 5 3" xfId="34959" xr:uid="{00000000-0005-0000-0000-00008E880000}"/>
    <cellStyle name="Total 2 2 5 2 2 5 3 2" xfId="34960" xr:uid="{00000000-0005-0000-0000-00008F880000}"/>
    <cellStyle name="Total 2 2 5 2 2 5 3 2 2" xfId="34961" xr:uid="{00000000-0005-0000-0000-000090880000}"/>
    <cellStyle name="Total 2 2 5 2 2 5 3 2 3" xfId="34962" xr:uid="{00000000-0005-0000-0000-000091880000}"/>
    <cellStyle name="Total 2 2 5 2 2 5 3 2 4" xfId="34963" xr:uid="{00000000-0005-0000-0000-000092880000}"/>
    <cellStyle name="Total 2 2 5 2 2 5 3 2 5" xfId="34964" xr:uid="{00000000-0005-0000-0000-000093880000}"/>
    <cellStyle name="Total 2 2 5 2 2 5 3 3" xfId="34965" xr:uid="{00000000-0005-0000-0000-000094880000}"/>
    <cellStyle name="Total 2 2 5 2 2 5 3 3 2" xfId="34966" xr:uid="{00000000-0005-0000-0000-000095880000}"/>
    <cellStyle name="Total 2 2 5 2 2 5 3 3 3" xfId="34967" xr:uid="{00000000-0005-0000-0000-000096880000}"/>
    <cellStyle name="Total 2 2 5 2 2 5 3 3 4" xfId="34968" xr:uid="{00000000-0005-0000-0000-000097880000}"/>
    <cellStyle name="Total 2 2 5 2 2 5 3 3 5" xfId="34969" xr:uid="{00000000-0005-0000-0000-000098880000}"/>
    <cellStyle name="Total 2 2 5 2 2 5 3 4" xfId="34970" xr:uid="{00000000-0005-0000-0000-000099880000}"/>
    <cellStyle name="Total 2 2 5 2 2 5 3 5" xfId="34971" xr:uid="{00000000-0005-0000-0000-00009A880000}"/>
    <cellStyle name="Total 2 2 5 2 2 5 3 6" xfId="34972" xr:uid="{00000000-0005-0000-0000-00009B880000}"/>
    <cellStyle name="Total 2 2 5 2 2 5 3 7" xfId="34973" xr:uid="{00000000-0005-0000-0000-00009C880000}"/>
    <cellStyle name="Total 2 2 5 2 2 5 4" xfId="34974" xr:uid="{00000000-0005-0000-0000-00009D880000}"/>
    <cellStyle name="Total 2 2 5 2 2 5 4 2" xfId="34975" xr:uid="{00000000-0005-0000-0000-00009E880000}"/>
    <cellStyle name="Total 2 2 5 2 2 5 4 3" xfId="34976" xr:uid="{00000000-0005-0000-0000-00009F880000}"/>
    <cellStyle name="Total 2 2 5 2 2 5 4 4" xfId="34977" xr:uid="{00000000-0005-0000-0000-0000A0880000}"/>
    <cellStyle name="Total 2 2 5 2 2 5 4 5" xfId="34978" xr:uid="{00000000-0005-0000-0000-0000A1880000}"/>
    <cellStyle name="Total 2 2 5 2 2 5 5" xfId="34979" xr:uid="{00000000-0005-0000-0000-0000A2880000}"/>
    <cellStyle name="Total 2 2 5 2 2 5 6" xfId="34980" xr:uid="{00000000-0005-0000-0000-0000A3880000}"/>
    <cellStyle name="Total 2 2 5 2 2 5 7" xfId="34981" xr:uid="{00000000-0005-0000-0000-0000A4880000}"/>
    <cellStyle name="Total 2 2 5 2 2 5 8" xfId="34982" xr:uid="{00000000-0005-0000-0000-0000A5880000}"/>
    <cellStyle name="Total 2 2 5 2 2 6" xfId="34983" xr:uid="{00000000-0005-0000-0000-0000A6880000}"/>
    <cellStyle name="Total 2 2 5 2 2 6 2" xfId="34984" xr:uid="{00000000-0005-0000-0000-0000A7880000}"/>
    <cellStyle name="Total 2 2 5 2 2 6 2 2" xfId="34985" xr:uid="{00000000-0005-0000-0000-0000A8880000}"/>
    <cellStyle name="Total 2 2 5 2 2 6 2 3" xfId="34986" xr:uid="{00000000-0005-0000-0000-0000A9880000}"/>
    <cellStyle name="Total 2 2 5 2 2 6 2 4" xfId="34987" xr:uid="{00000000-0005-0000-0000-0000AA880000}"/>
    <cellStyle name="Total 2 2 5 2 2 6 2 5" xfId="34988" xr:uid="{00000000-0005-0000-0000-0000AB880000}"/>
    <cellStyle name="Total 2 2 5 2 2 6 3" xfId="34989" xr:uid="{00000000-0005-0000-0000-0000AC880000}"/>
    <cellStyle name="Total 2 2 5 2 2 6 4" xfId="34990" xr:uid="{00000000-0005-0000-0000-0000AD880000}"/>
    <cellStyle name="Total 2 2 5 2 2 6 5" xfId="34991" xr:uid="{00000000-0005-0000-0000-0000AE880000}"/>
    <cellStyle name="Total 2 2 5 2 2 6 6" xfId="34992" xr:uid="{00000000-0005-0000-0000-0000AF880000}"/>
    <cellStyle name="Total 2 2 5 2 2 7" xfId="34993" xr:uid="{00000000-0005-0000-0000-0000B0880000}"/>
    <cellStyle name="Total 2 2 5 2 2 7 2" xfId="34994" xr:uid="{00000000-0005-0000-0000-0000B1880000}"/>
    <cellStyle name="Total 2 2 5 2 2 7 2 2" xfId="34995" xr:uid="{00000000-0005-0000-0000-0000B2880000}"/>
    <cellStyle name="Total 2 2 5 2 2 7 2 3" xfId="34996" xr:uid="{00000000-0005-0000-0000-0000B3880000}"/>
    <cellStyle name="Total 2 2 5 2 2 7 2 4" xfId="34997" xr:uid="{00000000-0005-0000-0000-0000B4880000}"/>
    <cellStyle name="Total 2 2 5 2 2 7 2 5" xfId="34998" xr:uid="{00000000-0005-0000-0000-0000B5880000}"/>
    <cellStyle name="Total 2 2 5 2 2 7 3" xfId="34999" xr:uid="{00000000-0005-0000-0000-0000B6880000}"/>
    <cellStyle name="Total 2 2 5 2 2 7 3 2" xfId="35000" xr:uid="{00000000-0005-0000-0000-0000B7880000}"/>
    <cellStyle name="Total 2 2 5 2 2 7 3 3" xfId="35001" xr:uid="{00000000-0005-0000-0000-0000B8880000}"/>
    <cellStyle name="Total 2 2 5 2 2 7 3 4" xfId="35002" xr:uid="{00000000-0005-0000-0000-0000B9880000}"/>
    <cellStyle name="Total 2 2 5 2 2 7 3 5" xfId="35003" xr:uid="{00000000-0005-0000-0000-0000BA880000}"/>
    <cellStyle name="Total 2 2 5 2 2 7 4" xfId="35004" xr:uid="{00000000-0005-0000-0000-0000BB880000}"/>
    <cellStyle name="Total 2 2 5 2 2 7 5" xfId="35005" xr:uid="{00000000-0005-0000-0000-0000BC880000}"/>
    <cellStyle name="Total 2 2 5 2 2 7 6" xfId="35006" xr:uid="{00000000-0005-0000-0000-0000BD880000}"/>
    <cellStyle name="Total 2 2 5 2 2 7 7" xfId="35007" xr:uid="{00000000-0005-0000-0000-0000BE880000}"/>
    <cellStyle name="Total 2 2 5 2 2 8" xfId="35008" xr:uid="{00000000-0005-0000-0000-0000BF880000}"/>
    <cellStyle name="Total 2 2 5 2 2 8 2" xfId="35009" xr:uid="{00000000-0005-0000-0000-0000C0880000}"/>
    <cellStyle name="Total 2 2 5 2 2 8 3" xfId="35010" xr:uid="{00000000-0005-0000-0000-0000C1880000}"/>
    <cellStyle name="Total 2 2 5 2 2 8 4" xfId="35011" xr:uid="{00000000-0005-0000-0000-0000C2880000}"/>
    <cellStyle name="Total 2 2 5 2 2 8 5" xfId="35012" xr:uid="{00000000-0005-0000-0000-0000C3880000}"/>
    <cellStyle name="Total 2 2 5 2 2 9" xfId="35013" xr:uid="{00000000-0005-0000-0000-0000C4880000}"/>
    <cellStyle name="Total 2 2 5 2 3" xfId="35014" xr:uid="{00000000-0005-0000-0000-0000C5880000}"/>
    <cellStyle name="Total 2 2 5 2 3 10" xfId="35015" xr:uid="{00000000-0005-0000-0000-0000C6880000}"/>
    <cellStyle name="Total 2 2 5 2 3 11" xfId="35016" xr:uid="{00000000-0005-0000-0000-0000C7880000}"/>
    <cellStyle name="Total 2 2 5 2 3 12" xfId="35017" xr:uid="{00000000-0005-0000-0000-0000C8880000}"/>
    <cellStyle name="Total 2 2 5 2 3 2" xfId="35018" xr:uid="{00000000-0005-0000-0000-0000C9880000}"/>
    <cellStyle name="Total 2 2 5 2 3 2 10" xfId="35019" xr:uid="{00000000-0005-0000-0000-0000CA880000}"/>
    <cellStyle name="Total 2 2 5 2 3 2 2" xfId="35020" xr:uid="{00000000-0005-0000-0000-0000CB880000}"/>
    <cellStyle name="Total 2 2 5 2 3 2 2 2" xfId="35021" xr:uid="{00000000-0005-0000-0000-0000CC880000}"/>
    <cellStyle name="Total 2 2 5 2 3 2 2 2 2" xfId="35022" xr:uid="{00000000-0005-0000-0000-0000CD880000}"/>
    <cellStyle name="Total 2 2 5 2 3 2 2 2 3" xfId="35023" xr:uid="{00000000-0005-0000-0000-0000CE880000}"/>
    <cellStyle name="Total 2 2 5 2 3 2 2 2 4" xfId="35024" xr:uid="{00000000-0005-0000-0000-0000CF880000}"/>
    <cellStyle name="Total 2 2 5 2 3 2 2 2 5" xfId="35025" xr:uid="{00000000-0005-0000-0000-0000D0880000}"/>
    <cellStyle name="Total 2 2 5 2 3 2 2 3" xfId="35026" xr:uid="{00000000-0005-0000-0000-0000D1880000}"/>
    <cellStyle name="Total 2 2 5 2 3 2 2 4" xfId="35027" xr:uid="{00000000-0005-0000-0000-0000D2880000}"/>
    <cellStyle name="Total 2 2 5 2 3 2 2 5" xfId="35028" xr:uid="{00000000-0005-0000-0000-0000D3880000}"/>
    <cellStyle name="Total 2 2 5 2 3 2 2 6" xfId="35029" xr:uid="{00000000-0005-0000-0000-0000D4880000}"/>
    <cellStyle name="Total 2 2 5 2 3 2 3" xfId="35030" xr:uid="{00000000-0005-0000-0000-0000D5880000}"/>
    <cellStyle name="Total 2 2 5 2 3 2 3 2" xfId="35031" xr:uid="{00000000-0005-0000-0000-0000D6880000}"/>
    <cellStyle name="Total 2 2 5 2 3 2 3 2 2" xfId="35032" xr:uid="{00000000-0005-0000-0000-0000D7880000}"/>
    <cellStyle name="Total 2 2 5 2 3 2 3 2 3" xfId="35033" xr:uid="{00000000-0005-0000-0000-0000D8880000}"/>
    <cellStyle name="Total 2 2 5 2 3 2 3 2 4" xfId="35034" xr:uid="{00000000-0005-0000-0000-0000D9880000}"/>
    <cellStyle name="Total 2 2 5 2 3 2 3 2 5" xfId="35035" xr:uid="{00000000-0005-0000-0000-0000DA880000}"/>
    <cellStyle name="Total 2 2 5 2 3 2 3 3" xfId="35036" xr:uid="{00000000-0005-0000-0000-0000DB880000}"/>
    <cellStyle name="Total 2 2 5 2 3 2 3 3 2" xfId="35037" xr:uid="{00000000-0005-0000-0000-0000DC880000}"/>
    <cellStyle name="Total 2 2 5 2 3 2 3 3 3" xfId="35038" xr:uid="{00000000-0005-0000-0000-0000DD880000}"/>
    <cellStyle name="Total 2 2 5 2 3 2 3 3 4" xfId="35039" xr:uid="{00000000-0005-0000-0000-0000DE880000}"/>
    <cellStyle name="Total 2 2 5 2 3 2 3 3 5" xfId="35040" xr:uid="{00000000-0005-0000-0000-0000DF880000}"/>
    <cellStyle name="Total 2 2 5 2 3 2 3 4" xfId="35041" xr:uid="{00000000-0005-0000-0000-0000E0880000}"/>
    <cellStyle name="Total 2 2 5 2 3 2 3 5" xfId="35042" xr:uid="{00000000-0005-0000-0000-0000E1880000}"/>
    <cellStyle name="Total 2 2 5 2 3 2 3 6" xfId="35043" xr:uid="{00000000-0005-0000-0000-0000E2880000}"/>
    <cellStyle name="Total 2 2 5 2 3 2 3 7" xfId="35044" xr:uid="{00000000-0005-0000-0000-0000E3880000}"/>
    <cellStyle name="Total 2 2 5 2 3 2 4" xfId="35045" xr:uid="{00000000-0005-0000-0000-0000E4880000}"/>
    <cellStyle name="Total 2 2 5 2 3 2 4 2" xfId="35046" xr:uid="{00000000-0005-0000-0000-0000E5880000}"/>
    <cellStyle name="Total 2 2 5 2 3 2 4 3" xfId="35047" xr:uid="{00000000-0005-0000-0000-0000E6880000}"/>
    <cellStyle name="Total 2 2 5 2 3 2 4 4" xfId="35048" xr:uid="{00000000-0005-0000-0000-0000E7880000}"/>
    <cellStyle name="Total 2 2 5 2 3 2 4 5" xfId="35049" xr:uid="{00000000-0005-0000-0000-0000E8880000}"/>
    <cellStyle name="Total 2 2 5 2 3 2 5" xfId="35050" xr:uid="{00000000-0005-0000-0000-0000E9880000}"/>
    <cellStyle name="Total 2 2 5 2 3 2 6" xfId="35051" xr:uid="{00000000-0005-0000-0000-0000EA880000}"/>
    <cellStyle name="Total 2 2 5 2 3 2 7" xfId="35052" xr:uid="{00000000-0005-0000-0000-0000EB880000}"/>
    <cellStyle name="Total 2 2 5 2 3 2 8" xfId="35053" xr:uid="{00000000-0005-0000-0000-0000EC880000}"/>
    <cellStyle name="Total 2 2 5 2 3 2 9" xfId="35054" xr:uid="{00000000-0005-0000-0000-0000ED880000}"/>
    <cellStyle name="Total 2 2 5 2 3 3" xfId="35055" xr:uid="{00000000-0005-0000-0000-0000EE880000}"/>
    <cellStyle name="Total 2 2 5 2 3 3 10" xfId="35056" xr:uid="{00000000-0005-0000-0000-0000EF880000}"/>
    <cellStyle name="Total 2 2 5 2 3 3 2" xfId="35057" xr:uid="{00000000-0005-0000-0000-0000F0880000}"/>
    <cellStyle name="Total 2 2 5 2 3 3 2 2" xfId="35058" xr:uid="{00000000-0005-0000-0000-0000F1880000}"/>
    <cellStyle name="Total 2 2 5 2 3 3 2 2 2" xfId="35059" xr:uid="{00000000-0005-0000-0000-0000F2880000}"/>
    <cellStyle name="Total 2 2 5 2 3 3 2 2 3" xfId="35060" xr:uid="{00000000-0005-0000-0000-0000F3880000}"/>
    <cellStyle name="Total 2 2 5 2 3 3 2 2 4" xfId="35061" xr:uid="{00000000-0005-0000-0000-0000F4880000}"/>
    <cellStyle name="Total 2 2 5 2 3 3 2 2 5" xfId="35062" xr:uid="{00000000-0005-0000-0000-0000F5880000}"/>
    <cellStyle name="Total 2 2 5 2 3 3 2 3" xfId="35063" xr:uid="{00000000-0005-0000-0000-0000F6880000}"/>
    <cellStyle name="Total 2 2 5 2 3 3 2 4" xfId="35064" xr:uid="{00000000-0005-0000-0000-0000F7880000}"/>
    <cellStyle name="Total 2 2 5 2 3 3 2 5" xfId="35065" xr:uid="{00000000-0005-0000-0000-0000F8880000}"/>
    <cellStyle name="Total 2 2 5 2 3 3 2 6" xfId="35066" xr:uid="{00000000-0005-0000-0000-0000F9880000}"/>
    <cellStyle name="Total 2 2 5 2 3 3 3" xfId="35067" xr:uid="{00000000-0005-0000-0000-0000FA880000}"/>
    <cellStyle name="Total 2 2 5 2 3 3 3 2" xfId="35068" xr:uid="{00000000-0005-0000-0000-0000FB880000}"/>
    <cellStyle name="Total 2 2 5 2 3 3 3 2 2" xfId="35069" xr:uid="{00000000-0005-0000-0000-0000FC880000}"/>
    <cellStyle name="Total 2 2 5 2 3 3 3 2 3" xfId="35070" xr:uid="{00000000-0005-0000-0000-0000FD880000}"/>
    <cellStyle name="Total 2 2 5 2 3 3 3 2 4" xfId="35071" xr:uid="{00000000-0005-0000-0000-0000FE880000}"/>
    <cellStyle name="Total 2 2 5 2 3 3 3 2 5" xfId="35072" xr:uid="{00000000-0005-0000-0000-0000FF880000}"/>
    <cellStyle name="Total 2 2 5 2 3 3 3 3" xfId="35073" xr:uid="{00000000-0005-0000-0000-000000890000}"/>
    <cellStyle name="Total 2 2 5 2 3 3 3 3 2" xfId="35074" xr:uid="{00000000-0005-0000-0000-000001890000}"/>
    <cellStyle name="Total 2 2 5 2 3 3 3 3 3" xfId="35075" xr:uid="{00000000-0005-0000-0000-000002890000}"/>
    <cellStyle name="Total 2 2 5 2 3 3 3 3 4" xfId="35076" xr:uid="{00000000-0005-0000-0000-000003890000}"/>
    <cellStyle name="Total 2 2 5 2 3 3 3 3 5" xfId="35077" xr:uid="{00000000-0005-0000-0000-000004890000}"/>
    <cellStyle name="Total 2 2 5 2 3 3 3 4" xfId="35078" xr:uid="{00000000-0005-0000-0000-000005890000}"/>
    <cellStyle name="Total 2 2 5 2 3 3 3 5" xfId="35079" xr:uid="{00000000-0005-0000-0000-000006890000}"/>
    <cellStyle name="Total 2 2 5 2 3 3 3 6" xfId="35080" xr:uid="{00000000-0005-0000-0000-000007890000}"/>
    <cellStyle name="Total 2 2 5 2 3 3 3 7" xfId="35081" xr:uid="{00000000-0005-0000-0000-000008890000}"/>
    <cellStyle name="Total 2 2 5 2 3 3 4" xfId="35082" xr:uid="{00000000-0005-0000-0000-000009890000}"/>
    <cellStyle name="Total 2 2 5 2 3 3 4 2" xfId="35083" xr:uid="{00000000-0005-0000-0000-00000A890000}"/>
    <cellStyle name="Total 2 2 5 2 3 3 4 3" xfId="35084" xr:uid="{00000000-0005-0000-0000-00000B890000}"/>
    <cellStyle name="Total 2 2 5 2 3 3 4 4" xfId="35085" xr:uid="{00000000-0005-0000-0000-00000C890000}"/>
    <cellStyle name="Total 2 2 5 2 3 3 4 5" xfId="35086" xr:uid="{00000000-0005-0000-0000-00000D890000}"/>
    <cellStyle name="Total 2 2 5 2 3 3 5" xfId="35087" xr:uid="{00000000-0005-0000-0000-00000E890000}"/>
    <cellStyle name="Total 2 2 5 2 3 3 6" xfId="35088" xr:uid="{00000000-0005-0000-0000-00000F890000}"/>
    <cellStyle name="Total 2 2 5 2 3 3 7" xfId="35089" xr:uid="{00000000-0005-0000-0000-000010890000}"/>
    <cellStyle name="Total 2 2 5 2 3 3 8" xfId="35090" xr:uid="{00000000-0005-0000-0000-000011890000}"/>
    <cellStyle name="Total 2 2 5 2 3 3 9" xfId="35091" xr:uid="{00000000-0005-0000-0000-000012890000}"/>
    <cellStyle name="Total 2 2 5 2 3 4" xfId="35092" xr:uid="{00000000-0005-0000-0000-000013890000}"/>
    <cellStyle name="Total 2 2 5 2 3 4 2" xfId="35093" xr:uid="{00000000-0005-0000-0000-000014890000}"/>
    <cellStyle name="Total 2 2 5 2 3 4 2 2" xfId="35094" xr:uid="{00000000-0005-0000-0000-000015890000}"/>
    <cellStyle name="Total 2 2 5 2 3 4 2 3" xfId="35095" xr:uid="{00000000-0005-0000-0000-000016890000}"/>
    <cellStyle name="Total 2 2 5 2 3 4 2 4" xfId="35096" xr:uid="{00000000-0005-0000-0000-000017890000}"/>
    <cellStyle name="Total 2 2 5 2 3 4 2 5" xfId="35097" xr:uid="{00000000-0005-0000-0000-000018890000}"/>
    <cellStyle name="Total 2 2 5 2 3 4 3" xfId="35098" xr:uid="{00000000-0005-0000-0000-000019890000}"/>
    <cellStyle name="Total 2 2 5 2 3 4 4" xfId="35099" xr:uid="{00000000-0005-0000-0000-00001A890000}"/>
    <cellStyle name="Total 2 2 5 2 3 4 5" xfId="35100" xr:uid="{00000000-0005-0000-0000-00001B890000}"/>
    <cellStyle name="Total 2 2 5 2 3 4 6" xfId="35101" xr:uid="{00000000-0005-0000-0000-00001C890000}"/>
    <cellStyle name="Total 2 2 5 2 3 5" xfId="35102" xr:uid="{00000000-0005-0000-0000-00001D890000}"/>
    <cellStyle name="Total 2 2 5 2 3 5 2" xfId="35103" xr:uid="{00000000-0005-0000-0000-00001E890000}"/>
    <cellStyle name="Total 2 2 5 2 3 5 2 2" xfId="35104" xr:uid="{00000000-0005-0000-0000-00001F890000}"/>
    <cellStyle name="Total 2 2 5 2 3 5 2 3" xfId="35105" xr:uid="{00000000-0005-0000-0000-000020890000}"/>
    <cellStyle name="Total 2 2 5 2 3 5 2 4" xfId="35106" xr:uid="{00000000-0005-0000-0000-000021890000}"/>
    <cellStyle name="Total 2 2 5 2 3 5 2 5" xfId="35107" xr:uid="{00000000-0005-0000-0000-000022890000}"/>
    <cellStyle name="Total 2 2 5 2 3 5 3" xfId="35108" xr:uid="{00000000-0005-0000-0000-000023890000}"/>
    <cellStyle name="Total 2 2 5 2 3 5 3 2" xfId="35109" xr:uid="{00000000-0005-0000-0000-000024890000}"/>
    <cellStyle name="Total 2 2 5 2 3 5 3 3" xfId="35110" xr:uid="{00000000-0005-0000-0000-000025890000}"/>
    <cellStyle name="Total 2 2 5 2 3 5 3 4" xfId="35111" xr:uid="{00000000-0005-0000-0000-000026890000}"/>
    <cellStyle name="Total 2 2 5 2 3 5 3 5" xfId="35112" xr:uid="{00000000-0005-0000-0000-000027890000}"/>
    <cellStyle name="Total 2 2 5 2 3 5 4" xfId="35113" xr:uid="{00000000-0005-0000-0000-000028890000}"/>
    <cellStyle name="Total 2 2 5 2 3 5 5" xfId="35114" xr:uid="{00000000-0005-0000-0000-000029890000}"/>
    <cellStyle name="Total 2 2 5 2 3 5 6" xfId="35115" xr:uid="{00000000-0005-0000-0000-00002A890000}"/>
    <cellStyle name="Total 2 2 5 2 3 5 7" xfId="35116" xr:uid="{00000000-0005-0000-0000-00002B890000}"/>
    <cellStyle name="Total 2 2 5 2 3 6" xfId="35117" xr:uid="{00000000-0005-0000-0000-00002C890000}"/>
    <cellStyle name="Total 2 2 5 2 3 6 2" xfId="35118" xr:uid="{00000000-0005-0000-0000-00002D890000}"/>
    <cellStyle name="Total 2 2 5 2 3 6 3" xfId="35119" xr:uid="{00000000-0005-0000-0000-00002E890000}"/>
    <cellStyle name="Total 2 2 5 2 3 6 4" xfId="35120" xr:uid="{00000000-0005-0000-0000-00002F890000}"/>
    <cellStyle name="Total 2 2 5 2 3 6 5" xfId="35121" xr:uid="{00000000-0005-0000-0000-000030890000}"/>
    <cellStyle name="Total 2 2 5 2 3 7" xfId="35122" xr:uid="{00000000-0005-0000-0000-000031890000}"/>
    <cellStyle name="Total 2 2 5 2 3 8" xfId="35123" xr:uid="{00000000-0005-0000-0000-000032890000}"/>
    <cellStyle name="Total 2 2 5 2 3 9" xfId="35124" xr:uid="{00000000-0005-0000-0000-000033890000}"/>
    <cellStyle name="Total 2 2 5 2 4" xfId="35125" xr:uid="{00000000-0005-0000-0000-000034890000}"/>
    <cellStyle name="Total 2 2 5 2 4 10" xfId="35126" xr:uid="{00000000-0005-0000-0000-000035890000}"/>
    <cellStyle name="Total 2 2 5 2 4 2" xfId="35127" xr:uid="{00000000-0005-0000-0000-000036890000}"/>
    <cellStyle name="Total 2 2 5 2 4 2 2" xfId="35128" xr:uid="{00000000-0005-0000-0000-000037890000}"/>
    <cellStyle name="Total 2 2 5 2 4 2 2 2" xfId="35129" xr:uid="{00000000-0005-0000-0000-000038890000}"/>
    <cellStyle name="Total 2 2 5 2 4 2 2 3" xfId="35130" xr:uid="{00000000-0005-0000-0000-000039890000}"/>
    <cellStyle name="Total 2 2 5 2 4 2 2 4" xfId="35131" xr:uid="{00000000-0005-0000-0000-00003A890000}"/>
    <cellStyle name="Total 2 2 5 2 4 2 2 5" xfId="35132" xr:uid="{00000000-0005-0000-0000-00003B890000}"/>
    <cellStyle name="Total 2 2 5 2 4 2 3" xfId="35133" xr:uid="{00000000-0005-0000-0000-00003C890000}"/>
    <cellStyle name="Total 2 2 5 2 4 2 4" xfId="35134" xr:uid="{00000000-0005-0000-0000-00003D890000}"/>
    <cellStyle name="Total 2 2 5 2 4 2 5" xfId="35135" xr:uid="{00000000-0005-0000-0000-00003E890000}"/>
    <cellStyle name="Total 2 2 5 2 4 2 6" xfId="35136" xr:uid="{00000000-0005-0000-0000-00003F890000}"/>
    <cellStyle name="Total 2 2 5 2 4 3" xfId="35137" xr:uid="{00000000-0005-0000-0000-000040890000}"/>
    <cellStyle name="Total 2 2 5 2 4 3 2" xfId="35138" xr:uid="{00000000-0005-0000-0000-000041890000}"/>
    <cellStyle name="Total 2 2 5 2 4 3 2 2" xfId="35139" xr:uid="{00000000-0005-0000-0000-000042890000}"/>
    <cellStyle name="Total 2 2 5 2 4 3 2 3" xfId="35140" xr:uid="{00000000-0005-0000-0000-000043890000}"/>
    <cellStyle name="Total 2 2 5 2 4 3 2 4" xfId="35141" xr:uid="{00000000-0005-0000-0000-000044890000}"/>
    <cellStyle name="Total 2 2 5 2 4 3 2 5" xfId="35142" xr:uid="{00000000-0005-0000-0000-000045890000}"/>
    <cellStyle name="Total 2 2 5 2 4 3 3" xfId="35143" xr:uid="{00000000-0005-0000-0000-000046890000}"/>
    <cellStyle name="Total 2 2 5 2 4 3 3 2" xfId="35144" xr:uid="{00000000-0005-0000-0000-000047890000}"/>
    <cellStyle name="Total 2 2 5 2 4 3 3 3" xfId="35145" xr:uid="{00000000-0005-0000-0000-000048890000}"/>
    <cellStyle name="Total 2 2 5 2 4 3 3 4" xfId="35146" xr:uid="{00000000-0005-0000-0000-000049890000}"/>
    <cellStyle name="Total 2 2 5 2 4 3 3 5" xfId="35147" xr:uid="{00000000-0005-0000-0000-00004A890000}"/>
    <cellStyle name="Total 2 2 5 2 4 3 4" xfId="35148" xr:uid="{00000000-0005-0000-0000-00004B890000}"/>
    <cellStyle name="Total 2 2 5 2 4 3 5" xfId="35149" xr:uid="{00000000-0005-0000-0000-00004C890000}"/>
    <cellStyle name="Total 2 2 5 2 4 3 6" xfId="35150" xr:uid="{00000000-0005-0000-0000-00004D890000}"/>
    <cellStyle name="Total 2 2 5 2 4 3 7" xfId="35151" xr:uid="{00000000-0005-0000-0000-00004E890000}"/>
    <cellStyle name="Total 2 2 5 2 4 4" xfId="35152" xr:uid="{00000000-0005-0000-0000-00004F890000}"/>
    <cellStyle name="Total 2 2 5 2 4 4 2" xfId="35153" xr:uid="{00000000-0005-0000-0000-000050890000}"/>
    <cellStyle name="Total 2 2 5 2 4 4 3" xfId="35154" xr:uid="{00000000-0005-0000-0000-000051890000}"/>
    <cellStyle name="Total 2 2 5 2 4 4 4" xfId="35155" xr:uid="{00000000-0005-0000-0000-000052890000}"/>
    <cellStyle name="Total 2 2 5 2 4 4 5" xfId="35156" xr:uid="{00000000-0005-0000-0000-000053890000}"/>
    <cellStyle name="Total 2 2 5 2 4 5" xfId="35157" xr:uid="{00000000-0005-0000-0000-000054890000}"/>
    <cellStyle name="Total 2 2 5 2 4 6" xfId="35158" xr:uid="{00000000-0005-0000-0000-000055890000}"/>
    <cellStyle name="Total 2 2 5 2 4 7" xfId="35159" xr:uid="{00000000-0005-0000-0000-000056890000}"/>
    <cellStyle name="Total 2 2 5 2 4 8" xfId="35160" xr:uid="{00000000-0005-0000-0000-000057890000}"/>
    <cellStyle name="Total 2 2 5 2 4 9" xfId="35161" xr:uid="{00000000-0005-0000-0000-000058890000}"/>
    <cellStyle name="Total 2 2 5 2 5" xfId="35162" xr:uid="{00000000-0005-0000-0000-000059890000}"/>
    <cellStyle name="Total 2 2 5 2 5 2" xfId="35163" xr:uid="{00000000-0005-0000-0000-00005A890000}"/>
    <cellStyle name="Total 2 2 5 2 5 2 2" xfId="35164" xr:uid="{00000000-0005-0000-0000-00005B890000}"/>
    <cellStyle name="Total 2 2 5 2 5 2 2 2" xfId="35165" xr:uid="{00000000-0005-0000-0000-00005C890000}"/>
    <cellStyle name="Total 2 2 5 2 5 2 2 3" xfId="35166" xr:uid="{00000000-0005-0000-0000-00005D890000}"/>
    <cellStyle name="Total 2 2 5 2 5 2 2 4" xfId="35167" xr:uid="{00000000-0005-0000-0000-00005E890000}"/>
    <cellStyle name="Total 2 2 5 2 5 2 2 5" xfId="35168" xr:uid="{00000000-0005-0000-0000-00005F890000}"/>
    <cellStyle name="Total 2 2 5 2 5 2 3" xfId="35169" xr:uid="{00000000-0005-0000-0000-000060890000}"/>
    <cellStyle name="Total 2 2 5 2 5 2 4" xfId="35170" xr:uid="{00000000-0005-0000-0000-000061890000}"/>
    <cellStyle name="Total 2 2 5 2 5 2 5" xfId="35171" xr:uid="{00000000-0005-0000-0000-000062890000}"/>
    <cellStyle name="Total 2 2 5 2 5 2 6" xfId="35172" xr:uid="{00000000-0005-0000-0000-000063890000}"/>
    <cellStyle name="Total 2 2 5 2 5 3" xfId="35173" xr:uid="{00000000-0005-0000-0000-000064890000}"/>
    <cellStyle name="Total 2 2 5 2 5 3 2" xfId="35174" xr:uid="{00000000-0005-0000-0000-000065890000}"/>
    <cellStyle name="Total 2 2 5 2 5 3 2 2" xfId="35175" xr:uid="{00000000-0005-0000-0000-000066890000}"/>
    <cellStyle name="Total 2 2 5 2 5 3 2 3" xfId="35176" xr:uid="{00000000-0005-0000-0000-000067890000}"/>
    <cellStyle name="Total 2 2 5 2 5 3 2 4" xfId="35177" xr:uid="{00000000-0005-0000-0000-000068890000}"/>
    <cellStyle name="Total 2 2 5 2 5 3 2 5" xfId="35178" xr:uid="{00000000-0005-0000-0000-000069890000}"/>
    <cellStyle name="Total 2 2 5 2 5 3 3" xfId="35179" xr:uid="{00000000-0005-0000-0000-00006A890000}"/>
    <cellStyle name="Total 2 2 5 2 5 3 3 2" xfId="35180" xr:uid="{00000000-0005-0000-0000-00006B890000}"/>
    <cellStyle name="Total 2 2 5 2 5 3 3 3" xfId="35181" xr:uid="{00000000-0005-0000-0000-00006C890000}"/>
    <cellStyle name="Total 2 2 5 2 5 3 3 4" xfId="35182" xr:uid="{00000000-0005-0000-0000-00006D890000}"/>
    <cellStyle name="Total 2 2 5 2 5 3 3 5" xfId="35183" xr:uid="{00000000-0005-0000-0000-00006E890000}"/>
    <cellStyle name="Total 2 2 5 2 5 3 4" xfId="35184" xr:uid="{00000000-0005-0000-0000-00006F890000}"/>
    <cellStyle name="Total 2 2 5 2 5 3 5" xfId="35185" xr:uid="{00000000-0005-0000-0000-000070890000}"/>
    <cellStyle name="Total 2 2 5 2 5 3 6" xfId="35186" xr:uid="{00000000-0005-0000-0000-000071890000}"/>
    <cellStyle name="Total 2 2 5 2 5 3 7" xfId="35187" xr:uid="{00000000-0005-0000-0000-000072890000}"/>
    <cellStyle name="Total 2 2 5 2 5 4" xfId="35188" xr:uid="{00000000-0005-0000-0000-000073890000}"/>
    <cellStyle name="Total 2 2 5 2 5 4 2" xfId="35189" xr:uid="{00000000-0005-0000-0000-000074890000}"/>
    <cellStyle name="Total 2 2 5 2 5 4 3" xfId="35190" xr:uid="{00000000-0005-0000-0000-000075890000}"/>
    <cellStyle name="Total 2 2 5 2 5 4 4" xfId="35191" xr:uid="{00000000-0005-0000-0000-000076890000}"/>
    <cellStyle name="Total 2 2 5 2 5 4 5" xfId="35192" xr:uid="{00000000-0005-0000-0000-000077890000}"/>
    <cellStyle name="Total 2 2 5 2 5 5" xfId="35193" xr:uid="{00000000-0005-0000-0000-000078890000}"/>
    <cellStyle name="Total 2 2 5 2 5 6" xfId="35194" xr:uid="{00000000-0005-0000-0000-000079890000}"/>
    <cellStyle name="Total 2 2 5 2 5 7" xfId="35195" xr:uid="{00000000-0005-0000-0000-00007A890000}"/>
    <cellStyle name="Total 2 2 5 2 5 8" xfId="35196" xr:uid="{00000000-0005-0000-0000-00007B890000}"/>
    <cellStyle name="Total 2 2 5 2 5 9" xfId="35197" xr:uid="{00000000-0005-0000-0000-00007C890000}"/>
    <cellStyle name="Total 2 2 5 2 6" xfId="35198" xr:uid="{00000000-0005-0000-0000-00007D890000}"/>
    <cellStyle name="Total 2 2 5 2 6 2" xfId="35199" xr:uid="{00000000-0005-0000-0000-00007E890000}"/>
    <cellStyle name="Total 2 2 5 2 6 2 2" xfId="35200" xr:uid="{00000000-0005-0000-0000-00007F890000}"/>
    <cellStyle name="Total 2 2 5 2 6 2 2 2" xfId="35201" xr:uid="{00000000-0005-0000-0000-000080890000}"/>
    <cellStyle name="Total 2 2 5 2 6 2 2 3" xfId="35202" xr:uid="{00000000-0005-0000-0000-000081890000}"/>
    <cellStyle name="Total 2 2 5 2 6 2 2 4" xfId="35203" xr:uid="{00000000-0005-0000-0000-000082890000}"/>
    <cellStyle name="Total 2 2 5 2 6 2 2 5" xfId="35204" xr:uid="{00000000-0005-0000-0000-000083890000}"/>
    <cellStyle name="Total 2 2 5 2 6 2 3" xfId="35205" xr:uid="{00000000-0005-0000-0000-000084890000}"/>
    <cellStyle name="Total 2 2 5 2 6 2 4" xfId="35206" xr:uid="{00000000-0005-0000-0000-000085890000}"/>
    <cellStyle name="Total 2 2 5 2 6 2 5" xfId="35207" xr:uid="{00000000-0005-0000-0000-000086890000}"/>
    <cellStyle name="Total 2 2 5 2 6 2 6" xfId="35208" xr:uid="{00000000-0005-0000-0000-000087890000}"/>
    <cellStyle name="Total 2 2 5 2 6 3" xfId="35209" xr:uid="{00000000-0005-0000-0000-000088890000}"/>
    <cellStyle name="Total 2 2 5 2 6 3 2" xfId="35210" xr:uid="{00000000-0005-0000-0000-000089890000}"/>
    <cellStyle name="Total 2 2 5 2 6 3 2 2" xfId="35211" xr:uid="{00000000-0005-0000-0000-00008A890000}"/>
    <cellStyle name="Total 2 2 5 2 6 3 2 3" xfId="35212" xr:uid="{00000000-0005-0000-0000-00008B890000}"/>
    <cellStyle name="Total 2 2 5 2 6 3 2 4" xfId="35213" xr:uid="{00000000-0005-0000-0000-00008C890000}"/>
    <cellStyle name="Total 2 2 5 2 6 3 2 5" xfId="35214" xr:uid="{00000000-0005-0000-0000-00008D890000}"/>
    <cellStyle name="Total 2 2 5 2 6 3 3" xfId="35215" xr:uid="{00000000-0005-0000-0000-00008E890000}"/>
    <cellStyle name="Total 2 2 5 2 6 3 3 2" xfId="35216" xr:uid="{00000000-0005-0000-0000-00008F890000}"/>
    <cellStyle name="Total 2 2 5 2 6 3 3 3" xfId="35217" xr:uid="{00000000-0005-0000-0000-000090890000}"/>
    <cellStyle name="Total 2 2 5 2 6 3 3 4" xfId="35218" xr:uid="{00000000-0005-0000-0000-000091890000}"/>
    <cellStyle name="Total 2 2 5 2 6 3 3 5" xfId="35219" xr:uid="{00000000-0005-0000-0000-000092890000}"/>
    <cellStyle name="Total 2 2 5 2 6 3 4" xfId="35220" xr:uid="{00000000-0005-0000-0000-000093890000}"/>
    <cellStyle name="Total 2 2 5 2 6 3 5" xfId="35221" xr:uid="{00000000-0005-0000-0000-000094890000}"/>
    <cellStyle name="Total 2 2 5 2 6 3 6" xfId="35222" xr:uid="{00000000-0005-0000-0000-000095890000}"/>
    <cellStyle name="Total 2 2 5 2 6 3 7" xfId="35223" xr:uid="{00000000-0005-0000-0000-000096890000}"/>
    <cellStyle name="Total 2 2 5 2 6 4" xfId="35224" xr:uid="{00000000-0005-0000-0000-000097890000}"/>
    <cellStyle name="Total 2 2 5 2 6 4 2" xfId="35225" xr:uid="{00000000-0005-0000-0000-000098890000}"/>
    <cellStyle name="Total 2 2 5 2 6 4 3" xfId="35226" xr:uid="{00000000-0005-0000-0000-000099890000}"/>
    <cellStyle name="Total 2 2 5 2 6 4 4" xfId="35227" xr:uid="{00000000-0005-0000-0000-00009A890000}"/>
    <cellStyle name="Total 2 2 5 2 6 4 5" xfId="35228" xr:uid="{00000000-0005-0000-0000-00009B890000}"/>
    <cellStyle name="Total 2 2 5 2 6 5" xfId="35229" xr:uid="{00000000-0005-0000-0000-00009C890000}"/>
    <cellStyle name="Total 2 2 5 2 6 6" xfId="35230" xr:uid="{00000000-0005-0000-0000-00009D890000}"/>
    <cellStyle name="Total 2 2 5 2 6 7" xfId="35231" xr:uid="{00000000-0005-0000-0000-00009E890000}"/>
    <cellStyle name="Total 2 2 5 2 6 8" xfId="35232" xr:uid="{00000000-0005-0000-0000-00009F890000}"/>
    <cellStyle name="Total 2 2 5 2 7" xfId="35233" xr:uid="{00000000-0005-0000-0000-0000A0890000}"/>
    <cellStyle name="Total 2 2 5 2 7 2" xfId="35234" xr:uid="{00000000-0005-0000-0000-0000A1890000}"/>
    <cellStyle name="Total 2 2 5 2 7 3" xfId="35235" xr:uid="{00000000-0005-0000-0000-0000A2890000}"/>
    <cellStyle name="Total 2 2 5 2 7 4" xfId="35236" xr:uid="{00000000-0005-0000-0000-0000A3890000}"/>
    <cellStyle name="Total 2 2 5 2 7 5" xfId="35237" xr:uid="{00000000-0005-0000-0000-0000A4890000}"/>
    <cellStyle name="Total 2 2 5 2 8" xfId="35238" xr:uid="{00000000-0005-0000-0000-0000A5890000}"/>
    <cellStyle name="Total 2 2 5 2 9" xfId="35239" xr:uid="{00000000-0005-0000-0000-0000A6890000}"/>
    <cellStyle name="Total 2 2 5 3" xfId="35240" xr:uid="{00000000-0005-0000-0000-0000A7890000}"/>
    <cellStyle name="Total 2 2 5 3 10" xfId="35241" xr:uid="{00000000-0005-0000-0000-0000A8890000}"/>
    <cellStyle name="Total 2 2 5 3 11" xfId="35242" xr:uid="{00000000-0005-0000-0000-0000A9890000}"/>
    <cellStyle name="Total 2 2 5 3 12" xfId="35243" xr:uid="{00000000-0005-0000-0000-0000AA890000}"/>
    <cellStyle name="Total 2 2 5 3 13" xfId="35244" xr:uid="{00000000-0005-0000-0000-0000AB890000}"/>
    <cellStyle name="Total 2 2 5 3 14" xfId="35245" xr:uid="{00000000-0005-0000-0000-0000AC890000}"/>
    <cellStyle name="Total 2 2 5 3 2" xfId="35246" xr:uid="{00000000-0005-0000-0000-0000AD890000}"/>
    <cellStyle name="Total 2 2 5 3 2 10" xfId="35247" xr:uid="{00000000-0005-0000-0000-0000AE890000}"/>
    <cellStyle name="Total 2 2 5 3 2 11" xfId="35248" xr:uid="{00000000-0005-0000-0000-0000AF890000}"/>
    <cellStyle name="Total 2 2 5 3 2 12" xfId="35249" xr:uid="{00000000-0005-0000-0000-0000B0890000}"/>
    <cellStyle name="Total 2 2 5 3 2 2" xfId="35250" xr:uid="{00000000-0005-0000-0000-0000B1890000}"/>
    <cellStyle name="Total 2 2 5 3 2 2 2" xfId="35251" xr:uid="{00000000-0005-0000-0000-0000B2890000}"/>
    <cellStyle name="Total 2 2 5 3 2 2 2 2" xfId="35252" xr:uid="{00000000-0005-0000-0000-0000B3890000}"/>
    <cellStyle name="Total 2 2 5 3 2 2 2 2 2" xfId="35253" xr:uid="{00000000-0005-0000-0000-0000B4890000}"/>
    <cellStyle name="Total 2 2 5 3 2 2 2 2 3" xfId="35254" xr:uid="{00000000-0005-0000-0000-0000B5890000}"/>
    <cellStyle name="Total 2 2 5 3 2 2 2 2 4" xfId="35255" xr:uid="{00000000-0005-0000-0000-0000B6890000}"/>
    <cellStyle name="Total 2 2 5 3 2 2 2 2 5" xfId="35256" xr:uid="{00000000-0005-0000-0000-0000B7890000}"/>
    <cellStyle name="Total 2 2 5 3 2 2 2 3" xfId="35257" xr:uid="{00000000-0005-0000-0000-0000B8890000}"/>
    <cellStyle name="Total 2 2 5 3 2 2 2 4" xfId="35258" xr:uid="{00000000-0005-0000-0000-0000B9890000}"/>
    <cellStyle name="Total 2 2 5 3 2 2 2 5" xfId="35259" xr:uid="{00000000-0005-0000-0000-0000BA890000}"/>
    <cellStyle name="Total 2 2 5 3 2 2 2 6" xfId="35260" xr:uid="{00000000-0005-0000-0000-0000BB890000}"/>
    <cellStyle name="Total 2 2 5 3 2 2 3" xfId="35261" xr:uid="{00000000-0005-0000-0000-0000BC890000}"/>
    <cellStyle name="Total 2 2 5 3 2 2 3 2" xfId="35262" xr:uid="{00000000-0005-0000-0000-0000BD890000}"/>
    <cellStyle name="Total 2 2 5 3 2 2 3 2 2" xfId="35263" xr:uid="{00000000-0005-0000-0000-0000BE890000}"/>
    <cellStyle name="Total 2 2 5 3 2 2 3 2 3" xfId="35264" xr:uid="{00000000-0005-0000-0000-0000BF890000}"/>
    <cellStyle name="Total 2 2 5 3 2 2 3 2 4" xfId="35265" xr:uid="{00000000-0005-0000-0000-0000C0890000}"/>
    <cellStyle name="Total 2 2 5 3 2 2 3 2 5" xfId="35266" xr:uid="{00000000-0005-0000-0000-0000C1890000}"/>
    <cellStyle name="Total 2 2 5 3 2 2 3 3" xfId="35267" xr:uid="{00000000-0005-0000-0000-0000C2890000}"/>
    <cellStyle name="Total 2 2 5 3 2 2 3 3 2" xfId="35268" xr:uid="{00000000-0005-0000-0000-0000C3890000}"/>
    <cellStyle name="Total 2 2 5 3 2 2 3 3 3" xfId="35269" xr:uid="{00000000-0005-0000-0000-0000C4890000}"/>
    <cellStyle name="Total 2 2 5 3 2 2 3 3 4" xfId="35270" xr:uid="{00000000-0005-0000-0000-0000C5890000}"/>
    <cellStyle name="Total 2 2 5 3 2 2 3 3 5" xfId="35271" xr:uid="{00000000-0005-0000-0000-0000C6890000}"/>
    <cellStyle name="Total 2 2 5 3 2 2 3 4" xfId="35272" xr:uid="{00000000-0005-0000-0000-0000C7890000}"/>
    <cellStyle name="Total 2 2 5 3 2 2 3 5" xfId="35273" xr:uid="{00000000-0005-0000-0000-0000C8890000}"/>
    <cellStyle name="Total 2 2 5 3 2 2 3 6" xfId="35274" xr:uid="{00000000-0005-0000-0000-0000C9890000}"/>
    <cellStyle name="Total 2 2 5 3 2 2 3 7" xfId="35275" xr:uid="{00000000-0005-0000-0000-0000CA890000}"/>
    <cellStyle name="Total 2 2 5 3 2 2 4" xfId="35276" xr:uid="{00000000-0005-0000-0000-0000CB890000}"/>
    <cellStyle name="Total 2 2 5 3 2 2 4 2" xfId="35277" xr:uid="{00000000-0005-0000-0000-0000CC890000}"/>
    <cellStyle name="Total 2 2 5 3 2 2 4 3" xfId="35278" xr:uid="{00000000-0005-0000-0000-0000CD890000}"/>
    <cellStyle name="Total 2 2 5 3 2 2 4 4" xfId="35279" xr:uid="{00000000-0005-0000-0000-0000CE890000}"/>
    <cellStyle name="Total 2 2 5 3 2 2 4 5" xfId="35280" xr:uid="{00000000-0005-0000-0000-0000CF890000}"/>
    <cellStyle name="Total 2 2 5 3 2 2 5" xfId="35281" xr:uid="{00000000-0005-0000-0000-0000D0890000}"/>
    <cellStyle name="Total 2 2 5 3 2 2 6" xfId="35282" xr:uid="{00000000-0005-0000-0000-0000D1890000}"/>
    <cellStyle name="Total 2 2 5 3 2 2 7" xfId="35283" xr:uid="{00000000-0005-0000-0000-0000D2890000}"/>
    <cellStyle name="Total 2 2 5 3 2 2 8" xfId="35284" xr:uid="{00000000-0005-0000-0000-0000D3890000}"/>
    <cellStyle name="Total 2 2 5 3 2 2 9" xfId="35285" xr:uid="{00000000-0005-0000-0000-0000D4890000}"/>
    <cellStyle name="Total 2 2 5 3 2 3" xfId="35286" xr:uid="{00000000-0005-0000-0000-0000D5890000}"/>
    <cellStyle name="Total 2 2 5 3 2 3 2" xfId="35287" xr:uid="{00000000-0005-0000-0000-0000D6890000}"/>
    <cellStyle name="Total 2 2 5 3 2 3 2 2" xfId="35288" xr:uid="{00000000-0005-0000-0000-0000D7890000}"/>
    <cellStyle name="Total 2 2 5 3 2 3 2 2 2" xfId="35289" xr:uid="{00000000-0005-0000-0000-0000D8890000}"/>
    <cellStyle name="Total 2 2 5 3 2 3 2 2 3" xfId="35290" xr:uid="{00000000-0005-0000-0000-0000D9890000}"/>
    <cellStyle name="Total 2 2 5 3 2 3 2 2 4" xfId="35291" xr:uid="{00000000-0005-0000-0000-0000DA890000}"/>
    <cellStyle name="Total 2 2 5 3 2 3 2 2 5" xfId="35292" xr:uid="{00000000-0005-0000-0000-0000DB890000}"/>
    <cellStyle name="Total 2 2 5 3 2 3 2 3" xfId="35293" xr:uid="{00000000-0005-0000-0000-0000DC890000}"/>
    <cellStyle name="Total 2 2 5 3 2 3 2 4" xfId="35294" xr:uid="{00000000-0005-0000-0000-0000DD890000}"/>
    <cellStyle name="Total 2 2 5 3 2 3 2 5" xfId="35295" xr:uid="{00000000-0005-0000-0000-0000DE890000}"/>
    <cellStyle name="Total 2 2 5 3 2 3 2 6" xfId="35296" xr:uid="{00000000-0005-0000-0000-0000DF890000}"/>
    <cellStyle name="Total 2 2 5 3 2 3 3" xfId="35297" xr:uid="{00000000-0005-0000-0000-0000E0890000}"/>
    <cellStyle name="Total 2 2 5 3 2 3 3 2" xfId="35298" xr:uid="{00000000-0005-0000-0000-0000E1890000}"/>
    <cellStyle name="Total 2 2 5 3 2 3 3 2 2" xfId="35299" xr:uid="{00000000-0005-0000-0000-0000E2890000}"/>
    <cellStyle name="Total 2 2 5 3 2 3 3 2 3" xfId="35300" xr:uid="{00000000-0005-0000-0000-0000E3890000}"/>
    <cellStyle name="Total 2 2 5 3 2 3 3 2 4" xfId="35301" xr:uid="{00000000-0005-0000-0000-0000E4890000}"/>
    <cellStyle name="Total 2 2 5 3 2 3 3 2 5" xfId="35302" xr:uid="{00000000-0005-0000-0000-0000E5890000}"/>
    <cellStyle name="Total 2 2 5 3 2 3 3 3" xfId="35303" xr:uid="{00000000-0005-0000-0000-0000E6890000}"/>
    <cellStyle name="Total 2 2 5 3 2 3 3 3 2" xfId="35304" xr:uid="{00000000-0005-0000-0000-0000E7890000}"/>
    <cellStyle name="Total 2 2 5 3 2 3 3 3 3" xfId="35305" xr:uid="{00000000-0005-0000-0000-0000E8890000}"/>
    <cellStyle name="Total 2 2 5 3 2 3 3 3 4" xfId="35306" xr:uid="{00000000-0005-0000-0000-0000E9890000}"/>
    <cellStyle name="Total 2 2 5 3 2 3 3 3 5" xfId="35307" xr:uid="{00000000-0005-0000-0000-0000EA890000}"/>
    <cellStyle name="Total 2 2 5 3 2 3 3 4" xfId="35308" xr:uid="{00000000-0005-0000-0000-0000EB890000}"/>
    <cellStyle name="Total 2 2 5 3 2 3 3 5" xfId="35309" xr:uid="{00000000-0005-0000-0000-0000EC890000}"/>
    <cellStyle name="Total 2 2 5 3 2 3 3 6" xfId="35310" xr:uid="{00000000-0005-0000-0000-0000ED890000}"/>
    <cellStyle name="Total 2 2 5 3 2 3 3 7" xfId="35311" xr:uid="{00000000-0005-0000-0000-0000EE890000}"/>
    <cellStyle name="Total 2 2 5 3 2 3 4" xfId="35312" xr:uid="{00000000-0005-0000-0000-0000EF890000}"/>
    <cellStyle name="Total 2 2 5 3 2 3 4 2" xfId="35313" xr:uid="{00000000-0005-0000-0000-0000F0890000}"/>
    <cellStyle name="Total 2 2 5 3 2 3 4 3" xfId="35314" xr:uid="{00000000-0005-0000-0000-0000F1890000}"/>
    <cellStyle name="Total 2 2 5 3 2 3 4 4" xfId="35315" xr:uid="{00000000-0005-0000-0000-0000F2890000}"/>
    <cellStyle name="Total 2 2 5 3 2 3 4 5" xfId="35316" xr:uid="{00000000-0005-0000-0000-0000F3890000}"/>
    <cellStyle name="Total 2 2 5 3 2 3 5" xfId="35317" xr:uid="{00000000-0005-0000-0000-0000F4890000}"/>
    <cellStyle name="Total 2 2 5 3 2 3 6" xfId="35318" xr:uid="{00000000-0005-0000-0000-0000F5890000}"/>
    <cellStyle name="Total 2 2 5 3 2 3 7" xfId="35319" xr:uid="{00000000-0005-0000-0000-0000F6890000}"/>
    <cellStyle name="Total 2 2 5 3 2 3 8" xfId="35320" xr:uid="{00000000-0005-0000-0000-0000F7890000}"/>
    <cellStyle name="Total 2 2 5 3 2 3 9" xfId="35321" xr:uid="{00000000-0005-0000-0000-0000F8890000}"/>
    <cellStyle name="Total 2 2 5 3 2 4" xfId="35322" xr:uid="{00000000-0005-0000-0000-0000F9890000}"/>
    <cellStyle name="Total 2 2 5 3 2 4 2" xfId="35323" xr:uid="{00000000-0005-0000-0000-0000FA890000}"/>
    <cellStyle name="Total 2 2 5 3 2 4 2 2" xfId="35324" xr:uid="{00000000-0005-0000-0000-0000FB890000}"/>
    <cellStyle name="Total 2 2 5 3 2 4 2 3" xfId="35325" xr:uid="{00000000-0005-0000-0000-0000FC890000}"/>
    <cellStyle name="Total 2 2 5 3 2 4 2 4" xfId="35326" xr:uid="{00000000-0005-0000-0000-0000FD890000}"/>
    <cellStyle name="Total 2 2 5 3 2 4 2 5" xfId="35327" xr:uid="{00000000-0005-0000-0000-0000FE890000}"/>
    <cellStyle name="Total 2 2 5 3 2 4 3" xfId="35328" xr:uid="{00000000-0005-0000-0000-0000FF890000}"/>
    <cellStyle name="Total 2 2 5 3 2 4 4" xfId="35329" xr:uid="{00000000-0005-0000-0000-0000008A0000}"/>
    <cellStyle name="Total 2 2 5 3 2 4 5" xfId="35330" xr:uid="{00000000-0005-0000-0000-0000018A0000}"/>
    <cellStyle name="Total 2 2 5 3 2 4 6" xfId="35331" xr:uid="{00000000-0005-0000-0000-0000028A0000}"/>
    <cellStyle name="Total 2 2 5 3 2 5" xfId="35332" xr:uid="{00000000-0005-0000-0000-0000038A0000}"/>
    <cellStyle name="Total 2 2 5 3 2 5 2" xfId="35333" xr:uid="{00000000-0005-0000-0000-0000048A0000}"/>
    <cellStyle name="Total 2 2 5 3 2 5 2 2" xfId="35334" xr:uid="{00000000-0005-0000-0000-0000058A0000}"/>
    <cellStyle name="Total 2 2 5 3 2 5 2 3" xfId="35335" xr:uid="{00000000-0005-0000-0000-0000068A0000}"/>
    <cellStyle name="Total 2 2 5 3 2 5 2 4" xfId="35336" xr:uid="{00000000-0005-0000-0000-0000078A0000}"/>
    <cellStyle name="Total 2 2 5 3 2 5 2 5" xfId="35337" xr:uid="{00000000-0005-0000-0000-0000088A0000}"/>
    <cellStyle name="Total 2 2 5 3 2 5 3" xfId="35338" xr:uid="{00000000-0005-0000-0000-0000098A0000}"/>
    <cellStyle name="Total 2 2 5 3 2 5 3 2" xfId="35339" xr:uid="{00000000-0005-0000-0000-00000A8A0000}"/>
    <cellStyle name="Total 2 2 5 3 2 5 3 3" xfId="35340" xr:uid="{00000000-0005-0000-0000-00000B8A0000}"/>
    <cellStyle name="Total 2 2 5 3 2 5 3 4" xfId="35341" xr:uid="{00000000-0005-0000-0000-00000C8A0000}"/>
    <cellStyle name="Total 2 2 5 3 2 5 3 5" xfId="35342" xr:uid="{00000000-0005-0000-0000-00000D8A0000}"/>
    <cellStyle name="Total 2 2 5 3 2 5 4" xfId="35343" xr:uid="{00000000-0005-0000-0000-00000E8A0000}"/>
    <cellStyle name="Total 2 2 5 3 2 5 5" xfId="35344" xr:uid="{00000000-0005-0000-0000-00000F8A0000}"/>
    <cellStyle name="Total 2 2 5 3 2 5 6" xfId="35345" xr:uid="{00000000-0005-0000-0000-0000108A0000}"/>
    <cellStyle name="Total 2 2 5 3 2 5 7" xfId="35346" xr:uid="{00000000-0005-0000-0000-0000118A0000}"/>
    <cellStyle name="Total 2 2 5 3 2 6" xfId="35347" xr:uid="{00000000-0005-0000-0000-0000128A0000}"/>
    <cellStyle name="Total 2 2 5 3 2 6 2" xfId="35348" xr:uid="{00000000-0005-0000-0000-0000138A0000}"/>
    <cellStyle name="Total 2 2 5 3 2 6 3" xfId="35349" xr:uid="{00000000-0005-0000-0000-0000148A0000}"/>
    <cellStyle name="Total 2 2 5 3 2 6 4" xfId="35350" xr:uid="{00000000-0005-0000-0000-0000158A0000}"/>
    <cellStyle name="Total 2 2 5 3 2 6 5" xfId="35351" xr:uid="{00000000-0005-0000-0000-0000168A0000}"/>
    <cellStyle name="Total 2 2 5 3 2 7" xfId="35352" xr:uid="{00000000-0005-0000-0000-0000178A0000}"/>
    <cellStyle name="Total 2 2 5 3 2 8" xfId="35353" xr:uid="{00000000-0005-0000-0000-0000188A0000}"/>
    <cellStyle name="Total 2 2 5 3 2 9" xfId="35354" xr:uid="{00000000-0005-0000-0000-0000198A0000}"/>
    <cellStyle name="Total 2 2 5 3 3" xfId="35355" xr:uid="{00000000-0005-0000-0000-00001A8A0000}"/>
    <cellStyle name="Total 2 2 5 3 3 10" xfId="35356" xr:uid="{00000000-0005-0000-0000-00001B8A0000}"/>
    <cellStyle name="Total 2 2 5 3 3 2" xfId="35357" xr:uid="{00000000-0005-0000-0000-00001C8A0000}"/>
    <cellStyle name="Total 2 2 5 3 3 2 2" xfId="35358" xr:uid="{00000000-0005-0000-0000-00001D8A0000}"/>
    <cellStyle name="Total 2 2 5 3 3 2 2 2" xfId="35359" xr:uid="{00000000-0005-0000-0000-00001E8A0000}"/>
    <cellStyle name="Total 2 2 5 3 3 2 2 3" xfId="35360" xr:uid="{00000000-0005-0000-0000-00001F8A0000}"/>
    <cellStyle name="Total 2 2 5 3 3 2 2 4" xfId="35361" xr:uid="{00000000-0005-0000-0000-0000208A0000}"/>
    <cellStyle name="Total 2 2 5 3 3 2 2 5" xfId="35362" xr:uid="{00000000-0005-0000-0000-0000218A0000}"/>
    <cellStyle name="Total 2 2 5 3 3 2 3" xfId="35363" xr:uid="{00000000-0005-0000-0000-0000228A0000}"/>
    <cellStyle name="Total 2 2 5 3 3 2 4" xfId="35364" xr:uid="{00000000-0005-0000-0000-0000238A0000}"/>
    <cellStyle name="Total 2 2 5 3 3 2 5" xfId="35365" xr:uid="{00000000-0005-0000-0000-0000248A0000}"/>
    <cellStyle name="Total 2 2 5 3 3 2 6" xfId="35366" xr:uid="{00000000-0005-0000-0000-0000258A0000}"/>
    <cellStyle name="Total 2 2 5 3 3 3" xfId="35367" xr:uid="{00000000-0005-0000-0000-0000268A0000}"/>
    <cellStyle name="Total 2 2 5 3 3 3 2" xfId="35368" xr:uid="{00000000-0005-0000-0000-0000278A0000}"/>
    <cellStyle name="Total 2 2 5 3 3 3 2 2" xfId="35369" xr:uid="{00000000-0005-0000-0000-0000288A0000}"/>
    <cellStyle name="Total 2 2 5 3 3 3 2 3" xfId="35370" xr:uid="{00000000-0005-0000-0000-0000298A0000}"/>
    <cellStyle name="Total 2 2 5 3 3 3 2 4" xfId="35371" xr:uid="{00000000-0005-0000-0000-00002A8A0000}"/>
    <cellStyle name="Total 2 2 5 3 3 3 2 5" xfId="35372" xr:uid="{00000000-0005-0000-0000-00002B8A0000}"/>
    <cellStyle name="Total 2 2 5 3 3 3 3" xfId="35373" xr:uid="{00000000-0005-0000-0000-00002C8A0000}"/>
    <cellStyle name="Total 2 2 5 3 3 3 3 2" xfId="35374" xr:uid="{00000000-0005-0000-0000-00002D8A0000}"/>
    <cellStyle name="Total 2 2 5 3 3 3 3 3" xfId="35375" xr:uid="{00000000-0005-0000-0000-00002E8A0000}"/>
    <cellStyle name="Total 2 2 5 3 3 3 3 4" xfId="35376" xr:uid="{00000000-0005-0000-0000-00002F8A0000}"/>
    <cellStyle name="Total 2 2 5 3 3 3 3 5" xfId="35377" xr:uid="{00000000-0005-0000-0000-0000308A0000}"/>
    <cellStyle name="Total 2 2 5 3 3 3 4" xfId="35378" xr:uid="{00000000-0005-0000-0000-0000318A0000}"/>
    <cellStyle name="Total 2 2 5 3 3 3 5" xfId="35379" xr:uid="{00000000-0005-0000-0000-0000328A0000}"/>
    <cellStyle name="Total 2 2 5 3 3 3 6" xfId="35380" xr:uid="{00000000-0005-0000-0000-0000338A0000}"/>
    <cellStyle name="Total 2 2 5 3 3 3 7" xfId="35381" xr:uid="{00000000-0005-0000-0000-0000348A0000}"/>
    <cellStyle name="Total 2 2 5 3 3 4" xfId="35382" xr:uid="{00000000-0005-0000-0000-0000358A0000}"/>
    <cellStyle name="Total 2 2 5 3 3 4 2" xfId="35383" xr:uid="{00000000-0005-0000-0000-0000368A0000}"/>
    <cellStyle name="Total 2 2 5 3 3 4 3" xfId="35384" xr:uid="{00000000-0005-0000-0000-0000378A0000}"/>
    <cellStyle name="Total 2 2 5 3 3 4 4" xfId="35385" xr:uid="{00000000-0005-0000-0000-0000388A0000}"/>
    <cellStyle name="Total 2 2 5 3 3 4 5" xfId="35386" xr:uid="{00000000-0005-0000-0000-0000398A0000}"/>
    <cellStyle name="Total 2 2 5 3 3 5" xfId="35387" xr:uid="{00000000-0005-0000-0000-00003A8A0000}"/>
    <cellStyle name="Total 2 2 5 3 3 6" xfId="35388" xr:uid="{00000000-0005-0000-0000-00003B8A0000}"/>
    <cellStyle name="Total 2 2 5 3 3 7" xfId="35389" xr:uid="{00000000-0005-0000-0000-00003C8A0000}"/>
    <cellStyle name="Total 2 2 5 3 3 8" xfId="35390" xr:uid="{00000000-0005-0000-0000-00003D8A0000}"/>
    <cellStyle name="Total 2 2 5 3 3 9" xfId="35391" xr:uid="{00000000-0005-0000-0000-00003E8A0000}"/>
    <cellStyle name="Total 2 2 5 3 4" xfId="35392" xr:uid="{00000000-0005-0000-0000-00003F8A0000}"/>
    <cellStyle name="Total 2 2 5 3 4 10" xfId="35393" xr:uid="{00000000-0005-0000-0000-0000408A0000}"/>
    <cellStyle name="Total 2 2 5 3 4 2" xfId="35394" xr:uid="{00000000-0005-0000-0000-0000418A0000}"/>
    <cellStyle name="Total 2 2 5 3 4 2 2" xfId="35395" xr:uid="{00000000-0005-0000-0000-0000428A0000}"/>
    <cellStyle name="Total 2 2 5 3 4 2 2 2" xfId="35396" xr:uid="{00000000-0005-0000-0000-0000438A0000}"/>
    <cellStyle name="Total 2 2 5 3 4 2 2 3" xfId="35397" xr:uid="{00000000-0005-0000-0000-0000448A0000}"/>
    <cellStyle name="Total 2 2 5 3 4 2 2 4" xfId="35398" xr:uid="{00000000-0005-0000-0000-0000458A0000}"/>
    <cellStyle name="Total 2 2 5 3 4 2 2 5" xfId="35399" xr:uid="{00000000-0005-0000-0000-0000468A0000}"/>
    <cellStyle name="Total 2 2 5 3 4 2 3" xfId="35400" xr:uid="{00000000-0005-0000-0000-0000478A0000}"/>
    <cellStyle name="Total 2 2 5 3 4 2 4" xfId="35401" xr:uid="{00000000-0005-0000-0000-0000488A0000}"/>
    <cellStyle name="Total 2 2 5 3 4 2 5" xfId="35402" xr:uid="{00000000-0005-0000-0000-0000498A0000}"/>
    <cellStyle name="Total 2 2 5 3 4 2 6" xfId="35403" xr:uid="{00000000-0005-0000-0000-00004A8A0000}"/>
    <cellStyle name="Total 2 2 5 3 4 3" xfId="35404" xr:uid="{00000000-0005-0000-0000-00004B8A0000}"/>
    <cellStyle name="Total 2 2 5 3 4 3 2" xfId="35405" xr:uid="{00000000-0005-0000-0000-00004C8A0000}"/>
    <cellStyle name="Total 2 2 5 3 4 3 2 2" xfId="35406" xr:uid="{00000000-0005-0000-0000-00004D8A0000}"/>
    <cellStyle name="Total 2 2 5 3 4 3 2 3" xfId="35407" xr:uid="{00000000-0005-0000-0000-00004E8A0000}"/>
    <cellStyle name="Total 2 2 5 3 4 3 2 4" xfId="35408" xr:uid="{00000000-0005-0000-0000-00004F8A0000}"/>
    <cellStyle name="Total 2 2 5 3 4 3 2 5" xfId="35409" xr:uid="{00000000-0005-0000-0000-0000508A0000}"/>
    <cellStyle name="Total 2 2 5 3 4 3 3" xfId="35410" xr:uid="{00000000-0005-0000-0000-0000518A0000}"/>
    <cellStyle name="Total 2 2 5 3 4 3 3 2" xfId="35411" xr:uid="{00000000-0005-0000-0000-0000528A0000}"/>
    <cellStyle name="Total 2 2 5 3 4 3 3 3" xfId="35412" xr:uid="{00000000-0005-0000-0000-0000538A0000}"/>
    <cellStyle name="Total 2 2 5 3 4 3 3 4" xfId="35413" xr:uid="{00000000-0005-0000-0000-0000548A0000}"/>
    <cellStyle name="Total 2 2 5 3 4 3 3 5" xfId="35414" xr:uid="{00000000-0005-0000-0000-0000558A0000}"/>
    <cellStyle name="Total 2 2 5 3 4 3 4" xfId="35415" xr:uid="{00000000-0005-0000-0000-0000568A0000}"/>
    <cellStyle name="Total 2 2 5 3 4 3 5" xfId="35416" xr:uid="{00000000-0005-0000-0000-0000578A0000}"/>
    <cellStyle name="Total 2 2 5 3 4 3 6" xfId="35417" xr:uid="{00000000-0005-0000-0000-0000588A0000}"/>
    <cellStyle name="Total 2 2 5 3 4 3 7" xfId="35418" xr:uid="{00000000-0005-0000-0000-0000598A0000}"/>
    <cellStyle name="Total 2 2 5 3 4 4" xfId="35419" xr:uid="{00000000-0005-0000-0000-00005A8A0000}"/>
    <cellStyle name="Total 2 2 5 3 4 4 2" xfId="35420" xr:uid="{00000000-0005-0000-0000-00005B8A0000}"/>
    <cellStyle name="Total 2 2 5 3 4 4 3" xfId="35421" xr:uid="{00000000-0005-0000-0000-00005C8A0000}"/>
    <cellStyle name="Total 2 2 5 3 4 4 4" xfId="35422" xr:uid="{00000000-0005-0000-0000-00005D8A0000}"/>
    <cellStyle name="Total 2 2 5 3 4 4 5" xfId="35423" xr:uid="{00000000-0005-0000-0000-00005E8A0000}"/>
    <cellStyle name="Total 2 2 5 3 4 5" xfId="35424" xr:uid="{00000000-0005-0000-0000-00005F8A0000}"/>
    <cellStyle name="Total 2 2 5 3 4 6" xfId="35425" xr:uid="{00000000-0005-0000-0000-0000608A0000}"/>
    <cellStyle name="Total 2 2 5 3 4 7" xfId="35426" xr:uid="{00000000-0005-0000-0000-0000618A0000}"/>
    <cellStyle name="Total 2 2 5 3 4 8" xfId="35427" xr:uid="{00000000-0005-0000-0000-0000628A0000}"/>
    <cellStyle name="Total 2 2 5 3 4 9" xfId="35428" xr:uid="{00000000-0005-0000-0000-0000638A0000}"/>
    <cellStyle name="Total 2 2 5 3 5" xfId="35429" xr:uid="{00000000-0005-0000-0000-0000648A0000}"/>
    <cellStyle name="Total 2 2 5 3 5 2" xfId="35430" xr:uid="{00000000-0005-0000-0000-0000658A0000}"/>
    <cellStyle name="Total 2 2 5 3 5 2 2" xfId="35431" xr:uid="{00000000-0005-0000-0000-0000668A0000}"/>
    <cellStyle name="Total 2 2 5 3 5 2 2 2" xfId="35432" xr:uid="{00000000-0005-0000-0000-0000678A0000}"/>
    <cellStyle name="Total 2 2 5 3 5 2 2 3" xfId="35433" xr:uid="{00000000-0005-0000-0000-0000688A0000}"/>
    <cellStyle name="Total 2 2 5 3 5 2 2 4" xfId="35434" xr:uid="{00000000-0005-0000-0000-0000698A0000}"/>
    <cellStyle name="Total 2 2 5 3 5 2 2 5" xfId="35435" xr:uid="{00000000-0005-0000-0000-00006A8A0000}"/>
    <cellStyle name="Total 2 2 5 3 5 2 3" xfId="35436" xr:uid="{00000000-0005-0000-0000-00006B8A0000}"/>
    <cellStyle name="Total 2 2 5 3 5 2 4" xfId="35437" xr:uid="{00000000-0005-0000-0000-00006C8A0000}"/>
    <cellStyle name="Total 2 2 5 3 5 2 5" xfId="35438" xr:uid="{00000000-0005-0000-0000-00006D8A0000}"/>
    <cellStyle name="Total 2 2 5 3 5 2 6" xfId="35439" xr:uid="{00000000-0005-0000-0000-00006E8A0000}"/>
    <cellStyle name="Total 2 2 5 3 5 3" xfId="35440" xr:uid="{00000000-0005-0000-0000-00006F8A0000}"/>
    <cellStyle name="Total 2 2 5 3 5 3 2" xfId="35441" xr:uid="{00000000-0005-0000-0000-0000708A0000}"/>
    <cellStyle name="Total 2 2 5 3 5 3 2 2" xfId="35442" xr:uid="{00000000-0005-0000-0000-0000718A0000}"/>
    <cellStyle name="Total 2 2 5 3 5 3 2 3" xfId="35443" xr:uid="{00000000-0005-0000-0000-0000728A0000}"/>
    <cellStyle name="Total 2 2 5 3 5 3 2 4" xfId="35444" xr:uid="{00000000-0005-0000-0000-0000738A0000}"/>
    <cellStyle name="Total 2 2 5 3 5 3 2 5" xfId="35445" xr:uid="{00000000-0005-0000-0000-0000748A0000}"/>
    <cellStyle name="Total 2 2 5 3 5 3 3" xfId="35446" xr:uid="{00000000-0005-0000-0000-0000758A0000}"/>
    <cellStyle name="Total 2 2 5 3 5 3 3 2" xfId="35447" xr:uid="{00000000-0005-0000-0000-0000768A0000}"/>
    <cellStyle name="Total 2 2 5 3 5 3 3 3" xfId="35448" xr:uid="{00000000-0005-0000-0000-0000778A0000}"/>
    <cellStyle name="Total 2 2 5 3 5 3 3 4" xfId="35449" xr:uid="{00000000-0005-0000-0000-0000788A0000}"/>
    <cellStyle name="Total 2 2 5 3 5 3 3 5" xfId="35450" xr:uid="{00000000-0005-0000-0000-0000798A0000}"/>
    <cellStyle name="Total 2 2 5 3 5 3 4" xfId="35451" xr:uid="{00000000-0005-0000-0000-00007A8A0000}"/>
    <cellStyle name="Total 2 2 5 3 5 3 5" xfId="35452" xr:uid="{00000000-0005-0000-0000-00007B8A0000}"/>
    <cellStyle name="Total 2 2 5 3 5 3 6" xfId="35453" xr:uid="{00000000-0005-0000-0000-00007C8A0000}"/>
    <cellStyle name="Total 2 2 5 3 5 3 7" xfId="35454" xr:uid="{00000000-0005-0000-0000-00007D8A0000}"/>
    <cellStyle name="Total 2 2 5 3 5 4" xfId="35455" xr:uid="{00000000-0005-0000-0000-00007E8A0000}"/>
    <cellStyle name="Total 2 2 5 3 5 4 2" xfId="35456" xr:uid="{00000000-0005-0000-0000-00007F8A0000}"/>
    <cellStyle name="Total 2 2 5 3 5 4 3" xfId="35457" xr:uid="{00000000-0005-0000-0000-0000808A0000}"/>
    <cellStyle name="Total 2 2 5 3 5 4 4" xfId="35458" xr:uid="{00000000-0005-0000-0000-0000818A0000}"/>
    <cellStyle name="Total 2 2 5 3 5 4 5" xfId="35459" xr:uid="{00000000-0005-0000-0000-0000828A0000}"/>
    <cellStyle name="Total 2 2 5 3 5 5" xfId="35460" xr:uid="{00000000-0005-0000-0000-0000838A0000}"/>
    <cellStyle name="Total 2 2 5 3 5 6" xfId="35461" xr:uid="{00000000-0005-0000-0000-0000848A0000}"/>
    <cellStyle name="Total 2 2 5 3 5 7" xfId="35462" xr:uid="{00000000-0005-0000-0000-0000858A0000}"/>
    <cellStyle name="Total 2 2 5 3 5 8" xfId="35463" xr:uid="{00000000-0005-0000-0000-0000868A0000}"/>
    <cellStyle name="Total 2 2 5 3 6" xfId="35464" xr:uid="{00000000-0005-0000-0000-0000878A0000}"/>
    <cellStyle name="Total 2 2 5 3 6 2" xfId="35465" xr:uid="{00000000-0005-0000-0000-0000888A0000}"/>
    <cellStyle name="Total 2 2 5 3 6 2 2" xfId="35466" xr:uid="{00000000-0005-0000-0000-0000898A0000}"/>
    <cellStyle name="Total 2 2 5 3 6 2 3" xfId="35467" xr:uid="{00000000-0005-0000-0000-00008A8A0000}"/>
    <cellStyle name="Total 2 2 5 3 6 2 4" xfId="35468" xr:uid="{00000000-0005-0000-0000-00008B8A0000}"/>
    <cellStyle name="Total 2 2 5 3 6 2 5" xfId="35469" xr:uid="{00000000-0005-0000-0000-00008C8A0000}"/>
    <cellStyle name="Total 2 2 5 3 6 3" xfId="35470" xr:uid="{00000000-0005-0000-0000-00008D8A0000}"/>
    <cellStyle name="Total 2 2 5 3 6 4" xfId="35471" xr:uid="{00000000-0005-0000-0000-00008E8A0000}"/>
    <cellStyle name="Total 2 2 5 3 6 5" xfId="35472" xr:uid="{00000000-0005-0000-0000-00008F8A0000}"/>
    <cellStyle name="Total 2 2 5 3 6 6" xfId="35473" xr:uid="{00000000-0005-0000-0000-0000908A0000}"/>
    <cellStyle name="Total 2 2 5 3 7" xfId="35474" xr:uid="{00000000-0005-0000-0000-0000918A0000}"/>
    <cellStyle name="Total 2 2 5 3 7 2" xfId="35475" xr:uid="{00000000-0005-0000-0000-0000928A0000}"/>
    <cellStyle name="Total 2 2 5 3 7 2 2" xfId="35476" xr:uid="{00000000-0005-0000-0000-0000938A0000}"/>
    <cellStyle name="Total 2 2 5 3 7 2 3" xfId="35477" xr:uid="{00000000-0005-0000-0000-0000948A0000}"/>
    <cellStyle name="Total 2 2 5 3 7 2 4" xfId="35478" xr:uid="{00000000-0005-0000-0000-0000958A0000}"/>
    <cellStyle name="Total 2 2 5 3 7 2 5" xfId="35479" xr:uid="{00000000-0005-0000-0000-0000968A0000}"/>
    <cellStyle name="Total 2 2 5 3 7 3" xfId="35480" xr:uid="{00000000-0005-0000-0000-0000978A0000}"/>
    <cellStyle name="Total 2 2 5 3 7 3 2" xfId="35481" xr:uid="{00000000-0005-0000-0000-0000988A0000}"/>
    <cellStyle name="Total 2 2 5 3 7 3 3" xfId="35482" xr:uid="{00000000-0005-0000-0000-0000998A0000}"/>
    <cellStyle name="Total 2 2 5 3 7 3 4" xfId="35483" xr:uid="{00000000-0005-0000-0000-00009A8A0000}"/>
    <cellStyle name="Total 2 2 5 3 7 3 5" xfId="35484" xr:uid="{00000000-0005-0000-0000-00009B8A0000}"/>
    <cellStyle name="Total 2 2 5 3 7 4" xfId="35485" xr:uid="{00000000-0005-0000-0000-00009C8A0000}"/>
    <cellStyle name="Total 2 2 5 3 7 5" xfId="35486" xr:uid="{00000000-0005-0000-0000-00009D8A0000}"/>
    <cellStyle name="Total 2 2 5 3 7 6" xfId="35487" xr:uid="{00000000-0005-0000-0000-00009E8A0000}"/>
    <cellStyle name="Total 2 2 5 3 7 7" xfId="35488" xr:uid="{00000000-0005-0000-0000-00009F8A0000}"/>
    <cellStyle name="Total 2 2 5 3 8" xfId="35489" xr:uid="{00000000-0005-0000-0000-0000A08A0000}"/>
    <cellStyle name="Total 2 2 5 3 8 2" xfId="35490" xr:uid="{00000000-0005-0000-0000-0000A18A0000}"/>
    <cellStyle name="Total 2 2 5 3 8 3" xfId="35491" xr:uid="{00000000-0005-0000-0000-0000A28A0000}"/>
    <cellStyle name="Total 2 2 5 3 8 4" xfId="35492" xr:uid="{00000000-0005-0000-0000-0000A38A0000}"/>
    <cellStyle name="Total 2 2 5 3 8 5" xfId="35493" xr:uid="{00000000-0005-0000-0000-0000A48A0000}"/>
    <cellStyle name="Total 2 2 5 3 9" xfId="35494" xr:uid="{00000000-0005-0000-0000-0000A58A0000}"/>
    <cellStyle name="Total 2 2 5 4" xfId="35495" xr:uid="{00000000-0005-0000-0000-0000A68A0000}"/>
    <cellStyle name="Total 2 2 5 4 10" xfId="35496" xr:uid="{00000000-0005-0000-0000-0000A78A0000}"/>
    <cellStyle name="Total 2 2 5 4 11" xfId="35497" xr:uid="{00000000-0005-0000-0000-0000A88A0000}"/>
    <cellStyle name="Total 2 2 5 4 12" xfId="35498" xr:uid="{00000000-0005-0000-0000-0000A98A0000}"/>
    <cellStyle name="Total 2 2 5 4 2" xfId="35499" xr:uid="{00000000-0005-0000-0000-0000AA8A0000}"/>
    <cellStyle name="Total 2 2 5 4 2 10" xfId="35500" xr:uid="{00000000-0005-0000-0000-0000AB8A0000}"/>
    <cellStyle name="Total 2 2 5 4 2 2" xfId="35501" xr:uid="{00000000-0005-0000-0000-0000AC8A0000}"/>
    <cellStyle name="Total 2 2 5 4 2 2 2" xfId="35502" xr:uid="{00000000-0005-0000-0000-0000AD8A0000}"/>
    <cellStyle name="Total 2 2 5 4 2 2 2 2" xfId="35503" xr:uid="{00000000-0005-0000-0000-0000AE8A0000}"/>
    <cellStyle name="Total 2 2 5 4 2 2 2 3" xfId="35504" xr:uid="{00000000-0005-0000-0000-0000AF8A0000}"/>
    <cellStyle name="Total 2 2 5 4 2 2 2 4" xfId="35505" xr:uid="{00000000-0005-0000-0000-0000B08A0000}"/>
    <cellStyle name="Total 2 2 5 4 2 2 2 5" xfId="35506" xr:uid="{00000000-0005-0000-0000-0000B18A0000}"/>
    <cellStyle name="Total 2 2 5 4 2 2 3" xfId="35507" xr:uid="{00000000-0005-0000-0000-0000B28A0000}"/>
    <cellStyle name="Total 2 2 5 4 2 2 4" xfId="35508" xr:uid="{00000000-0005-0000-0000-0000B38A0000}"/>
    <cellStyle name="Total 2 2 5 4 2 2 5" xfId="35509" xr:uid="{00000000-0005-0000-0000-0000B48A0000}"/>
    <cellStyle name="Total 2 2 5 4 2 2 6" xfId="35510" xr:uid="{00000000-0005-0000-0000-0000B58A0000}"/>
    <cellStyle name="Total 2 2 5 4 2 3" xfId="35511" xr:uid="{00000000-0005-0000-0000-0000B68A0000}"/>
    <cellStyle name="Total 2 2 5 4 2 3 2" xfId="35512" xr:uid="{00000000-0005-0000-0000-0000B78A0000}"/>
    <cellStyle name="Total 2 2 5 4 2 3 2 2" xfId="35513" xr:uid="{00000000-0005-0000-0000-0000B88A0000}"/>
    <cellStyle name="Total 2 2 5 4 2 3 2 3" xfId="35514" xr:uid="{00000000-0005-0000-0000-0000B98A0000}"/>
    <cellStyle name="Total 2 2 5 4 2 3 2 4" xfId="35515" xr:uid="{00000000-0005-0000-0000-0000BA8A0000}"/>
    <cellStyle name="Total 2 2 5 4 2 3 2 5" xfId="35516" xr:uid="{00000000-0005-0000-0000-0000BB8A0000}"/>
    <cellStyle name="Total 2 2 5 4 2 3 3" xfId="35517" xr:uid="{00000000-0005-0000-0000-0000BC8A0000}"/>
    <cellStyle name="Total 2 2 5 4 2 3 3 2" xfId="35518" xr:uid="{00000000-0005-0000-0000-0000BD8A0000}"/>
    <cellStyle name="Total 2 2 5 4 2 3 3 3" xfId="35519" xr:uid="{00000000-0005-0000-0000-0000BE8A0000}"/>
    <cellStyle name="Total 2 2 5 4 2 3 3 4" xfId="35520" xr:uid="{00000000-0005-0000-0000-0000BF8A0000}"/>
    <cellStyle name="Total 2 2 5 4 2 3 3 5" xfId="35521" xr:uid="{00000000-0005-0000-0000-0000C08A0000}"/>
    <cellStyle name="Total 2 2 5 4 2 3 4" xfId="35522" xr:uid="{00000000-0005-0000-0000-0000C18A0000}"/>
    <cellStyle name="Total 2 2 5 4 2 3 5" xfId="35523" xr:uid="{00000000-0005-0000-0000-0000C28A0000}"/>
    <cellStyle name="Total 2 2 5 4 2 3 6" xfId="35524" xr:uid="{00000000-0005-0000-0000-0000C38A0000}"/>
    <cellStyle name="Total 2 2 5 4 2 3 7" xfId="35525" xr:uid="{00000000-0005-0000-0000-0000C48A0000}"/>
    <cellStyle name="Total 2 2 5 4 2 4" xfId="35526" xr:uid="{00000000-0005-0000-0000-0000C58A0000}"/>
    <cellStyle name="Total 2 2 5 4 2 4 2" xfId="35527" xr:uid="{00000000-0005-0000-0000-0000C68A0000}"/>
    <cellStyle name="Total 2 2 5 4 2 4 3" xfId="35528" xr:uid="{00000000-0005-0000-0000-0000C78A0000}"/>
    <cellStyle name="Total 2 2 5 4 2 4 4" xfId="35529" xr:uid="{00000000-0005-0000-0000-0000C88A0000}"/>
    <cellStyle name="Total 2 2 5 4 2 4 5" xfId="35530" xr:uid="{00000000-0005-0000-0000-0000C98A0000}"/>
    <cellStyle name="Total 2 2 5 4 2 5" xfId="35531" xr:uid="{00000000-0005-0000-0000-0000CA8A0000}"/>
    <cellStyle name="Total 2 2 5 4 2 6" xfId="35532" xr:uid="{00000000-0005-0000-0000-0000CB8A0000}"/>
    <cellStyle name="Total 2 2 5 4 2 7" xfId="35533" xr:uid="{00000000-0005-0000-0000-0000CC8A0000}"/>
    <cellStyle name="Total 2 2 5 4 2 8" xfId="35534" xr:uid="{00000000-0005-0000-0000-0000CD8A0000}"/>
    <cellStyle name="Total 2 2 5 4 2 9" xfId="35535" xr:uid="{00000000-0005-0000-0000-0000CE8A0000}"/>
    <cellStyle name="Total 2 2 5 4 3" xfId="35536" xr:uid="{00000000-0005-0000-0000-0000CF8A0000}"/>
    <cellStyle name="Total 2 2 5 4 3 10" xfId="35537" xr:uid="{00000000-0005-0000-0000-0000D08A0000}"/>
    <cellStyle name="Total 2 2 5 4 3 2" xfId="35538" xr:uid="{00000000-0005-0000-0000-0000D18A0000}"/>
    <cellStyle name="Total 2 2 5 4 3 2 2" xfId="35539" xr:uid="{00000000-0005-0000-0000-0000D28A0000}"/>
    <cellStyle name="Total 2 2 5 4 3 2 2 2" xfId="35540" xr:uid="{00000000-0005-0000-0000-0000D38A0000}"/>
    <cellStyle name="Total 2 2 5 4 3 2 2 3" xfId="35541" xr:uid="{00000000-0005-0000-0000-0000D48A0000}"/>
    <cellStyle name="Total 2 2 5 4 3 2 2 4" xfId="35542" xr:uid="{00000000-0005-0000-0000-0000D58A0000}"/>
    <cellStyle name="Total 2 2 5 4 3 2 2 5" xfId="35543" xr:uid="{00000000-0005-0000-0000-0000D68A0000}"/>
    <cellStyle name="Total 2 2 5 4 3 2 3" xfId="35544" xr:uid="{00000000-0005-0000-0000-0000D78A0000}"/>
    <cellStyle name="Total 2 2 5 4 3 2 4" xfId="35545" xr:uid="{00000000-0005-0000-0000-0000D88A0000}"/>
    <cellStyle name="Total 2 2 5 4 3 2 5" xfId="35546" xr:uid="{00000000-0005-0000-0000-0000D98A0000}"/>
    <cellStyle name="Total 2 2 5 4 3 2 6" xfId="35547" xr:uid="{00000000-0005-0000-0000-0000DA8A0000}"/>
    <cellStyle name="Total 2 2 5 4 3 3" xfId="35548" xr:uid="{00000000-0005-0000-0000-0000DB8A0000}"/>
    <cellStyle name="Total 2 2 5 4 3 3 2" xfId="35549" xr:uid="{00000000-0005-0000-0000-0000DC8A0000}"/>
    <cellStyle name="Total 2 2 5 4 3 3 2 2" xfId="35550" xr:uid="{00000000-0005-0000-0000-0000DD8A0000}"/>
    <cellStyle name="Total 2 2 5 4 3 3 2 3" xfId="35551" xr:uid="{00000000-0005-0000-0000-0000DE8A0000}"/>
    <cellStyle name="Total 2 2 5 4 3 3 2 4" xfId="35552" xr:uid="{00000000-0005-0000-0000-0000DF8A0000}"/>
    <cellStyle name="Total 2 2 5 4 3 3 2 5" xfId="35553" xr:uid="{00000000-0005-0000-0000-0000E08A0000}"/>
    <cellStyle name="Total 2 2 5 4 3 3 3" xfId="35554" xr:uid="{00000000-0005-0000-0000-0000E18A0000}"/>
    <cellStyle name="Total 2 2 5 4 3 3 3 2" xfId="35555" xr:uid="{00000000-0005-0000-0000-0000E28A0000}"/>
    <cellStyle name="Total 2 2 5 4 3 3 3 3" xfId="35556" xr:uid="{00000000-0005-0000-0000-0000E38A0000}"/>
    <cellStyle name="Total 2 2 5 4 3 3 3 4" xfId="35557" xr:uid="{00000000-0005-0000-0000-0000E48A0000}"/>
    <cellStyle name="Total 2 2 5 4 3 3 3 5" xfId="35558" xr:uid="{00000000-0005-0000-0000-0000E58A0000}"/>
    <cellStyle name="Total 2 2 5 4 3 3 4" xfId="35559" xr:uid="{00000000-0005-0000-0000-0000E68A0000}"/>
    <cellStyle name="Total 2 2 5 4 3 3 5" xfId="35560" xr:uid="{00000000-0005-0000-0000-0000E78A0000}"/>
    <cellStyle name="Total 2 2 5 4 3 3 6" xfId="35561" xr:uid="{00000000-0005-0000-0000-0000E88A0000}"/>
    <cellStyle name="Total 2 2 5 4 3 3 7" xfId="35562" xr:uid="{00000000-0005-0000-0000-0000E98A0000}"/>
    <cellStyle name="Total 2 2 5 4 3 4" xfId="35563" xr:uid="{00000000-0005-0000-0000-0000EA8A0000}"/>
    <cellStyle name="Total 2 2 5 4 3 4 2" xfId="35564" xr:uid="{00000000-0005-0000-0000-0000EB8A0000}"/>
    <cellStyle name="Total 2 2 5 4 3 4 3" xfId="35565" xr:uid="{00000000-0005-0000-0000-0000EC8A0000}"/>
    <cellStyle name="Total 2 2 5 4 3 4 4" xfId="35566" xr:uid="{00000000-0005-0000-0000-0000ED8A0000}"/>
    <cellStyle name="Total 2 2 5 4 3 4 5" xfId="35567" xr:uid="{00000000-0005-0000-0000-0000EE8A0000}"/>
    <cellStyle name="Total 2 2 5 4 3 5" xfId="35568" xr:uid="{00000000-0005-0000-0000-0000EF8A0000}"/>
    <cellStyle name="Total 2 2 5 4 3 6" xfId="35569" xr:uid="{00000000-0005-0000-0000-0000F08A0000}"/>
    <cellStyle name="Total 2 2 5 4 3 7" xfId="35570" xr:uid="{00000000-0005-0000-0000-0000F18A0000}"/>
    <cellStyle name="Total 2 2 5 4 3 8" xfId="35571" xr:uid="{00000000-0005-0000-0000-0000F28A0000}"/>
    <cellStyle name="Total 2 2 5 4 3 9" xfId="35572" xr:uid="{00000000-0005-0000-0000-0000F38A0000}"/>
    <cellStyle name="Total 2 2 5 4 4" xfId="35573" xr:uid="{00000000-0005-0000-0000-0000F48A0000}"/>
    <cellStyle name="Total 2 2 5 4 4 2" xfId="35574" xr:uid="{00000000-0005-0000-0000-0000F58A0000}"/>
    <cellStyle name="Total 2 2 5 4 4 2 2" xfId="35575" xr:uid="{00000000-0005-0000-0000-0000F68A0000}"/>
    <cellStyle name="Total 2 2 5 4 4 2 3" xfId="35576" xr:uid="{00000000-0005-0000-0000-0000F78A0000}"/>
    <cellStyle name="Total 2 2 5 4 4 2 4" xfId="35577" xr:uid="{00000000-0005-0000-0000-0000F88A0000}"/>
    <cellStyle name="Total 2 2 5 4 4 2 5" xfId="35578" xr:uid="{00000000-0005-0000-0000-0000F98A0000}"/>
    <cellStyle name="Total 2 2 5 4 4 3" xfId="35579" xr:uid="{00000000-0005-0000-0000-0000FA8A0000}"/>
    <cellStyle name="Total 2 2 5 4 4 4" xfId="35580" xr:uid="{00000000-0005-0000-0000-0000FB8A0000}"/>
    <cellStyle name="Total 2 2 5 4 4 5" xfId="35581" xr:uid="{00000000-0005-0000-0000-0000FC8A0000}"/>
    <cellStyle name="Total 2 2 5 4 4 6" xfId="35582" xr:uid="{00000000-0005-0000-0000-0000FD8A0000}"/>
    <cellStyle name="Total 2 2 5 4 5" xfId="35583" xr:uid="{00000000-0005-0000-0000-0000FE8A0000}"/>
    <cellStyle name="Total 2 2 5 4 5 2" xfId="35584" xr:uid="{00000000-0005-0000-0000-0000FF8A0000}"/>
    <cellStyle name="Total 2 2 5 4 5 2 2" xfId="35585" xr:uid="{00000000-0005-0000-0000-0000008B0000}"/>
    <cellStyle name="Total 2 2 5 4 5 2 3" xfId="35586" xr:uid="{00000000-0005-0000-0000-0000018B0000}"/>
    <cellStyle name="Total 2 2 5 4 5 2 4" xfId="35587" xr:uid="{00000000-0005-0000-0000-0000028B0000}"/>
    <cellStyle name="Total 2 2 5 4 5 2 5" xfId="35588" xr:uid="{00000000-0005-0000-0000-0000038B0000}"/>
    <cellStyle name="Total 2 2 5 4 5 3" xfId="35589" xr:uid="{00000000-0005-0000-0000-0000048B0000}"/>
    <cellStyle name="Total 2 2 5 4 5 3 2" xfId="35590" xr:uid="{00000000-0005-0000-0000-0000058B0000}"/>
    <cellStyle name="Total 2 2 5 4 5 3 3" xfId="35591" xr:uid="{00000000-0005-0000-0000-0000068B0000}"/>
    <cellStyle name="Total 2 2 5 4 5 3 4" xfId="35592" xr:uid="{00000000-0005-0000-0000-0000078B0000}"/>
    <cellStyle name="Total 2 2 5 4 5 3 5" xfId="35593" xr:uid="{00000000-0005-0000-0000-0000088B0000}"/>
    <cellStyle name="Total 2 2 5 4 5 4" xfId="35594" xr:uid="{00000000-0005-0000-0000-0000098B0000}"/>
    <cellStyle name="Total 2 2 5 4 5 5" xfId="35595" xr:uid="{00000000-0005-0000-0000-00000A8B0000}"/>
    <cellStyle name="Total 2 2 5 4 5 6" xfId="35596" xr:uid="{00000000-0005-0000-0000-00000B8B0000}"/>
    <cellStyle name="Total 2 2 5 4 5 7" xfId="35597" xr:uid="{00000000-0005-0000-0000-00000C8B0000}"/>
    <cellStyle name="Total 2 2 5 4 6" xfId="35598" xr:uid="{00000000-0005-0000-0000-00000D8B0000}"/>
    <cellStyle name="Total 2 2 5 4 6 2" xfId="35599" xr:uid="{00000000-0005-0000-0000-00000E8B0000}"/>
    <cellStyle name="Total 2 2 5 4 6 3" xfId="35600" xr:uid="{00000000-0005-0000-0000-00000F8B0000}"/>
    <cellStyle name="Total 2 2 5 4 6 4" xfId="35601" xr:uid="{00000000-0005-0000-0000-0000108B0000}"/>
    <cellStyle name="Total 2 2 5 4 6 5" xfId="35602" xr:uid="{00000000-0005-0000-0000-0000118B0000}"/>
    <cellStyle name="Total 2 2 5 4 7" xfId="35603" xr:uid="{00000000-0005-0000-0000-0000128B0000}"/>
    <cellStyle name="Total 2 2 5 4 8" xfId="35604" xr:uid="{00000000-0005-0000-0000-0000138B0000}"/>
    <cellStyle name="Total 2 2 5 4 9" xfId="35605" xr:uid="{00000000-0005-0000-0000-0000148B0000}"/>
    <cellStyle name="Total 2 2 5 5" xfId="35606" xr:uid="{00000000-0005-0000-0000-0000158B0000}"/>
    <cellStyle name="Total 2 2 5 5 10" xfId="35607" xr:uid="{00000000-0005-0000-0000-0000168B0000}"/>
    <cellStyle name="Total 2 2 5 5 2" xfId="35608" xr:uid="{00000000-0005-0000-0000-0000178B0000}"/>
    <cellStyle name="Total 2 2 5 5 2 2" xfId="35609" xr:uid="{00000000-0005-0000-0000-0000188B0000}"/>
    <cellStyle name="Total 2 2 5 5 2 2 2" xfId="35610" xr:uid="{00000000-0005-0000-0000-0000198B0000}"/>
    <cellStyle name="Total 2 2 5 5 2 2 3" xfId="35611" xr:uid="{00000000-0005-0000-0000-00001A8B0000}"/>
    <cellStyle name="Total 2 2 5 5 2 2 4" xfId="35612" xr:uid="{00000000-0005-0000-0000-00001B8B0000}"/>
    <cellStyle name="Total 2 2 5 5 2 2 5" xfId="35613" xr:uid="{00000000-0005-0000-0000-00001C8B0000}"/>
    <cellStyle name="Total 2 2 5 5 2 3" xfId="35614" xr:uid="{00000000-0005-0000-0000-00001D8B0000}"/>
    <cellStyle name="Total 2 2 5 5 2 4" xfId="35615" xr:uid="{00000000-0005-0000-0000-00001E8B0000}"/>
    <cellStyle name="Total 2 2 5 5 2 5" xfId="35616" xr:uid="{00000000-0005-0000-0000-00001F8B0000}"/>
    <cellStyle name="Total 2 2 5 5 2 6" xfId="35617" xr:uid="{00000000-0005-0000-0000-0000208B0000}"/>
    <cellStyle name="Total 2 2 5 5 3" xfId="35618" xr:uid="{00000000-0005-0000-0000-0000218B0000}"/>
    <cellStyle name="Total 2 2 5 5 3 2" xfId="35619" xr:uid="{00000000-0005-0000-0000-0000228B0000}"/>
    <cellStyle name="Total 2 2 5 5 3 2 2" xfId="35620" xr:uid="{00000000-0005-0000-0000-0000238B0000}"/>
    <cellStyle name="Total 2 2 5 5 3 2 3" xfId="35621" xr:uid="{00000000-0005-0000-0000-0000248B0000}"/>
    <cellStyle name="Total 2 2 5 5 3 2 4" xfId="35622" xr:uid="{00000000-0005-0000-0000-0000258B0000}"/>
    <cellStyle name="Total 2 2 5 5 3 2 5" xfId="35623" xr:uid="{00000000-0005-0000-0000-0000268B0000}"/>
    <cellStyle name="Total 2 2 5 5 3 3" xfId="35624" xr:uid="{00000000-0005-0000-0000-0000278B0000}"/>
    <cellStyle name="Total 2 2 5 5 3 3 2" xfId="35625" xr:uid="{00000000-0005-0000-0000-0000288B0000}"/>
    <cellStyle name="Total 2 2 5 5 3 3 3" xfId="35626" xr:uid="{00000000-0005-0000-0000-0000298B0000}"/>
    <cellStyle name="Total 2 2 5 5 3 3 4" xfId="35627" xr:uid="{00000000-0005-0000-0000-00002A8B0000}"/>
    <cellStyle name="Total 2 2 5 5 3 3 5" xfId="35628" xr:uid="{00000000-0005-0000-0000-00002B8B0000}"/>
    <cellStyle name="Total 2 2 5 5 3 4" xfId="35629" xr:uid="{00000000-0005-0000-0000-00002C8B0000}"/>
    <cellStyle name="Total 2 2 5 5 3 5" xfId="35630" xr:uid="{00000000-0005-0000-0000-00002D8B0000}"/>
    <cellStyle name="Total 2 2 5 5 3 6" xfId="35631" xr:uid="{00000000-0005-0000-0000-00002E8B0000}"/>
    <cellStyle name="Total 2 2 5 5 3 7" xfId="35632" xr:uid="{00000000-0005-0000-0000-00002F8B0000}"/>
    <cellStyle name="Total 2 2 5 5 4" xfId="35633" xr:uid="{00000000-0005-0000-0000-0000308B0000}"/>
    <cellStyle name="Total 2 2 5 5 4 2" xfId="35634" xr:uid="{00000000-0005-0000-0000-0000318B0000}"/>
    <cellStyle name="Total 2 2 5 5 4 3" xfId="35635" xr:uid="{00000000-0005-0000-0000-0000328B0000}"/>
    <cellStyle name="Total 2 2 5 5 4 4" xfId="35636" xr:uid="{00000000-0005-0000-0000-0000338B0000}"/>
    <cellStyle name="Total 2 2 5 5 4 5" xfId="35637" xr:uid="{00000000-0005-0000-0000-0000348B0000}"/>
    <cellStyle name="Total 2 2 5 5 5" xfId="35638" xr:uid="{00000000-0005-0000-0000-0000358B0000}"/>
    <cellStyle name="Total 2 2 5 5 6" xfId="35639" xr:uid="{00000000-0005-0000-0000-0000368B0000}"/>
    <cellStyle name="Total 2 2 5 5 7" xfId="35640" xr:uid="{00000000-0005-0000-0000-0000378B0000}"/>
    <cellStyle name="Total 2 2 5 5 8" xfId="35641" xr:uid="{00000000-0005-0000-0000-0000388B0000}"/>
    <cellStyle name="Total 2 2 5 5 9" xfId="35642" xr:uid="{00000000-0005-0000-0000-0000398B0000}"/>
    <cellStyle name="Total 2 2 5 6" xfId="35643" xr:uid="{00000000-0005-0000-0000-00003A8B0000}"/>
    <cellStyle name="Total 2 2 5 6 2" xfId="35644" xr:uid="{00000000-0005-0000-0000-00003B8B0000}"/>
    <cellStyle name="Total 2 2 5 6 2 2" xfId="35645" xr:uid="{00000000-0005-0000-0000-00003C8B0000}"/>
    <cellStyle name="Total 2 2 5 6 2 2 2" xfId="35646" xr:uid="{00000000-0005-0000-0000-00003D8B0000}"/>
    <cellStyle name="Total 2 2 5 6 2 2 3" xfId="35647" xr:uid="{00000000-0005-0000-0000-00003E8B0000}"/>
    <cellStyle name="Total 2 2 5 6 2 2 4" xfId="35648" xr:uid="{00000000-0005-0000-0000-00003F8B0000}"/>
    <cellStyle name="Total 2 2 5 6 2 2 5" xfId="35649" xr:uid="{00000000-0005-0000-0000-0000408B0000}"/>
    <cellStyle name="Total 2 2 5 6 2 3" xfId="35650" xr:uid="{00000000-0005-0000-0000-0000418B0000}"/>
    <cellStyle name="Total 2 2 5 6 2 4" xfId="35651" xr:uid="{00000000-0005-0000-0000-0000428B0000}"/>
    <cellStyle name="Total 2 2 5 6 2 5" xfId="35652" xr:uid="{00000000-0005-0000-0000-0000438B0000}"/>
    <cellStyle name="Total 2 2 5 6 2 6" xfId="35653" xr:uid="{00000000-0005-0000-0000-0000448B0000}"/>
    <cellStyle name="Total 2 2 5 6 3" xfId="35654" xr:uid="{00000000-0005-0000-0000-0000458B0000}"/>
    <cellStyle name="Total 2 2 5 6 3 2" xfId="35655" xr:uid="{00000000-0005-0000-0000-0000468B0000}"/>
    <cellStyle name="Total 2 2 5 6 3 2 2" xfId="35656" xr:uid="{00000000-0005-0000-0000-0000478B0000}"/>
    <cellStyle name="Total 2 2 5 6 3 2 3" xfId="35657" xr:uid="{00000000-0005-0000-0000-0000488B0000}"/>
    <cellStyle name="Total 2 2 5 6 3 2 4" xfId="35658" xr:uid="{00000000-0005-0000-0000-0000498B0000}"/>
    <cellStyle name="Total 2 2 5 6 3 2 5" xfId="35659" xr:uid="{00000000-0005-0000-0000-00004A8B0000}"/>
    <cellStyle name="Total 2 2 5 6 3 3" xfId="35660" xr:uid="{00000000-0005-0000-0000-00004B8B0000}"/>
    <cellStyle name="Total 2 2 5 6 3 3 2" xfId="35661" xr:uid="{00000000-0005-0000-0000-00004C8B0000}"/>
    <cellStyle name="Total 2 2 5 6 3 3 3" xfId="35662" xr:uid="{00000000-0005-0000-0000-00004D8B0000}"/>
    <cellStyle name="Total 2 2 5 6 3 3 4" xfId="35663" xr:uid="{00000000-0005-0000-0000-00004E8B0000}"/>
    <cellStyle name="Total 2 2 5 6 3 3 5" xfId="35664" xr:uid="{00000000-0005-0000-0000-00004F8B0000}"/>
    <cellStyle name="Total 2 2 5 6 3 4" xfId="35665" xr:uid="{00000000-0005-0000-0000-0000508B0000}"/>
    <cellStyle name="Total 2 2 5 6 3 5" xfId="35666" xr:uid="{00000000-0005-0000-0000-0000518B0000}"/>
    <cellStyle name="Total 2 2 5 6 3 6" xfId="35667" xr:uid="{00000000-0005-0000-0000-0000528B0000}"/>
    <cellStyle name="Total 2 2 5 6 3 7" xfId="35668" xr:uid="{00000000-0005-0000-0000-0000538B0000}"/>
    <cellStyle name="Total 2 2 5 6 4" xfId="35669" xr:uid="{00000000-0005-0000-0000-0000548B0000}"/>
    <cellStyle name="Total 2 2 5 6 4 2" xfId="35670" xr:uid="{00000000-0005-0000-0000-0000558B0000}"/>
    <cellStyle name="Total 2 2 5 6 4 3" xfId="35671" xr:uid="{00000000-0005-0000-0000-0000568B0000}"/>
    <cellStyle name="Total 2 2 5 6 4 4" xfId="35672" xr:uid="{00000000-0005-0000-0000-0000578B0000}"/>
    <cellStyle name="Total 2 2 5 6 4 5" xfId="35673" xr:uid="{00000000-0005-0000-0000-0000588B0000}"/>
    <cellStyle name="Total 2 2 5 6 5" xfId="35674" xr:uid="{00000000-0005-0000-0000-0000598B0000}"/>
    <cellStyle name="Total 2 2 5 6 6" xfId="35675" xr:uid="{00000000-0005-0000-0000-00005A8B0000}"/>
    <cellStyle name="Total 2 2 5 6 7" xfId="35676" xr:uid="{00000000-0005-0000-0000-00005B8B0000}"/>
    <cellStyle name="Total 2 2 5 6 8" xfId="35677" xr:uid="{00000000-0005-0000-0000-00005C8B0000}"/>
    <cellStyle name="Total 2 2 5 6 9" xfId="35678" xr:uid="{00000000-0005-0000-0000-00005D8B0000}"/>
    <cellStyle name="Total 2 2 5 7" xfId="35679" xr:uid="{00000000-0005-0000-0000-00005E8B0000}"/>
    <cellStyle name="Total 2 2 5 7 2" xfId="35680" xr:uid="{00000000-0005-0000-0000-00005F8B0000}"/>
    <cellStyle name="Total 2 2 5 7 2 2" xfId="35681" xr:uid="{00000000-0005-0000-0000-0000608B0000}"/>
    <cellStyle name="Total 2 2 5 7 2 2 2" xfId="35682" xr:uid="{00000000-0005-0000-0000-0000618B0000}"/>
    <cellStyle name="Total 2 2 5 7 2 2 3" xfId="35683" xr:uid="{00000000-0005-0000-0000-0000628B0000}"/>
    <cellStyle name="Total 2 2 5 7 2 2 4" xfId="35684" xr:uid="{00000000-0005-0000-0000-0000638B0000}"/>
    <cellStyle name="Total 2 2 5 7 2 2 5" xfId="35685" xr:uid="{00000000-0005-0000-0000-0000648B0000}"/>
    <cellStyle name="Total 2 2 5 7 2 3" xfId="35686" xr:uid="{00000000-0005-0000-0000-0000658B0000}"/>
    <cellStyle name="Total 2 2 5 7 2 4" xfId="35687" xr:uid="{00000000-0005-0000-0000-0000668B0000}"/>
    <cellStyle name="Total 2 2 5 7 2 5" xfId="35688" xr:uid="{00000000-0005-0000-0000-0000678B0000}"/>
    <cellStyle name="Total 2 2 5 7 2 6" xfId="35689" xr:uid="{00000000-0005-0000-0000-0000688B0000}"/>
    <cellStyle name="Total 2 2 5 7 3" xfId="35690" xr:uid="{00000000-0005-0000-0000-0000698B0000}"/>
    <cellStyle name="Total 2 2 5 7 3 2" xfId="35691" xr:uid="{00000000-0005-0000-0000-00006A8B0000}"/>
    <cellStyle name="Total 2 2 5 7 3 2 2" xfId="35692" xr:uid="{00000000-0005-0000-0000-00006B8B0000}"/>
    <cellStyle name="Total 2 2 5 7 3 2 3" xfId="35693" xr:uid="{00000000-0005-0000-0000-00006C8B0000}"/>
    <cellStyle name="Total 2 2 5 7 3 2 4" xfId="35694" xr:uid="{00000000-0005-0000-0000-00006D8B0000}"/>
    <cellStyle name="Total 2 2 5 7 3 2 5" xfId="35695" xr:uid="{00000000-0005-0000-0000-00006E8B0000}"/>
    <cellStyle name="Total 2 2 5 7 3 3" xfId="35696" xr:uid="{00000000-0005-0000-0000-00006F8B0000}"/>
    <cellStyle name="Total 2 2 5 7 3 3 2" xfId="35697" xr:uid="{00000000-0005-0000-0000-0000708B0000}"/>
    <cellStyle name="Total 2 2 5 7 3 3 3" xfId="35698" xr:uid="{00000000-0005-0000-0000-0000718B0000}"/>
    <cellStyle name="Total 2 2 5 7 3 3 4" xfId="35699" xr:uid="{00000000-0005-0000-0000-0000728B0000}"/>
    <cellStyle name="Total 2 2 5 7 3 3 5" xfId="35700" xr:uid="{00000000-0005-0000-0000-0000738B0000}"/>
    <cellStyle name="Total 2 2 5 7 3 4" xfId="35701" xr:uid="{00000000-0005-0000-0000-0000748B0000}"/>
    <cellStyle name="Total 2 2 5 7 3 5" xfId="35702" xr:uid="{00000000-0005-0000-0000-0000758B0000}"/>
    <cellStyle name="Total 2 2 5 7 3 6" xfId="35703" xr:uid="{00000000-0005-0000-0000-0000768B0000}"/>
    <cellStyle name="Total 2 2 5 7 3 7" xfId="35704" xr:uid="{00000000-0005-0000-0000-0000778B0000}"/>
    <cellStyle name="Total 2 2 5 7 4" xfId="35705" xr:uid="{00000000-0005-0000-0000-0000788B0000}"/>
    <cellStyle name="Total 2 2 5 7 4 2" xfId="35706" xr:uid="{00000000-0005-0000-0000-0000798B0000}"/>
    <cellStyle name="Total 2 2 5 7 4 3" xfId="35707" xr:uid="{00000000-0005-0000-0000-00007A8B0000}"/>
    <cellStyle name="Total 2 2 5 7 4 4" xfId="35708" xr:uid="{00000000-0005-0000-0000-00007B8B0000}"/>
    <cellStyle name="Total 2 2 5 7 4 5" xfId="35709" xr:uid="{00000000-0005-0000-0000-00007C8B0000}"/>
    <cellStyle name="Total 2 2 5 7 5" xfId="35710" xr:uid="{00000000-0005-0000-0000-00007D8B0000}"/>
    <cellStyle name="Total 2 2 5 7 6" xfId="35711" xr:uid="{00000000-0005-0000-0000-00007E8B0000}"/>
    <cellStyle name="Total 2 2 5 7 7" xfId="35712" xr:uid="{00000000-0005-0000-0000-00007F8B0000}"/>
    <cellStyle name="Total 2 2 5 7 8" xfId="35713" xr:uid="{00000000-0005-0000-0000-0000808B0000}"/>
    <cellStyle name="Total 2 2 5 8" xfId="35714" xr:uid="{00000000-0005-0000-0000-0000818B0000}"/>
    <cellStyle name="Total 2 2 5 8 2" xfId="35715" xr:uid="{00000000-0005-0000-0000-0000828B0000}"/>
    <cellStyle name="Total 2 2 5 8 3" xfId="35716" xr:uid="{00000000-0005-0000-0000-0000838B0000}"/>
    <cellStyle name="Total 2 2 5 8 4" xfId="35717" xr:uid="{00000000-0005-0000-0000-0000848B0000}"/>
    <cellStyle name="Total 2 2 5 8 5" xfId="35718" xr:uid="{00000000-0005-0000-0000-0000858B0000}"/>
    <cellStyle name="Total 2 2 5 9" xfId="35719" xr:uid="{00000000-0005-0000-0000-0000868B0000}"/>
    <cellStyle name="Total 2 2 6" xfId="35720" xr:uid="{00000000-0005-0000-0000-0000878B0000}"/>
    <cellStyle name="Total 2 2 6 10" xfId="35721" xr:uid="{00000000-0005-0000-0000-0000888B0000}"/>
    <cellStyle name="Total 2 2 6 11" xfId="35722" xr:uid="{00000000-0005-0000-0000-0000898B0000}"/>
    <cellStyle name="Total 2 2 6 12" xfId="35723" xr:uid="{00000000-0005-0000-0000-00008A8B0000}"/>
    <cellStyle name="Total 2 2 6 13" xfId="35724" xr:uid="{00000000-0005-0000-0000-00008B8B0000}"/>
    <cellStyle name="Total 2 2 6 14" xfId="35725" xr:uid="{00000000-0005-0000-0000-00008C8B0000}"/>
    <cellStyle name="Total 2 2 6 2" xfId="35726" xr:uid="{00000000-0005-0000-0000-00008D8B0000}"/>
    <cellStyle name="Total 2 2 6 2 10" xfId="35727" xr:uid="{00000000-0005-0000-0000-00008E8B0000}"/>
    <cellStyle name="Total 2 2 6 2 11" xfId="35728" xr:uid="{00000000-0005-0000-0000-00008F8B0000}"/>
    <cellStyle name="Total 2 2 6 2 12" xfId="35729" xr:uid="{00000000-0005-0000-0000-0000908B0000}"/>
    <cellStyle name="Total 2 2 6 2 2" xfId="35730" xr:uid="{00000000-0005-0000-0000-0000918B0000}"/>
    <cellStyle name="Total 2 2 6 2 2 2" xfId="35731" xr:uid="{00000000-0005-0000-0000-0000928B0000}"/>
    <cellStyle name="Total 2 2 6 2 2 2 2" xfId="35732" xr:uid="{00000000-0005-0000-0000-0000938B0000}"/>
    <cellStyle name="Total 2 2 6 2 2 2 2 2" xfId="35733" xr:uid="{00000000-0005-0000-0000-0000948B0000}"/>
    <cellStyle name="Total 2 2 6 2 2 2 2 3" xfId="35734" xr:uid="{00000000-0005-0000-0000-0000958B0000}"/>
    <cellStyle name="Total 2 2 6 2 2 2 2 4" xfId="35735" xr:uid="{00000000-0005-0000-0000-0000968B0000}"/>
    <cellStyle name="Total 2 2 6 2 2 2 2 5" xfId="35736" xr:uid="{00000000-0005-0000-0000-0000978B0000}"/>
    <cellStyle name="Total 2 2 6 2 2 2 3" xfId="35737" xr:uid="{00000000-0005-0000-0000-0000988B0000}"/>
    <cellStyle name="Total 2 2 6 2 2 2 4" xfId="35738" xr:uid="{00000000-0005-0000-0000-0000998B0000}"/>
    <cellStyle name="Total 2 2 6 2 2 2 5" xfId="35739" xr:uid="{00000000-0005-0000-0000-00009A8B0000}"/>
    <cellStyle name="Total 2 2 6 2 2 2 6" xfId="35740" xr:uid="{00000000-0005-0000-0000-00009B8B0000}"/>
    <cellStyle name="Total 2 2 6 2 2 3" xfId="35741" xr:uid="{00000000-0005-0000-0000-00009C8B0000}"/>
    <cellStyle name="Total 2 2 6 2 2 3 2" xfId="35742" xr:uid="{00000000-0005-0000-0000-00009D8B0000}"/>
    <cellStyle name="Total 2 2 6 2 2 3 2 2" xfId="35743" xr:uid="{00000000-0005-0000-0000-00009E8B0000}"/>
    <cellStyle name="Total 2 2 6 2 2 3 2 3" xfId="35744" xr:uid="{00000000-0005-0000-0000-00009F8B0000}"/>
    <cellStyle name="Total 2 2 6 2 2 3 2 4" xfId="35745" xr:uid="{00000000-0005-0000-0000-0000A08B0000}"/>
    <cellStyle name="Total 2 2 6 2 2 3 2 5" xfId="35746" xr:uid="{00000000-0005-0000-0000-0000A18B0000}"/>
    <cellStyle name="Total 2 2 6 2 2 3 3" xfId="35747" xr:uid="{00000000-0005-0000-0000-0000A28B0000}"/>
    <cellStyle name="Total 2 2 6 2 2 3 3 2" xfId="35748" xr:uid="{00000000-0005-0000-0000-0000A38B0000}"/>
    <cellStyle name="Total 2 2 6 2 2 3 3 3" xfId="35749" xr:uid="{00000000-0005-0000-0000-0000A48B0000}"/>
    <cellStyle name="Total 2 2 6 2 2 3 3 4" xfId="35750" xr:uid="{00000000-0005-0000-0000-0000A58B0000}"/>
    <cellStyle name="Total 2 2 6 2 2 3 3 5" xfId="35751" xr:uid="{00000000-0005-0000-0000-0000A68B0000}"/>
    <cellStyle name="Total 2 2 6 2 2 3 4" xfId="35752" xr:uid="{00000000-0005-0000-0000-0000A78B0000}"/>
    <cellStyle name="Total 2 2 6 2 2 3 5" xfId="35753" xr:uid="{00000000-0005-0000-0000-0000A88B0000}"/>
    <cellStyle name="Total 2 2 6 2 2 3 6" xfId="35754" xr:uid="{00000000-0005-0000-0000-0000A98B0000}"/>
    <cellStyle name="Total 2 2 6 2 2 3 7" xfId="35755" xr:uid="{00000000-0005-0000-0000-0000AA8B0000}"/>
    <cellStyle name="Total 2 2 6 2 2 4" xfId="35756" xr:uid="{00000000-0005-0000-0000-0000AB8B0000}"/>
    <cellStyle name="Total 2 2 6 2 2 4 2" xfId="35757" xr:uid="{00000000-0005-0000-0000-0000AC8B0000}"/>
    <cellStyle name="Total 2 2 6 2 2 4 3" xfId="35758" xr:uid="{00000000-0005-0000-0000-0000AD8B0000}"/>
    <cellStyle name="Total 2 2 6 2 2 4 4" xfId="35759" xr:uid="{00000000-0005-0000-0000-0000AE8B0000}"/>
    <cellStyle name="Total 2 2 6 2 2 4 5" xfId="35760" xr:uid="{00000000-0005-0000-0000-0000AF8B0000}"/>
    <cellStyle name="Total 2 2 6 2 2 5" xfId="35761" xr:uid="{00000000-0005-0000-0000-0000B08B0000}"/>
    <cellStyle name="Total 2 2 6 2 2 6" xfId="35762" xr:uid="{00000000-0005-0000-0000-0000B18B0000}"/>
    <cellStyle name="Total 2 2 6 2 2 7" xfId="35763" xr:uid="{00000000-0005-0000-0000-0000B28B0000}"/>
    <cellStyle name="Total 2 2 6 2 2 8" xfId="35764" xr:uid="{00000000-0005-0000-0000-0000B38B0000}"/>
    <cellStyle name="Total 2 2 6 2 2 9" xfId="35765" xr:uid="{00000000-0005-0000-0000-0000B48B0000}"/>
    <cellStyle name="Total 2 2 6 2 3" xfId="35766" xr:uid="{00000000-0005-0000-0000-0000B58B0000}"/>
    <cellStyle name="Total 2 2 6 2 3 2" xfId="35767" xr:uid="{00000000-0005-0000-0000-0000B68B0000}"/>
    <cellStyle name="Total 2 2 6 2 3 2 2" xfId="35768" xr:uid="{00000000-0005-0000-0000-0000B78B0000}"/>
    <cellStyle name="Total 2 2 6 2 3 2 2 2" xfId="35769" xr:uid="{00000000-0005-0000-0000-0000B88B0000}"/>
    <cellStyle name="Total 2 2 6 2 3 2 2 3" xfId="35770" xr:uid="{00000000-0005-0000-0000-0000B98B0000}"/>
    <cellStyle name="Total 2 2 6 2 3 2 2 4" xfId="35771" xr:uid="{00000000-0005-0000-0000-0000BA8B0000}"/>
    <cellStyle name="Total 2 2 6 2 3 2 2 5" xfId="35772" xr:uid="{00000000-0005-0000-0000-0000BB8B0000}"/>
    <cellStyle name="Total 2 2 6 2 3 2 3" xfId="35773" xr:uid="{00000000-0005-0000-0000-0000BC8B0000}"/>
    <cellStyle name="Total 2 2 6 2 3 2 4" xfId="35774" xr:uid="{00000000-0005-0000-0000-0000BD8B0000}"/>
    <cellStyle name="Total 2 2 6 2 3 2 5" xfId="35775" xr:uid="{00000000-0005-0000-0000-0000BE8B0000}"/>
    <cellStyle name="Total 2 2 6 2 3 2 6" xfId="35776" xr:uid="{00000000-0005-0000-0000-0000BF8B0000}"/>
    <cellStyle name="Total 2 2 6 2 3 3" xfId="35777" xr:uid="{00000000-0005-0000-0000-0000C08B0000}"/>
    <cellStyle name="Total 2 2 6 2 3 3 2" xfId="35778" xr:uid="{00000000-0005-0000-0000-0000C18B0000}"/>
    <cellStyle name="Total 2 2 6 2 3 3 2 2" xfId="35779" xr:uid="{00000000-0005-0000-0000-0000C28B0000}"/>
    <cellStyle name="Total 2 2 6 2 3 3 2 3" xfId="35780" xr:uid="{00000000-0005-0000-0000-0000C38B0000}"/>
    <cellStyle name="Total 2 2 6 2 3 3 2 4" xfId="35781" xr:uid="{00000000-0005-0000-0000-0000C48B0000}"/>
    <cellStyle name="Total 2 2 6 2 3 3 2 5" xfId="35782" xr:uid="{00000000-0005-0000-0000-0000C58B0000}"/>
    <cellStyle name="Total 2 2 6 2 3 3 3" xfId="35783" xr:uid="{00000000-0005-0000-0000-0000C68B0000}"/>
    <cellStyle name="Total 2 2 6 2 3 3 3 2" xfId="35784" xr:uid="{00000000-0005-0000-0000-0000C78B0000}"/>
    <cellStyle name="Total 2 2 6 2 3 3 3 3" xfId="35785" xr:uid="{00000000-0005-0000-0000-0000C88B0000}"/>
    <cellStyle name="Total 2 2 6 2 3 3 3 4" xfId="35786" xr:uid="{00000000-0005-0000-0000-0000C98B0000}"/>
    <cellStyle name="Total 2 2 6 2 3 3 3 5" xfId="35787" xr:uid="{00000000-0005-0000-0000-0000CA8B0000}"/>
    <cellStyle name="Total 2 2 6 2 3 3 4" xfId="35788" xr:uid="{00000000-0005-0000-0000-0000CB8B0000}"/>
    <cellStyle name="Total 2 2 6 2 3 3 5" xfId="35789" xr:uid="{00000000-0005-0000-0000-0000CC8B0000}"/>
    <cellStyle name="Total 2 2 6 2 3 3 6" xfId="35790" xr:uid="{00000000-0005-0000-0000-0000CD8B0000}"/>
    <cellStyle name="Total 2 2 6 2 3 3 7" xfId="35791" xr:uid="{00000000-0005-0000-0000-0000CE8B0000}"/>
    <cellStyle name="Total 2 2 6 2 3 4" xfId="35792" xr:uid="{00000000-0005-0000-0000-0000CF8B0000}"/>
    <cellStyle name="Total 2 2 6 2 3 4 2" xfId="35793" xr:uid="{00000000-0005-0000-0000-0000D08B0000}"/>
    <cellStyle name="Total 2 2 6 2 3 4 3" xfId="35794" xr:uid="{00000000-0005-0000-0000-0000D18B0000}"/>
    <cellStyle name="Total 2 2 6 2 3 4 4" xfId="35795" xr:uid="{00000000-0005-0000-0000-0000D28B0000}"/>
    <cellStyle name="Total 2 2 6 2 3 4 5" xfId="35796" xr:uid="{00000000-0005-0000-0000-0000D38B0000}"/>
    <cellStyle name="Total 2 2 6 2 3 5" xfId="35797" xr:uid="{00000000-0005-0000-0000-0000D48B0000}"/>
    <cellStyle name="Total 2 2 6 2 3 6" xfId="35798" xr:uid="{00000000-0005-0000-0000-0000D58B0000}"/>
    <cellStyle name="Total 2 2 6 2 3 7" xfId="35799" xr:uid="{00000000-0005-0000-0000-0000D68B0000}"/>
    <cellStyle name="Total 2 2 6 2 3 8" xfId="35800" xr:uid="{00000000-0005-0000-0000-0000D78B0000}"/>
    <cellStyle name="Total 2 2 6 2 3 9" xfId="35801" xr:uid="{00000000-0005-0000-0000-0000D88B0000}"/>
    <cellStyle name="Total 2 2 6 2 4" xfId="35802" xr:uid="{00000000-0005-0000-0000-0000D98B0000}"/>
    <cellStyle name="Total 2 2 6 2 4 2" xfId="35803" xr:uid="{00000000-0005-0000-0000-0000DA8B0000}"/>
    <cellStyle name="Total 2 2 6 2 4 2 2" xfId="35804" xr:uid="{00000000-0005-0000-0000-0000DB8B0000}"/>
    <cellStyle name="Total 2 2 6 2 4 2 3" xfId="35805" xr:uid="{00000000-0005-0000-0000-0000DC8B0000}"/>
    <cellStyle name="Total 2 2 6 2 4 2 4" xfId="35806" xr:uid="{00000000-0005-0000-0000-0000DD8B0000}"/>
    <cellStyle name="Total 2 2 6 2 4 2 5" xfId="35807" xr:uid="{00000000-0005-0000-0000-0000DE8B0000}"/>
    <cellStyle name="Total 2 2 6 2 4 3" xfId="35808" xr:uid="{00000000-0005-0000-0000-0000DF8B0000}"/>
    <cellStyle name="Total 2 2 6 2 4 4" xfId="35809" xr:uid="{00000000-0005-0000-0000-0000E08B0000}"/>
    <cellStyle name="Total 2 2 6 2 4 5" xfId="35810" xr:uid="{00000000-0005-0000-0000-0000E18B0000}"/>
    <cellStyle name="Total 2 2 6 2 4 6" xfId="35811" xr:uid="{00000000-0005-0000-0000-0000E28B0000}"/>
    <cellStyle name="Total 2 2 6 2 5" xfId="35812" xr:uid="{00000000-0005-0000-0000-0000E38B0000}"/>
    <cellStyle name="Total 2 2 6 2 5 2" xfId="35813" xr:uid="{00000000-0005-0000-0000-0000E48B0000}"/>
    <cellStyle name="Total 2 2 6 2 5 2 2" xfId="35814" xr:uid="{00000000-0005-0000-0000-0000E58B0000}"/>
    <cellStyle name="Total 2 2 6 2 5 2 3" xfId="35815" xr:uid="{00000000-0005-0000-0000-0000E68B0000}"/>
    <cellStyle name="Total 2 2 6 2 5 2 4" xfId="35816" xr:uid="{00000000-0005-0000-0000-0000E78B0000}"/>
    <cellStyle name="Total 2 2 6 2 5 2 5" xfId="35817" xr:uid="{00000000-0005-0000-0000-0000E88B0000}"/>
    <cellStyle name="Total 2 2 6 2 5 3" xfId="35818" xr:uid="{00000000-0005-0000-0000-0000E98B0000}"/>
    <cellStyle name="Total 2 2 6 2 5 3 2" xfId="35819" xr:uid="{00000000-0005-0000-0000-0000EA8B0000}"/>
    <cellStyle name="Total 2 2 6 2 5 3 3" xfId="35820" xr:uid="{00000000-0005-0000-0000-0000EB8B0000}"/>
    <cellStyle name="Total 2 2 6 2 5 3 4" xfId="35821" xr:uid="{00000000-0005-0000-0000-0000EC8B0000}"/>
    <cellStyle name="Total 2 2 6 2 5 3 5" xfId="35822" xr:uid="{00000000-0005-0000-0000-0000ED8B0000}"/>
    <cellStyle name="Total 2 2 6 2 5 4" xfId="35823" xr:uid="{00000000-0005-0000-0000-0000EE8B0000}"/>
    <cellStyle name="Total 2 2 6 2 5 5" xfId="35824" xr:uid="{00000000-0005-0000-0000-0000EF8B0000}"/>
    <cellStyle name="Total 2 2 6 2 5 6" xfId="35825" xr:uid="{00000000-0005-0000-0000-0000F08B0000}"/>
    <cellStyle name="Total 2 2 6 2 5 7" xfId="35826" xr:uid="{00000000-0005-0000-0000-0000F18B0000}"/>
    <cellStyle name="Total 2 2 6 2 6" xfId="35827" xr:uid="{00000000-0005-0000-0000-0000F28B0000}"/>
    <cellStyle name="Total 2 2 6 2 6 2" xfId="35828" xr:uid="{00000000-0005-0000-0000-0000F38B0000}"/>
    <cellStyle name="Total 2 2 6 2 6 3" xfId="35829" xr:uid="{00000000-0005-0000-0000-0000F48B0000}"/>
    <cellStyle name="Total 2 2 6 2 6 4" xfId="35830" xr:uid="{00000000-0005-0000-0000-0000F58B0000}"/>
    <cellStyle name="Total 2 2 6 2 6 5" xfId="35831" xr:uid="{00000000-0005-0000-0000-0000F68B0000}"/>
    <cellStyle name="Total 2 2 6 2 7" xfId="35832" xr:uid="{00000000-0005-0000-0000-0000F78B0000}"/>
    <cellStyle name="Total 2 2 6 2 8" xfId="35833" xr:uid="{00000000-0005-0000-0000-0000F88B0000}"/>
    <cellStyle name="Total 2 2 6 2 9" xfId="35834" xr:uid="{00000000-0005-0000-0000-0000F98B0000}"/>
    <cellStyle name="Total 2 2 6 3" xfId="35835" xr:uid="{00000000-0005-0000-0000-0000FA8B0000}"/>
    <cellStyle name="Total 2 2 6 3 10" xfId="35836" xr:uid="{00000000-0005-0000-0000-0000FB8B0000}"/>
    <cellStyle name="Total 2 2 6 3 2" xfId="35837" xr:uid="{00000000-0005-0000-0000-0000FC8B0000}"/>
    <cellStyle name="Total 2 2 6 3 2 2" xfId="35838" xr:uid="{00000000-0005-0000-0000-0000FD8B0000}"/>
    <cellStyle name="Total 2 2 6 3 2 2 2" xfId="35839" xr:uid="{00000000-0005-0000-0000-0000FE8B0000}"/>
    <cellStyle name="Total 2 2 6 3 2 2 3" xfId="35840" xr:uid="{00000000-0005-0000-0000-0000FF8B0000}"/>
    <cellStyle name="Total 2 2 6 3 2 2 4" xfId="35841" xr:uid="{00000000-0005-0000-0000-0000008C0000}"/>
    <cellStyle name="Total 2 2 6 3 2 2 5" xfId="35842" xr:uid="{00000000-0005-0000-0000-0000018C0000}"/>
    <cellStyle name="Total 2 2 6 3 2 3" xfId="35843" xr:uid="{00000000-0005-0000-0000-0000028C0000}"/>
    <cellStyle name="Total 2 2 6 3 2 4" xfId="35844" xr:uid="{00000000-0005-0000-0000-0000038C0000}"/>
    <cellStyle name="Total 2 2 6 3 2 5" xfId="35845" xr:uid="{00000000-0005-0000-0000-0000048C0000}"/>
    <cellStyle name="Total 2 2 6 3 2 6" xfId="35846" xr:uid="{00000000-0005-0000-0000-0000058C0000}"/>
    <cellStyle name="Total 2 2 6 3 3" xfId="35847" xr:uid="{00000000-0005-0000-0000-0000068C0000}"/>
    <cellStyle name="Total 2 2 6 3 3 2" xfId="35848" xr:uid="{00000000-0005-0000-0000-0000078C0000}"/>
    <cellStyle name="Total 2 2 6 3 3 2 2" xfId="35849" xr:uid="{00000000-0005-0000-0000-0000088C0000}"/>
    <cellStyle name="Total 2 2 6 3 3 2 3" xfId="35850" xr:uid="{00000000-0005-0000-0000-0000098C0000}"/>
    <cellStyle name="Total 2 2 6 3 3 2 4" xfId="35851" xr:uid="{00000000-0005-0000-0000-00000A8C0000}"/>
    <cellStyle name="Total 2 2 6 3 3 2 5" xfId="35852" xr:uid="{00000000-0005-0000-0000-00000B8C0000}"/>
    <cellStyle name="Total 2 2 6 3 3 3" xfId="35853" xr:uid="{00000000-0005-0000-0000-00000C8C0000}"/>
    <cellStyle name="Total 2 2 6 3 3 3 2" xfId="35854" xr:uid="{00000000-0005-0000-0000-00000D8C0000}"/>
    <cellStyle name="Total 2 2 6 3 3 3 3" xfId="35855" xr:uid="{00000000-0005-0000-0000-00000E8C0000}"/>
    <cellStyle name="Total 2 2 6 3 3 3 4" xfId="35856" xr:uid="{00000000-0005-0000-0000-00000F8C0000}"/>
    <cellStyle name="Total 2 2 6 3 3 3 5" xfId="35857" xr:uid="{00000000-0005-0000-0000-0000108C0000}"/>
    <cellStyle name="Total 2 2 6 3 3 4" xfId="35858" xr:uid="{00000000-0005-0000-0000-0000118C0000}"/>
    <cellStyle name="Total 2 2 6 3 3 5" xfId="35859" xr:uid="{00000000-0005-0000-0000-0000128C0000}"/>
    <cellStyle name="Total 2 2 6 3 3 6" xfId="35860" xr:uid="{00000000-0005-0000-0000-0000138C0000}"/>
    <cellStyle name="Total 2 2 6 3 3 7" xfId="35861" xr:uid="{00000000-0005-0000-0000-0000148C0000}"/>
    <cellStyle name="Total 2 2 6 3 4" xfId="35862" xr:uid="{00000000-0005-0000-0000-0000158C0000}"/>
    <cellStyle name="Total 2 2 6 3 4 2" xfId="35863" xr:uid="{00000000-0005-0000-0000-0000168C0000}"/>
    <cellStyle name="Total 2 2 6 3 4 3" xfId="35864" xr:uid="{00000000-0005-0000-0000-0000178C0000}"/>
    <cellStyle name="Total 2 2 6 3 4 4" xfId="35865" xr:uid="{00000000-0005-0000-0000-0000188C0000}"/>
    <cellStyle name="Total 2 2 6 3 4 5" xfId="35866" xr:uid="{00000000-0005-0000-0000-0000198C0000}"/>
    <cellStyle name="Total 2 2 6 3 5" xfId="35867" xr:uid="{00000000-0005-0000-0000-00001A8C0000}"/>
    <cellStyle name="Total 2 2 6 3 6" xfId="35868" xr:uid="{00000000-0005-0000-0000-00001B8C0000}"/>
    <cellStyle name="Total 2 2 6 3 7" xfId="35869" xr:uid="{00000000-0005-0000-0000-00001C8C0000}"/>
    <cellStyle name="Total 2 2 6 3 8" xfId="35870" xr:uid="{00000000-0005-0000-0000-00001D8C0000}"/>
    <cellStyle name="Total 2 2 6 3 9" xfId="35871" xr:uid="{00000000-0005-0000-0000-00001E8C0000}"/>
    <cellStyle name="Total 2 2 6 4" xfId="35872" xr:uid="{00000000-0005-0000-0000-00001F8C0000}"/>
    <cellStyle name="Total 2 2 6 4 10" xfId="35873" xr:uid="{00000000-0005-0000-0000-0000208C0000}"/>
    <cellStyle name="Total 2 2 6 4 2" xfId="35874" xr:uid="{00000000-0005-0000-0000-0000218C0000}"/>
    <cellStyle name="Total 2 2 6 4 2 2" xfId="35875" xr:uid="{00000000-0005-0000-0000-0000228C0000}"/>
    <cellStyle name="Total 2 2 6 4 2 2 2" xfId="35876" xr:uid="{00000000-0005-0000-0000-0000238C0000}"/>
    <cellStyle name="Total 2 2 6 4 2 2 3" xfId="35877" xr:uid="{00000000-0005-0000-0000-0000248C0000}"/>
    <cellStyle name="Total 2 2 6 4 2 2 4" xfId="35878" xr:uid="{00000000-0005-0000-0000-0000258C0000}"/>
    <cellStyle name="Total 2 2 6 4 2 2 5" xfId="35879" xr:uid="{00000000-0005-0000-0000-0000268C0000}"/>
    <cellStyle name="Total 2 2 6 4 2 3" xfId="35880" xr:uid="{00000000-0005-0000-0000-0000278C0000}"/>
    <cellStyle name="Total 2 2 6 4 2 4" xfId="35881" xr:uid="{00000000-0005-0000-0000-0000288C0000}"/>
    <cellStyle name="Total 2 2 6 4 2 5" xfId="35882" xr:uid="{00000000-0005-0000-0000-0000298C0000}"/>
    <cellStyle name="Total 2 2 6 4 2 6" xfId="35883" xr:uid="{00000000-0005-0000-0000-00002A8C0000}"/>
    <cellStyle name="Total 2 2 6 4 3" xfId="35884" xr:uid="{00000000-0005-0000-0000-00002B8C0000}"/>
    <cellStyle name="Total 2 2 6 4 3 2" xfId="35885" xr:uid="{00000000-0005-0000-0000-00002C8C0000}"/>
    <cellStyle name="Total 2 2 6 4 3 2 2" xfId="35886" xr:uid="{00000000-0005-0000-0000-00002D8C0000}"/>
    <cellStyle name="Total 2 2 6 4 3 2 3" xfId="35887" xr:uid="{00000000-0005-0000-0000-00002E8C0000}"/>
    <cellStyle name="Total 2 2 6 4 3 2 4" xfId="35888" xr:uid="{00000000-0005-0000-0000-00002F8C0000}"/>
    <cellStyle name="Total 2 2 6 4 3 2 5" xfId="35889" xr:uid="{00000000-0005-0000-0000-0000308C0000}"/>
    <cellStyle name="Total 2 2 6 4 3 3" xfId="35890" xr:uid="{00000000-0005-0000-0000-0000318C0000}"/>
    <cellStyle name="Total 2 2 6 4 3 3 2" xfId="35891" xr:uid="{00000000-0005-0000-0000-0000328C0000}"/>
    <cellStyle name="Total 2 2 6 4 3 3 3" xfId="35892" xr:uid="{00000000-0005-0000-0000-0000338C0000}"/>
    <cellStyle name="Total 2 2 6 4 3 3 4" xfId="35893" xr:uid="{00000000-0005-0000-0000-0000348C0000}"/>
    <cellStyle name="Total 2 2 6 4 3 3 5" xfId="35894" xr:uid="{00000000-0005-0000-0000-0000358C0000}"/>
    <cellStyle name="Total 2 2 6 4 3 4" xfId="35895" xr:uid="{00000000-0005-0000-0000-0000368C0000}"/>
    <cellStyle name="Total 2 2 6 4 3 5" xfId="35896" xr:uid="{00000000-0005-0000-0000-0000378C0000}"/>
    <cellStyle name="Total 2 2 6 4 3 6" xfId="35897" xr:uid="{00000000-0005-0000-0000-0000388C0000}"/>
    <cellStyle name="Total 2 2 6 4 3 7" xfId="35898" xr:uid="{00000000-0005-0000-0000-0000398C0000}"/>
    <cellStyle name="Total 2 2 6 4 4" xfId="35899" xr:uid="{00000000-0005-0000-0000-00003A8C0000}"/>
    <cellStyle name="Total 2 2 6 4 4 2" xfId="35900" xr:uid="{00000000-0005-0000-0000-00003B8C0000}"/>
    <cellStyle name="Total 2 2 6 4 4 3" xfId="35901" xr:uid="{00000000-0005-0000-0000-00003C8C0000}"/>
    <cellStyle name="Total 2 2 6 4 4 4" xfId="35902" xr:uid="{00000000-0005-0000-0000-00003D8C0000}"/>
    <cellStyle name="Total 2 2 6 4 4 5" xfId="35903" xr:uid="{00000000-0005-0000-0000-00003E8C0000}"/>
    <cellStyle name="Total 2 2 6 4 5" xfId="35904" xr:uid="{00000000-0005-0000-0000-00003F8C0000}"/>
    <cellStyle name="Total 2 2 6 4 6" xfId="35905" xr:uid="{00000000-0005-0000-0000-0000408C0000}"/>
    <cellStyle name="Total 2 2 6 4 7" xfId="35906" xr:uid="{00000000-0005-0000-0000-0000418C0000}"/>
    <cellStyle name="Total 2 2 6 4 8" xfId="35907" xr:uid="{00000000-0005-0000-0000-0000428C0000}"/>
    <cellStyle name="Total 2 2 6 4 9" xfId="35908" xr:uid="{00000000-0005-0000-0000-0000438C0000}"/>
    <cellStyle name="Total 2 2 6 5" xfId="35909" xr:uid="{00000000-0005-0000-0000-0000448C0000}"/>
    <cellStyle name="Total 2 2 6 5 2" xfId="35910" xr:uid="{00000000-0005-0000-0000-0000458C0000}"/>
    <cellStyle name="Total 2 2 6 5 2 2" xfId="35911" xr:uid="{00000000-0005-0000-0000-0000468C0000}"/>
    <cellStyle name="Total 2 2 6 5 2 2 2" xfId="35912" xr:uid="{00000000-0005-0000-0000-0000478C0000}"/>
    <cellStyle name="Total 2 2 6 5 2 2 3" xfId="35913" xr:uid="{00000000-0005-0000-0000-0000488C0000}"/>
    <cellStyle name="Total 2 2 6 5 2 2 4" xfId="35914" xr:uid="{00000000-0005-0000-0000-0000498C0000}"/>
    <cellStyle name="Total 2 2 6 5 2 2 5" xfId="35915" xr:uid="{00000000-0005-0000-0000-00004A8C0000}"/>
    <cellStyle name="Total 2 2 6 5 2 3" xfId="35916" xr:uid="{00000000-0005-0000-0000-00004B8C0000}"/>
    <cellStyle name="Total 2 2 6 5 2 4" xfId="35917" xr:uid="{00000000-0005-0000-0000-00004C8C0000}"/>
    <cellStyle name="Total 2 2 6 5 2 5" xfId="35918" xr:uid="{00000000-0005-0000-0000-00004D8C0000}"/>
    <cellStyle name="Total 2 2 6 5 2 6" xfId="35919" xr:uid="{00000000-0005-0000-0000-00004E8C0000}"/>
    <cellStyle name="Total 2 2 6 5 3" xfId="35920" xr:uid="{00000000-0005-0000-0000-00004F8C0000}"/>
    <cellStyle name="Total 2 2 6 5 3 2" xfId="35921" xr:uid="{00000000-0005-0000-0000-0000508C0000}"/>
    <cellStyle name="Total 2 2 6 5 3 2 2" xfId="35922" xr:uid="{00000000-0005-0000-0000-0000518C0000}"/>
    <cellStyle name="Total 2 2 6 5 3 2 3" xfId="35923" xr:uid="{00000000-0005-0000-0000-0000528C0000}"/>
    <cellStyle name="Total 2 2 6 5 3 2 4" xfId="35924" xr:uid="{00000000-0005-0000-0000-0000538C0000}"/>
    <cellStyle name="Total 2 2 6 5 3 2 5" xfId="35925" xr:uid="{00000000-0005-0000-0000-0000548C0000}"/>
    <cellStyle name="Total 2 2 6 5 3 3" xfId="35926" xr:uid="{00000000-0005-0000-0000-0000558C0000}"/>
    <cellStyle name="Total 2 2 6 5 3 3 2" xfId="35927" xr:uid="{00000000-0005-0000-0000-0000568C0000}"/>
    <cellStyle name="Total 2 2 6 5 3 3 3" xfId="35928" xr:uid="{00000000-0005-0000-0000-0000578C0000}"/>
    <cellStyle name="Total 2 2 6 5 3 3 4" xfId="35929" xr:uid="{00000000-0005-0000-0000-0000588C0000}"/>
    <cellStyle name="Total 2 2 6 5 3 3 5" xfId="35930" xr:uid="{00000000-0005-0000-0000-0000598C0000}"/>
    <cellStyle name="Total 2 2 6 5 3 4" xfId="35931" xr:uid="{00000000-0005-0000-0000-00005A8C0000}"/>
    <cellStyle name="Total 2 2 6 5 3 5" xfId="35932" xr:uid="{00000000-0005-0000-0000-00005B8C0000}"/>
    <cellStyle name="Total 2 2 6 5 3 6" xfId="35933" xr:uid="{00000000-0005-0000-0000-00005C8C0000}"/>
    <cellStyle name="Total 2 2 6 5 3 7" xfId="35934" xr:uid="{00000000-0005-0000-0000-00005D8C0000}"/>
    <cellStyle name="Total 2 2 6 5 4" xfId="35935" xr:uid="{00000000-0005-0000-0000-00005E8C0000}"/>
    <cellStyle name="Total 2 2 6 5 4 2" xfId="35936" xr:uid="{00000000-0005-0000-0000-00005F8C0000}"/>
    <cellStyle name="Total 2 2 6 5 4 3" xfId="35937" xr:uid="{00000000-0005-0000-0000-0000608C0000}"/>
    <cellStyle name="Total 2 2 6 5 4 4" xfId="35938" xr:uid="{00000000-0005-0000-0000-0000618C0000}"/>
    <cellStyle name="Total 2 2 6 5 4 5" xfId="35939" xr:uid="{00000000-0005-0000-0000-0000628C0000}"/>
    <cellStyle name="Total 2 2 6 5 5" xfId="35940" xr:uid="{00000000-0005-0000-0000-0000638C0000}"/>
    <cellStyle name="Total 2 2 6 5 6" xfId="35941" xr:uid="{00000000-0005-0000-0000-0000648C0000}"/>
    <cellStyle name="Total 2 2 6 5 7" xfId="35942" xr:uid="{00000000-0005-0000-0000-0000658C0000}"/>
    <cellStyle name="Total 2 2 6 5 8" xfId="35943" xr:uid="{00000000-0005-0000-0000-0000668C0000}"/>
    <cellStyle name="Total 2 2 6 6" xfId="35944" xr:uid="{00000000-0005-0000-0000-0000678C0000}"/>
    <cellStyle name="Total 2 2 6 6 2" xfId="35945" xr:uid="{00000000-0005-0000-0000-0000688C0000}"/>
    <cellStyle name="Total 2 2 6 6 2 2" xfId="35946" xr:uid="{00000000-0005-0000-0000-0000698C0000}"/>
    <cellStyle name="Total 2 2 6 6 2 3" xfId="35947" xr:uid="{00000000-0005-0000-0000-00006A8C0000}"/>
    <cellStyle name="Total 2 2 6 6 2 4" xfId="35948" xr:uid="{00000000-0005-0000-0000-00006B8C0000}"/>
    <cellStyle name="Total 2 2 6 6 2 5" xfId="35949" xr:uid="{00000000-0005-0000-0000-00006C8C0000}"/>
    <cellStyle name="Total 2 2 6 6 3" xfId="35950" xr:uid="{00000000-0005-0000-0000-00006D8C0000}"/>
    <cellStyle name="Total 2 2 6 6 4" xfId="35951" xr:uid="{00000000-0005-0000-0000-00006E8C0000}"/>
    <cellStyle name="Total 2 2 6 6 5" xfId="35952" xr:uid="{00000000-0005-0000-0000-00006F8C0000}"/>
    <cellStyle name="Total 2 2 6 6 6" xfId="35953" xr:uid="{00000000-0005-0000-0000-0000708C0000}"/>
    <cellStyle name="Total 2 2 6 7" xfId="35954" xr:uid="{00000000-0005-0000-0000-0000718C0000}"/>
    <cellStyle name="Total 2 2 6 7 2" xfId="35955" xr:uid="{00000000-0005-0000-0000-0000728C0000}"/>
    <cellStyle name="Total 2 2 6 7 2 2" xfId="35956" xr:uid="{00000000-0005-0000-0000-0000738C0000}"/>
    <cellStyle name="Total 2 2 6 7 2 3" xfId="35957" xr:uid="{00000000-0005-0000-0000-0000748C0000}"/>
    <cellStyle name="Total 2 2 6 7 2 4" xfId="35958" xr:uid="{00000000-0005-0000-0000-0000758C0000}"/>
    <cellStyle name="Total 2 2 6 7 2 5" xfId="35959" xr:uid="{00000000-0005-0000-0000-0000768C0000}"/>
    <cellStyle name="Total 2 2 6 7 3" xfId="35960" xr:uid="{00000000-0005-0000-0000-0000778C0000}"/>
    <cellStyle name="Total 2 2 6 7 3 2" xfId="35961" xr:uid="{00000000-0005-0000-0000-0000788C0000}"/>
    <cellStyle name="Total 2 2 6 7 3 3" xfId="35962" xr:uid="{00000000-0005-0000-0000-0000798C0000}"/>
    <cellStyle name="Total 2 2 6 7 3 4" xfId="35963" xr:uid="{00000000-0005-0000-0000-00007A8C0000}"/>
    <cellStyle name="Total 2 2 6 7 3 5" xfId="35964" xr:uid="{00000000-0005-0000-0000-00007B8C0000}"/>
    <cellStyle name="Total 2 2 6 7 4" xfId="35965" xr:uid="{00000000-0005-0000-0000-00007C8C0000}"/>
    <cellStyle name="Total 2 2 6 7 5" xfId="35966" xr:uid="{00000000-0005-0000-0000-00007D8C0000}"/>
    <cellStyle name="Total 2 2 6 7 6" xfId="35967" xr:uid="{00000000-0005-0000-0000-00007E8C0000}"/>
    <cellStyle name="Total 2 2 6 7 7" xfId="35968" xr:uid="{00000000-0005-0000-0000-00007F8C0000}"/>
    <cellStyle name="Total 2 2 6 8" xfId="35969" xr:uid="{00000000-0005-0000-0000-0000808C0000}"/>
    <cellStyle name="Total 2 2 6 8 2" xfId="35970" xr:uid="{00000000-0005-0000-0000-0000818C0000}"/>
    <cellStyle name="Total 2 2 6 8 3" xfId="35971" xr:uid="{00000000-0005-0000-0000-0000828C0000}"/>
    <cellStyle name="Total 2 2 6 8 4" xfId="35972" xr:uid="{00000000-0005-0000-0000-0000838C0000}"/>
    <cellStyle name="Total 2 2 6 8 5" xfId="35973" xr:uid="{00000000-0005-0000-0000-0000848C0000}"/>
    <cellStyle name="Total 2 2 6 9" xfId="35974" xr:uid="{00000000-0005-0000-0000-0000858C0000}"/>
    <cellStyle name="Total 2 2 7" xfId="35975" xr:uid="{00000000-0005-0000-0000-0000868C0000}"/>
    <cellStyle name="Total 2 2 7 10" xfId="35976" xr:uid="{00000000-0005-0000-0000-0000878C0000}"/>
    <cellStyle name="Total 2 2 7 11" xfId="35977" xr:uid="{00000000-0005-0000-0000-0000888C0000}"/>
    <cellStyle name="Total 2 2 7 12" xfId="35978" xr:uid="{00000000-0005-0000-0000-0000898C0000}"/>
    <cellStyle name="Total 2 2 7 2" xfId="35979" xr:uid="{00000000-0005-0000-0000-00008A8C0000}"/>
    <cellStyle name="Total 2 2 7 2 2" xfId="35980" xr:uid="{00000000-0005-0000-0000-00008B8C0000}"/>
    <cellStyle name="Total 2 2 7 2 2 2" xfId="35981" xr:uid="{00000000-0005-0000-0000-00008C8C0000}"/>
    <cellStyle name="Total 2 2 7 2 2 2 2" xfId="35982" xr:uid="{00000000-0005-0000-0000-00008D8C0000}"/>
    <cellStyle name="Total 2 2 7 2 2 2 3" xfId="35983" xr:uid="{00000000-0005-0000-0000-00008E8C0000}"/>
    <cellStyle name="Total 2 2 7 2 2 2 4" xfId="35984" xr:uid="{00000000-0005-0000-0000-00008F8C0000}"/>
    <cellStyle name="Total 2 2 7 2 2 2 5" xfId="35985" xr:uid="{00000000-0005-0000-0000-0000908C0000}"/>
    <cellStyle name="Total 2 2 7 2 2 3" xfId="35986" xr:uid="{00000000-0005-0000-0000-0000918C0000}"/>
    <cellStyle name="Total 2 2 7 2 2 4" xfId="35987" xr:uid="{00000000-0005-0000-0000-0000928C0000}"/>
    <cellStyle name="Total 2 2 7 2 2 5" xfId="35988" xr:uid="{00000000-0005-0000-0000-0000938C0000}"/>
    <cellStyle name="Total 2 2 7 2 2 6" xfId="35989" xr:uid="{00000000-0005-0000-0000-0000948C0000}"/>
    <cellStyle name="Total 2 2 7 2 3" xfId="35990" xr:uid="{00000000-0005-0000-0000-0000958C0000}"/>
    <cellStyle name="Total 2 2 7 2 3 2" xfId="35991" xr:uid="{00000000-0005-0000-0000-0000968C0000}"/>
    <cellStyle name="Total 2 2 7 2 3 2 2" xfId="35992" xr:uid="{00000000-0005-0000-0000-0000978C0000}"/>
    <cellStyle name="Total 2 2 7 2 3 2 3" xfId="35993" xr:uid="{00000000-0005-0000-0000-0000988C0000}"/>
    <cellStyle name="Total 2 2 7 2 3 2 4" xfId="35994" xr:uid="{00000000-0005-0000-0000-0000998C0000}"/>
    <cellStyle name="Total 2 2 7 2 3 2 5" xfId="35995" xr:uid="{00000000-0005-0000-0000-00009A8C0000}"/>
    <cellStyle name="Total 2 2 7 2 3 3" xfId="35996" xr:uid="{00000000-0005-0000-0000-00009B8C0000}"/>
    <cellStyle name="Total 2 2 7 2 3 3 2" xfId="35997" xr:uid="{00000000-0005-0000-0000-00009C8C0000}"/>
    <cellStyle name="Total 2 2 7 2 3 3 3" xfId="35998" xr:uid="{00000000-0005-0000-0000-00009D8C0000}"/>
    <cellStyle name="Total 2 2 7 2 3 3 4" xfId="35999" xr:uid="{00000000-0005-0000-0000-00009E8C0000}"/>
    <cellStyle name="Total 2 2 7 2 3 3 5" xfId="36000" xr:uid="{00000000-0005-0000-0000-00009F8C0000}"/>
    <cellStyle name="Total 2 2 7 2 3 4" xfId="36001" xr:uid="{00000000-0005-0000-0000-0000A08C0000}"/>
    <cellStyle name="Total 2 2 7 2 3 5" xfId="36002" xr:uid="{00000000-0005-0000-0000-0000A18C0000}"/>
    <cellStyle name="Total 2 2 7 2 3 6" xfId="36003" xr:uid="{00000000-0005-0000-0000-0000A28C0000}"/>
    <cellStyle name="Total 2 2 7 2 3 7" xfId="36004" xr:uid="{00000000-0005-0000-0000-0000A38C0000}"/>
    <cellStyle name="Total 2 2 7 2 4" xfId="36005" xr:uid="{00000000-0005-0000-0000-0000A48C0000}"/>
    <cellStyle name="Total 2 2 7 2 4 2" xfId="36006" xr:uid="{00000000-0005-0000-0000-0000A58C0000}"/>
    <cellStyle name="Total 2 2 7 2 4 3" xfId="36007" xr:uid="{00000000-0005-0000-0000-0000A68C0000}"/>
    <cellStyle name="Total 2 2 7 2 4 4" xfId="36008" xr:uid="{00000000-0005-0000-0000-0000A78C0000}"/>
    <cellStyle name="Total 2 2 7 2 4 5" xfId="36009" xr:uid="{00000000-0005-0000-0000-0000A88C0000}"/>
    <cellStyle name="Total 2 2 7 2 5" xfId="36010" xr:uid="{00000000-0005-0000-0000-0000A98C0000}"/>
    <cellStyle name="Total 2 2 7 2 6" xfId="36011" xr:uid="{00000000-0005-0000-0000-0000AA8C0000}"/>
    <cellStyle name="Total 2 2 7 2 7" xfId="36012" xr:uid="{00000000-0005-0000-0000-0000AB8C0000}"/>
    <cellStyle name="Total 2 2 7 2 8" xfId="36013" xr:uid="{00000000-0005-0000-0000-0000AC8C0000}"/>
    <cellStyle name="Total 2 2 7 2 9" xfId="36014" xr:uid="{00000000-0005-0000-0000-0000AD8C0000}"/>
    <cellStyle name="Total 2 2 7 3" xfId="36015" xr:uid="{00000000-0005-0000-0000-0000AE8C0000}"/>
    <cellStyle name="Total 2 2 7 3 2" xfId="36016" xr:uid="{00000000-0005-0000-0000-0000AF8C0000}"/>
    <cellStyle name="Total 2 2 7 3 2 2" xfId="36017" xr:uid="{00000000-0005-0000-0000-0000B08C0000}"/>
    <cellStyle name="Total 2 2 7 3 2 2 2" xfId="36018" xr:uid="{00000000-0005-0000-0000-0000B18C0000}"/>
    <cellStyle name="Total 2 2 7 3 2 2 3" xfId="36019" xr:uid="{00000000-0005-0000-0000-0000B28C0000}"/>
    <cellStyle name="Total 2 2 7 3 2 2 4" xfId="36020" xr:uid="{00000000-0005-0000-0000-0000B38C0000}"/>
    <cellStyle name="Total 2 2 7 3 2 2 5" xfId="36021" xr:uid="{00000000-0005-0000-0000-0000B48C0000}"/>
    <cellStyle name="Total 2 2 7 3 2 3" xfId="36022" xr:uid="{00000000-0005-0000-0000-0000B58C0000}"/>
    <cellStyle name="Total 2 2 7 3 2 4" xfId="36023" xr:uid="{00000000-0005-0000-0000-0000B68C0000}"/>
    <cellStyle name="Total 2 2 7 3 2 5" xfId="36024" xr:uid="{00000000-0005-0000-0000-0000B78C0000}"/>
    <cellStyle name="Total 2 2 7 3 2 6" xfId="36025" xr:uid="{00000000-0005-0000-0000-0000B88C0000}"/>
    <cellStyle name="Total 2 2 7 3 3" xfId="36026" xr:uid="{00000000-0005-0000-0000-0000B98C0000}"/>
    <cellStyle name="Total 2 2 7 3 3 2" xfId="36027" xr:uid="{00000000-0005-0000-0000-0000BA8C0000}"/>
    <cellStyle name="Total 2 2 7 3 3 2 2" xfId="36028" xr:uid="{00000000-0005-0000-0000-0000BB8C0000}"/>
    <cellStyle name="Total 2 2 7 3 3 2 3" xfId="36029" xr:uid="{00000000-0005-0000-0000-0000BC8C0000}"/>
    <cellStyle name="Total 2 2 7 3 3 2 4" xfId="36030" xr:uid="{00000000-0005-0000-0000-0000BD8C0000}"/>
    <cellStyle name="Total 2 2 7 3 3 2 5" xfId="36031" xr:uid="{00000000-0005-0000-0000-0000BE8C0000}"/>
    <cellStyle name="Total 2 2 7 3 3 3" xfId="36032" xr:uid="{00000000-0005-0000-0000-0000BF8C0000}"/>
    <cellStyle name="Total 2 2 7 3 3 3 2" xfId="36033" xr:uid="{00000000-0005-0000-0000-0000C08C0000}"/>
    <cellStyle name="Total 2 2 7 3 3 3 3" xfId="36034" xr:uid="{00000000-0005-0000-0000-0000C18C0000}"/>
    <cellStyle name="Total 2 2 7 3 3 3 4" xfId="36035" xr:uid="{00000000-0005-0000-0000-0000C28C0000}"/>
    <cellStyle name="Total 2 2 7 3 3 3 5" xfId="36036" xr:uid="{00000000-0005-0000-0000-0000C38C0000}"/>
    <cellStyle name="Total 2 2 7 3 3 4" xfId="36037" xr:uid="{00000000-0005-0000-0000-0000C48C0000}"/>
    <cellStyle name="Total 2 2 7 3 3 5" xfId="36038" xr:uid="{00000000-0005-0000-0000-0000C58C0000}"/>
    <cellStyle name="Total 2 2 7 3 3 6" xfId="36039" xr:uid="{00000000-0005-0000-0000-0000C68C0000}"/>
    <cellStyle name="Total 2 2 7 3 3 7" xfId="36040" xr:uid="{00000000-0005-0000-0000-0000C78C0000}"/>
    <cellStyle name="Total 2 2 7 3 4" xfId="36041" xr:uid="{00000000-0005-0000-0000-0000C88C0000}"/>
    <cellStyle name="Total 2 2 7 3 4 2" xfId="36042" xr:uid="{00000000-0005-0000-0000-0000C98C0000}"/>
    <cellStyle name="Total 2 2 7 3 4 3" xfId="36043" xr:uid="{00000000-0005-0000-0000-0000CA8C0000}"/>
    <cellStyle name="Total 2 2 7 3 4 4" xfId="36044" xr:uid="{00000000-0005-0000-0000-0000CB8C0000}"/>
    <cellStyle name="Total 2 2 7 3 4 5" xfId="36045" xr:uid="{00000000-0005-0000-0000-0000CC8C0000}"/>
    <cellStyle name="Total 2 2 7 3 5" xfId="36046" xr:uid="{00000000-0005-0000-0000-0000CD8C0000}"/>
    <cellStyle name="Total 2 2 7 3 6" xfId="36047" xr:uid="{00000000-0005-0000-0000-0000CE8C0000}"/>
    <cellStyle name="Total 2 2 7 3 7" xfId="36048" xr:uid="{00000000-0005-0000-0000-0000CF8C0000}"/>
    <cellStyle name="Total 2 2 7 3 8" xfId="36049" xr:uid="{00000000-0005-0000-0000-0000D08C0000}"/>
    <cellStyle name="Total 2 2 7 3 9" xfId="36050" xr:uid="{00000000-0005-0000-0000-0000D18C0000}"/>
    <cellStyle name="Total 2 2 7 4" xfId="36051" xr:uid="{00000000-0005-0000-0000-0000D28C0000}"/>
    <cellStyle name="Total 2 2 7 4 2" xfId="36052" xr:uid="{00000000-0005-0000-0000-0000D38C0000}"/>
    <cellStyle name="Total 2 2 7 4 2 2" xfId="36053" xr:uid="{00000000-0005-0000-0000-0000D48C0000}"/>
    <cellStyle name="Total 2 2 7 4 2 3" xfId="36054" xr:uid="{00000000-0005-0000-0000-0000D58C0000}"/>
    <cellStyle name="Total 2 2 7 4 2 4" xfId="36055" xr:uid="{00000000-0005-0000-0000-0000D68C0000}"/>
    <cellStyle name="Total 2 2 7 4 2 5" xfId="36056" xr:uid="{00000000-0005-0000-0000-0000D78C0000}"/>
    <cellStyle name="Total 2 2 7 4 3" xfId="36057" xr:uid="{00000000-0005-0000-0000-0000D88C0000}"/>
    <cellStyle name="Total 2 2 7 4 4" xfId="36058" xr:uid="{00000000-0005-0000-0000-0000D98C0000}"/>
    <cellStyle name="Total 2 2 7 4 5" xfId="36059" xr:uid="{00000000-0005-0000-0000-0000DA8C0000}"/>
    <cellStyle name="Total 2 2 7 4 6" xfId="36060" xr:uid="{00000000-0005-0000-0000-0000DB8C0000}"/>
    <cellStyle name="Total 2 2 7 5" xfId="36061" xr:uid="{00000000-0005-0000-0000-0000DC8C0000}"/>
    <cellStyle name="Total 2 2 7 5 2" xfId="36062" xr:uid="{00000000-0005-0000-0000-0000DD8C0000}"/>
    <cellStyle name="Total 2 2 7 5 2 2" xfId="36063" xr:uid="{00000000-0005-0000-0000-0000DE8C0000}"/>
    <cellStyle name="Total 2 2 7 5 2 3" xfId="36064" xr:uid="{00000000-0005-0000-0000-0000DF8C0000}"/>
    <cellStyle name="Total 2 2 7 5 2 4" xfId="36065" xr:uid="{00000000-0005-0000-0000-0000E08C0000}"/>
    <cellStyle name="Total 2 2 7 5 2 5" xfId="36066" xr:uid="{00000000-0005-0000-0000-0000E18C0000}"/>
    <cellStyle name="Total 2 2 7 5 3" xfId="36067" xr:uid="{00000000-0005-0000-0000-0000E28C0000}"/>
    <cellStyle name="Total 2 2 7 5 3 2" xfId="36068" xr:uid="{00000000-0005-0000-0000-0000E38C0000}"/>
    <cellStyle name="Total 2 2 7 5 3 3" xfId="36069" xr:uid="{00000000-0005-0000-0000-0000E48C0000}"/>
    <cellStyle name="Total 2 2 7 5 3 4" xfId="36070" xr:uid="{00000000-0005-0000-0000-0000E58C0000}"/>
    <cellStyle name="Total 2 2 7 5 3 5" xfId="36071" xr:uid="{00000000-0005-0000-0000-0000E68C0000}"/>
    <cellStyle name="Total 2 2 7 5 4" xfId="36072" xr:uid="{00000000-0005-0000-0000-0000E78C0000}"/>
    <cellStyle name="Total 2 2 7 5 5" xfId="36073" xr:uid="{00000000-0005-0000-0000-0000E88C0000}"/>
    <cellStyle name="Total 2 2 7 5 6" xfId="36074" xr:uid="{00000000-0005-0000-0000-0000E98C0000}"/>
    <cellStyle name="Total 2 2 7 5 7" xfId="36075" xr:uid="{00000000-0005-0000-0000-0000EA8C0000}"/>
    <cellStyle name="Total 2 2 7 6" xfId="36076" xr:uid="{00000000-0005-0000-0000-0000EB8C0000}"/>
    <cellStyle name="Total 2 2 7 6 2" xfId="36077" xr:uid="{00000000-0005-0000-0000-0000EC8C0000}"/>
    <cellStyle name="Total 2 2 7 6 3" xfId="36078" xr:uid="{00000000-0005-0000-0000-0000ED8C0000}"/>
    <cellStyle name="Total 2 2 7 6 4" xfId="36079" xr:uid="{00000000-0005-0000-0000-0000EE8C0000}"/>
    <cellStyle name="Total 2 2 7 6 5" xfId="36080" xr:uid="{00000000-0005-0000-0000-0000EF8C0000}"/>
    <cellStyle name="Total 2 2 7 7" xfId="36081" xr:uid="{00000000-0005-0000-0000-0000F08C0000}"/>
    <cellStyle name="Total 2 2 7 8" xfId="36082" xr:uid="{00000000-0005-0000-0000-0000F18C0000}"/>
    <cellStyle name="Total 2 2 7 9" xfId="36083" xr:uid="{00000000-0005-0000-0000-0000F28C0000}"/>
    <cellStyle name="Total 2 2 8" xfId="36084" xr:uid="{00000000-0005-0000-0000-0000F38C0000}"/>
    <cellStyle name="Total 2 2 8 2" xfId="36085" xr:uid="{00000000-0005-0000-0000-0000F48C0000}"/>
    <cellStyle name="Total 2 2 8 2 2" xfId="36086" xr:uid="{00000000-0005-0000-0000-0000F58C0000}"/>
    <cellStyle name="Total 2 2 8 2 2 2" xfId="36087" xr:uid="{00000000-0005-0000-0000-0000F68C0000}"/>
    <cellStyle name="Total 2 2 8 2 2 3" xfId="36088" xr:uid="{00000000-0005-0000-0000-0000F78C0000}"/>
    <cellStyle name="Total 2 2 8 2 2 4" xfId="36089" xr:uid="{00000000-0005-0000-0000-0000F88C0000}"/>
    <cellStyle name="Total 2 2 8 2 2 5" xfId="36090" xr:uid="{00000000-0005-0000-0000-0000F98C0000}"/>
    <cellStyle name="Total 2 2 8 2 3" xfId="36091" xr:uid="{00000000-0005-0000-0000-0000FA8C0000}"/>
    <cellStyle name="Total 2 2 8 2 4" xfId="36092" xr:uid="{00000000-0005-0000-0000-0000FB8C0000}"/>
    <cellStyle name="Total 2 2 8 2 5" xfId="36093" xr:uid="{00000000-0005-0000-0000-0000FC8C0000}"/>
    <cellStyle name="Total 2 2 8 2 6" xfId="36094" xr:uid="{00000000-0005-0000-0000-0000FD8C0000}"/>
    <cellStyle name="Total 2 2 8 3" xfId="36095" xr:uid="{00000000-0005-0000-0000-0000FE8C0000}"/>
    <cellStyle name="Total 2 2 8 3 2" xfId="36096" xr:uid="{00000000-0005-0000-0000-0000FF8C0000}"/>
    <cellStyle name="Total 2 2 8 3 2 2" xfId="36097" xr:uid="{00000000-0005-0000-0000-0000008D0000}"/>
    <cellStyle name="Total 2 2 8 3 2 3" xfId="36098" xr:uid="{00000000-0005-0000-0000-0000018D0000}"/>
    <cellStyle name="Total 2 2 8 3 2 4" xfId="36099" xr:uid="{00000000-0005-0000-0000-0000028D0000}"/>
    <cellStyle name="Total 2 2 8 3 2 5" xfId="36100" xr:uid="{00000000-0005-0000-0000-0000038D0000}"/>
    <cellStyle name="Total 2 2 8 3 3" xfId="36101" xr:uid="{00000000-0005-0000-0000-0000048D0000}"/>
    <cellStyle name="Total 2 2 8 3 3 2" xfId="36102" xr:uid="{00000000-0005-0000-0000-0000058D0000}"/>
    <cellStyle name="Total 2 2 8 3 3 3" xfId="36103" xr:uid="{00000000-0005-0000-0000-0000068D0000}"/>
    <cellStyle name="Total 2 2 8 3 3 4" xfId="36104" xr:uid="{00000000-0005-0000-0000-0000078D0000}"/>
    <cellStyle name="Total 2 2 8 3 3 5" xfId="36105" xr:uid="{00000000-0005-0000-0000-0000088D0000}"/>
    <cellStyle name="Total 2 2 8 3 4" xfId="36106" xr:uid="{00000000-0005-0000-0000-0000098D0000}"/>
    <cellStyle name="Total 2 2 8 3 5" xfId="36107" xr:uid="{00000000-0005-0000-0000-00000A8D0000}"/>
    <cellStyle name="Total 2 2 8 3 6" xfId="36108" xr:uid="{00000000-0005-0000-0000-00000B8D0000}"/>
    <cellStyle name="Total 2 2 8 3 7" xfId="36109" xr:uid="{00000000-0005-0000-0000-00000C8D0000}"/>
    <cellStyle name="Total 2 2 8 4" xfId="36110" xr:uid="{00000000-0005-0000-0000-00000D8D0000}"/>
    <cellStyle name="Total 2 2 8 4 2" xfId="36111" xr:uid="{00000000-0005-0000-0000-00000E8D0000}"/>
    <cellStyle name="Total 2 2 8 4 3" xfId="36112" xr:uid="{00000000-0005-0000-0000-00000F8D0000}"/>
    <cellStyle name="Total 2 2 8 4 4" xfId="36113" xr:uid="{00000000-0005-0000-0000-0000108D0000}"/>
    <cellStyle name="Total 2 2 8 4 5" xfId="36114" xr:uid="{00000000-0005-0000-0000-0000118D0000}"/>
    <cellStyle name="Total 2 2 8 5" xfId="36115" xr:uid="{00000000-0005-0000-0000-0000128D0000}"/>
    <cellStyle name="Total 2 2 8 6" xfId="36116" xr:uid="{00000000-0005-0000-0000-0000138D0000}"/>
    <cellStyle name="Total 2 2 8 7" xfId="36117" xr:uid="{00000000-0005-0000-0000-0000148D0000}"/>
    <cellStyle name="Total 2 2 8 8" xfId="36118" xr:uid="{00000000-0005-0000-0000-0000158D0000}"/>
    <cellStyle name="Total 2 2 8 9" xfId="36119" xr:uid="{00000000-0005-0000-0000-0000168D0000}"/>
    <cellStyle name="Total 2 2 9" xfId="36120" xr:uid="{00000000-0005-0000-0000-0000178D0000}"/>
    <cellStyle name="Total 2 2 9 2" xfId="36121" xr:uid="{00000000-0005-0000-0000-0000188D0000}"/>
    <cellStyle name="Total 2 2 9 2 2" xfId="36122" xr:uid="{00000000-0005-0000-0000-0000198D0000}"/>
    <cellStyle name="Total 2 2 9 2 2 2" xfId="36123" xr:uid="{00000000-0005-0000-0000-00001A8D0000}"/>
    <cellStyle name="Total 2 2 9 2 2 3" xfId="36124" xr:uid="{00000000-0005-0000-0000-00001B8D0000}"/>
    <cellStyle name="Total 2 2 9 2 2 4" xfId="36125" xr:uid="{00000000-0005-0000-0000-00001C8D0000}"/>
    <cellStyle name="Total 2 2 9 2 2 5" xfId="36126" xr:uid="{00000000-0005-0000-0000-00001D8D0000}"/>
    <cellStyle name="Total 2 2 9 2 3" xfId="36127" xr:uid="{00000000-0005-0000-0000-00001E8D0000}"/>
    <cellStyle name="Total 2 2 9 2 4" xfId="36128" xr:uid="{00000000-0005-0000-0000-00001F8D0000}"/>
    <cellStyle name="Total 2 2 9 2 5" xfId="36129" xr:uid="{00000000-0005-0000-0000-0000208D0000}"/>
    <cellStyle name="Total 2 2 9 2 6" xfId="36130" xr:uid="{00000000-0005-0000-0000-0000218D0000}"/>
    <cellStyle name="Total 2 2 9 3" xfId="36131" xr:uid="{00000000-0005-0000-0000-0000228D0000}"/>
    <cellStyle name="Total 2 2 9 3 2" xfId="36132" xr:uid="{00000000-0005-0000-0000-0000238D0000}"/>
    <cellStyle name="Total 2 2 9 3 2 2" xfId="36133" xr:uid="{00000000-0005-0000-0000-0000248D0000}"/>
    <cellStyle name="Total 2 2 9 3 2 3" xfId="36134" xr:uid="{00000000-0005-0000-0000-0000258D0000}"/>
    <cellStyle name="Total 2 2 9 3 2 4" xfId="36135" xr:uid="{00000000-0005-0000-0000-0000268D0000}"/>
    <cellStyle name="Total 2 2 9 3 2 5" xfId="36136" xr:uid="{00000000-0005-0000-0000-0000278D0000}"/>
    <cellStyle name="Total 2 2 9 3 3" xfId="36137" xr:uid="{00000000-0005-0000-0000-0000288D0000}"/>
    <cellStyle name="Total 2 2 9 3 3 2" xfId="36138" xr:uid="{00000000-0005-0000-0000-0000298D0000}"/>
    <cellStyle name="Total 2 2 9 3 3 3" xfId="36139" xr:uid="{00000000-0005-0000-0000-00002A8D0000}"/>
    <cellStyle name="Total 2 2 9 3 3 4" xfId="36140" xr:uid="{00000000-0005-0000-0000-00002B8D0000}"/>
    <cellStyle name="Total 2 2 9 3 3 5" xfId="36141" xr:uid="{00000000-0005-0000-0000-00002C8D0000}"/>
    <cellStyle name="Total 2 2 9 3 4" xfId="36142" xr:uid="{00000000-0005-0000-0000-00002D8D0000}"/>
    <cellStyle name="Total 2 2 9 3 5" xfId="36143" xr:uid="{00000000-0005-0000-0000-00002E8D0000}"/>
    <cellStyle name="Total 2 2 9 3 6" xfId="36144" xr:uid="{00000000-0005-0000-0000-00002F8D0000}"/>
    <cellStyle name="Total 2 2 9 3 7" xfId="36145" xr:uid="{00000000-0005-0000-0000-0000308D0000}"/>
    <cellStyle name="Total 2 2 9 4" xfId="36146" xr:uid="{00000000-0005-0000-0000-0000318D0000}"/>
    <cellStyle name="Total 2 2 9 4 2" xfId="36147" xr:uid="{00000000-0005-0000-0000-0000328D0000}"/>
    <cellStyle name="Total 2 2 9 4 3" xfId="36148" xr:uid="{00000000-0005-0000-0000-0000338D0000}"/>
    <cellStyle name="Total 2 2 9 4 4" xfId="36149" xr:uid="{00000000-0005-0000-0000-0000348D0000}"/>
    <cellStyle name="Total 2 2 9 4 5" xfId="36150" xr:uid="{00000000-0005-0000-0000-0000358D0000}"/>
    <cellStyle name="Total 2 2 9 5" xfId="36151" xr:uid="{00000000-0005-0000-0000-0000368D0000}"/>
    <cellStyle name="Total 2 2 9 6" xfId="36152" xr:uid="{00000000-0005-0000-0000-0000378D0000}"/>
    <cellStyle name="Total 2 2 9 7" xfId="36153" xr:uid="{00000000-0005-0000-0000-0000388D0000}"/>
    <cellStyle name="Total 2 2 9 8" xfId="36154" xr:uid="{00000000-0005-0000-0000-0000398D0000}"/>
    <cellStyle name="Total 2 2 9 9" xfId="36155" xr:uid="{00000000-0005-0000-0000-00003A8D0000}"/>
    <cellStyle name="Total 2 3" xfId="36156" xr:uid="{00000000-0005-0000-0000-00003B8D0000}"/>
    <cellStyle name="Total 2 3 2" xfId="36157" xr:uid="{00000000-0005-0000-0000-00003C8D0000}"/>
    <cellStyle name="Total 2 3 2 2" xfId="36158" xr:uid="{00000000-0005-0000-0000-00003D8D0000}"/>
    <cellStyle name="Total 2 3 2 2 2" xfId="36159" xr:uid="{00000000-0005-0000-0000-00003E8D0000}"/>
    <cellStyle name="Total 2 3 2 2 3" xfId="36160" xr:uid="{00000000-0005-0000-0000-00003F8D0000}"/>
    <cellStyle name="Total 2 3 2 2 4" xfId="36161" xr:uid="{00000000-0005-0000-0000-0000408D0000}"/>
    <cellStyle name="Total 2 3 2 2 5" xfId="36162" xr:uid="{00000000-0005-0000-0000-0000418D0000}"/>
    <cellStyle name="Total 2 3 2 3" xfId="36163" xr:uid="{00000000-0005-0000-0000-0000428D0000}"/>
    <cellStyle name="Total 2 3 2 3 2" xfId="36164" xr:uid="{00000000-0005-0000-0000-0000438D0000}"/>
    <cellStyle name="Total 2 3 2 4" xfId="36165" xr:uid="{00000000-0005-0000-0000-0000448D0000}"/>
    <cellStyle name="Total 2 3 2 5" xfId="36166" xr:uid="{00000000-0005-0000-0000-0000458D0000}"/>
    <cellStyle name="Total 2 3 2 6" xfId="36167" xr:uid="{00000000-0005-0000-0000-0000468D0000}"/>
    <cellStyle name="Total 2 3 3" xfId="36168" xr:uid="{00000000-0005-0000-0000-0000478D0000}"/>
    <cellStyle name="Total 2 3 3 2" xfId="36169" xr:uid="{00000000-0005-0000-0000-0000488D0000}"/>
    <cellStyle name="Total 2 3 3 2 2" xfId="36170" xr:uid="{00000000-0005-0000-0000-0000498D0000}"/>
    <cellStyle name="Total 2 3 3 2 3" xfId="36171" xr:uid="{00000000-0005-0000-0000-00004A8D0000}"/>
    <cellStyle name="Total 2 3 3 2 4" xfId="36172" xr:uid="{00000000-0005-0000-0000-00004B8D0000}"/>
    <cellStyle name="Total 2 3 3 2 5" xfId="36173" xr:uid="{00000000-0005-0000-0000-00004C8D0000}"/>
    <cellStyle name="Total 2 3 3 3" xfId="36174" xr:uid="{00000000-0005-0000-0000-00004D8D0000}"/>
    <cellStyle name="Total 2 3 3 3 2" xfId="36175" xr:uid="{00000000-0005-0000-0000-00004E8D0000}"/>
    <cellStyle name="Total 2 3 3 3 3" xfId="36176" xr:uid="{00000000-0005-0000-0000-00004F8D0000}"/>
    <cellStyle name="Total 2 3 3 3 4" xfId="36177" xr:uid="{00000000-0005-0000-0000-0000508D0000}"/>
    <cellStyle name="Total 2 3 3 3 5" xfId="36178" xr:uid="{00000000-0005-0000-0000-0000518D0000}"/>
    <cellStyle name="Total 2 3 3 4" xfId="36179" xr:uid="{00000000-0005-0000-0000-0000528D0000}"/>
    <cellStyle name="Total 2 3 3 5" xfId="36180" xr:uid="{00000000-0005-0000-0000-0000538D0000}"/>
    <cellStyle name="Total 2 3 3 6" xfId="36181" xr:uid="{00000000-0005-0000-0000-0000548D0000}"/>
    <cellStyle name="Total 2 3 3 7" xfId="36182" xr:uid="{00000000-0005-0000-0000-0000558D0000}"/>
    <cellStyle name="Total 2 3 4" xfId="36183" xr:uid="{00000000-0005-0000-0000-0000568D0000}"/>
    <cellStyle name="Total 2 3 4 2" xfId="36184" xr:uid="{00000000-0005-0000-0000-0000578D0000}"/>
    <cellStyle name="Total 2 3 4 2 2" xfId="36185" xr:uid="{00000000-0005-0000-0000-0000588D0000}"/>
    <cellStyle name="Total 2 3 4 2 3" xfId="36186" xr:uid="{00000000-0005-0000-0000-0000598D0000}"/>
    <cellStyle name="Total 2 3 4 2 4" xfId="36187" xr:uid="{00000000-0005-0000-0000-00005A8D0000}"/>
    <cellStyle name="Total 2 3 4 2 5" xfId="36188" xr:uid="{00000000-0005-0000-0000-00005B8D0000}"/>
    <cellStyle name="Total 2 3 4 3" xfId="36189" xr:uid="{00000000-0005-0000-0000-00005C8D0000}"/>
    <cellStyle name="Total 2 3 4 4" xfId="36190" xr:uid="{00000000-0005-0000-0000-00005D8D0000}"/>
    <cellStyle name="Total 2 3 4 5" xfId="36191" xr:uid="{00000000-0005-0000-0000-00005E8D0000}"/>
    <cellStyle name="Total 2 3 4 6" xfId="36192" xr:uid="{00000000-0005-0000-0000-00005F8D0000}"/>
    <cellStyle name="Total 2 3 5" xfId="36193" xr:uid="{00000000-0005-0000-0000-0000608D0000}"/>
    <cellStyle name="Total 2 3 5 2" xfId="36194" xr:uid="{00000000-0005-0000-0000-0000618D0000}"/>
    <cellStyle name="Total 2 3 5 3" xfId="36195" xr:uid="{00000000-0005-0000-0000-0000628D0000}"/>
    <cellStyle name="Total 2 3 5 4" xfId="36196" xr:uid="{00000000-0005-0000-0000-0000638D0000}"/>
    <cellStyle name="Total 2 3 5 5" xfId="36197" xr:uid="{00000000-0005-0000-0000-0000648D0000}"/>
    <cellStyle name="Total 2 3 6" xfId="36198" xr:uid="{00000000-0005-0000-0000-0000658D0000}"/>
    <cellStyle name="Total 2 3 7" xfId="36199" xr:uid="{00000000-0005-0000-0000-0000668D0000}"/>
    <cellStyle name="Total 2 3 8" xfId="36200" xr:uid="{00000000-0005-0000-0000-0000678D0000}"/>
    <cellStyle name="Total 2 3 9" xfId="36201" xr:uid="{00000000-0005-0000-0000-0000688D0000}"/>
    <cellStyle name="Total 2 4" xfId="36202" xr:uid="{00000000-0005-0000-0000-0000698D0000}"/>
    <cellStyle name="Total 2 4 2" xfId="36203" xr:uid="{00000000-0005-0000-0000-00006A8D0000}"/>
    <cellStyle name="Total 2 4 2 2" xfId="36204" xr:uid="{00000000-0005-0000-0000-00006B8D0000}"/>
    <cellStyle name="Total 2 4 3" xfId="36205" xr:uid="{00000000-0005-0000-0000-00006C8D0000}"/>
    <cellStyle name="Total 2 4 4" xfId="36206" xr:uid="{00000000-0005-0000-0000-00006D8D0000}"/>
    <cellStyle name="Total 2 4 5" xfId="36207" xr:uid="{00000000-0005-0000-0000-00006E8D0000}"/>
    <cellStyle name="Total 2 5" xfId="36208" xr:uid="{00000000-0005-0000-0000-00006F8D0000}"/>
    <cellStyle name="Total 2 5 2" xfId="36209" xr:uid="{00000000-0005-0000-0000-0000708D0000}"/>
    <cellStyle name="Total 2 6" xfId="36210" xr:uid="{00000000-0005-0000-0000-0000718D0000}"/>
    <cellStyle name="Vírgula" xfId="14" builtinId="3"/>
    <cellStyle name="Vírgula 2" xfId="3" xr:uid="{00000000-0005-0000-0000-0000738D0000}"/>
    <cellStyle name="Vírgula 2 2" xfId="36211" xr:uid="{00000000-0005-0000-0000-0000748D0000}"/>
    <cellStyle name="Vírgula 2 2 2" xfId="36212" xr:uid="{00000000-0005-0000-0000-0000758D0000}"/>
    <cellStyle name="Vírgula 2 2 3" xfId="36213" xr:uid="{00000000-0005-0000-0000-0000768D0000}"/>
    <cellStyle name="Vírgula 2 2 4" xfId="36214" xr:uid="{00000000-0005-0000-0000-0000778D0000}"/>
    <cellStyle name="Vírgula 2 3" xfId="36215" xr:uid="{00000000-0005-0000-0000-0000788D0000}"/>
    <cellStyle name="Vírgula 2 4" xfId="36216" xr:uid="{00000000-0005-0000-0000-0000798D0000}"/>
    <cellStyle name="Vírgula 3" xfId="36217" xr:uid="{00000000-0005-0000-0000-00007A8D0000}"/>
    <cellStyle name="Vírgula 3 2" xfId="36218" xr:uid="{00000000-0005-0000-0000-00007B8D0000}"/>
    <cellStyle name="Vírgula 3 3" xfId="36219" xr:uid="{00000000-0005-0000-0000-00007C8D0000}"/>
    <cellStyle name="Vírgula 4" xfId="36220" xr:uid="{00000000-0005-0000-0000-00007D8D0000}"/>
    <cellStyle name="Vírgula 4 2" xfId="36221" xr:uid="{00000000-0005-0000-0000-00007E8D0000}"/>
    <cellStyle name="Vírgula 5" xfId="36222" xr:uid="{00000000-0005-0000-0000-00007F8D0000}"/>
    <cellStyle name="Vírgula 5 2" xfId="36223" xr:uid="{00000000-0005-0000-0000-0000808D0000}"/>
    <cellStyle name="Vírgula 6" xfId="36224" xr:uid="{00000000-0005-0000-0000-0000818D0000}"/>
    <cellStyle name="Vírgula 6 2" xfId="36225" xr:uid="{00000000-0005-0000-0000-0000828D0000}"/>
    <cellStyle name="Vírgula 7" xfId="36226" xr:uid="{00000000-0005-0000-0000-0000838D0000}"/>
    <cellStyle name="Vírgula 7 2" xfId="36227" xr:uid="{00000000-0005-0000-0000-0000848D0000}"/>
    <cellStyle name="Vírgula 7 3" xfId="36228" xr:uid="{00000000-0005-0000-0000-0000858D0000}"/>
    <cellStyle name="Vírgula 7 3 2" xfId="36229" xr:uid="{00000000-0005-0000-0000-0000868D0000}"/>
    <cellStyle name="Vírgula 7 3 3" xfId="36230" xr:uid="{00000000-0005-0000-0000-0000878D0000}"/>
    <cellStyle name="Vírgula 7 4" xfId="36231" xr:uid="{00000000-0005-0000-0000-0000888D0000}"/>
    <cellStyle name="Vírgula 8" xfId="36232" xr:uid="{00000000-0005-0000-0000-0000898D0000}"/>
    <cellStyle name="Vírgula 8 2" xfId="36233" xr:uid="{00000000-0005-0000-0000-00008A8D0000}"/>
    <cellStyle name="Vírgula 8 3" xfId="36234" xr:uid="{00000000-0005-0000-0000-00008B8D0000}"/>
    <cellStyle name="Vírgula 9" xfId="36235" xr:uid="{00000000-0005-0000-0000-00008C8D0000}"/>
  </cellStyles>
  <dxfs count="0"/>
  <tableStyles count="0" defaultTableStyle="TableStyleMedium2" defaultPivotStyle="PivotStyleLight16"/>
  <colors>
    <mruColors>
      <color rgb="FF304D7A"/>
      <color rgb="FFE6D5F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533400</xdr:colOff>
      <xdr:row>7</xdr:row>
      <xdr:rowOff>85985</xdr:rowOff>
    </xdr:from>
    <xdr:to>
      <xdr:col>9</xdr:col>
      <xdr:colOff>69965</xdr:colOff>
      <xdr:row>27</xdr:row>
      <xdr:rowOff>43209</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3400" y="1419485"/>
          <a:ext cx="5022965" cy="37672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42333</xdr:colOff>
      <xdr:row>0</xdr:row>
      <xdr:rowOff>67715</xdr:rowOff>
    </xdr:from>
    <xdr:to>
      <xdr:col>17</xdr:col>
      <xdr:colOff>560917</xdr:colOff>
      <xdr:row>25</xdr:row>
      <xdr:rowOff>21166</xdr:rowOff>
    </xdr:to>
    <xdr:sp macro="" textlink="">
      <xdr:nvSpPr>
        <xdr:cNvPr id="2" name="CaixaDeTexto 1">
          <a:extLst>
            <a:ext uri="{FF2B5EF4-FFF2-40B4-BE49-F238E27FC236}">
              <a16:creationId xmlns:a16="http://schemas.microsoft.com/office/drawing/2014/main" id="{00000000-0008-0000-0300-000002000000}"/>
            </a:ext>
          </a:extLst>
        </xdr:cNvPr>
        <xdr:cNvSpPr txBox="1"/>
      </xdr:nvSpPr>
      <xdr:spPr>
        <a:xfrm>
          <a:off x="6254750" y="67715"/>
          <a:ext cx="6223000" cy="591186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Proposta Técnica Ambiental</a:t>
          </a:r>
          <a:r>
            <a:rPr lang="pt-BR"/>
            <a:t>: É Estudo Ambiental Elementar e consiste no conjunto de informações técnicas relacionadas a atividade enquadrada, pelo órgão ambiental competente, como efetiva ou potencial causadora de pequeno impacto ambiental, devendo ser apresentada como subsídio para o licenciamento ambiental, contendo análise sucinta das intervenções, possíveis impactos e medidas mitigadoras com enfoque na Área Diretamente Afetada (ADA). IMPORTANTE: O interessado no licenciamento ambiental deverá previamente a elaboração Estudo Elementar acima descrito, verificar no site do órgão ambiental se há termo de referencia para o mesmo e relativo a atividade objeto do licenciamento. Se não houver, poderá o interessado: - Solicitar termo de referência; - Propor termo de referência para previa aprovação do órgão ambiental; - Elaborar o estudo elementar conforme descrição abaixo, ficando sujeito a complementações técnica requeridas pelo órgão ambiental. </a:t>
          </a:r>
        </a:p>
        <a:p>
          <a:r>
            <a:rPr lang="pt-BR"/>
            <a:t>A PTA contemplará apresentação dos seguintes itens, conforme couber:</a:t>
          </a:r>
        </a:p>
        <a:p>
          <a:endParaRPr lang="pt-BR"/>
        </a:p>
        <a:p>
          <a:r>
            <a:rPr lang="pt-BR"/>
            <a:t>- Descrição que caracterize e dimensione a atividade; </a:t>
          </a:r>
        </a:p>
        <a:p>
          <a:r>
            <a:rPr lang="pt-BR"/>
            <a:t>- Planta baixa das instalações, estruturas e/ou edificações previstas para o desenvolvimento a atividade;</a:t>
          </a:r>
        </a:p>
        <a:p>
          <a:r>
            <a:rPr lang="pt-BR"/>
            <a:t> - Delimitação das áreas Diretamente Afetada (ADA); de Influência Direta (AID) e de Influência Indireta (AII) da atividade, descrevendo os critérios utilizados para definição de tais áreas; </a:t>
          </a:r>
        </a:p>
        <a:p>
          <a:r>
            <a:rPr lang="pt-BR"/>
            <a:t>- Descrição geral contextualizando a atividade pretendida em relação a socioeconômica e a infraestrutura da Área de Influência Direta (AID), contemplando breve histórico da ocupação e uso(s) da Área Diretamente Afetada (ADA); </a:t>
          </a:r>
          <a:r>
            <a:rPr lang="pt-BR" baseline="0"/>
            <a:t>                                                                                                   </a:t>
          </a:r>
          <a:r>
            <a:rPr lang="pt-BR"/>
            <a:t>- Descrição que caracterize a situação da Área Diretamente Afetada (ADA) em relação aos recursos naturais, sua topografia e, especialmente, quanto aos recursos hídricos e a cobertura vegetal nativa, Áreas de Preservação Permanente (APP), Reserva Legal e - Corredores de Biodiversidade. </a:t>
          </a:r>
        </a:p>
        <a:p>
          <a:r>
            <a:rPr lang="pt-BR"/>
            <a:t>- Descrição dos procedimentos operacionais a serem praticados para desenvolvimento da atividade, identificando procedimentos previstos para eventuais casos de acidentes;</a:t>
          </a:r>
        </a:p>
        <a:p>
          <a:r>
            <a:rPr lang="pt-BR"/>
            <a:t> - Caracterização dos possíveis impactos ambientais (positivos e negativos) e respectivas medidas mitigadoras previstas, incluindo descrição das ações referentes ao acompanhamento e supervisão ambiental da implantação da atividade; - Cronograma físico pretendido para o desenvolvimento da atividade;</a:t>
          </a:r>
        </a:p>
        <a:p>
          <a:r>
            <a:rPr lang="pt-BR"/>
            <a:t> - Planta de situação da atividade (identificar em planta a área de implantação da atividade em relação a área da propriedade sede); -</a:t>
          </a:r>
        </a:p>
        <a:p>
          <a:r>
            <a:rPr lang="pt-BR"/>
            <a:t> Visualização panorâmica da Área Diretamente Afetada (ADA) em sua situação atual, devendo utilizar, no mínimo, 6 (seis) fotos que, juntas, possibilitem uma visão de 360° e, se possível, 1 (uma) imagem de satélite adequada;</a:t>
          </a:r>
          <a:endParaRPr lang="pt-B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42333</xdr:colOff>
      <xdr:row>0</xdr:row>
      <xdr:rowOff>31750</xdr:rowOff>
    </xdr:from>
    <xdr:to>
      <xdr:col>17</xdr:col>
      <xdr:colOff>582084</xdr:colOff>
      <xdr:row>10</xdr:row>
      <xdr:rowOff>116417</xdr:rowOff>
    </xdr:to>
    <xdr:sp macro="" textlink="">
      <xdr:nvSpPr>
        <xdr:cNvPr id="2" name="CaixaDeTexto 1">
          <a:extLst>
            <a:ext uri="{FF2B5EF4-FFF2-40B4-BE49-F238E27FC236}">
              <a16:creationId xmlns:a16="http://schemas.microsoft.com/office/drawing/2014/main" id="{00000000-0008-0000-0400-000002000000}"/>
            </a:ext>
          </a:extLst>
        </xdr:cNvPr>
        <xdr:cNvSpPr txBox="1"/>
      </xdr:nvSpPr>
      <xdr:spPr>
        <a:xfrm>
          <a:off x="6254750" y="31750"/>
          <a:ext cx="6244167" cy="3048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pt-BR" b="1"/>
            <a:t>Plano Básico Ambiental</a:t>
          </a:r>
          <a:r>
            <a:rPr lang="pt-BR"/>
            <a:t>: Conjunto de Planos, Programas e/ou Procedimentos destinados a qualidade ambiental da atividade. São desenvolvidos para etapa de instalação e operação da atividade, devendo considerar as características do Sistema de Controle Ambiental (SCA). Todo PBA deverá conter o seu cronograma físico financeiro integrando todas as ações pertinentes aos planos e programas que o compõem. Também devem estar inclusas nos planos, programas e/ou procedimentos ambientais do PBA as ações referentes ao acompanhamento e supervisão ambiental da implantação do projeto, tanto para as obras temporárias (canteiro de obras, caminhos de serviço, usinas de concreto/asfalto, etc.) como para as permanentes. O PBA deverá contemplar , de acordo com o tipo de atividade, um ou mais dos seguintes planos e programas: - PAC (Plano Ambiental de Construção); - PGR (Plano de Gerenciamento de Resíduos); - PEINC (Programa de emergência contra incêndio e segurança do trabalho); - PPRA (Programa de prevenção de riscos ambientais); - PEA (Programa de educação ambiental) cadastrado no SisEA – Sistema Estadual de Informação em Educação Ambiental; - PCS (Programa de comunicação social); - PGT (Programa de gerenciamento de tráfego); - PGRA (Programa de gestão de resíduos de agrotóxicos); - PURA (Programa de utilização racional de agrotóxicos); - PAM (Plano de Auto Monitoramento); - PMV (Plano de Medição de Vazões); - PPO (Plano de Procedimentos Operacionais); - PCPE (Plano de Controle de Processos Erosivos); - Outros planos e programas que sejam relevantes para efeito de manutenção da qualidade ambiental da atividade;</a:t>
          </a:r>
          <a:endParaRPr lang="pt-BR"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31750</xdr:colOff>
      <xdr:row>0</xdr:row>
      <xdr:rowOff>52917</xdr:rowOff>
    </xdr:from>
    <xdr:to>
      <xdr:col>17</xdr:col>
      <xdr:colOff>582084</xdr:colOff>
      <xdr:row>9</xdr:row>
      <xdr:rowOff>169333</xdr:rowOff>
    </xdr:to>
    <xdr:sp macro="" textlink="">
      <xdr:nvSpPr>
        <xdr:cNvPr id="2" name="CaixaDeTexto 1">
          <a:extLst>
            <a:ext uri="{FF2B5EF4-FFF2-40B4-BE49-F238E27FC236}">
              <a16:creationId xmlns:a16="http://schemas.microsoft.com/office/drawing/2014/main" id="{00000000-0008-0000-0500-000002000000}"/>
            </a:ext>
          </a:extLst>
        </xdr:cNvPr>
        <xdr:cNvSpPr txBox="1"/>
      </xdr:nvSpPr>
      <xdr:spPr>
        <a:xfrm>
          <a:off x="6244167" y="52917"/>
          <a:ext cx="6254750" cy="28892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Estudo Ambiental Preliminar</a:t>
          </a:r>
          <a:r>
            <a:rPr lang="pt-BR"/>
            <a:t>: é Estudo Ambiental Elementar e consiste instrumento exigido como parte do processo de licenciamento ambiental de atividade enquadrada, pelo órgão ambiental competente, como efetiva ou potencial causadora de alto impacto ambiental. O EAP deve ser feito por equipe multidisciplinar com base em Termo de Referência (TR) fornecido ou aprovado pelo órgão de licenciamento ambiental, que comtemple o diagnóstico físico, biológico e sócio-econômico, a previsão, o dimensionamento e o balanço dos impactos ambientais (negativos e positivos) e a proposição de medidas mitigadoras, com sua inserção nas Äreas Diretamente Afetada (ADA), de Influência Direta (AID) e de Influencia Indireta (AII). Sempre que apresentado o EAP, deverá também ser informado o Valor de Referência (VA) da atividade e o Grau de Impacto (GI) conforme Decreto Estadual Nº 12.909, de 29 de dezembro de 2009. A análise do EAP pode determinar a necessidade de estudos complementares e procedimentos mais complexos, inclusive exigência de apresentação de EIA/RIMA. IMPORTANTE: O interessado no licenciamento ambiental deverá previamente a elaboração Estudo Elementar acima descrito, verificar no site do órgão ambiental se há termo de referência 126 para o mesmo e relativo a atividade objeto do licenciamento. Se não houver, poderá o interessado: • Solicitar termo de Referência; • Propor termo de referência para previa aprovação do órgão ambiental. </a:t>
          </a:r>
          <a:endParaRPr lang="pt-BR"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31750</xdr:colOff>
      <xdr:row>0</xdr:row>
      <xdr:rowOff>42333</xdr:rowOff>
    </xdr:from>
    <xdr:to>
      <xdr:col>17</xdr:col>
      <xdr:colOff>582084</xdr:colOff>
      <xdr:row>11</xdr:row>
      <xdr:rowOff>74083</xdr:rowOff>
    </xdr:to>
    <xdr:sp macro="" textlink="">
      <xdr:nvSpPr>
        <xdr:cNvPr id="2" name="CaixaDeTexto 1">
          <a:extLst>
            <a:ext uri="{FF2B5EF4-FFF2-40B4-BE49-F238E27FC236}">
              <a16:creationId xmlns:a16="http://schemas.microsoft.com/office/drawing/2014/main" id="{00000000-0008-0000-0600-000002000000}"/>
            </a:ext>
          </a:extLst>
        </xdr:cNvPr>
        <xdr:cNvSpPr txBox="1"/>
      </xdr:nvSpPr>
      <xdr:spPr>
        <a:xfrm>
          <a:off x="6244167" y="42333"/>
          <a:ext cx="6254750" cy="33231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Plano Básico Ambiental</a:t>
          </a:r>
          <a:r>
            <a:rPr lang="pt-BR"/>
            <a:t>: Conjunto de Planos, Programas e/ou Procedimentos destinados a qualidade ambiental da atividade. São desenvolvidos para etapa de instalação e operação da atividade, devendo considerar as características do Sistema de Controle Ambiental (SCA). Todo PBA deverá conter o seu cronograma físico financeiro integrando todas as ações pertinentes aos planos e programas que o compõem. Também devem estar inclusas nos planos, programas e/ou procedimentos ambientais do PBA as ações referentes ao acompanhamento e supervisão ambiental da implantação do projeto, tanto para as obras temporárias (canteiro de obras, caminhos de serviço, usinas de concreto/asfalto, etc.) como para as permanentes. O PBA deverá contemplar , de acordo com o tipo de atividade, um ou mais dos seguintes planos e programas: - PAC (Plano Ambiental de Construção); - PGR (Plano de Gerenciamento de Resíduos); - PEINC (Programa de emergência contra incêndio e segurança do trabalho); - PPRA (Programa de prevenção de riscos ambientais); - PEA (Programa de educação ambiental) cadastrado no SisEA – Sistema Estadual de Informação em Educação Ambiental; - PCS (Programa de comunicação social); - PGT (Programa de gerenciamento de tráfego); - PGRA (Programa de gestão de resíduos de agrotóxicos); - PURA (Programa de utilização racional de agrotóxicos); - PAM (Plano de Auto Monitoramento); - PMV (Plano de Medição de Vazões); - PPO (Plano de Procedimentos Operacionais); - PCPE (Plano de Controle de Processos Erosivos); - Outros planos e programas que sejam relevantes para efeito de manutenção da qualidade ambiental da atividade; *PCA - Plano de Controle Ambiental: Conterá os projetos executivos com plantas de localização, implantação, estrutural viária, distribuição de energia e abastecimento de água, da drenagem das águas pluviais, além de fluxograma (flow sheet) do processo de produção; </a:t>
          </a:r>
          <a:endParaRPr lang="pt-BR" sz="1100"/>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31750</xdr:colOff>
      <xdr:row>0</xdr:row>
      <xdr:rowOff>52917</xdr:rowOff>
    </xdr:from>
    <xdr:to>
      <xdr:col>17</xdr:col>
      <xdr:colOff>560918</xdr:colOff>
      <xdr:row>1</xdr:row>
      <xdr:rowOff>126999</xdr:rowOff>
    </xdr:to>
    <xdr:sp macro="" textlink="">
      <xdr:nvSpPr>
        <xdr:cNvPr id="4" name="CaixaDeTexto 3">
          <a:extLst>
            <a:ext uri="{FF2B5EF4-FFF2-40B4-BE49-F238E27FC236}">
              <a16:creationId xmlns:a16="http://schemas.microsoft.com/office/drawing/2014/main" id="{00000000-0008-0000-0700-000004000000}"/>
            </a:ext>
          </a:extLst>
        </xdr:cNvPr>
        <xdr:cNvSpPr txBox="1"/>
      </xdr:nvSpPr>
      <xdr:spPr>
        <a:xfrm>
          <a:off x="6244167" y="52917"/>
          <a:ext cx="6233584" cy="5609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Plano</a:t>
          </a:r>
          <a:r>
            <a:rPr lang="pt-BR" b="1" baseline="0"/>
            <a:t> de Recuperação de Áreas Degradadas em APP (PRADE-APP): </a:t>
          </a:r>
          <a:r>
            <a:rPr lang="pt-BR" b="0" baseline="0"/>
            <a:t>Deve ser elaborado com base em Termo de Referência do IMASUL.</a:t>
          </a:r>
          <a:endParaRPr lang="pt-BR"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31750</xdr:colOff>
      <xdr:row>0</xdr:row>
      <xdr:rowOff>42333</xdr:rowOff>
    </xdr:from>
    <xdr:to>
      <xdr:col>17</xdr:col>
      <xdr:colOff>582084</xdr:colOff>
      <xdr:row>2</xdr:row>
      <xdr:rowOff>95250</xdr:rowOff>
    </xdr:to>
    <xdr:sp macro="" textlink="">
      <xdr:nvSpPr>
        <xdr:cNvPr id="2" name="CaixaDeTexto 1">
          <a:extLst>
            <a:ext uri="{FF2B5EF4-FFF2-40B4-BE49-F238E27FC236}">
              <a16:creationId xmlns:a16="http://schemas.microsoft.com/office/drawing/2014/main" id="{00000000-0008-0000-0800-000002000000}"/>
            </a:ext>
          </a:extLst>
        </xdr:cNvPr>
        <xdr:cNvSpPr txBox="1"/>
      </xdr:nvSpPr>
      <xdr:spPr>
        <a:xfrm>
          <a:off x="6244167" y="42333"/>
          <a:ext cx="6254750" cy="1492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sz="1100" b="1" i="0">
              <a:solidFill>
                <a:schemeClr val="dk1"/>
              </a:solidFill>
              <a:effectLst/>
              <a:latin typeface="+mn-lt"/>
              <a:ea typeface="+mn-ea"/>
              <a:cs typeface="+mn-cs"/>
            </a:rPr>
            <a:t>Relatório Técnico de Conclusão</a:t>
          </a:r>
          <a:r>
            <a:rPr lang="pt-BR" sz="1100">
              <a:solidFill>
                <a:schemeClr val="dk1"/>
              </a:solidFill>
              <a:effectLst/>
              <a:latin typeface="+mn-lt"/>
              <a:ea typeface="+mn-ea"/>
              <a:cs typeface="+mn-cs"/>
            </a:rPr>
            <a:t>: relata conclusão técnica de obras e implantação da atividade realizada, discriminando os resultados e particularidades da(s) intervenção(es) efetuada(s), contendo levantamento fotográfico dos resultados, relato consolidado de atendimento às determinações ambientais constantes do licenciamento ambiental em etapa(s) anterior(es), quando houverem, acompanhado de Anotação de Responsabilidade Técnica – ART, assinado pelo responsável técnico e empreendedor. Quando se referir a atividade temporária, a exemplo de canteiro de obras, deve contemplar as medidas para conformação ambiental da área após desativação/desmobilização da atividade. O RTC também deve ser apresentado quando do encerramento do vínculo de responsabilidade técnica com a atividade.</a:t>
          </a:r>
          <a:endParaRPr lang="pt-BR">
            <a:effectLst/>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31750</xdr:colOff>
      <xdr:row>0</xdr:row>
      <xdr:rowOff>46547</xdr:rowOff>
    </xdr:from>
    <xdr:to>
      <xdr:col>17</xdr:col>
      <xdr:colOff>582084</xdr:colOff>
      <xdr:row>24</xdr:row>
      <xdr:rowOff>127000</xdr:rowOff>
    </xdr:to>
    <xdr:sp macro="" textlink="">
      <xdr:nvSpPr>
        <xdr:cNvPr id="2" name="CaixaDeTexto 1">
          <a:extLst>
            <a:ext uri="{FF2B5EF4-FFF2-40B4-BE49-F238E27FC236}">
              <a16:creationId xmlns:a16="http://schemas.microsoft.com/office/drawing/2014/main" id="{00000000-0008-0000-0900-000002000000}"/>
            </a:ext>
          </a:extLst>
        </xdr:cNvPr>
        <xdr:cNvSpPr txBox="1"/>
      </xdr:nvSpPr>
      <xdr:spPr>
        <a:xfrm>
          <a:off x="6244167" y="46547"/>
          <a:ext cx="6254750" cy="5858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Proposta Técnica Ambiental</a:t>
          </a:r>
          <a:r>
            <a:rPr lang="pt-BR"/>
            <a:t>: É Estudo Ambiental Elementar e consiste no conjunto de informações técnicas relacionadas a atividade enquadrada, pelo órgão ambiental competente, como efetiva ou potencial causadora de pequeno impacto ambiental, devendo ser apresentada como subsídio para o licenciamento ambiental, contendo análise sucinta das intervenções, possíveis impactos e medidas mitigadoras com enfoque na Área Diretamente Afetada (ADA). IMPORTANTE: O interessado no licenciamento ambiental deverá previamente a elaboração Estudo Elementar acima descrito, verificar no site do órgão ambiental se há termo de referencia para o mesmo e relativo a atividade objeto do licenciamento. Se não houver, poderá o interessado: - Solicitar termo de referência; - Propor termo de referência para previa aprovação do órgão ambiental; - Elaborar o estudo elementar conforme descrição abaixo, ficando sujeito a complementações técnica requeridas pelo órgão ambiental. </a:t>
          </a:r>
        </a:p>
        <a:p>
          <a:r>
            <a:rPr lang="pt-BR"/>
            <a:t>A PTA contemplará apresentação dos seguintes itens, conforme couber:</a:t>
          </a:r>
        </a:p>
        <a:p>
          <a:endParaRPr lang="pt-BR"/>
        </a:p>
        <a:p>
          <a:r>
            <a:rPr lang="pt-BR"/>
            <a:t>- Descrição que caracterize e dimensione a atividade; </a:t>
          </a:r>
        </a:p>
        <a:p>
          <a:r>
            <a:rPr lang="pt-BR"/>
            <a:t>- Planta baixa das instalações, estruturas e/ou edificações previstas para o desenvolvimento a atividade;</a:t>
          </a:r>
        </a:p>
        <a:p>
          <a:r>
            <a:rPr lang="pt-BR"/>
            <a:t> - Delimitação das áreas Diretamente Afetada (ADA); de Influência Direta (AID) e de Influência Indireta (AII) da atividade, descrevendo os critérios utilizados para definição de tais áreas; </a:t>
          </a:r>
        </a:p>
        <a:p>
          <a:r>
            <a:rPr lang="pt-BR"/>
            <a:t>- Descrição geral contextualizando a atividade pretendida em relação a socioeconômica e a infraestrutura da Área de Influência Direta (AID), contemplando breve histórico da ocupação e uso(s) da Área Diretamente Afetada (ADA); </a:t>
          </a:r>
        </a:p>
        <a:p>
          <a:r>
            <a:rPr lang="pt-BR"/>
            <a:t>- Descrição que caracterize a situação da Área Diretamente Afetada (ADA) em relação aos recursos naturais, sua topografia e, especialmente, quanto aos recursos hídricos e a cobertura vegetal nativa, Áreas de Preservação Permanente (APP), Reserva Legal e - Corredores de Biodiversidade. </a:t>
          </a:r>
        </a:p>
        <a:p>
          <a:r>
            <a:rPr lang="pt-BR"/>
            <a:t>- Descrição dos procedimentos operacionais a serem praticados para desenvolvimento da atividade, identificando procedimentos previstos para eventuais casos de acidentes;</a:t>
          </a:r>
        </a:p>
        <a:p>
          <a:r>
            <a:rPr lang="pt-BR"/>
            <a:t> - Caracterização dos possíveis impactos ambientais (positivos e negativos) e respectivas medidas mitigadoras previstas, incluindo descrição das ações referentes ao acompanhamento e supervisão ambiental da implantação da atividade; - Cronograma físico pretendido para o desenvolvimento da atividade;</a:t>
          </a:r>
        </a:p>
        <a:p>
          <a:r>
            <a:rPr lang="pt-BR"/>
            <a:t> - Planta de situação da atividade (identificar em planta a área de implantação da atividade em relação a área da propriedade sede); -</a:t>
          </a:r>
        </a:p>
        <a:p>
          <a:r>
            <a:rPr lang="pt-BR"/>
            <a:t> Visualização panorâmica da Área Diretamente Afetada (ADA) em sua situação atual, devendo utilizar, no mínimo, 6 (seis) fotos que, juntas, possibilitem uma visão de 360° e, se possível, 1 (uma) imagem de satélite adequada;</a:t>
          </a:r>
          <a:endParaRPr lang="pt-BR"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33673</xdr:colOff>
      <xdr:row>0</xdr:row>
      <xdr:rowOff>48877</xdr:rowOff>
    </xdr:from>
    <xdr:to>
      <xdr:col>17</xdr:col>
      <xdr:colOff>560916</xdr:colOff>
      <xdr:row>31</xdr:row>
      <xdr:rowOff>148167</xdr:rowOff>
    </xdr:to>
    <xdr:sp macro="" textlink="">
      <xdr:nvSpPr>
        <xdr:cNvPr id="3" name="CaixaDeTexto 2">
          <a:extLst>
            <a:ext uri="{FF2B5EF4-FFF2-40B4-BE49-F238E27FC236}">
              <a16:creationId xmlns:a16="http://schemas.microsoft.com/office/drawing/2014/main" id="{00000000-0008-0000-0A00-000003000000}"/>
            </a:ext>
          </a:extLst>
        </xdr:cNvPr>
        <xdr:cNvSpPr txBox="1"/>
      </xdr:nvSpPr>
      <xdr:spPr>
        <a:xfrm>
          <a:off x="6246090" y="48877"/>
          <a:ext cx="6231659" cy="721129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Inventário Florestal</a:t>
          </a:r>
          <a:r>
            <a:rPr lang="pt-BR"/>
            <a:t>: Deverá ser elaborado conforme termo de referência fornecido pelo Órgao Ambiental. </a:t>
          </a:r>
        </a:p>
        <a:p>
          <a:endParaRPr lang="pt-BR" sz="1100"/>
        </a:p>
        <a:p>
          <a:r>
            <a:rPr lang="pt-BR" sz="1100"/>
            <a:t>TERMO DE REFERÊNCIA PARA INVENTÁRIO FLORESTAL (IVF) PARA SUPRESSÃO VEGETAL </a:t>
          </a:r>
        </a:p>
        <a:p>
          <a:r>
            <a:rPr lang="pt-BR" sz="1100"/>
            <a:t>1. Caracterizar a área objeto do Inventário Florestal (população amostrada). Promover a análise estrutural da floresta; </a:t>
          </a:r>
        </a:p>
        <a:p>
          <a:r>
            <a:rPr lang="pt-BR" sz="1100"/>
            <a:t>2. Apresentar planta com “lay out” das amostragens: as unidades de amostra deverão estar assinaladas no mapa, com identificação numerada;</a:t>
          </a:r>
        </a:p>
        <a:p>
          <a:r>
            <a:rPr lang="pt-BR" sz="1100"/>
            <a:t>3. Informar o processo de amostragem utilizado;</a:t>
          </a:r>
        </a:p>
        <a:p>
          <a:r>
            <a:rPr lang="pt-BR" sz="1100"/>
            <a:t>4. Definir da intensidade de amostragem; </a:t>
          </a:r>
        </a:p>
        <a:p>
          <a:r>
            <a:rPr lang="pt-BR" sz="1100"/>
            <a:t>5. Definir e informar o tamanho e forma das unidades de amostra;</a:t>
          </a:r>
        </a:p>
        <a:p>
          <a:r>
            <a:rPr lang="pt-BR" sz="1100"/>
            <a:t>6. Listar os instrumentos e métodos de medição usados; </a:t>
          </a:r>
        </a:p>
        <a:p>
          <a:r>
            <a:rPr lang="pt-BR" sz="1100"/>
            <a:t>7. Definir as variáveis de interesse; </a:t>
          </a:r>
        </a:p>
        <a:p>
          <a:r>
            <a:rPr lang="pt-BR" sz="1100"/>
            <a:t>8. Definir a relação dendrométrica utilizada; </a:t>
          </a:r>
        </a:p>
        <a:p>
          <a:r>
            <a:rPr lang="pt-BR" sz="1100"/>
            <a:t>9. Informar as fórmulas, memória de cálculo e análise estatística. </a:t>
          </a:r>
        </a:p>
        <a:p>
          <a:r>
            <a:rPr lang="pt-BR" sz="1100"/>
            <a:t>10. Apresentar as fórmulas e parâmetros utilizados, os cálculos realizados e o resultado da análise estatística; </a:t>
          </a:r>
        </a:p>
        <a:p>
          <a:r>
            <a:rPr lang="pt-BR" sz="1100"/>
            <a:t>11. Listar as espécies florestais com nome regional e científico (espécie, gênero e família); </a:t>
          </a:r>
        </a:p>
        <a:p>
          <a:r>
            <a:rPr lang="pt-BR" sz="1100"/>
            <a:t>12. Número de árvores por espécies e por classe de diâmetro, por hectare;</a:t>
          </a:r>
        </a:p>
        <a:p>
          <a:r>
            <a:rPr lang="pt-BR" sz="1100"/>
            <a:t>13. Área basal e volume por espécies e por classe de diâmetro, por hectare; </a:t>
          </a:r>
        </a:p>
        <a:p>
          <a:r>
            <a:rPr lang="pt-BR" sz="1100"/>
            <a:t>14. Volume a ser explorado por espécie e produto; </a:t>
          </a:r>
        </a:p>
        <a:p>
          <a:r>
            <a:rPr lang="pt-BR" sz="1100"/>
            <a:t>15. Estimativa do Material Lenhoso Lenha:_______________ estéreo Carvão:______________ mdc (metros de carvão) Postes (lasca):_______________ m3 ou dúzia Esticadores (firme):___________ m3 ou dúzia Palanque:______________ m3 ou dúzia Mourões:____________ m3 ou dúzia Tora:____________ m3 </a:t>
          </a:r>
        </a:p>
        <a:p>
          <a:r>
            <a:rPr lang="pt-BR" sz="1100"/>
            <a:t>16. Cronograma de execução da operação de desmatamento; </a:t>
          </a:r>
        </a:p>
        <a:p>
          <a:r>
            <a:rPr lang="pt-BR" sz="1100"/>
            <a:t>17. Destino final do material lenhoso; </a:t>
          </a:r>
        </a:p>
        <a:p>
          <a:r>
            <a:rPr lang="pt-BR" sz="1100"/>
            <a:t>18. Anexar PTMC (Projeto técnico de manejo e conservação do solo e água (Lei Estadual nº 2.043, de 07 de dezembro de 1999) </a:t>
          </a:r>
        </a:p>
        <a:p>
          <a:r>
            <a:rPr lang="pt-BR" sz="1100"/>
            <a:t>O Inventário Florestal deve acompanhar o Projeto Técnico para Supressão Vegetal no Bioma Pantanal. Deverá ser aplicado nas variações de tipologias vegetais que oferecem material lenhoso, destacando que: • O fator de forma pode ser definido em função de consulta bibliográfica, com a devida citação; • Limite de erro de 20% (vinte por cento) e nível de probabilidade de 95% (noventa e cinco por cento); • O método a ser adotado deve ser compatível com as peculiaridades locais; • As unidades de amostras, medindo 10 metros de largura por 100 metros de comprimento, deverão ficar identificadas numericamente e delimitadas em campo, de modo que a numeração da parcela coincida com o início da mensuração e identificação das espécies. Com a finalidade de facilitar a vistoria, as parcelas deverão ainda ser plotadas no mapa e na carta imagem da propriedade; • Os indivíduos com CAP &gt; ou = 32 cm, deverão ser mensurados e identificados numericamente em campo; • Deverá conter ainda todas as informações estatísticas e intervalo de confiança para a área amostrada e a área do projeto de Supressão Vegetal;</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52916</xdr:colOff>
      <xdr:row>0</xdr:row>
      <xdr:rowOff>52917</xdr:rowOff>
    </xdr:from>
    <xdr:to>
      <xdr:col>17</xdr:col>
      <xdr:colOff>582084</xdr:colOff>
      <xdr:row>2</xdr:row>
      <xdr:rowOff>116417</xdr:rowOff>
    </xdr:to>
    <xdr:sp macro="" textlink="">
      <xdr:nvSpPr>
        <xdr:cNvPr id="2" name="CaixaDeTexto 1">
          <a:extLst>
            <a:ext uri="{FF2B5EF4-FFF2-40B4-BE49-F238E27FC236}">
              <a16:creationId xmlns:a16="http://schemas.microsoft.com/office/drawing/2014/main" id="{00000000-0008-0000-0B00-000002000000}"/>
            </a:ext>
          </a:extLst>
        </xdr:cNvPr>
        <xdr:cNvSpPr txBox="1"/>
      </xdr:nvSpPr>
      <xdr:spPr>
        <a:xfrm>
          <a:off x="6265333" y="52917"/>
          <a:ext cx="6233584" cy="15028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b="1"/>
            <a:t>Relatório Técnico de Conclusão</a:t>
          </a:r>
          <a:r>
            <a:rPr lang="pt-BR"/>
            <a:t>: relata conclusão técnica de obras e implantação da atividade realizada, discriminando os resultados e particularidades da(s) intervenção(es) efetuada(s), contendo levantamento fotográfico dos resultados, relato consolidado de atendimento às determinações ambientais constantes do licenciamento ambiental em etapa(s) anterior(es), quando houverem, acompanhado de Anotação de Responsabilidade Técnica – ART, assinado pelo responsável técnico e empreendedor. Quando se referir a atividade temporária, a exemplo de canteiro de obras, deve contemplar as medidas para conformação ambiental da área após desativação/desmobilização da atividade. O RTC também deve ser apresentado quando do encerramento do vínculo de responsabilidade técnica com a atividade.</a:t>
          </a:r>
          <a:endParaRPr lang="pt-BR"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84666</xdr:colOff>
      <xdr:row>1</xdr:row>
      <xdr:rowOff>52917</xdr:rowOff>
    </xdr:from>
    <xdr:to>
      <xdr:col>7</xdr:col>
      <xdr:colOff>465666</xdr:colOff>
      <xdr:row>5</xdr:row>
      <xdr:rowOff>63499</xdr:rowOff>
    </xdr:to>
    <xdr:sp macro="" textlink="">
      <xdr:nvSpPr>
        <xdr:cNvPr id="2" name="CaixaDeTexto 1">
          <a:extLst>
            <a:ext uri="{FF2B5EF4-FFF2-40B4-BE49-F238E27FC236}">
              <a16:creationId xmlns:a16="http://schemas.microsoft.com/office/drawing/2014/main" id="{00000000-0008-0000-1500-000002000000}"/>
            </a:ext>
          </a:extLst>
        </xdr:cNvPr>
        <xdr:cNvSpPr txBox="1"/>
      </xdr:nvSpPr>
      <xdr:spPr>
        <a:xfrm>
          <a:off x="5524499" y="539750"/>
          <a:ext cx="4106334" cy="123824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a:t>Custo mensal de manutenção</a:t>
          </a:r>
          <a:r>
            <a:rPr lang="pt-BR" baseline="0"/>
            <a:t> da certificação estimado em 50 mil reais, com base em pesquisas de mercado baseadas em rodovias de características similares àquelas contempladas neste estudo.Como o Sistema de Gestão será implantado durante os primeiros 24 meses de concessão, a certificação será obtida a partir do terceiro ano, a partir de quando começam a incorrer os custos anuais.</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13</xdr:row>
      <xdr:rowOff>137584</xdr:rowOff>
    </xdr:from>
    <xdr:to>
      <xdr:col>3</xdr:col>
      <xdr:colOff>0</xdr:colOff>
      <xdr:row>25</xdr:row>
      <xdr:rowOff>52917</xdr:rowOff>
    </xdr:to>
    <xdr:sp macro="" textlink="">
      <xdr:nvSpPr>
        <xdr:cNvPr id="2" name="CaixaDeTexto 1">
          <a:extLst>
            <a:ext uri="{FF2B5EF4-FFF2-40B4-BE49-F238E27FC236}">
              <a16:creationId xmlns:a16="http://schemas.microsoft.com/office/drawing/2014/main" id="{00000000-0008-0000-1800-000002000000}"/>
            </a:ext>
          </a:extLst>
        </xdr:cNvPr>
        <xdr:cNvSpPr txBox="1"/>
      </xdr:nvSpPr>
      <xdr:spPr>
        <a:xfrm>
          <a:off x="0" y="2846917"/>
          <a:ext cx="4572000" cy="16933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pt-BR"/>
            <a:t>No Estado</a:t>
          </a:r>
          <a:r>
            <a:rPr lang="pt-BR" baseline="0"/>
            <a:t> do Mato Grosso do Sul, a compensação ambiental é devida a partir dos impactos determinados não apenas no EIA/RIMA, mas também a partir de todos aqueles identificados em:</a:t>
          </a:r>
        </a:p>
        <a:p>
          <a:r>
            <a:rPr lang="pt-BR" baseline="0"/>
            <a:t>* Estudo Ambiental Preliminar (EAP);</a:t>
          </a:r>
        </a:p>
        <a:p>
          <a:r>
            <a:rPr lang="pt-BR" baseline="0"/>
            <a:t>* Relatório de Controle Ambiental (RCA); e</a:t>
          </a:r>
        </a:p>
        <a:p>
          <a:r>
            <a:rPr lang="pt-BR" baseline="0"/>
            <a:t>* Relatório Ambiental Simplificado (RAS).</a:t>
          </a:r>
        </a:p>
        <a:p>
          <a:endParaRPr lang="pt-BR" baseline="0"/>
        </a:p>
        <a:p>
          <a:r>
            <a:rPr lang="pt-BR" baseline="0"/>
            <a:t>Lei nº 3709, de 16 de julho de 2009; e</a:t>
          </a:r>
        </a:p>
        <a:p>
          <a:r>
            <a:rPr lang="pt-BR" baseline="0"/>
            <a:t>Decreto Estadual nº 12909/2009.</a:t>
          </a:r>
        </a:p>
      </xdr:txBody>
    </xdr:sp>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24.bin"/><Relationship Id="rId2" Type="http://schemas.openxmlformats.org/officeDocument/2006/relationships/hyperlink" Target="http://www.agroicone.com.br/noticia.asp?id=1233" TargetMode="External"/><Relationship Id="rId1" Type="http://schemas.openxmlformats.org/officeDocument/2006/relationships/hyperlink" Target="http://www.viveirobioflora.com.br/nova-tecnica-reduz-ate-70-o-custo-de-restauracao-florestal" TargetMode="Externa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4" Type="http://schemas.openxmlformats.org/officeDocument/2006/relationships/vmlDrawing" Target="../drawings/vmlDrawing1.vml"/></Relationships>
</file>

<file path=xl/worksheets/_rels/sheet27.xml.rels><?xml version="1.0" encoding="UTF-8" standalone="yes"?>
<Relationships xmlns="http://schemas.openxmlformats.org/package/2006/relationships"><Relationship Id="rId3" Type="http://schemas.openxmlformats.org/officeDocument/2006/relationships/hyperlink" Target="https://www.gov.br/dnit/pt-br/assuntos/planejamento-e-pesquisa/custos-e-pagamentos/custos-e-pagamentos-dnit/engenharia-consultiva/tabela-de-precos-de-consultoria-resolucao-no-11-2020" TargetMode="External"/><Relationship Id="rId2"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6" Type="http://schemas.openxmlformats.org/officeDocument/2006/relationships/vmlDrawing" Target="../drawings/vmlDrawing2.vml"/><Relationship Id="rId5" Type="http://schemas.openxmlformats.org/officeDocument/2006/relationships/printerSettings" Target="../printerSettings/printerSettings27.bin"/><Relationship Id="rId4"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www.gov.br/dnit/pt-br/assuntos/planejamento-e-pesquisa/custos-e-pagamentos/custos-e-pagamentos-dnit/indices-de-reajustamentos/indices-de-reajustamentos-de-obras-rodoviario/ndicedeReajustamentodeObrasRodoviriasJUL2021.pdf" TargetMode="External"/><Relationship Id="rId1" Type="http://schemas.openxmlformats.org/officeDocument/2006/relationships/hyperlink" Target="https://www.gov.br/dnit/pt-br/assuntos/planejamento-e-pesquisa/custos-e-pagamentos/custos-e-pagamentos-dnit/engenharia-consultiva/tabela-de-precos-de-consultoria-resolucao-no-11-2020" TargetMode="External"/><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28"/>
  <sheetViews>
    <sheetView tabSelected="1" view="pageBreakPreview" zoomScale="85" zoomScaleNormal="100" zoomScaleSheetLayoutView="85" workbookViewId="0"/>
  </sheetViews>
  <sheetFormatPr defaultRowHeight="14.4" x14ac:dyDescent="0.3"/>
  <sheetData>
    <row r="1" spans="1:10" x14ac:dyDescent="0.3">
      <c r="A1" s="4"/>
      <c r="B1" s="246" t="s">
        <v>387</v>
      </c>
      <c r="C1" s="246"/>
      <c r="D1" s="246"/>
      <c r="E1" s="246"/>
      <c r="F1" s="246"/>
      <c r="G1" s="246"/>
      <c r="H1" s="246"/>
      <c r="I1" s="246"/>
      <c r="J1" s="4"/>
    </row>
    <row r="2" spans="1:10" x14ac:dyDescent="0.3">
      <c r="A2" s="4"/>
      <c r="B2" s="246"/>
      <c r="C2" s="246"/>
      <c r="D2" s="246"/>
      <c r="E2" s="246"/>
      <c r="F2" s="246"/>
      <c r="G2" s="246"/>
      <c r="H2" s="246"/>
      <c r="I2" s="246"/>
      <c r="J2" s="4"/>
    </row>
    <row r="3" spans="1:10" x14ac:dyDescent="0.3">
      <c r="A3" s="4"/>
      <c r="B3" s="246"/>
      <c r="C3" s="246"/>
      <c r="D3" s="246"/>
      <c r="E3" s="246"/>
      <c r="F3" s="246"/>
      <c r="G3" s="246"/>
      <c r="H3" s="246"/>
      <c r="I3" s="246"/>
      <c r="J3" s="4"/>
    </row>
    <row r="4" spans="1:10" x14ac:dyDescent="0.3">
      <c r="A4" s="4"/>
      <c r="B4" s="4"/>
      <c r="C4" s="4"/>
      <c r="D4" s="4"/>
      <c r="E4" s="4"/>
      <c r="F4" s="4"/>
      <c r="G4" s="4"/>
      <c r="H4" s="4"/>
      <c r="I4" s="4"/>
      <c r="J4" s="4"/>
    </row>
    <row r="5" spans="1:10" x14ac:dyDescent="0.3">
      <c r="A5" s="4"/>
      <c r="B5" s="4"/>
      <c r="C5" s="4"/>
      <c r="D5" s="4"/>
      <c r="E5" s="4"/>
      <c r="F5" s="4"/>
      <c r="G5" s="4"/>
      <c r="H5" s="4"/>
      <c r="I5" s="4"/>
      <c r="J5" s="4"/>
    </row>
    <row r="6" spans="1:10" x14ac:dyDescent="0.3">
      <c r="A6" s="4"/>
      <c r="B6" s="4"/>
      <c r="C6" s="4"/>
      <c r="D6" s="4"/>
      <c r="E6" s="4"/>
      <c r="F6" s="4"/>
      <c r="G6" s="4"/>
      <c r="H6" s="4"/>
      <c r="I6" s="4"/>
      <c r="J6" s="4"/>
    </row>
    <row r="7" spans="1:10" x14ac:dyDescent="0.3">
      <c r="A7" s="4"/>
      <c r="B7" s="4"/>
      <c r="C7" s="4"/>
      <c r="D7" s="4"/>
      <c r="E7" s="4"/>
      <c r="F7" s="4"/>
      <c r="G7" s="4"/>
      <c r="H7" s="4"/>
      <c r="I7" s="4"/>
      <c r="J7" s="4"/>
    </row>
    <row r="8" spans="1:10" x14ac:dyDescent="0.3">
      <c r="A8" s="4"/>
      <c r="B8" s="4"/>
      <c r="C8" s="4"/>
      <c r="D8" s="4"/>
      <c r="E8" s="4"/>
      <c r="F8" s="4"/>
      <c r="G8" s="4"/>
      <c r="H8" s="4"/>
      <c r="I8" s="4"/>
      <c r="J8" s="4"/>
    </row>
    <row r="9" spans="1:10" x14ac:dyDescent="0.3">
      <c r="A9" s="4"/>
      <c r="B9" s="4"/>
      <c r="C9" s="4"/>
      <c r="D9" s="4"/>
      <c r="E9" s="4"/>
      <c r="F9" s="4"/>
      <c r="G9" s="4"/>
      <c r="H9" s="4"/>
      <c r="I9" s="4"/>
      <c r="J9" s="4"/>
    </row>
    <row r="10" spans="1:10" x14ac:dyDescent="0.3">
      <c r="A10" s="4"/>
      <c r="B10" s="4"/>
      <c r="C10" s="4"/>
      <c r="D10" s="4"/>
      <c r="E10" s="4"/>
      <c r="F10" s="4"/>
      <c r="G10" s="4"/>
      <c r="H10" s="4"/>
      <c r="I10" s="4"/>
      <c r="J10" s="4"/>
    </row>
    <row r="11" spans="1:10" x14ac:dyDescent="0.3">
      <c r="A11" s="4"/>
      <c r="B11" s="4"/>
      <c r="C11" s="4"/>
      <c r="D11" s="4"/>
      <c r="E11" s="4"/>
      <c r="F11" s="4"/>
      <c r="G11" s="4"/>
      <c r="H11" s="4"/>
      <c r="I11" s="4"/>
      <c r="J11" s="4"/>
    </row>
    <row r="12" spans="1:10" x14ac:dyDescent="0.3">
      <c r="A12" s="4"/>
      <c r="B12" s="4"/>
      <c r="C12" s="4"/>
      <c r="D12" s="4"/>
      <c r="E12" s="4"/>
      <c r="F12" s="4"/>
      <c r="G12" s="4"/>
      <c r="H12" s="4"/>
      <c r="I12" s="4"/>
      <c r="J12" s="4"/>
    </row>
    <row r="13" spans="1:10" x14ac:dyDescent="0.3">
      <c r="A13" s="4"/>
      <c r="B13" s="4"/>
      <c r="C13" s="4"/>
      <c r="D13" s="4"/>
      <c r="E13" s="4"/>
      <c r="F13" s="4"/>
      <c r="G13" s="4"/>
      <c r="H13" s="4"/>
      <c r="I13" s="4"/>
      <c r="J13" s="4"/>
    </row>
    <row r="14" spans="1:10" x14ac:dyDescent="0.3">
      <c r="A14" s="4"/>
      <c r="B14" s="4"/>
      <c r="C14" s="4"/>
      <c r="D14" s="4"/>
      <c r="E14" s="4"/>
      <c r="F14" s="4"/>
      <c r="G14" s="4"/>
      <c r="H14" s="4"/>
      <c r="I14" s="4"/>
      <c r="J14" s="4"/>
    </row>
    <row r="15" spans="1:10" x14ac:dyDescent="0.3">
      <c r="A15" s="4"/>
      <c r="B15" s="4"/>
      <c r="C15" s="4"/>
      <c r="D15" s="4"/>
      <c r="E15" s="4"/>
      <c r="F15" s="4"/>
      <c r="G15" s="4"/>
      <c r="H15" s="4"/>
      <c r="I15" s="4"/>
      <c r="J15" s="4"/>
    </row>
    <row r="16" spans="1:10" x14ac:dyDescent="0.3">
      <c r="A16" s="4"/>
      <c r="B16" s="4"/>
      <c r="C16" s="4"/>
      <c r="D16" s="4"/>
      <c r="E16" s="4"/>
      <c r="F16" s="4"/>
      <c r="G16" s="4"/>
      <c r="H16" s="4"/>
      <c r="I16" s="4"/>
      <c r="J16" s="4"/>
    </row>
    <row r="17" spans="1:10" x14ac:dyDescent="0.3">
      <c r="A17" s="4"/>
      <c r="B17" s="4"/>
      <c r="C17" s="4"/>
      <c r="D17" s="4"/>
      <c r="E17" s="4"/>
      <c r="F17" s="4"/>
      <c r="G17" s="4"/>
      <c r="H17" s="4"/>
      <c r="I17" s="4"/>
      <c r="J17" s="4"/>
    </row>
    <row r="18" spans="1:10" x14ac:dyDescent="0.3">
      <c r="A18" s="4"/>
      <c r="B18" s="4"/>
      <c r="C18" s="4"/>
      <c r="D18" s="4"/>
      <c r="E18" s="4"/>
      <c r="F18" s="4"/>
      <c r="G18" s="4"/>
      <c r="H18" s="4"/>
      <c r="I18" s="4"/>
      <c r="J18" s="4"/>
    </row>
    <row r="19" spans="1:10" x14ac:dyDescent="0.3">
      <c r="A19" s="4"/>
      <c r="B19" s="4"/>
      <c r="C19" s="4"/>
      <c r="D19" s="4"/>
      <c r="E19" s="4"/>
      <c r="F19" s="4"/>
      <c r="G19" s="4"/>
      <c r="H19" s="4"/>
      <c r="I19" s="4"/>
      <c r="J19" s="4"/>
    </row>
    <row r="20" spans="1:10" x14ac:dyDescent="0.3">
      <c r="A20" s="4"/>
      <c r="B20" s="4"/>
      <c r="C20" s="4"/>
      <c r="D20" s="4"/>
      <c r="E20" s="4"/>
      <c r="F20" s="4"/>
      <c r="G20" s="4"/>
      <c r="H20" s="4"/>
      <c r="I20" s="4"/>
      <c r="J20" s="4"/>
    </row>
    <row r="21" spans="1:10" x14ac:dyDescent="0.3">
      <c r="A21" s="4"/>
      <c r="B21" s="4"/>
      <c r="C21" s="4"/>
      <c r="D21" s="4"/>
      <c r="E21" s="4"/>
      <c r="F21" s="4"/>
      <c r="G21" s="4"/>
      <c r="H21" s="4"/>
      <c r="I21" s="4"/>
      <c r="J21" s="4"/>
    </row>
    <row r="22" spans="1:10" x14ac:dyDescent="0.3">
      <c r="A22" s="4"/>
      <c r="B22" s="4"/>
      <c r="C22" s="4"/>
      <c r="D22" s="4"/>
      <c r="E22" s="4"/>
      <c r="F22" s="4"/>
      <c r="G22" s="4"/>
      <c r="H22" s="4"/>
      <c r="I22" s="4"/>
      <c r="J22" s="4"/>
    </row>
    <row r="23" spans="1:10" x14ac:dyDescent="0.3">
      <c r="A23" s="4"/>
      <c r="B23" s="4"/>
      <c r="C23" s="4"/>
      <c r="D23" s="4"/>
      <c r="E23" s="4"/>
      <c r="F23" s="4"/>
      <c r="G23" s="4"/>
      <c r="H23" s="4"/>
      <c r="I23" s="4"/>
      <c r="J23" s="4"/>
    </row>
    <row r="24" spans="1:10" x14ac:dyDescent="0.3">
      <c r="A24" s="4"/>
      <c r="B24" s="4"/>
      <c r="C24" s="4"/>
      <c r="D24" s="4"/>
      <c r="E24" s="4"/>
      <c r="F24" s="4"/>
      <c r="G24" s="4"/>
      <c r="H24" s="4"/>
      <c r="I24" s="4"/>
      <c r="J24" s="4"/>
    </row>
    <row r="25" spans="1:10" x14ac:dyDescent="0.3">
      <c r="A25" s="4"/>
      <c r="B25" s="4"/>
      <c r="C25" s="4"/>
      <c r="D25" s="4"/>
      <c r="E25" s="4"/>
      <c r="F25" s="4"/>
      <c r="G25" s="4"/>
      <c r="H25" s="4"/>
      <c r="I25" s="4"/>
      <c r="J25" s="4"/>
    </row>
    <row r="26" spans="1:10" x14ac:dyDescent="0.3">
      <c r="A26" s="4"/>
      <c r="B26" s="4"/>
      <c r="C26" s="4"/>
      <c r="D26" s="4"/>
      <c r="E26" s="4"/>
      <c r="F26" s="4"/>
      <c r="G26" s="4"/>
      <c r="H26" s="4"/>
      <c r="I26" s="4"/>
      <c r="J26" s="4"/>
    </row>
    <row r="27" spans="1:10" x14ac:dyDescent="0.3">
      <c r="A27" s="4"/>
      <c r="B27" s="4"/>
      <c r="C27" s="4"/>
      <c r="D27" s="4"/>
      <c r="E27" s="4"/>
      <c r="F27" s="4"/>
      <c r="G27" s="4"/>
      <c r="H27" s="4"/>
      <c r="I27" s="4"/>
      <c r="J27" s="4"/>
    </row>
    <row r="28" spans="1:10" x14ac:dyDescent="0.3">
      <c r="A28" s="4"/>
      <c r="B28" s="4"/>
      <c r="C28" s="4"/>
      <c r="D28" s="4"/>
      <c r="E28" s="4"/>
      <c r="F28" s="4"/>
      <c r="G28" s="4"/>
      <c r="H28" s="4"/>
      <c r="I28" s="4"/>
      <c r="J28" s="4"/>
    </row>
  </sheetData>
  <mergeCells count="1">
    <mergeCell ref="B1:I3"/>
  </mergeCells>
  <pageMargins left="0.511811024" right="0.511811024" top="0.78740157499999996" bottom="0.78740157499999996" header="0.31496062000000002" footer="0.31496062000000002"/>
  <pageSetup paperSize="9" orientation="portrait" horizontalDpi="4294967293" verticalDpi="4294967293"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36"/>
  <sheetViews>
    <sheetView zoomScale="80" zoomScaleNormal="80" workbookViewId="0"/>
  </sheetViews>
  <sheetFormatPr defaultColWidth="9.109375" defaultRowHeight="14.4" x14ac:dyDescent="0.3"/>
  <cols>
    <col min="1" max="1" width="56" style="4" customWidth="1"/>
    <col min="2" max="2" width="13.5546875" style="4" customWidth="1"/>
    <col min="3" max="3" width="17.109375" style="4" customWidth="1"/>
    <col min="4" max="4" width="51.88671875" style="4" customWidth="1"/>
    <col min="5" max="5" width="3.44140625" style="4" customWidth="1"/>
    <col min="6" max="6" width="56" style="4" customWidth="1"/>
    <col min="7" max="7" width="13.5546875" style="4" customWidth="1"/>
    <col min="8" max="15" width="14.6640625" style="4" bestFit="1" customWidth="1"/>
    <col min="16" max="16" width="9.109375" style="4"/>
    <col min="17" max="17" width="56" style="4" customWidth="1"/>
    <col min="18" max="18" width="13.5546875" style="4" customWidth="1"/>
    <col min="19" max="26" width="14.6640625" style="4" customWidth="1"/>
    <col min="27" max="16384" width="9.109375" style="4"/>
  </cols>
  <sheetData>
    <row r="1" spans="1:26" ht="38.25" customHeight="1" x14ac:dyDescent="0.3">
      <c r="A1" s="138" t="s">
        <v>71</v>
      </c>
      <c r="B1" s="139"/>
      <c r="C1" s="139" t="s">
        <v>70</v>
      </c>
      <c r="D1" s="152"/>
      <c r="E1" s="3"/>
      <c r="F1" s="138" t="s">
        <v>71</v>
      </c>
      <c r="G1" s="139"/>
      <c r="H1" s="139"/>
      <c r="I1" s="237"/>
      <c r="J1" s="247" t="s">
        <v>70</v>
      </c>
      <c r="K1" s="247"/>
      <c r="L1" s="247"/>
      <c r="M1" s="247"/>
      <c r="N1" s="247"/>
      <c r="O1" s="248"/>
      <c r="Q1" s="138" t="s">
        <v>71</v>
      </c>
      <c r="R1" s="139"/>
      <c r="S1" s="139"/>
      <c r="T1" s="237"/>
      <c r="U1" s="247" t="s">
        <v>70</v>
      </c>
      <c r="V1" s="247"/>
      <c r="W1" s="247"/>
      <c r="X1" s="247"/>
      <c r="Y1" s="247"/>
      <c r="Z1" s="248"/>
    </row>
    <row r="2" spans="1:26" ht="18" x14ac:dyDescent="0.35">
      <c r="A2" s="87"/>
      <c r="B2" s="88"/>
      <c r="C2" s="88"/>
      <c r="D2" s="89"/>
      <c r="F2" s="243" t="s">
        <v>377</v>
      </c>
      <c r="G2" s="236"/>
      <c r="H2" s="249" t="s">
        <v>263</v>
      </c>
      <c r="I2" s="250"/>
      <c r="J2" s="251"/>
      <c r="K2" s="251"/>
      <c r="L2" s="251"/>
      <c r="M2" s="251"/>
      <c r="N2" s="251"/>
      <c r="O2" s="252"/>
      <c r="Q2" s="243" t="s">
        <v>377</v>
      </c>
      <c r="R2" s="236"/>
      <c r="S2" s="249" t="s">
        <v>263</v>
      </c>
      <c r="T2" s="250"/>
      <c r="U2" s="251"/>
      <c r="V2" s="251"/>
      <c r="W2" s="251"/>
      <c r="X2" s="251"/>
      <c r="Y2" s="251"/>
      <c r="Z2" s="252"/>
    </row>
    <row r="3" spans="1:26" ht="43.5" customHeight="1" x14ac:dyDescent="0.3">
      <c r="A3" s="144" t="s">
        <v>274</v>
      </c>
      <c r="B3" s="144" t="s">
        <v>352</v>
      </c>
      <c r="C3" s="144" t="s">
        <v>1</v>
      </c>
      <c r="D3" s="144" t="s">
        <v>44</v>
      </c>
      <c r="F3" s="144" t="s">
        <v>274</v>
      </c>
      <c r="G3" s="144" t="s">
        <v>352</v>
      </c>
      <c r="H3" s="70">
        <v>1</v>
      </c>
      <c r="I3" s="70">
        <v>2</v>
      </c>
      <c r="J3" s="70">
        <v>3</v>
      </c>
      <c r="K3" s="70">
        <v>4</v>
      </c>
      <c r="L3" s="70">
        <v>5</v>
      </c>
      <c r="M3" s="70">
        <v>6</v>
      </c>
      <c r="N3" s="70">
        <v>7</v>
      </c>
      <c r="O3" s="70">
        <v>8</v>
      </c>
      <c r="Q3" s="144" t="s">
        <v>274</v>
      </c>
      <c r="R3" s="144" t="s">
        <v>352</v>
      </c>
      <c r="S3" s="105">
        <v>17</v>
      </c>
      <c r="T3" s="105">
        <v>18</v>
      </c>
      <c r="U3" s="105">
        <v>19</v>
      </c>
      <c r="V3" s="105">
        <v>20</v>
      </c>
      <c r="W3" s="105">
        <v>21</v>
      </c>
      <c r="X3" s="105">
        <v>22</v>
      </c>
      <c r="Y3" s="105">
        <v>23</v>
      </c>
      <c r="Z3" s="105">
        <v>24</v>
      </c>
    </row>
    <row r="4" spans="1:26" ht="27.9" customHeight="1" x14ac:dyDescent="0.3">
      <c r="A4" s="85" t="s">
        <v>269</v>
      </c>
      <c r="B4" s="85" t="s">
        <v>2</v>
      </c>
      <c r="C4" s="141">
        <f>'4.1 - Estudos Amb.'!B19</f>
        <v>1207276.7967657032</v>
      </c>
      <c r="D4" s="85" t="s">
        <v>45</v>
      </c>
      <c r="F4" s="85" t="s">
        <v>269</v>
      </c>
      <c r="G4" s="85" t="s">
        <v>2</v>
      </c>
      <c r="H4" s="240">
        <f>'4.1 - Estudos Amb.'!B4+'4.1 - Estudos Amb.'!B5+'4.1 - Estudos Amb.'!B13+'4.1 - Estudos Amb.'!B14+'4.1 - Estudos Amb.'!B17</f>
        <v>586624.34996663069</v>
      </c>
      <c r="I4" s="240">
        <f>'4.1 - Estudos Amb.'!B7+'4.1 - Estudos Amb.'!B8+'4.1 - Estudos Amb.'!B9</f>
        <v>545639.41159567249</v>
      </c>
      <c r="J4" s="239">
        <f>'4.1 - Estudos Amb.'!B15</f>
        <v>37506.517601700099</v>
      </c>
      <c r="K4" s="239" t="s">
        <v>322</v>
      </c>
      <c r="L4" s="239">
        <f>'4.1 - Estudos Amb.'!B11</f>
        <v>37506.517601700099</v>
      </c>
      <c r="M4" s="239" t="s">
        <v>322</v>
      </c>
      <c r="N4" s="239" t="s">
        <v>322</v>
      </c>
      <c r="O4" s="239" t="s">
        <v>322</v>
      </c>
      <c r="Q4" s="85" t="s">
        <v>269</v>
      </c>
      <c r="R4" s="85" t="s">
        <v>2</v>
      </c>
      <c r="S4" s="239" t="s">
        <v>322</v>
      </c>
      <c r="T4" s="239" t="s">
        <v>322</v>
      </c>
      <c r="U4" s="239" t="s">
        <v>322</v>
      </c>
      <c r="V4" s="239" t="s">
        <v>322</v>
      </c>
      <c r="W4" s="239" t="s">
        <v>322</v>
      </c>
      <c r="X4" s="239" t="s">
        <v>322</v>
      </c>
      <c r="Y4" s="239" t="s">
        <v>322</v>
      </c>
      <c r="Z4" s="239" t="s">
        <v>322</v>
      </c>
    </row>
    <row r="5" spans="1:26" ht="27.9" customHeight="1" x14ac:dyDescent="0.3">
      <c r="A5" s="147" t="s">
        <v>372</v>
      </c>
      <c r="B5" s="147" t="s">
        <v>3</v>
      </c>
      <c r="C5" s="141">
        <f>'4.2 - Taxas de Licenciamento'!E11</f>
        <v>551158.88500000001</v>
      </c>
      <c r="D5" s="85" t="s">
        <v>45</v>
      </c>
      <c r="F5" s="147" t="s">
        <v>382</v>
      </c>
      <c r="G5" s="147" t="s">
        <v>3</v>
      </c>
      <c r="H5" s="239">
        <v>83.8</v>
      </c>
      <c r="I5" s="240">
        <v>100038.35</v>
      </c>
      <c r="J5" s="239">
        <v>70794.240000000005</v>
      </c>
      <c r="K5" s="239" t="s">
        <v>322</v>
      </c>
      <c r="L5" s="239" t="s">
        <v>322</v>
      </c>
      <c r="M5" s="239">
        <v>76048.5</v>
      </c>
      <c r="N5" s="239" t="s">
        <v>322</v>
      </c>
      <c r="O5" s="239" t="s">
        <v>322</v>
      </c>
      <c r="Q5" s="147" t="s">
        <v>372</v>
      </c>
      <c r="R5" s="147" t="s">
        <v>3</v>
      </c>
      <c r="S5" s="239" t="s">
        <v>322</v>
      </c>
      <c r="T5" s="239">
        <v>76048.5</v>
      </c>
      <c r="U5" s="239" t="s">
        <v>322</v>
      </c>
      <c r="V5" s="239" t="s">
        <v>322</v>
      </c>
      <c r="W5" s="239" t="s">
        <v>322</v>
      </c>
      <c r="X5" s="239">
        <v>76048.5</v>
      </c>
      <c r="Y5" s="239" t="s">
        <v>322</v>
      </c>
      <c r="Z5" s="239" t="s">
        <v>322</v>
      </c>
    </row>
    <row r="6" spans="1:26" ht="27.9" customHeight="1" x14ac:dyDescent="0.3">
      <c r="A6" s="147" t="s">
        <v>373</v>
      </c>
      <c r="B6" s="147" t="s">
        <v>3</v>
      </c>
      <c r="C6" s="191">
        <f>'4.2 - Taxas de Licenciamento'!E12</f>
        <v>336825.72000000003</v>
      </c>
      <c r="D6" s="85" t="s">
        <v>45</v>
      </c>
      <c r="F6" s="147" t="s">
        <v>373</v>
      </c>
      <c r="G6" s="147" t="s">
        <v>3</v>
      </c>
      <c r="H6" s="239" t="s">
        <v>322</v>
      </c>
      <c r="I6" s="239" t="s">
        <v>322</v>
      </c>
      <c r="J6" s="239" t="s">
        <v>322</v>
      </c>
      <c r="K6" s="239" t="s">
        <v>322</v>
      </c>
      <c r="L6" s="239" t="s">
        <v>322</v>
      </c>
      <c r="M6" s="239">
        <v>48117.96</v>
      </c>
      <c r="N6" s="239" t="s">
        <v>322</v>
      </c>
      <c r="O6" s="239" t="s">
        <v>322</v>
      </c>
      <c r="Q6" s="147" t="s">
        <v>373</v>
      </c>
      <c r="R6" s="147" t="s">
        <v>3</v>
      </c>
      <c r="S6" s="239" t="s">
        <v>322</v>
      </c>
      <c r="T6" s="239">
        <v>48117.96</v>
      </c>
      <c r="U6" s="239" t="s">
        <v>322</v>
      </c>
      <c r="V6" s="239" t="s">
        <v>322</v>
      </c>
      <c r="W6" s="239" t="s">
        <v>322</v>
      </c>
      <c r="X6" s="239">
        <v>48117.96</v>
      </c>
      <c r="Y6" s="239" t="s">
        <v>322</v>
      </c>
      <c r="Z6" s="239" t="s">
        <v>322</v>
      </c>
    </row>
    <row r="7" spans="1:26" ht="27.9" customHeight="1" x14ac:dyDescent="0.3">
      <c r="A7" s="85" t="s">
        <v>270</v>
      </c>
      <c r="B7" s="85" t="s">
        <v>344</v>
      </c>
      <c r="C7" s="141">
        <f>'4.3.1 - Programas de Obras'!C7</f>
        <v>2057263.697446736</v>
      </c>
      <c r="D7" s="85" t="s">
        <v>45</v>
      </c>
      <c r="F7" s="85" t="s">
        <v>270</v>
      </c>
      <c r="G7" s="85" t="s">
        <v>344</v>
      </c>
      <c r="H7" s="239" t="s">
        <v>322</v>
      </c>
      <c r="I7" s="240">
        <v>187023.97249515782</v>
      </c>
      <c r="J7" s="240">
        <v>187023.97249515782</v>
      </c>
      <c r="K7" s="240">
        <v>187023.97249515782</v>
      </c>
      <c r="L7" s="240">
        <v>187023.97249515782</v>
      </c>
      <c r="M7" s="240">
        <v>187023.97249515782</v>
      </c>
      <c r="N7" s="239" t="s">
        <v>322</v>
      </c>
      <c r="O7" s="239" t="s">
        <v>322</v>
      </c>
      <c r="Q7" s="85" t="s">
        <v>270</v>
      </c>
      <c r="R7" s="85" t="s">
        <v>344</v>
      </c>
      <c r="S7" s="240">
        <v>187023.97249515782</v>
      </c>
      <c r="T7" s="240">
        <v>187023.97249515782</v>
      </c>
      <c r="U7" s="239" t="s">
        <v>322</v>
      </c>
      <c r="V7" s="240">
        <v>187023.97249515782</v>
      </c>
      <c r="W7" s="239" t="s">
        <v>322</v>
      </c>
      <c r="X7" s="239" t="s">
        <v>322</v>
      </c>
      <c r="Y7" s="239" t="s">
        <v>322</v>
      </c>
      <c r="Z7" s="240">
        <v>187023.97249515782</v>
      </c>
    </row>
    <row r="8" spans="1:26" ht="27.9" customHeight="1" x14ac:dyDescent="0.3">
      <c r="A8" s="85" t="s">
        <v>272</v>
      </c>
      <c r="B8" s="85" t="s">
        <v>345</v>
      </c>
      <c r="C8" s="141">
        <f>'4.3.2 - Programas Operacionais'!C8</f>
        <v>7170985.4875278967</v>
      </c>
      <c r="D8" s="85" t="s">
        <v>45</v>
      </c>
      <c r="F8" s="85" t="s">
        <v>272</v>
      </c>
      <c r="G8" s="85" t="s">
        <v>345</v>
      </c>
      <c r="H8" s="238">
        <v>239032.84958426311</v>
      </c>
      <c r="I8" s="238">
        <v>239032.84958426311</v>
      </c>
      <c r="J8" s="238">
        <v>239032.84958426311</v>
      </c>
      <c r="K8" s="238">
        <v>239032.84958426311</v>
      </c>
      <c r="L8" s="238">
        <v>239032.84958426311</v>
      </c>
      <c r="M8" s="238">
        <v>239032.84958426311</v>
      </c>
      <c r="N8" s="238">
        <v>239032.84958426311</v>
      </c>
      <c r="O8" s="238">
        <v>239032.84958426311</v>
      </c>
      <c r="Q8" s="85" t="s">
        <v>272</v>
      </c>
      <c r="R8" s="85" t="s">
        <v>345</v>
      </c>
      <c r="S8" s="238">
        <v>239032.84958426311</v>
      </c>
      <c r="T8" s="238">
        <v>239032.84958426311</v>
      </c>
      <c r="U8" s="238">
        <v>239032.84958426311</v>
      </c>
      <c r="V8" s="238">
        <v>239032.84958426311</v>
      </c>
      <c r="W8" s="238">
        <v>239032.84958426311</v>
      </c>
      <c r="X8" s="238">
        <v>239032.84958426311</v>
      </c>
      <c r="Y8" s="238">
        <v>239032.84958426311</v>
      </c>
      <c r="Z8" s="238">
        <v>239032.84958426311</v>
      </c>
    </row>
    <row r="9" spans="1:26" ht="27.9" customHeight="1" x14ac:dyDescent="0.3">
      <c r="A9" s="147" t="s">
        <v>374</v>
      </c>
      <c r="B9" s="147" t="s">
        <v>350</v>
      </c>
      <c r="C9" s="191">
        <f>'4.3.3 - Cert. ISO 14001'!C5</f>
        <v>1400000</v>
      </c>
      <c r="D9" s="85" t="s">
        <v>371</v>
      </c>
      <c r="F9" s="147" t="s">
        <v>374</v>
      </c>
      <c r="G9" s="147" t="s">
        <v>350</v>
      </c>
      <c r="H9" s="238"/>
      <c r="I9" s="238"/>
      <c r="J9" s="238">
        <v>50000</v>
      </c>
      <c r="K9" s="238">
        <v>50000</v>
      </c>
      <c r="L9" s="238">
        <v>50000</v>
      </c>
      <c r="M9" s="238">
        <v>50000</v>
      </c>
      <c r="N9" s="238">
        <v>50000</v>
      </c>
      <c r="O9" s="238">
        <v>50000</v>
      </c>
      <c r="Q9" s="147" t="s">
        <v>374</v>
      </c>
      <c r="R9" s="147" t="s">
        <v>350</v>
      </c>
      <c r="S9" s="238">
        <v>50000</v>
      </c>
      <c r="T9" s="238">
        <v>50000</v>
      </c>
      <c r="U9" s="238">
        <v>50000</v>
      </c>
      <c r="V9" s="238">
        <v>50000</v>
      </c>
      <c r="W9" s="238">
        <v>50000</v>
      </c>
      <c r="X9" s="238">
        <v>50000</v>
      </c>
      <c r="Y9" s="238">
        <v>50000</v>
      </c>
      <c r="Z9" s="238">
        <v>50000</v>
      </c>
    </row>
    <row r="10" spans="1:26" ht="27.9" customHeight="1" x14ac:dyDescent="0.3">
      <c r="A10" s="85" t="s">
        <v>375</v>
      </c>
      <c r="B10" s="85" t="s">
        <v>4</v>
      </c>
      <c r="C10" s="230">
        <f>'4.4 - Passivos Ambientais'!C9:D9</f>
        <v>6885253.5700000003</v>
      </c>
      <c r="D10" s="85" t="s">
        <v>46</v>
      </c>
      <c r="E10" s="10"/>
      <c r="F10" s="85" t="s">
        <v>375</v>
      </c>
      <c r="G10" s="85" t="s">
        <v>4</v>
      </c>
      <c r="H10" s="238">
        <v>1337050.71</v>
      </c>
      <c r="I10" s="238">
        <v>1337050.71</v>
      </c>
      <c r="J10" s="238">
        <v>1337050.71</v>
      </c>
      <c r="K10" s="238">
        <v>1337050.71</v>
      </c>
      <c r="L10" s="238">
        <v>1337050.71</v>
      </c>
      <c r="M10" s="239" t="s">
        <v>322</v>
      </c>
      <c r="N10" s="239" t="s">
        <v>322</v>
      </c>
      <c r="O10" s="239" t="s">
        <v>322</v>
      </c>
      <c r="Q10" s="85" t="s">
        <v>375</v>
      </c>
      <c r="R10" s="85" t="s">
        <v>4</v>
      </c>
      <c r="S10" s="239" t="s">
        <v>322</v>
      </c>
      <c r="T10" s="239" t="s">
        <v>322</v>
      </c>
      <c r="U10" s="239" t="s">
        <v>322</v>
      </c>
      <c r="V10" s="239" t="s">
        <v>322</v>
      </c>
      <c r="W10" s="239" t="s">
        <v>322</v>
      </c>
      <c r="X10" s="239" t="s">
        <v>322</v>
      </c>
      <c r="Y10" s="239" t="s">
        <v>322</v>
      </c>
      <c r="Z10" s="239" t="s">
        <v>322</v>
      </c>
    </row>
    <row r="11" spans="1:26" ht="27.9" customHeight="1" x14ac:dyDescent="0.3">
      <c r="A11" s="85" t="s">
        <v>271</v>
      </c>
      <c r="B11" s="85" t="s">
        <v>5</v>
      </c>
      <c r="C11" s="174">
        <f>'4.5 - Programa Comp. Florestal'!G7</f>
        <v>176000</v>
      </c>
      <c r="D11" s="85" t="s">
        <v>45</v>
      </c>
      <c r="E11" s="10"/>
      <c r="F11" s="85" t="s">
        <v>271</v>
      </c>
      <c r="G11" s="85" t="s">
        <v>5</v>
      </c>
      <c r="H11" s="239" t="s">
        <v>322</v>
      </c>
      <c r="I11" s="239" t="s">
        <v>322</v>
      </c>
      <c r="J11" s="241">
        <f>'4.5 - Programa Comp. Florestal'!G4+'4.5 - Programa Comp. Florestal'!G5</f>
        <v>140800</v>
      </c>
      <c r="K11" s="241">
        <f>'4.5 - Programa Comp. Florestal'!G6</f>
        <v>35200</v>
      </c>
      <c r="L11" s="239" t="s">
        <v>322</v>
      </c>
      <c r="M11" s="239" t="s">
        <v>322</v>
      </c>
      <c r="N11" s="239" t="s">
        <v>322</v>
      </c>
      <c r="O11" s="239" t="s">
        <v>322</v>
      </c>
      <c r="Q11" s="85" t="s">
        <v>271</v>
      </c>
      <c r="R11" s="85" t="s">
        <v>5</v>
      </c>
      <c r="S11" s="239" t="s">
        <v>322</v>
      </c>
      <c r="T11" s="239" t="s">
        <v>322</v>
      </c>
      <c r="U11" s="239" t="s">
        <v>322</v>
      </c>
      <c r="V11" s="239" t="s">
        <v>322</v>
      </c>
      <c r="W11" s="239" t="s">
        <v>322</v>
      </c>
      <c r="X11" s="239" t="s">
        <v>322</v>
      </c>
      <c r="Y11" s="239" t="s">
        <v>322</v>
      </c>
      <c r="Z11" s="239" t="s">
        <v>322</v>
      </c>
    </row>
    <row r="12" spans="1:26" ht="27.9" customHeight="1" x14ac:dyDescent="0.3">
      <c r="A12" s="85" t="s">
        <v>376</v>
      </c>
      <c r="B12" s="85" t="s">
        <v>273</v>
      </c>
      <c r="C12" s="230">
        <f>'4.6 - Comp. Ambiental'!C5</f>
        <v>149777.95110000001</v>
      </c>
      <c r="D12" s="85" t="s">
        <v>275</v>
      </c>
      <c r="E12" s="10"/>
      <c r="F12" s="85" t="s">
        <v>376</v>
      </c>
      <c r="G12" s="85" t="s">
        <v>273</v>
      </c>
      <c r="H12" s="239" t="s">
        <v>322</v>
      </c>
      <c r="I12" s="239" t="s">
        <v>322</v>
      </c>
      <c r="J12" s="240">
        <f>'4.6 - Comp. Ambiental'!$F$5</f>
        <v>149777.95000000001</v>
      </c>
      <c r="K12" s="239" t="s">
        <v>322</v>
      </c>
      <c r="L12" s="239" t="s">
        <v>322</v>
      </c>
      <c r="M12" s="239" t="s">
        <v>322</v>
      </c>
      <c r="N12" s="239" t="s">
        <v>322</v>
      </c>
      <c r="O12" s="239" t="s">
        <v>322</v>
      </c>
      <c r="Q12" s="85" t="s">
        <v>376</v>
      </c>
      <c r="R12" s="85" t="s">
        <v>273</v>
      </c>
      <c r="S12" s="239" t="s">
        <v>322</v>
      </c>
      <c r="T12" s="239" t="s">
        <v>322</v>
      </c>
      <c r="U12" s="239" t="s">
        <v>322</v>
      </c>
      <c r="V12" s="239" t="s">
        <v>322</v>
      </c>
      <c r="W12" s="239" t="s">
        <v>322</v>
      </c>
      <c r="X12" s="239" t="s">
        <v>322</v>
      </c>
      <c r="Y12" s="239" t="s">
        <v>322</v>
      </c>
      <c r="Z12" s="239" t="s">
        <v>322</v>
      </c>
    </row>
    <row r="13" spans="1:26" x14ac:dyDescent="0.3">
      <c r="A13" s="142"/>
      <c r="B13" s="142"/>
      <c r="C13" s="142"/>
      <c r="D13" s="142"/>
    </row>
    <row r="14" spans="1:26" ht="30" customHeight="1" x14ac:dyDescent="0.3">
      <c r="A14" s="261" t="s">
        <v>278</v>
      </c>
      <c r="B14" s="261"/>
      <c r="C14" s="261"/>
      <c r="D14" s="143">
        <f>SUM(C4,C5,C7,C10,C11,C12)</f>
        <v>11026730.900312439</v>
      </c>
      <c r="F14" s="242"/>
      <c r="G14" s="91"/>
    </row>
    <row r="15" spans="1:26" ht="30" customHeight="1" x14ac:dyDescent="0.3">
      <c r="A15" s="261" t="s">
        <v>279</v>
      </c>
      <c r="B15" s="261"/>
      <c r="C15" s="261"/>
      <c r="D15" s="143">
        <f>SUM(C6,C8,C9)</f>
        <v>8907811.2075278964</v>
      </c>
    </row>
    <row r="16" spans="1:26" ht="15.6" x14ac:dyDescent="0.3">
      <c r="D16" s="91">
        <f>SUM(D14:D15)</f>
        <v>19934542.107840337</v>
      </c>
      <c r="F16" s="243" t="s">
        <v>377</v>
      </c>
      <c r="G16" s="236"/>
      <c r="H16" s="249" t="s">
        <v>263</v>
      </c>
      <c r="I16" s="250"/>
      <c r="J16" s="251"/>
      <c r="K16" s="251"/>
      <c r="L16" s="251"/>
      <c r="M16" s="251"/>
      <c r="N16" s="251"/>
      <c r="O16" s="252"/>
      <c r="Q16" s="243" t="s">
        <v>377</v>
      </c>
      <c r="R16" s="236"/>
      <c r="S16" s="249" t="s">
        <v>263</v>
      </c>
      <c r="T16" s="250"/>
      <c r="U16" s="251"/>
      <c r="V16" s="251"/>
      <c r="W16" s="251"/>
      <c r="X16" s="251"/>
      <c r="Y16" s="251"/>
      <c r="Z16" s="252"/>
    </row>
    <row r="17" spans="6:26" ht="43.5" customHeight="1" x14ac:dyDescent="0.3">
      <c r="F17" s="144" t="s">
        <v>274</v>
      </c>
      <c r="G17" s="144" t="s">
        <v>352</v>
      </c>
      <c r="H17" s="105">
        <v>9</v>
      </c>
      <c r="I17" s="105">
        <v>10</v>
      </c>
      <c r="J17" s="105">
        <v>11</v>
      </c>
      <c r="K17" s="105">
        <v>12</v>
      </c>
      <c r="L17" s="105">
        <v>13</v>
      </c>
      <c r="M17" s="105">
        <v>14</v>
      </c>
      <c r="N17" s="105">
        <v>15</v>
      </c>
      <c r="O17" s="105">
        <v>16</v>
      </c>
      <c r="Q17" s="144" t="s">
        <v>274</v>
      </c>
      <c r="R17" s="144" t="s">
        <v>352</v>
      </c>
      <c r="S17" s="105">
        <v>25</v>
      </c>
      <c r="T17" s="105">
        <v>26</v>
      </c>
      <c r="U17" s="105">
        <v>27</v>
      </c>
      <c r="V17" s="105">
        <v>28</v>
      </c>
      <c r="W17" s="105">
        <v>29</v>
      </c>
      <c r="X17" s="105">
        <v>30</v>
      </c>
      <c r="Y17" s="259"/>
      <c r="Z17" s="260"/>
    </row>
    <row r="18" spans="6:26" ht="27.9" customHeight="1" x14ac:dyDescent="0.3">
      <c r="F18" s="85" t="s">
        <v>269</v>
      </c>
      <c r="G18" s="85" t="s">
        <v>2</v>
      </c>
      <c r="H18" s="239" t="s">
        <v>322</v>
      </c>
      <c r="I18" s="239" t="s">
        <v>322</v>
      </c>
      <c r="J18" s="239" t="s">
        <v>322</v>
      </c>
      <c r="K18" s="239" t="s">
        <v>322</v>
      </c>
      <c r="L18" s="239" t="s">
        <v>322</v>
      </c>
      <c r="M18" s="239" t="s">
        <v>322</v>
      </c>
      <c r="N18" s="239" t="s">
        <v>322</v>
      </c>
      <c r="O18" s="239" t="s">
        <v>322</v>
      </c>
      <c r="Q18" s="85" t="s">
        <v>269</v>
      </c>
      <c r="R18" s="85" t="s">
        <v>2</v>
      </c>
      <c r="S18" s="239" t="s">
        <v>322</v>
      </c>
      <c r="T18" s="239" t="s">
        <v>322</v>
      </c>
      <c r="U18" s="239" t="s">
        <v>322</v>
      </c>
      <c r="V18" s="239" t="s">
        <v>322</v>
      </c>
      <c r="W18" s="239" t="s">
        <v>322</v>
      </c>
      <c r="X18" s="239" t="s">
        <v>322</v>
      </c>
      <c r="Y18" s="253"/>
      <c r="Z18" s="254"/>
    </row>
    <row r="19" spans="6:26" ht="27.9" customHeight="1" x14ac:dyDescent="0.3">
      <c r="F19" s="147" t="s">
        <v>372</v>
      </c>
      <c r="G19" s="147" t="s">
        <v>3</v>
      </c>
      <c r="H19" s="239" t="s">
        <v>322</v>
      </c>
      <c r="I19" s="239">
        <v>76048.5</v>
      </c>
      <c r="J19" s="239" t="s">
        <v>322</v>
      </c>
      <c r="K19" s="239" t="s">
        <v>322</v>
      </c>
      <c r="L19" s="239" t="s">
        <v>322</v>
      </c>
      <c r="M19" s="239">
        <v>76048.5</v>
      </c>
      <c r="N19" s="239" t="s">
        <v>322</v>
      </c>
      <c r="O19" s="239" t="s">
        <v>322</v>
      </c>
      <c r="Q19" s="147" t="s">
        <v>372</v>
      </c>
      <c r="R19" s="147" t="s">
        <v>3</v>
      </c>
      <c r="S19" s="239" t="s">
        <v>322</v>
      </c>
      <c r="T19" s="239" t="s">
        <v>322</v>
      </c>
      <c r="U19" s="239" t="s">
        <v>322</v>
      </c>
      <c r="V19" s="239" t="s">
        <v>322</v>
      </c>
      <c r="W19" s="239" t="s">
        <v>322</v>
      </c>
      <c r="X19" s="239" t="s">
        <v>322</v>
      </c>
      <c r="Y19" s="255"/>
      <c r="Z19" s="256"/>
    </row>
    <row r="20" spans="6:26" ht="27.9" customHeight="1" x14ac:dyDescent="0.3">
      <c r="F20" s="147" t="s">
        <v>373</v>
      </c>
      <c r="G20" s="147" t="s">
        <v>3</v>
      </c>
      <c r="H20" s="239" t="s">
        <v>322</v>
      </c>
      <c r="I20" s="239">
        <v>48117.96</v>
      </c>
      <c r="J20" s="239" t="s">
        <v>322</v>
      </c>
      <c r="K20" s="239" t="s">
        <v>322</v>
      </c>
      <c r="L20" s="239" t="s">
        <v>322</v>
      </c>
      <c r="M20" s="239">
        <v>48117.96</v>
      </c>
      <c r="N20" s="239" t="s">
        <v>322</v>
      </c>
      <c r="O20" s="239" t="s">
        <v>322</v>
      </c>
      <c r="Q20" s="147" t="s">
        <v>373</v>
      </c>
      <c r="R20" s="147" t="s">
        <v>3</v>
      </c>
      <c r="S20" s="239" t="s">
        <v>322</v>
      </c>
      <c r="T20" s="239">
        <v>48117.96</v>
      </c>
      <c r="U20" s="239" t="s">
        <v>322</v>
      </c>
      <c r="V20" s="239" t="s">
        <v>322</v>
      </c>
      <c r="W20" s="239" t="s">
        <v>322</v>
      </c>
      <c r="X20" s="239">
        <v>48117.96</v>
      </c>
      <c r="Y20" s="255"/>
      <c r="Z20" s="256"/>
    </row>
    <row r="21" spans="6:26" ht="27.9" customHeight="1" x14ac:dyDescent="0.3">
      <c r="F21" s="85" t="s">
        <v>270</v>
      </c>
      <c r="G21" s="85" t="s">
        <v>344</v>
      </c>
      <c r="H21" s="239" t="s">
        <v>322</v>
      </c>
      <c r="I21" s="240">
        <v>187023.97249515782</v>
      </c>
      <c r="J21" s="239" t="s">
        <v>322</v>
      </c>
      <c r="K21" s="239" t="s">
        <v>322</v>
      </c>
      <c r="L21" s="239" t="s">
        <v>322</v>
      </c>
      <c r="M21" s="239" t="s">
        <v>322</v>
      </c>
      <c r="N21" s="239" t="s">
        <v>322</v>
      </c>
      <c r="O21" s="240">
        <v>187023.97249515782</v>
      </c>
      <c r="Q21" s="85" t="s">
        <v>270</v>
      </c>
      <c r="R21" s="85" t="s">
        <v>344</v>
      </c>
      <c r="S21" s="239" t="s">
        <v>322</v>
      </c>
      <c r="T21" s="239" t="s">
        <v>322</v>
      </c>
      <c r="U21" s="239" t="s">
        <v>322</v>
      </c>
      <c r="V21" s="239" t="s">
        <v>322</v>
      </c>
      <c r="W21" s="239" t="s">
        <v>322</v>
      </c>
      <c r="X21" s="239" t="s">
        <v>322</v>
      </c>
      <c r="Y21" s="255"/>
      <c r="Z21" s="256"/>
    </row>
    <row r="22" spans="6:26" ht="27.9" customHeight="1" x14ac:dyDescent="0.3">
      <c r="F22" s="85" t="s">
        <v>272</v>
      </c>
      <c r="G22" s="85" t="s">
        <v>345</v>
      </c>
      <c r="H22" s="238">
        <v>239032.84958426311</v>
      </c>
      <c r="I22" s="238">
        <v>239032.84958426311</v>
      </c>
      <c r="J22" s="238">
        <v>239032.84958426311</v>
      </c>
      <c r="K22" s="238">
        <v>239032.84958426311</v>
      </c>
      <c r="L22" s="238">
        <v>239032.84958426311</v>
      </c>
      <c r="M22" s="238">
        <v>239032.84958426311</v>
      </c>
      <c r="N22" s="238">
        <v>239032.84958426311</v>
      </c>
      <c r="O22" s="238">
        <v>239032.84958426311</v>
      </c>
      <c r="Q22" s="85" t="s">
        <v>272</v>
      </c>
      <c r="R22" s="85" t="s">
        <v>345</v>
      </c>
      <c r="S22" s="238">
        <v>239032.84958426311</v>
      </c>
      <c r="T22" s="238">
        <v>239032.84958426311</v>
      </c>
      <c r="U22" s="238">
        <v>239032.84958426311</v>
      </c>
      <c r="V22" s="238">
        <v>239032.84958426311</v>
      </c>
      <c r="W22" s="238">
        <v>239032.84958426311</v>
      </c>
      <c r="X22" s="238">
        <v>239032.84958426311</v>
      </c>
      <c r="Y22" s="255"/>
      <c r="Z22" s="256"/>
    </row>
    <row r="23" spans="6:26" ht="27.9" customHeight="1" x14ac:dyDescent="0.3">
      <c r="F23" s="147" t="s">
        <v>374</v>
      </c>
      <c r="G23" s="147" t="s">
        <v>350</v>
      </c>
      <c r="H23" s="238">
        <v>50000</v>
      </c>
      <c r="I23" s="238">
        <v>50000</v>
      </c>
      <c r="J23" s="238">
        <v>50000</v>
      </c>
      <c r="K23" s="238">
        <v>50000</v>
      </c>
      <c r="L23" s="238">
        <v>50000</v>
      </c>
      <c r="M23" s="238">
        <v>50000</v>
      </c>
      <c r="N23" s="238">
        <v>50000</v>
      </c>
      <c r="O23" s="238">
        <v>50000</v>
      </c>
      <c r="Q23" s="147" t="s">
        <v>374</v>
      </c>
      <c r="R23" s="147" t="s">
        <v>350</v>
      </c>
      <c r="S23" s="238">
        <v>50000</v>
      </c>
      <c r="T23" s="238">
        <v>50000</v>
      </c>
      <c r="U23" s="238">
        <v>50000</v>
      </c>
      <c r="V23" s="238">
        <v>50000</v>
      </c>
      <c r="W23" s="238">
        <v>50000</v>
      </c>
      <c r="X23" s="238">
        <v>50000</v>
      </c>
      <c r="Y23" s="255"/>
      <c r="Z23" s="256"/>
    </row>
    <row r="24" spans="6:26" ht="27.9" customHeight="1" x14ac:dyDescent="0.3">
      <c r="F24" s="85" t="s">
        <v>375</v>
      </c>
      <c r="G24" s="85" t="s">
        <v>4</v>
      </c>
      <c r="H24" s="239" t="s">
        <v>322</v>
      </c>
      <c r="I24" s="239" t="s">
        <v>322</v>
      </c>
      <c r="J24" s="239" t="s">
        <v>322</v>
      </c>
      <c r="K24" s="239" t="s">
        <v>322</v>
      </c>
      <c r="L24" s="239" t="s">
        <v>322</v>
      </c>
      <c r="M24" s="239" t="s">
        <v>322</v>
      </c>
      <c r="N24" s="239" t="s">
        <v>322</v>
      </c>
      <c r="O24" s="239" t="s">
        <v>322</v>
      </c>
      <c r="Q24" s="85" t="s">
        <v>375</v>
      </c>
      <c r="R24" s="85" t="s">
        <v>4</v>
      </c>
      <c r="S24" s="239" t="s">
        <v>322</v>
      </c>
      <c r="T24" s="239" t="s">
        <v>322</v>
      </c>
      <c r="U24" s="239" t="s">
        <v>322</v>
      </c>
      <c r="V24" s="239" t="s">
        <v>322</v>
      </c>
      <c r="W24" s="239" t="s">
        <v>322</v>
      </c>
      <c r="X24" s="239" t="s">
        <v>322</v>
      </c>
      <c r="Y24" s="255"/>
      <c r="Z24" s="256"/>
    </row>
    <row r="25" spans="6:26" ht="27.9" customHeight="1" x14ac:dyDescent="0.3">
      <c r="F25" s="85" t="s">
        <v>271</v>
      </c>
      <c r="G25" s="85" t="s">
        <v>5</v>
      </c>
      <c r="H25" s="239" t="s">
        <v>322</v>
      </c>
      <c r="I25" s="239" t="s">
        <v>322</v>
      </c>
      <c r="J25" s="239" t="s">
        <v>322</v>
      </c>
      <c r="K25" s="239" t="s">
        <v>322</v>
      </c>
      <c r="L25" s="239" t="s">
        <v>322</v>
      </c>
      <c r="M25" s="239" t="s">
        <v>322</v>
      </c>
      <c r="N25" s="239" t="s">
        <v>322</v>
      </c>
      <c r="O25" s="239" t="s">
        <v>322</v>
      </c>
      <c r="Q25" s="85" t="s">
        <v>271</v>
      </c>
      <c r="R25" s="85" t="s">
        <v>5</v>
      </c>
      <c r="S25" s="239" t="s">
        <v>322</v>
      </c>
      <c r="T25" s="239" t="s">
        <v>322</v>
      </c>
      <c r="U25" s="239" t="s">
        <v>322</v>
      </c>
      <c r="V25" s="239" t="s">
        <v>322</v>
      </c>
      <c r="W25" s="239" t="s">
        <v>322</v>
      </c>
      <c r="X25" s="239" t="s">
        <v>322</v>
      </c>
      <c r="Y25" s="255"/>
      <c r="Z25" s="256"/>
    </row>
    <row r="26" spans="6:26" ht="27.9" customHeight="1" x14ac:dyDescent="0.3">
      <c r="F26" s="85" t="s">
        <v>376</v>
      </c>
      <c r="G26" s="85" t="s">
        <v>273</v>
      </c>
      <c r="H26" s="239" t="s">
        <v>322</v>
      </c>
      <c r="I26" s="239" t="s">
        <v>322</v>
      </c>
      <c r="J26" s="239" t="s">
        <v>322</v>
      </c>
      <c r="K26" s="239" t="s">
        <v>322</v>
      </c>
      <c r="L26" s="239" t="s">
        <v>322</v>
      </c>
      <c r="M26" s="239" t="s">
        <v>322</v>
      </c>
      <c r="N26" s="239" t="s">
        <v>322</v>
      </c>
      <c r="O26" s="239" t="s">
        <v>322</v>
      </c>
      <c r="Q26" s="85" t="s">
        <v>376</v>
      </c>
      <c r="R26" s="85" t="s">
        <v>273</v>
      </c>
      <c r="S26" s="239" t="s">
        <v>322</v>
      </c>
      <c r="T26" s="239" t="s">
        <v>322</v>
      </c>
      <c r="U26" s="239" t="s">
        <v>322</v>
      </c>
      <c r="V26" s="239" t="s">
        <v>322</v>
      </c>
      <c r="W26" s="239" t="s">
        <v>322</v>
      </c>
      <c r="X26" s="239" t="s">
        <v>322</v>
      </c>
      <c r="Y26" s="257"/>
      <c r="Z26" s="258"/>
    </row>
    <row r="32" spans="6:26" x14ac:dyDescent="0.3">
      <c r="G32" s="4" t="s">
        <v>379</v>
      </c>
      <c r="H32" s="4">
        <v>76048.5</v>
      </c>
    </row>
    <row r="33" spans="7:8" x14ac:dyDescent="0.3">
      <c r="G33" s="4" t="s">
        <v>380</v>
      </c>
      <c r="H33" s="4">
        <v>70794.240000000005</v>
      </c>
    </row>
    <row r="34" spans="7:8" x14ac:dyDescent="0.3">
      <c r="G34" s="4" t="s">
        <v>378</v>
      </c>
      <c r="H34" s="4">
        <v>48117.96</v>
      </c>
    </row>
    <row r="35" spans="7:8" x14ac:dyDescent="0.3">
      <c r="G35" s="4" t="s">
        <v>381</v>
      </c>
      <c r="H35" s="4">
        <v>23989.85</v>
      </c>
    </row>
    <row r="36" spans="7:8" x14ac:dyDescent="0.3">
      <c r="G36" s="4" t="s">
        <v>383</v>
      </c>
      <c r="H36" s="4">
        <f>H33+H32</f>
        <v>146842.74</v>
      </c>
    </row>
  </sheetData>
  <mergeCells count="10">
    <mergeCell ref="Y18:Z26"/>
    <mergeCell ref="Y17:Z17"/>
    <mergeCell ref="A14:C14"/>
    <mergeCell ref="A15:C15"/>
    <mergeCell ref="H2:O2"/>
    <mergeCell ref="J1:O1"/>
    <mergeCell ref="U1:Z1"/>
    <mergeCell ref="S2:Z2"/>
    <mergeCell ref="H16:O16"/>
    <mergeCell ref="S16:Z16"/>
  </mergeCells>
  <pageMargins left="0.511811024" right="0.511811024" top="0.78740157499999996" bottom="0.78740157499999996" header="0.31496062000000002" footer="0.31496062000000002"/>
  <pageSetup paperSize="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sheetPr>
  <dimension ref="A1:E20"/>
  <sheetViews>
    <sheetView zoomScale="90" zoomScaleNormal="90" workbookViewId="0">
      <selection activeCell="D1" sqref="D1"/>
    </sheetView>
  </sheetViews>
  <sheetFormatPr defaultColWidth="9.109375" defaultRowHeight="14.4" x14ac:dyDescent="0.3"/>
  <cols>
    <col min="1" max="1" width="50.5546875" style="4" customWidth="1"/>
    <col min="2" max="3" width="21.6640625" style="4" customWidth="1"/>
    <col min="4" max="4" width="9.109375" style="4"/>
    <col min="5" max="5" width="13.5546875" style="4" bestFit="1" customWidth="1"/>
    <col min="6" max="16384" width="9.109375" style="4"/>
  </cols>
  <sheetData>
    <row r="1" spans="1:5" ht="38.25" customHeight="1" x14ac:dyDescent="0.3">
      <c r="A1" s="114" t="s">
        <v>71</v>
      </c>
      <c r="B1" s="139"/>
      <c r="C1" s="115" t="s">
        <v>70</v>
      </c>
    </row>
    <row r="2" spans="1:5" ht="41.4" x14ac:dyDescent="0.3">
      <c r="A2" s="154" t="s">
        <v>28</v>
      </c>
      <c r="B2" s="154" t="s">
        <v>29</v>
      </c>
      <c r="C2" s="154" t="s">
        <v>330</v>
      </c>
    </row>
    <row r="3" spans="1:5" ht="15" customHeight="1" x14ac:dyDescent="0.3">
      <c r="A3" s="262" t="s">
        <v>331</v>
      </c>
      <c r="B3" s="263"/>
      <c r="C3" s="264"/>
    </row>
    <row r="4" spans="1:5" ht="15" customHeight="1" x14ac:dyDescent="0.3">
      <c r="A4" s="145" t="s">
        <v>30</v>
      </c>
      <c r="B4" s="146">
        <f>'4.1.1.1 - PTA (LIO)'!G18</f>
        <v>92946.07931762145</v>
      </c>
      <c r="C4" s="150" t="s">
        <v>332</v>
      </c>
    </row>
    <row r="5" spans="1:5" ht="15" customHeight="1" x14ac:dyDescent="0.3">
      <c r="A5" s="145" t="s">
        <v>31</v>
      </c>
      <c r="B5" s="146">
        <f>'4.1.1.2 - PBA (LIO)'!G16</f>
        <v>79965.377529600359</v>
      </c>
      <c r="C5" s="150" t="s">
        <v>333</v>
      </c>
    </row>
    <row r="6" spans="1:5" ht="15" customHeight="1" x14ac:dyDescent="0.3">
      <c r="A6" s="269" t="s">
        <v>63</v>
      </c>
      <c r="B6" s="270"/>
      <c r="C6" s="271"/>
    </row>
    <row r="7" spans="1:5" ht="15" customHeight="1" x14ac:dyDescent="0.3">
      <c r="A7" s="145" t="s">
        <v>64</v>
      </c>
      <c r="B7" s="148">
        <f>'4.1.2.1 - EAP (LP)'!G21</f>
        <v>263813.59143761377</v>
      </c>
      <c r="C7" s="150" t="s">
        <v>334</v>
      </c>
    </row>
    <row r="8" spans="1:5" ht="15" customHeight="1" x14ac:dyDescent="0.3">
      <c r="A8" s="145" t="s">
        <v>31</v>
      </c>
      <c r="B8" s="148">
        <f>'4.1.2.2 - PBA (LP)'!G20</f>
        <v>135021.22611182093</v>
      </c>
      <c r="C8" s="150" t="s">
        <v>335</v>
      </c>
    </row>
    <row r="9" spans="1:5" ht="27.75" customHeight="1" x14ac:dyDescent="0.3">
      <c r="A9" s="145" t="s">
        <v>65</v>
      </c>
      <c r="B9" s="148">
        <f>'4.1.2.3 - PRADE-APP (LP)'!G20</f>
        <v>146804.59404623776</v>
      </c>
      <c r="C9" s="150" t="s">
        <v>336</v>
      </c>
      <c r="E9" s="91"/>
    </row>
    <row r="10" spans="1:5" ht="15" customHeight="1" x14ac:dyDescent="0.3">
      <c r="A10" s="269" t="s">
        <v>66</v>
      </c>
      <c r="B10" s="270"/>
      <c r="C10" s="271"/>
    </row>
    <row r="11" spans="1:5" ht="15" customHeight="1" x14ac:dyDescent="0.3">
      <c r="A11" s="151" t="s">
        <v>62</v>
      </c>
      <c r="B11" s="148">
        <f>'4.1.3.1 - RTC (LO)'!G18</f>
        <v>37506.517601700099</v>
      </c>
      <c r="C11" s="150" t="s">
        <v>337</v>
      </c>
    </row>
    <row r="12" spans="1:5" ht="15" customHeight="1" x14ac:dyDescent="0.3">
      <c r="A12" s="265" t="s">
        <v>60</v>
      </c>
      <c r="B12" s="265"/>
      <c r="C12" s="265"/>
    </row>
    <row r="13" spans="1:5" ht="15" customHeight="1" x14ac:dyDescent="0.3">
      <c r="A13" s="147" t="s">
        <v>30</v>
      </c>
      <c r="B13" s="148">
        <f>'4.1.4.1 - PTA (AA)'!G18</f>
        <v>92946.07931762145</v>
      </c>
      <c r="C13" s="149" t="s">
        <v>338</v>
      </c>
    </row>
    <row r="14" spans="1:5" ht="15" customHeight="1" x14ac:dyDescent="0.3">
      <c r="A14" s="147" t="s">
        <v>61</v>
      </c>
      <c r="B14" s="148">
        <f>'4.1.4.2 - IVF (AA)'!G18</f>
        <v>252915.2744619982</v>
      </c>
      <c r="C14" s="149" t="s">
        <v>339</v>
      </c>
    </row>
    <row r="15" spans="1:5" ht="15" customHeight="1" x14ac:dyDescent="0.3">
      <c r="A15" s="145" t="s">
        <v>62</v>
      </c>
      <c r="B15" s="148">
        <f>'4.1.4.3 - RTC (AA)'!G18</f>
        <v>37506.517601700099</v>
      </c>
      <c r="C15" s="149" t="s">
        <v>340</v>
      </c>
    </row>
    <row r="16" spans="1:5" ht="15" customHeight="1" x14ac:dyDescent="0.3">
      <c r="A16" s="269" t="s">
        <v>67</v>
      </c>
      <c r="B16" s="270"/>
      <c r="C16" s="271"/>
    </row>
    <row r="17" spans="1:3" ht="15" customHeight="1" x14ac:dyDescent="0.3">
      <c r="A17" s="151" t="s">
        <v>68</v>
      </c>
      <c r="B17" s="148">
        <f>'4.1.5 - Est. arqueologicos'!G16</f>
        <v>67851.539339789219</v>
      </c>
      <c r="C17" s="150" t="s">
        <v>69</v>
      </c>
    </row>
    <row r="18" spans="1:3" ht="15" customHeight="1" x14ac:dyDescent="0.3">
      <c r="A18" s="266" t="s">
        <v>253</v>
      </c>
      <c r="B18" s="267"/>
      <c r="C18" s="268"/>
    </row>
    <row r="19" spans="1:3" ht="15" customHeight="1" x14ac:dyDescent="0.3">
      <c r="A19" s="140" t="s">
        <v>42</v>
      </c>
      <c r="B19" s="153">
        <f>SUM(B4:B17)</f>
        <v>1207276.7967657032</v>
      </c>
      <c r="C19" s="153"/>
    </row>
    <row r="20" spans="1:3" x14ac:dyDescent="0.3">
      <c r="A20" s="7"/>
    </row>
  </sheetData>
  <mergeCells count="6">
    <mergeCell ref="A3:C3"/>
    <mergeCell ref="A12:C12"/>
    <mergeCell ref="A18:C18"/>
    <mergeCell ref="A6:C6"/>
    <mergeCell ref="A10:C10"/>
    <mergeCell ref="A16:C16"/>
  </mergeCells>
  <pageMargins left="0.511811024" right="0.511811024" top="0.78740157499999996" bottom="0.78740157499999996" header="0.31496062000000002" footer="0.31496062000000002"/>
  <pageSetup paperSize="9"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sheetPr>
  <dimension ref="A1:H19"/>
  <sheetViews>
    <sheetView zoomScale="90" zoomScaleNormal="90" zoomScaleSheetLayoutView="100" workbookViewId="0">
      <selection activeCell="A20" sqref="A20"/>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8" ht="38.25" customHeight="1" x14ac:dyDescent="0.3">
      <c r="A1" s="114" t="s">
        <v>71</v>
      </c>
      <c r="B1" s="93"/>
      <c r="C1" s="94"/>
      <c r="D1" s="94"/>
      <c r="E1" s="95"/>
      <c r="F1" s="93" t="s">
        <v>70</v>
      </c>
      <c r="G1" s="137"/>
      <c r="H1" s="9"/>
    </row>
    <row r="2" spans="1:8" ht="75" customHeight="1" x14ac:dyDescent="0.3">
      <c r="A2" s="278" t="s">
        <v>75</v>
      </c>
      <c r="B2" s="279"/>
      <c r="C2" s="279"/>
      <c r="D2" s="279"/>
      <c r="E2" s="279"/>
      <c r="F2" s="14" t="s">
        <v>341</v>
      </c>
      <c r="G2" s="11" t="s">
        <v>32</v>
      </c>
    </row>
    <row r="3" spans="1:8" x14ac:dyDescent="0.3">
      <c r="A3" s="156" t="s">
        <v>17</v>
      </c>
      <c r="B3" s="157" t="s">
        <v>26</v>
      </c>
      <c r="C3" s="157" t="s">
        <v>18</v>
      </c>
      <c r="D3" s="157" t="s">
        <v>19</v>
      </c>
      <c r="E3" s="157" t="s">
        <v>20</v>
      </c>
      <c r="F3" s="157" t="s">
        <v>21</v>
      </c>
      <c r="G3" s="158" t="s">
        <v>22</v>
      </c>
    </row>
    <row r="4" spans="1:8" ht="15" customHeight="1" x14ac:dyDescent="0.3">
      <c r="A4" s="280" t="s">
        <v>27</v>
      </c>
      <c r="B4" s="281"/>
      <c r="C4" s="281"/>
      <c r="D4" s="281"/>
      <c r="E4" s="281"/>
      <c r="F4" s="281"/>
      <c r="G4" s="282"/>
    </row>
    <row r="5" spans="1:8" x14ac:dyDescent="0.3">
      <c r="A5" s="159" t="s">
        <v>103</v>
      </c>
      <c r="B5" s="160" t="s">
        <v>102</v>
      </c>
      <c r="C5" s="147">
        <v>1</v>
      </c>
      <c r="D5" s="147">
        <v>80</v>
      </c>
      <c r="E5" s="147" t="s">
        <v>23</v>
      </c>
      <c r="F5" s="161">
        <f>VLOOKUP(B5,'MÃO DE OBRA'!$A$5:$D$42,4,0)</f>
        <v>182.88715366416849</v>
      </c>
      <c r="G5" s="168">
        <f t="shared" ref="G5:G11" si="0">C5*D5*F5</f>
        <v>14630.97229313348</v>
      </c>
    </row>
    <row r="6" spans="1:8" x14ac:dyDescent="0.3">
      <c r="A6" s="159" t="s">
        <v>113</v>
      </c>
      <c r="B6" s="160" t="s">
        <v>112</v>
      </c>
      <c r="C6" s="147">
        <v>1</v>
      </c>
      <c r="D6" s="147">
        <v>200</v>
      </c>
      <c r="E6" s="147" t="s">
        <v>23</v>
      </c>
      <c r="F6" s="161">
        <f>VLOOKUP(B6,'MÃO DE OBRA'!$A$5:$D$42,4,0)</f>
        <v>118.41266734852306</v>
      </c>
      <c r="G6" s="168">
        <f t="shared" si="0"/>
        <v>23682.533469704613</v>
      </c>
    </row>
    <row r="7" spans="1:8" x14ac:dyDescent="0.3">
      <c r="A7" s="169" t="s">
        <v>99</v>
      </c>
      <c r="B7" s="163" t="s">
        <v>98</v>
      </c>
      <c r="C7" s="85">
        <v>1</v>
      </c>
      <c r="D7" s="85">
        <v>200</v>
      </c>
      <c r="E7" s="85" t="s">
        <v>23</v>
      </c>
      <c r="F7" s="161">
        <f>VLOOKUP(B7,'MÃO DE OBRA'!$A$5:$D$42,4,0)</f>
        <v>49.02862551940467</v>
      </c>
      <c r="G7" s="168">
        <f t="shared" si="0"/>
        <v>9805.7251038809336</v>
      </c>
    </row>
    <row r="8" spans="1:8" x14ac:dyDescent="0.3">
      <c r="A8" s="169" t="s">
        <v>121</v>
      </c>
      <c r="B8" s="163" t="s">
        <v>120</v>
      </c>
      <c r="C8" s="85">
        <v>1</v>
      </c>
      <c r="D8" s="85">
        <v>80</v>
      </c>
      <c r="E8" s="85" t="s">
        <v>23</v>
      </c>
      <c r="F8" s="161">
        <f>VLOOKUP(B8,'MÃO DE OBRA'!$A$5:$D$42,4,0)</f>
        <v>119.61465426649477</v>
      </c>
      <c r="G8" s="168">
        <f t="shared" si="0"/>
        <v>9569.1723413195814</v>
      </c>
    </row>
    <row r="9" spans="1:8" x14ac:dyDescent="0.3">
      <c r="A9" s="170" t="s">
        <v>79</v>
      </c>
      <c r="B9" s="160" t="s">
        <v>161</v>
      </c>
      <c r="C9" s="147">
        <v>1</v>
      </c>
      <c r="D9" s="147">
        <v>100</v>
      </c>
      <c r="E9" s="147" t="s">
        <v>23</v>
      </c>
      <c r="F9" s="161">
        <f>VLOOKUP(B9,'MÃO DE OBRA'!$A$5:$D$42,4,0)</f>
        <v>32.150036679076081</v>
      </c>
      <c r="G9" s="168">
        <f t="shared" si="0"/>
        <v>3215.0036679076079</v>
      </c>
    </row>
    <row r="10" spans="1:8" x14ac:dyDescent="0.3">
      <c r="A10" s="170" t="s">
        <v>33</v>
      </c>
      <c r="B10" s="160" t="s">
        <v>88</v>
      </c>
      <c r="C10" s="147">
        <v>1</v>
      </c>
      <c r="D10" s="147">
        <v>80</v>
      </c>
      <c r="E10" s="147" t="s">
        <v>23</v>
      </c>
      <c r="F10" s="161">
        <f>VLOOKUP(B10,'MÃO DE OBRA'!$A$5:$D$42,4,0)</f>
        <v>20.149135147976914</v>
      </c>
      <c r="G10" s="168">
        <f t="shared" si="0"/>
        <v>1611.9308118381532</v>
      </c>
    </row>
    <row r="11" spans="1:8" ht="15" customHeight="1" x14ac:dyDescent="0.3">
      <c r="A11" s="170" t="s">
        <v>24</v>
      </c>
      <c r="B11" s="160" t="s">
        <v>88</v>
      </c>
      <c r="C11" s="147">
        <v>1</v>
      </c>
      <c r="D11" s="147">
        <v>60</v>
      </c>
      <c r="E11" s="147" t="s">
        <v>23</v>
      </c>
      <c r="F11" s="161">
        <f>VLOOKUP(B11,'MÃO DE OBRA'!$A$5:$D$42,4,0)</f>
        <v>20.149135147976914</v>
      </c>
      <c r="G11" s="168">
        <f t="shared" si="0"/>
        <v>1208.9481088786149</v>
      </c>
    </row>
    <row r="12" spans="1:8" ht="15" customHeight="1" x14ac:dyDescent="0.3">
      <c r="A12" s="283" t="s">
        <v>240</v>
      </c>
      <c r="B12" s="284"/>
      <c r="C12" s="284"/>
      <c r="D12" s="284"/>
      <c r="E12" s="284"/>
      <c r="F12" s="285"/>
      <c r="G12" s="171">
        <f>SUM(G5:G10)</f>
        <v>62515.337687784362</v>
      </c>
    </row>
    <row r="13" spans="1:8" x14ac:dyDescent="0.3">
      <c r="A13" s="286" t="s">
        <v>252</v>
      </c>
      <c r="B13" s="287"/>
      <c r="C13" s="287"/>
      <c r="D13" s="287"/>
      <c r="E13" s="287"/>
      <c r="F13" s="287"/>
      <c r="G13" s="288"/>
    </row>
    <row r="14" spans="1:8" ht="27.6" x14ac:dyDescent="0.3">
      <c r="A14" s="165" t="s">
        <v>342</v>
      </c>
      <c r="B14" s="147" t="s">
        <v>201</v>
      </c>
      <c r="C14" s="147">
        <v>1</v>
      </c>
      <c r="D14" s="147">
        <v>80</v>
      </c>
      <c r="E14" s="147" t="s">
        <v>23</v>
      </c>
      <c r="F14" s="161">
        <f>VLOOKUP(B14,'CUSTOS GERAIS'!$B$5:$E$37,4,0)</f>
        <v>26.897520167753665</v>
      </c>
      <c r="G14" s="162">
        <f>D14*F14</f>
        <v>2151.8016134202931</v>
      </c>
    </row>
    <row r="15" spans="1:8" x14ac:dyDescent="0.3">
      <c r="A15" s="272" t="s">
        <v>239</v>
      </c>
      <c r="B15" s="273"/>
      <c r="C15" s="273"/>
      <c r="D15" s="273"/>
      <c r="E15" s="273"/>
      <c r="F15" s="274"/>
      <c r="G15" s="164">
        <f>SUM(G14:G14)</f>
        <v>2151.8016134202931</v>
      </c>
    </row>
    <row r="16" spans="1:8" x14ac:dyDescent="0.3">
      <c r="A16" s="272" t="s">
        <v>241</v>
      </c>
      <c r="B16" s="273"/>
      <c r="C16" s="273"/>
      <c r="D16" s="273"/>
      <c r="E16" s="273"/>
      <c r="F16" s="274"/>
      <c r="G16" s="164">
        <f>G12+G15</f>
        <v>64667.139301204654</v>
      </c>
    </row>
    <row r="17" spans="1:7" ht="15" customHeight="1" x14ac:dyDescent="0.3">
      <c r="A17" s="272" t="s">
        <v>244</v>
      </c>
      <c r="B17" s="273"/>
      <c r="C17" s="273"/>
      <c r="D17" s="273"/>
      <c r="E17" s="273"/>
      <c r="F17" s="274"/>
      <c r="G17" s="166">
        <f>0.4373*G16</f>
        <v>28278.940016416796</v>
      </c>
    </row>
    <row r="18" spans="1:7" ht="15" customHeight="1" thickBot="1" x14ac:dyDescent="0.35">
      <c r="A18" s="275" t="s">
        <v>243</v>
      </c>
      <c r="B18" s="276"/>
      <c r="C18" s="276"/>
      <c r="D18" s="276"/>
      <c r="E18" s="276"/>
      <c r="F18" s="277"/>
      <c r="G18" s="167">
        <f>SUM(G16:G17)</f>
        <v>92946.07931762145</v>
      </c>
    </row>
    <row r="19" spans="1:7" x14ac:dyDescent="0.3">
      <c r="A19" s="86" t="s">
        <v>280</v>
      </c>
    </row>
  </sheetData>
  <mergeCells count="8">
    <mergeCell ref="A15:F15"/>
    <mergeCell ref="A16:F16"/>
    <mergeCell ref="A17:F17"/>
    <mergeCell ref="A18:F18"/>
    <mergeCell ref="A2:E2"/>
    <mergeCell ref="A4:G4"/>
    <mergeCell ref="A12:F12"/>
    <mergeCell ref="A13:G13"/>
  </mergeCells>
  <pageMargins left="0.511811024" right="0.511811024" top="0.78740157499999996" bottom="0.78740157499999996" header="0.31496062000000002" footer="0.31496062000000002"/>
  <pageSetup paperSize="9" orientation="portrait"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sheetPr>
  <dimension ref="A1:G17"/>
  <sheetViews>
    <sheetView zoomScale="90" zoomScaleNormal="90" zoomScaleSheetLayoutView="115" workbookViewId="0">
      <selection activeCell="A18" sqref="A18"/>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7" ht="38.25" customHeight="1" x14ac:dyDescent="0.3">
      <c r="A1" s="114" t="s">
        <v>71</v>
      </c>
      <c r="B1" s="93"/>
      <c r="C1" s="94"/>
      <c r="D1" s="94"/>
      <c r="E1" s="95"/>
      <c r="F1" s="93" t="s">
        <v>70</v>
      </c>
      <c r="G1" s="137"/>
    </row>
    <row r="2" spans="1:7" ht="75" customHeight="1" x14ac:dyDescent="0.3">
      <c r="A2" s="289" t="s">
        <v>76</v>
      </c>
      <c r="B2" s="290"/>
      <c r="C2" s="290"/>
      <c r="D2" s="290"/>
      <c r="E2" s="291"/>
      <c r="F2" s="90" t="s">
        <v>341</v>
      </c>
      <c r="G2" s="11" t="s">
        <v>32</v>
      </c>
    </row>
    <row r="3" spans="1:7" x14ac:dyDescent="0.3">
      <c r="A3" s="156" t="s">
        <v>17</v>
      </c>
      <c r="B3" s="157" t="s">
        <v>26</v>
      </c>
      <c r="C3" s="157" t="s">
        <v>18</v>
      </c>
      <c r="D3" s="157" t="s">
        <v>19</v>
      </c>
      <c r="E3" s="157" t="s">
        <v>20</v>
      </c>
      <c r="F3" s="157" t="s">
        <v>21</v>
      </c>
      <c r="G3" s="158" t="s">
        <v>22</v>
      </c>
    </row>
    <row r="4" spans="1:7" x14ac:dyDescent="0.3">
      <c r="A4" s="286" t="s">
        <v>27</v>
      </c>
      <c r="B4" s="287"/>
      <c r="C4" s="287"/>
      <c r="D4" s="287"/>
      <c r="E4" s="287"/>
      <c r="F4" s="287"/>
      <c r="G4" s="288"/>
    </row>
    <row r="5" spans="1:7" x14ac:dyDescent="0.3">
      <c r="A5" s="159" t="s">
        <v>103</v>
      </c>
      <c r="B5" s="160" t="s">
        <v>102</v>
      </c>
      <c r="C5" s="147">
        <v>1</v>
      </c>
      <c r="D5" s="147">
        <v>60</v>
      </c>
      <c r="E5" s="147" t="s">
        <v>23</v>
      </c>
      <c r="F5" s="161">
        <f>VLOOKUP(B5,'MÃO DE OBRA'!$A$5:$D$42,4,0)</f>
        <v>182.88715366416849</v>
      </c>
      <c r="G5" s="168">
        <f>C5*D5*F5</f>
        <v>10973.229219850109</v>
      </c>
    </row>
    <row r="6" spans="1:7" x14ac:dyDescent="0.3">
      <c r="A6" s="159" t="s">
        <v>113</v>
      </c>
      <c r="B6" s="160" t="s">
        <v>112</v>
      </c>
      <c r="C6" s="147">
        <v>2</v>
      </c>
      <c r="D6" s="147">
        <v>160</v>
      </c>
      <c r="E6" s="147" t="s">
        <v>23</v>
      </c>
      <c r="F6" s="161">
        <f>VLOOKUP(B6,'MÃO DE OBRA'!$A$5:$D$42,4,0)</f>
        <v>118.41266734852306</v>
      </c>
      <c r="G6" s="168">
        <f>C6*D6*F6</f>
        <v>37892.05355152738</v>
      </c>
    </row>
    <row r="7" spans="1:7" x14ac:dyDescent="0.3">
      <c r="A7" s="169" t="s">
        <v>99</v>
      </c>
      <c r="B7" s="163" t="s">
        <v>98</v>
      </c>
      <c r="C7" s="85">
        <v>1</v>
      </c>
      <c r="D7" s="85">
        <v>80</v>
      </c>
      <c r="E7" s="85" t="s">
        <v>23</v>
      </c>
      <c r="F7" s="161">
        <f>VLOOKUP(B7,'MÃO DE OBRA'!$A$5:$D$42,4,0)</f>
        <v>49.02862551940467</v>
      </c>
      <c r="G7" s="168">
        <f>C7*D7*F7</f>
        <v>3922.2900415523736</v>
      </c>
    </row>
    <row r="8" spans="1:7" x14ac:dyDescent="0.3">
      <c r="A8" s="170" t="s">
        <v>33</v>
      </c>
      <c r="B8" s="160" t="s">
        <v>88</v>
      </c>
      <c r="C8" s="147">
        <v>1</v>
      </c>
      <c r="D8" s="147">
        <v>120</v>
      </c>
      <c r="E8" s="147" t="s">
        <v>23</v>
      </c>
      <c r="F8" s="161">
        <f>VLOOKUP(B8,'MÃO DE OBRA'!$A$5:$D$42,4,0)</f>
        <v>20.149135147976914</v>
      </c>
      <c r="G8" s="168">
        <f>C8*D8*F8</f>
        <v>2417.8962177572298</v>
      </c>
    </row>
    <row r="9" spans="1:7" x14ac:dyDescent="0.3">
      <c r="A9" s="170" t="s">
        <v>24</v>
      </c>
      <c r="B9" s="160" t="s">
        <v>88</v>
      </c>
      <c r="C9" s="147">
        <v>1</v>
      </c>
      <c r="D9" s="147">
        <v>16</v>
      </c>
      <c r="E9" s="147" t="s">
        <v>23</v>
      </c>
      <c r="F9" s="161">
        <f>VLOOKUP(B9,'MÃO DE OBRA'!$A$5:$D$42,4,0)</f>
        <v>20.149135147976914</v>
      </c>
      <c r="G9" s="168">
        <f>C9*D9*F9</f>
        <v>322.38616236763062</v>
      </c>
    </row>
    <row r="10" spans="1:7" ht="15" customHeight="1" x14ac:dyDescent="0.3">
      <c r="A10" s="272" t="s">
        <v>240</v>
      </c>
      <c r="B10" s="273"/>
      <c r="C10" s="273"/>
      <c r="D10" s="273"/>
      <c r="E10" s="273"/>
      <c r="F10" s="274"/>
      <c r="G10" s="171">
        <f>SUM(G5:G8)</f>
        <v>55205.469030687098</v>
      </c>
    </row>
    <row r="11" spans="1:7" ht="15" customHeight="1" x14ac:dyDescent="0.3">
      <c r="A11" s="286" t="s">
        <v>252</v>
      </c>
      <c r="B11" s="287"/>
      <c r="C11" s="287"/>
      <c r="D11" s="287"/>
      <c r="E11" s="287"/>
      <c r="F11" s="287"/>
      <c r="G11" s="288"/>
    </row>
    <row r="12" spans="1:7" ht="27.6" x14ac:dyDescent="0.3">
      <c r="A12" s="165" t="s">
        <v>342</v>
      </c>
      <c r="B12" s="147" t="s">
        <v>201</v>
      </c>
      <c r="C12" s="147">
        <v>1</v>
      </c>
      <c r="D12" s="147">
        <v>16</v>
      </c>
      <c r="E12" s="147" t="s">
        <v>23</v>
      </c>
      <c r="F12" s="161">
        <f>VLOOKUP(B12,'CUSTOS GERAIS'!$B$5:$E$37,4,0)</f>
        <v>26.897520167753665</v>
      </c>
      <c r="G12" s="162">
        <f>D12*F12</f>
        <v>430.36032268405864</v>
      </c>
    </row>
    <row r="13" spans="1:7" x14ac:dyDescent="0.3">
      <c r="A13" s="272" t="s">
        <v>239</v>
      </c>
      <c r="B13" s="273"/>
      <c r="C13" s="273"/>
      <c r="D13" s="273"/>
      <c r="E13" s="273"/>
      <c r="F13" s="274"/>
      <c r="G13" s="164">
        <f>SUM(G12:G12)</f>
        <v>430.36032268405864</v>
      </c>
    </row>
    <row r="14" spans="1:7" x14ac:dyDescent="0.3">
      <c r="A14" s="272" t="s">
        <v>241</v>
      </c>
      <c r="B14" s="273"/>
      <c r="C14" s="273"/>
      <c r="D14" s="273"/>
      <c r="E14" s="273"/>
      <c r="F14" s="274"/>
      <c r="G14" s="164">
        <f>G10+G13</f>
        <v>55635.829353371155</v>
      </c>
    </row>
    <row r="15" spans="1:7" x14ac:dyDescent="0.3">
      <c r="A15" s="272" t="s">
        <v>244</v>
      </c>
      <c r="B15" s="273"/>
      <c r="C15" s="273"/>
      <c r="D15" s="273"/>
      <c r="E15" s="273"/>
      <c r="F15" s="274"/>
      <c r="G15" s="166">
        <f>0.4373*G14</f>
        <v>24329.548176229207</v>
      </c>
    </row>
    <row r="16" spans="1:7" ht="15" customHeight="1" thickBot="1" x14ac:dyDescent="0.35">
      <c r="A16" s="275" t="s">
        <v>243</v>
      </c>
      <c r="B16" s="276"/>
      <c r="C16" s="276"/>
      <c r="D16" s="276"/>
      <c r="E16" s="276"/>
      <c r="F16" s="277"/>
      <c r="G16" s="167">
        <f>SUM(G14:G15)</f>
        <v>79965.377529600359</v>
      </c>
    </row>
    <row r="17" spans="1:1" x14ac:dyDescent="0.3">
      <c r="A17" s="86" t="s">
        <v>280</v>
      </c>
    </row>
  </sheetData>
  <mergeCells count="8">
    <mergeCell ref="A16:F16"/>
    <mergeCell ref="A2:E2"/>
    <mergeCell ref="A4:G4"/>
    <mergeCell ref="A13:F13"/>
    <mergeCell ref="A11:G11"/>
    <mergeCell ref="A10:F10"/>
    <mergeCell ref="A14:F14"/>
    <mergeCell ref="A15:F15"/>
  </mergeCells>
  <pageMargins left="0.511811024" right="0.511811024" top="0.78740157499999996" bottom="0.78740157499999996" header="0.31496062000000002" footer="0.31496062000000002"/>
  <pageSetup paperSize="9" orientation="portrait"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3"/>
  </sheetPr>
  <dimension ref="A1:G22"/>
  <sheetViews>
    <sheetView zoomScale="90" zoomScaleNormal="90" zoomScaleSheetLayoutView="115" workbookViewId="0">
      <selection activeCell="T5" sqref="T5"/>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7" ht="38.25" customHeight="1" x14ac:dyDescent="0.3">
      <c r="A1" s="114" t="s">
        <v>71</v>
      </c>
      <c r="B1" s="93"/>
      <c r="C1" s="94"/>
      <c r="D1" s="94"/>
      <c r="E1" s="95"/>
      <c r="F1" s="93" t="s">
        <v>70</v>
      </c>
      <c r="G1" s="137"/>
    </row>
    <row r="2" spans="1:7" ht="75" customHeight="1" x14ac:dyDescent="0.3">
      <c r="A2" s="289" t="s">
        <v>77</v>
      </c>
      <c r="B2" s="290"/>
      <c r="C2" s="290"/>
      <c r="D2" s="290"/>
      <c r="E2" s="291"/>
      <c r="F2" s="90" t="s">
        <v>341</v>
      </c>
      <c r="G2" s="11" t="s">
        <v>32</v>
      </c>
    </row>
    <row r="3" spans="1:7" x14ac:dyDescent="0.3">
      <c r="A3" s="156" t="s">
        <v>17</v>
      </c>
      <c r="B3" s="157" t="s">
        <v>26</v>
      </c>
      <c r="C3" s="157" t="s">
        <v>18</v>
      </c>
      <c r="D3" s="157" t="s">
        <v>19</v>
      </c>
      <c r="E3" s="157" t="s">
        <v>20</v>
      </c>
      <c r="F3" s="157" t="s">
        <v>21</v>
      </c>
      <c r="G3" s="158" t="s">
        <v>22</v>
      </c>
    </row>
    <row r="4" spans="1:7" x14ac:dyDescent="0.3">
      <c r="A4" s="280" t="s">
        <v>27</v>
      </c>
      <c r="B4" s="281"/>
      <c r="C4" s="281"/>
      <c r="D4" s="281"/>
      <c r="E4" s="281"/>
      <c r="F4" s="281"/>
      <c r="G4" s="282"/>
    </row>
    <row r="5" spans="1:7" x14ac:dyDescent="0.3">
      <c r="A5" s="159" t="s">
        <v>103</v>
      </c>
      <c r="B5" s="160" t="s">
        <v>102</v>
      </c>
      <c r="C5" s="147">
        <v>1</v>
      </c>
      <c r="D5" s="147">
        <v>120</v>
      </c>
      <c r="E5" s="147" t="s">
        <v>23</v>
      </c>
      <c r="F5" s="161">
        <f>VLOOKUP(B5,'MÃO DE OBRA'!$A$5:$D$42,4,0)</f>
        <v>182.88715366416849</v>
      </c>
      <c r="G5" s="168">
        <f t="shared" ref="G5:G14" si="0">C5*D5*F5</f>
        <v>21946.458439700218</v>
      </c>
    </row>
    <row r="6" spans="1:7" x14ac:dyDescent="0.3">
      <c r="A6" s="169" t="s">
        <v>129</v>
      </c>
      <c r="B6" s="163" t="s">
        <v>128</v>
      </c>
      <c r="C6" s="85">
        <v>1</v>
      </c>
      <c r="D6" s="85">
        <v>120</v>
      </c>
      <c r="E6" s="85" t="s">
        <v>23</v>
      </c>
      <c r="F6" s="161">
        <f>VLOOKUP(B6,'MÃO DE OBRA'!$A$5:$D$42,4,0)</f>
        <v>171.17217187334663</v>
      </c>
      <c r="G6" s="168">
        <f t="shared" si="0"/>
        <v>20540.660624801596</v>
      </c>
    </row>
    <row r="7" spans="1:7" x14ac:dyDescent="0.3">
      <c r="A7" s="159" t="s">
        <v>113</v>
      </c>
      <c r="B7" s="160" t="s">
        <v>112</v>
      </c>
      <c r="C7" s="147">
        <v>1</v>
      </c>
      <c r="D7" s="147">
        <v>300</v>
      </c>
      <c r="E7" s="147" t="s">
        <v>23</v>
      </c>
      <c r="F7" s="161">
        <f>VLOOKUP(B7,'MÃO DE OBRA'!$A$5:$D$42,4,0)</f>
        <v>118.41266734852306</v>
      </c>
      <c r="G7" s="168">
        <f t="shared" si="0"/>
        <v>35523.800204556916</v>
      </c>
    </row>
    <row r="8" spans="1:7" x14ac:dyDescent="0.3">
      <c r="A8" s="169" t="s">
        <v>99</v>
      </c>
      <c r="B8" s="163" t="s">
        <v>98</v>
      </c>
      <c r="C8" s="85">
        <v>1</v>
      </c>
      <c r="D8" s="85">
        <v>300</v>
      </c>
      <c r="E8" s="85" t="s">
        <v>23</v>
      </c>
      <c r="F8" s="161">
        <f>VLOOKUP(B8,'MÃO DE OBRA'!$A$5:$D$42,4,0)</f>
        <v>49.02862551940467</v>
      </c>
      <c r="G8" s="168">
        <f t="shared" si="0"/>
        <v>14708.5876558214</v>
      </c>
    </row>
    <row r="9" spans="1:7" x14ac:dyDescent="0.3">
      <c r="A9" s="169" t="s">
        <v>123</v>
      </c>
      <c r="B9" s="163" t="s">
        <v>122</v>
      </c>
      <c r="C9" s="85">
        <v>1</v>
      </c>
      <c r="D9" s="85">
        <v>180</v>
      </c>
      <c r="E9" s="85" t="s">
        <v>23</v>
      </c>
      <c r="F9" s="161">
        <f>VLOOKUP(B9,'MÃO DE OBRA'!$A$5:$D$42,4,0)</f>
        <v>149.76421072568104</v>
      </c>
      <c r="G9" s="168">
        <f t="shared" si="0"/>
        <v>26957.557930622588</v>
      </c>
    </row>
    <row r="10" spans="1:7" ht="27.6" x14ac:dyDescent="0.3">
      <c r="A10" s="169" t="s">
        <v>107</v>
      </c>
      <c r="B10" s="163" t="s">
        <v>106</v>
      </c>
      <c r="C10" s="85">
        <v>1</v>
      </c>
      <c r="D10" s="85">
        <v>240</v>
      </c>
      <c r="E10" s="85" t="s">
        <v>23</v>
      </c>
      <c r="F10" s="161">
        <f>VLOOKUP(B10,'MÃO DE OBRA'!$A$5:$D$42,4,0)</f>
        <v>114.77534930345848</v>
      </c>
      <c r="G10" s="168">
        <f t="shared" si="0"/>
        <v>27546.083832830038</v>
      </c>
    </row>
    <row r="11" spans="1:7" x14ac:dyDescent="0.3">
      <c r="A11" s="169" t="s">
        <v>246</v>
      </c>
      <c r="B11" s="163" t="s">
        <v>132</v>
      </c>
      <c r="C11" s="85">
        <v>1</v>
      </c>
      <c r="D11" s="85">
        <v>240</v>
      </c>
      <c r="E11" s="85" t="s">
        <v>23</v>
      </c>
      <c r="F11" s="161">
        <f>VLOOKUP(B11,'MÃO DE OBRA'!$A$5:$D$42,4,0)</f>
        <v>43.101394986651144</v>
      </c>
      <c r="G11" s="168">
        <f t="shared" si="0"/>
        <v>10344.334796796275</v>
      </c>
    </row>
    <row r="12" spans="1:7" x14ac:dyDescent="0.3">
      <c r="A12" s="169" t="s">
        <v>156</v>
      </c>
      <c r="B12" s="163" t="s">
        <v>155</v>
      </c>
      <c r="C12" s="85">
        <v>1</v>
      </c>
      <c r="D12" s="85">
        <v>300</v>
      </c>
      <c r="E12" s="85" t="s">
        <v>23</v>
      </c>
      <c r="F12" s="161">
        <f>VLOOKUP(B12,'MÃO DE OBRA'!$A$5:$D$42,4,0)</f>
        <v>31.159823238602598</v>
      </c>
      <c r="G12" s="168">
        <f t="shared" si="0"/>
        <v>9347.9469715807791</v>
      </c>
    </row>
    <row r="13" spans="1:7" x14ac:dyDescent="0.3">
      <c r="A13" s="170" t="s">
        <v>79</v>
      </c>
      <c r="B13" s="160" t="s">
        <v>161</v>
      </c>
      <c r="C13" s="147">
        <v>1</v>
      </c>
      <c r="D13" s="147">
        <v>300</v>
      </c>
      <c r="E13" s="147" t="s">
        <v>23</v>
      </c>
      <c r="F13" s="161">
        <f>VLOOKUP(B13,'MÃO DE OBRA'!$A$5:$D$42,4,0)</f>
        <v>32.150036679076081</v>
      </c>
      <c r="G13" s="168">
        <f t="shared" si="0"/>
        <v>9645.0110037228242</v>
      </c>
    </row>
    <row r="14" spans="1:7" x14ac:dyDescent="0.3">
      <c r="A14" s="170" t="s">
        <v>91</v>
      </c>
      <c r="B14" s="160" t="s">
        <v>88</v>
      </c>
      <c r="C14" s="147">
        <v>1</v>
      </c>
      <c r="D14" s="147">
        <v>240</v>
      </c>
      <c r="E14" s="147" t="s">
        <v>23</v>
      </c>
      <c r="F14" s="161">
        <f>VLOOKUP(B14,'MÃO DE OBRA'!$A$5:$D$42,4,0)</f>
        <v>20.149135147976914</v>
      </c>
      <c r="G14" s="168">
        <f t="shared" si="0"/>
        <v>4835.7924355144596</v>
      </c>
    </row>
    <row r="15" spans="1:7" ht="15" customHeight="1" x14ac:dyDescent="0.3">
      <c r="A15" s="283" t="s">
        <v>240</v>
      </c>
      <c r="B15" s="284"/>
      <c r="C15" s="284"/>
      <c r="D15" s="284"/>
      <c r="E15" s="284"/>
      <c r="F15" s="285"/>
      <c r="G15" s="171">
        <f>SUM(G5:G14)</f>
        <v>181396.23389594708</v>
      </c>
    </row>
    <row r="16" spans="1:7" ht="15" customHeight="1" x14ac:dyDescent="0.3">
      <c r="A16" s="286" t="s">
        <v>252</v>
      </c>
      <c r="B16" s="287"/>
      <c r="C16" s="287"/>
      <c r="D16" s="287"/>
      <c r="E16" s="287"/>
      <c r="F16" s="287"/>
      <c r="G16" s="288"/>
    </row>
    <row r="17" spans="1:7" ht="27.6" x14ac:dyDescent="0.3">
      <c r="A17" s="165" t="s">
        <v>342</v>
      </c>
      <c r="B17" s="147" t="s">
        <v>201</v>
      </c>
      <c r="C17" s="147">
        <v>1</v>
      </c>
      <c r="D17" s="147">
        <v>80</v>
      </c>
      <c r="E17" s="147" t="s">
        <v>23</v>
      </c>
      <c r="F17" s="161">
        <f>VLOOKUP(B17,'CUSTOS GERAIS'!$B$5:$E$37,4,0)</f>
        <v>26.897520167753665</v>
      </c>
      <c r="G17" s="162">
        <f>D17*F17</f>
        <v>2151.8016134202931</v>
      </c>
    </row>
    <row r="18" spans="1:7" x14ac:dyDescent="0.3">
      <c r="A18" s="272" t="s">
        <v>239</v>
      </c>
      <c r="B18" s="273"/>
      <c r="C18" s="273"/>
      <c r="D18" s="273"/>
      <c r="E18" s="273"/>
      <c r="F18" s="274"/>
      <c r="G18" s="164">
        <f>SUM(G17:G17)</f>
        <v>2151.8016134202931</v>
      </c>
    </row>
    <row r="19" spans="1:7" x14ac:dyDescent="0.3">
      <c r="A19" s="272" t="s">
        <v>241</v>
      </c>
      <c r="B19" s="273"/>
      <c r="C19" s="273"/>
      <c r="D19" s="273"/>
      <c r="E19" s="273"/>
      <c r="F19" s="274"/>
      <c r="G19" s="164">
        <f>G15+G18</f>
        <v>183548.03550936739</v>
      </c>
    </row>
    <row r="20" spans="1:7" x14ac:dyDescent="0.3">
      <c r="A20" s="272" t="s">
        <v>244</v>
      </c>
      <c r="B20" s="273"/>
      <c r="C20" s="273"/>
      <c r="D20" s="273"/>
      <c r="E20" s="273"/>
      <c r="F20" s="274"/>
      <c r="G20" s="166">
        <f>0.4373*G19</f>
        <v>80265.555928246366</v>
      </c>
    </row>
    <row r="21" spans="1:7" ht="15" customHeight="1" thickBot="1" x14ac:dyDescent="0.35">
      <c r="A21" s="275" t="s">
        <v>243</v>
      </c>
      <c r="B21" s="276"/>
      <c r="C21" s="276"/>
      <c r="D21" s="276"/>
      <c r="E21" s="276"/>
      <c r="F21" s="277"/>
      <c r="G21" s="167">
        <f>SUM(G19:G20)</f>
        <v>263813.59143761377</v>
      </c>
    </row>
    <row r="22" spans="1:7" x14ac:dyDescent="0.3">
      <c r="A22" s="86" t="s">
        <v>280</v>
      </c>
    </row>
  </sheetData>
  <mergeCells count="8">
    <mergeCell ref="A21:F21"/>
    <mergeCell ref="A16:G16"/>
    <mergeCell ref="A18:F18"/>
    <mergeCell ref="A2:E2"/>
    <mergeCell ref="A4:G4"/>
    <mergeCell ref="A15:F15"/>
    <mergeCell ref="A19:F19"/>
    <mergeCell ref="A20:F20"/>
  </mergeCells>
  <pageMargins left="0.511811024" right="0.511811024" top="0.78740157499999996" bottom="0.78740157499999996" header="0.31496062000000002" footer="0.31496062000000002"/>
  <pageSetup paperSize="9" orientation="portrait"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3"/>
  </sheetPr>
  <dimension ref="A1:G21"/>
  <sheetViews>
    <sheetView zoomScale="90" zoomScaleNormal="90" zoomScaleSheetLayoutView="115" workbookViewId="0">
      <selection activeCell="S7" sqref="S7"/>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7" ht="38.25" customHeight="1" x14ac:dyDescent="0.3">
      <c r="A1" s="114" t="s">
        <v>71</v>
      </c>
      <c r="B1" s="93"/>
      <c r="C1" s="94"/>
      <c r="D1" s="94"/>
      <c r="E1" s="95"/>
      <c r="F1" s="93" t="s">
        <v>70</v>
      </c>
      <c r="G1" s="137"/>
    </row>
    <row r="2" spans="1:7" ht="75" customHeight="1" x14ac:dyDescent="0.3">
      <c r="A2" s="289" t="s">
        <v>78</v>
      </c>
      <c r="B2" s="290"/>
      <c r="C2" s="290"/>
      <c r="D2" s="290"/>
      <c r="E2" s="291"/>
      <c r="F2" s="90" t="s">
        <v>341</v>
      </c>
      <c r="G2" s="11" t="s">
        <v>32</v>
      </c>
    </row>
    <row r="3" spans="1:7" x14ac:dyDescent="0.3">
      <c r="A3" s="156" t="s">
        <v>17</v>
      </c>
      <c r="B3" s="157" t="s">
        <v>26</v>
      </c>
      <c r="C3" s="157" t="s">
        <v>18</v>
      </c>
      <c r="D3" s="157" t="s">
        <v>19</v>
      </c>
      <c r="E3" s="157" t="s">
        <v>20</v>
      </c>
      <c r="F3" s="157" t="s">
        <v>21</v>
      </c>
      <c r="G3" s="158" t="s">
        <v>22</v>
      </c>
    </row>
    <row r="4" spans="1:7" x14ac:dyDescent="0.3">
      <c r="A4" s="286" t="s">
        <v>27</v>
      </c>
      <c r="B4" s="287"/>
      <c r="C4" s="287"/>
      <c r="D4" s="287"/>
      <c r="E4" s="287"/>
      <c r="F4" s="287"/>
      <c r="G4" s="288"/>
    </row>
    <row r="5" spans="1:7" x14ac:dyDescent="0.3">
      <c r="A5" s="159" t="s">
        <v>103</v>
      </c>
      <c r="B5" s="160" t="s">
        <v>102</v>
      </c>
      <c r="C5" s="147">
        <v>1</v>
      </c>
      <c r="D5" s="147">
        <v>60</v>
      </c>
      <c r="E5" s="147" t="s">
        <v>23</v>
      </c>
      <c r="F5" s="161">
        <f>VLOOKUP(B5,'MÃO DE OBRA'!$A$5:$D$42,4,0)</f>
        <v>182.88715366416849</v>
      </c>
      <c r="G5" s="168">
        <f t="shared" ref="G5:G13" si="0">C5*D5*F5</f>
        <v>10973.229219850109</v>
      </c>
    </row>
    <row r="6" spans="1:7" x14ac:dyDescent="0.3">
      <c r="A6" s="169" t="s">
        <v>129</v>
      </c>
      <c r="B6" s="163" t="s">
        <v>128</v>
      </c>
      <c r="C6" s="85">
        <v>1</v>
      </c>
      <c r="D6" s="85">
        <v>80</v>
      </c>
      <c r="E6" s="85" t="s">
        <v>23</v>
      </c>
      <c r="F6" s="161">
        <f>VLOOKUP(B6,'MÃO DE OBRA'!$A$5:$D$42,4,0)</f>
        <v>171.17217187334663</v>
      </c>
      <c r="G6" s="168">
        <f t="shared" si="0"/>
        <v>13693.773749867731</v>
      </c>
    </row>
    <row r="7" spans="1:7" x14ac:dyDescent="0.3">
      <c r="A7" s="159" t="s">
        <v>113</v>
      </c>
      <c r="B7" s="160" t="s">
        <v>112</v>
      </c>
      <c r="C7" s="147">
        <v>2</v>
      </c>
      <c r="D7" s="147">
        <v>160</v>
      </c>
      <c r="E7" s="147" t="s">
        <v>23</v>
      </c>
      <c r="F7" s="161">
        <f>VLOOKUP(B7,'MÃO DE OBRA'!$A$5:$D$42,4,0)</f>
        <v>118.41266734852306</v>
      </c>
      <c r="G7" s="168">
        <f t="shared" si="0"/>
        <v>37892.05355152738</v>
      </c>
    </row>
    <row r="8" spans="1:7" x14ac:dyDescent="0.3">
      <c r="A8" s="169" t="s">
        <v>99</v>
      </c>
      <c r="B8" s="163" t="s">
        <v>98</v>
      </c>
      <c r="C8" s="85">
        <v>1</v>
      </c>
      <c r="D8" s="85">
        <v>80</v>
      </c>
      <c r="E8" s="85" t="s">
        <v>23</v>
      </c>
      <c r="F8" s="161">
        <f>VLOOKUP(B8,'MÃO DE OBRA'!$A$5:$D$42,4,0)</f>
        <v>49.02862551940467</v>
      </c>
      <c r="G8" s="168">
        <f t="shared" si="0"/>
        <v>3922.2900415523736</v>
      </c>
    </row>
    <row r="9" spans="1:7" x14ac:dyDescent="0.3">
      <c r="A9" s="169" t="s">
        <v>123</v>
      </c>
      <c r="B9" s="163" t="s">
        <v>122</v>
      </c>
      <c r="C9" s="85">
        <v>1</v>
      </c>
      <c r="D9" s="85">
        <v>80</v>
      </c>
      <c r="E9" s="85" t="s">
        <v>23</v>
      </c>
      <c r="F9" s="161">
        <f>VLOOKUP(B9,'MÃO DE OBRA'!$A$5:$D$42,4,0)</f>
        <v>149.76421072568104</v>
      </c>
      <c r="G9" s="168">
        <f t="shared" si="0"/>
        <v>11981.136858054484</v>
      </c>
    </row>
    <row r="10" spans="1:7" ht="27.6" x14ac:dyDescent="0.3">
      <c r="A10" s="169" t="s">
        <v>107</v>
      </c>
      <c r="B10" s="163" t="s">
        <v>106</v>
      </c>
      <c r="C10" s="85">
        <v>1</v>
      </c>
      <c r="D10" s="85">
        <v>80</v>
      </c>
      <c r="E10" s="85" t="s">
        <v>23</v>
      </c>
      <c r="F10" s="161">
        <f>VLOOKUP(B10,'MÃO DE OBRA'!$A$5:$D$42,4,0)</f>
        <v>114.77534930345848</v>
      </c>
      <c r="G10" s="168">
        <f t="shared" si="0"/>
        <v>9182.0279442766787</v>
      </c>
    </row>
    <row r="11" spans="1:7" x14ac:dyDescent="0.3">
      <c r="A11" s="169" t="s">
        <v>246</v>
      </c>
      <c r="B11" s="163" t="s">
        <v>132</v>
      </c>
      <c r="C11" s="85">
        <v>1</v>
      </c>
      <c r="D11" s="85">
        <v>80</v>
      </c>
      <c r="E11" s="85" t="s">
        <v>23</v>
      </c>
      <c r="F11" s="161">
        <f>VLOOKUP(B11,'MÃO DE OBRA'!$A$5:$D$42,4,0)</f>
        <v>43.101394986651144</v>
      </c>
      <c r="G11" s="168">
        <f t="shared" si="0"/>
        <v>3448.1115989320915</v>
      </c>
    </row>
    <row r="12" spans="1:7" x14ac:dyDescent="0.3">
      <c r="A12" s="170" t="s">
        <v>33</v>
      </c>
      <c r="B12" s="160" t="s">
        <v>88</v>
      </c>
      <c r="C12" s="147">
        <v>1</v>
      </c>
      <c r="D12" s="147">
        <v>120</v>
      </c>
      <c r="E12" s="147" t="s">
        <v>23</v>
      </c>
      <c r="F12" s="161">
        <f>VLOOKUP(B12,'MÃO DE OBRA'!$A$5:$D$42,4,0)</f>
        <v>20.149135147976914</v>
      </c>
      <c r="G12" s="168">
        <f t="shared" si="0"/>
        <v>2417.8962177572298</v>
      </c>
    </row>
    <row r="13" spans="1:7" x14ac:dyDescent="0.3">
      <c r="A13" s="170" t="s">
        <v>91</v>
      </c>
      <c r="B13" s="160" t="s">
        <v>88</v>
      </c>
      <c r="C13" s="147">
        <v>1</v>
      </c>
      <c r="D13" s="147">
        <v>16</v>
      </c>
      <c r="E13" s="147" t="s">
        <v>23</v>
      </c>
      <c r="F13" s="161">
        <f>VLOOKUP(B13,'MÃO DE OBRA'!$A$5:$D$42,4,0)</f>
        <v>20.149135147976914</v>
      </c>
      <c r="G13" s="168">
        <f t="shared" si="0"/>
        <v>322.38616236763062</v>
      </c>
    </row>
    <row r="14" spans="1:7" x14ac:dyDescent="0.3">
      <c r="A14" s="272" t="s">
        <v>240</v>
      </c>
      <c r="B14" s="273"/>
      <c r="C14" s="273"/>
      <c r="D14" s="273"/>
      <c r="E14" s="273"/>
      <c r="F14" s="274"/>
      <c r="G14" s="171">
        <f>SUM(G5:G12)</f>
        <v>93510.519181818076</v>
      </c>
    </row>
    <row r="15" spans="1:7" x14ac:dyDescent="0.3">
      <c r="A15" s="286" t="s">
        <v>252</v>
      </c>
      <c r="B15" s="287"/>
      <c r="C15" s="287"/>
      <c r="D15" s="287"/>
      <c r="E15" s="287"/>
      <c r="F15" s="287"/>
      <c r="G15" s="288"/>
    </row>
    <row r="16" spans="1:7" ht="25.5" customHeight="1" x14ac:dyDescent="0.3">
      <c r="A16" s="165" t="s">
        <v>342</v>
      </c>
      <c r="B16" s="147" t="s">
        <v>201</v>
      </c>
      <c r="C16" s="147">
        <v>1</v>
      </c>
      <c r="D16" s="147">
        <v>16</v>
      </c>
      <c r="E16" s="147" t="s">
        <v>23</v>
      </c>
      <c r="F16" s="161">
        <f>VLOOKUP(B16,'CUSTOS GERAIS'!$B$5:$E$37,4,0)</f>
        <v>26.897520167753665</v>
      </c>
      <c r="G16" s="162">
        <f>D16*F16</f>
        <v>430.36032268405864</v>
      </c>
    </row>
    <row r="17" spans="1:7" ht="15" customHeight="1" x14ac:dyDescent="0.3">
      <c r="A17" s="272" t="s">
        <v>239</v>
      </c>
      <c r="B17" s="273"/>
      <c r="C17" s="273"/>
      <c r="D17" s="273"/>
      <c r="E17" s="273"/>
      <c r="F17" s="274"/>
      <c r="G17" s="164">
        <f>SUM(G16:G16)</f>
        <v>430.36032268405864</v>
      </c>
    </row>
    <row r="18" spans="1:7" x14ac:dyDescent="0.3">
      <c r="A18" s="272" t="s">
        <v>241</v>
      </c>
      <c r="B18" s="273"/>
      <c r="C18" s="273"/>
      <c r="D18" s="273"/>
      <c r="E18" s="273"/>
      <c r="F18" s="274"/>
      <c r="G18" s="164">
        <f>G14+G17</f>
        <v>93940.87950450214</v>
      </c>
    </row>
    <row r="19" spans="1:7" x14ac:dyDescent="0.3">
      <c r="A19" s="272" t="s">
        <v>244</v>
      </c>
      <c r="B19" s="273"/>
      <c r="C19" s="273"/>
      <c r="D19" s="273"/>
      <c r="E19" s="273"/>
      <c r="F19" s="274"/>
      <c r="G19" s="166">
        <f>0.4373*G18</f>
        <v>41080.346607318788</v>
      </c>
    </row>
    <row r="20" spans="1:7" ht="15" thickBot="1" x14ac:dyDescent="0.35">
      <c r="A20" s="275" t="s">
        <v>243</v>
      </c>
      <c r="B20" s="276"/>
      <c r="C20" s="276"/>
      <c r="D20" s="276"/>
      <c r="E20" s="276"/>
      <c r="F20" s="277"/>
      <c r="G20" s="167">
        <f>SUM(G18:G19)</f>
        <v>135021.22611182093</v>
      </c>
    </row>
    <row r="21" spans="1:7" x14ac:dyDescent="0.3">
      <c r="A21" s="86" t="s">
        <v>280</v>
      </c>
    </row>
  </sheetData>
  <mergeCells count="8">
    <mergeCell ref="A2:E2"/>
    <mergeCell ref="A4:G4"/>
    <mergeCell ref="A17:F17"/>
    <mergeCell ref="A20:F20"/>
    <mergeCell ref="A14:F14"/>
    <mergeCell ref="A15:G15"/>
    <mergeCell ref="A18:F18"/>
    <mergeCell ref="A19:F19"/>
  </mergeCells>
  <pageMargins left="0.511811024" right="0.511811024" top="0.78740157499999996" bottom="0.78740157499999996" header="0.31496062000000002" footer="0.31496062000000002"/>
  <pageSetup paperSize="9" orientation="portrait"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3"/>
  </sheetPr>
  <dimension ref="A1:G21"/>
  <sheetViews>
    <sheetView zoomScale="90" zoomScaleNormal="90" zoomScaleSheetLayoutView="115" workbookViewId="0">
      <selection activeCell="R5" sqref="R5:S5"/>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7" ht="38.25" customHeight="1" x14ac:dyDescent="0.3">
      <c r="A1" s="114" t="s">
        <v>71</v>
      </c>
      <c r="B1" s="93"/>
      <c r="C1" s="94"/>
      <c r="D1" s="94"/>
      <c r="E1" s="95"/>
      <c r="F1" s="93" t="s">
        <v>70</v>
      </c>
      <c r="G1" s="137"/>
    </row>
    <row r="2" spans="1:7" ht="75" customHeight="1" x14ac:dyDescent="0.3">
      <c r="A2" s="289" t="s">
        <v>248</v>
      </c>
      <c r="B2" s="290"/>
      <c r="C2" s="290"/>
      <c r="D2" s="290"/>
      <c r="E2" s="291"/>
      <c r="F2" s="90" t="s">
        <v>341</v>
      </c>
      <c r="G2" s="11" t="s">
        <v>32</v>
      </c>
    </row>
    <row r="3" spans="1:7" x14ac:dyDescent="0.3">
      <c r="A3" s="156" t="s">
        <v>17</v>
      </c>
      <c r="B3" s="157" t="s">
        <v>26</v>
      </c>
      <c r="C3" s="157" t="s">
        <v>18</v>
      </c>
      <c r="D3" s="157" t="s">
        <v>19</v>
      </c>
      <c r="E3" s="157" t="s">
        <v>20</v>
      </c>
      <c r="F3" s="157" t="s">
        <v>21</v>
      </c>
      <c r="G3" s="158" t="s">
        <v>22</v>
      </c>
    </row>
    <row r="4" spans="1:7" x14ac:dyDescent="0.3">
      <c r="A4" s="280" t="s">
        <v>27</v>
      </c>
      <c r="B4" s="281"/>
      <c r="C4" s="281"/>
      <c r="D4" s="281"/>
      <c r="E4" s="281"/>
      <c r="F4" s="281"/>
      <c r="G4" s="282"/>
    </row>
    <row r="5" spans="1:7" x14ac:dyDescent="0.3">
      <c r="A5" s="159" t="s">
        <v>103</v>
      </c>
      <c r="B5" s="160" t="s">
        <v>102</v>
      </c>
      <c r="C5" s="147">
        <v>1</v>
      </c>
      <c r="D5" s="147">
        <v>60</v>
      </c>
      <c r="E5" s="147" t="s">
        <v>23</v>
      </c>
      <c r="F5" s="161">
        <f>VLOOKUP(B5,'MÃO DE OBRA'!$A$5:$D$42,4,0)</f>
        <v>182.88715366416849</v>
      </c>
      <c r="G5" s="168">
        <f t="shared" ref="G5:G13" si="0">C5*D5*F5</f>
        <v>10973.229219850109</v>
      </c>
    </row>
    <row r="6" spans="1:7" x14ac:dyDescent="0.3">
      <c r="A6" s="169" t="s">
        <v>129</v>
      </c>
      <c r="B6" s="163" t="s">
        <v>128</v>
      </c>
      <c r="C6" s="85">
        <v>1</v>
      </c>
      <c r="D6" s="85">
        <v>80</v>
      </c>
      <c r="E6" s="85" t="s">
        <v>23</v>
      </c>
      <c r="F6" s="161">
        <f>VLOOKUP(B6,'MÃO DE OBRA'!$A$5:$D$42,4,0)</f>
        <v>171.17217187334663</v>
      </c>
      <c r="G6" s="168">
        <f t="shared" si="0"/>
        <v>13693.773749867731</v>
      </c>
    </row>
    <row r="7" spans="1:7" x14ac:dyDescent="0.3">
      <c r="A7" s="159" t="s">
        <v>113</v>
      </c>
      <c r="B7" s="160" t="s">
        <v>112</v>
      </c>
      <c r="C7" s="147">
        <v>1</v>
      </c>
      <c r="D7" s="147">
        <v>200</v>
      </c>
      <c r="E7" s="147" t="s">
        <v>23</v>
      </c>
      <c r="F7" s="161">
        <f>VLOOKUP(B7,'MÃO DE OBRA'!$A$5:$D$42,4,0)</f>
        <v>118.41266734852306</v>
      </c>
      <c r="G7" s="168">
        <f t="shared" si="0"/>
        <v>23682.533469704613</v>
      </c>
    </row>
    <row r="8" spans="1:7" x14ac:dyDescent="0.3">
      <c r="A8" s="169" t="s">
        <v>99</v>
      </c>
      <c r="B8" s="163" t="s">
        <v>98</v>
      </c>
      <c r="C8" s="85">
        <v>1</v>
      </c>
      <c r="D8" s="85">
        <v>120</v>
      </c>
      <c r="E8" s="85" t="s">
        <v>23</v>
      </c>
      <c r="F8" s="161">
        <f>VLOOKUP(B8,'MÃO DE OBRA'!$A$5:$D$42,4,0)</f>
        <v>49.02862551940467</v>
      </c>
      <c r="G8" s="168">
        <f t="shared" si="0"/>
        <v>5883.4350623285609</v>
      </c>
    </row>
    <row r="9" spans="1:7" x14ac:dyDescent="0.3">
      <c r="A9" s="169" t="s">
        <v>123</v>
      </c>
      <c r="B9" s="163" t="s">
        <v>122</v>
      </c>
      <c r="C9" s="85">
        <v>1</v>
      </c>
      <c r="D9" s="85">
        <v>120</v>
      </c>
      <c r="E9" s="85" t="s">
        <v>23</v>
      </c>
      <c r="F9" s="161">
        <f>VLOOKUP(B9,'MÃO DE OBRA'!$A$5:$D$42,4,0)</f>
        <v>149.76421072568104</v>
      </c>
      <c r="G9" s="168">
        <f t="shared" si="0"/>
        <v>17971.705287081724</v>
      </c>
    </row>
    <row r="10" spans="1:7" ht="27.6" x14ac:dyDescent="0.3">
      <c r="A10" s="169" t="s">
        <v>107</v>
      </c>
      <c r="B10" s="163" t="s">
        <v>106</v>
      </c>
      <c r="C10" s="85">
        <v>1</v>
      </c>
      <c r="D10" s="85">
        <v>120</v>
      </c>
      <c r="E10" s="85" t="s">
        <v>23</v>
      </c>
      <c r="F10" s="161">
        <f>VLOOKUP(B10,'MÃO DE OBRA'!$A$5:$D$42,4,0)</f>
        <v>114.77534930345848</v>
      </c>
      <c r="G10" s="168">
        <f t="shared" si="0"/>
        <v>13773.041916415019</v>
      </c>
    </row>
    <row r="11" spans="1:7" ht="15" customHeight="1" x14ac:dyDescent="0.3">
      <c r="A11" s="170" t="s">
        <v>79</v>
      </c>
      <c r="B11" s="160" t="s">
        <v>161</v>
      </c>
      <c r="C11" s="147">
        <v>1</v>
      </c>
      <c r="D11" s="147">
        <v>160</v>
      </c>
      <c r="E11" s="147" t="s">
        <v>23</v>
      </c>
      <c r="F11" s="161">
        <f>VLOOKUP(B11,'MÃO DE OBRA'!$A$5:$D$42,4,0)</f>
        <v>32.150036679076081</v>
      </c>
      <c r="G11" s="168">
        <f t="shared" si="0"/>
        <v>5144.0058686521734</v>
      </c>
    </row>
    <row r="12" spans="1:7" ht="15" customHeight="1" x14ac:dyDescent="0.3">
      <c r="A12" s="170" t="s">
        <v>33</v>
      </c>
      <c r="B12" s="160" t="s">
        <v>88</v>
      </c>
      <c r="C12" s="85">
        <v>1</v>
      </c>
      <c r="D12" s="85">
        <v>200</v>
      </c>
      <c r="E12" s="85" t="s">
        <v>23</v>
      </c>
      <c r="F12" s="161">
        <f>VLOOKUP(B12,'MÃO DE OBRA'!$A$5:$D$42,4,0)</f>
        <v>20.149135147976914</v>
      </c>
      <c r="G12" s="168">
        <f t="shared" si="0"/>
        <v>4029.8270295953826</v>
      </c>
    </row>
    <row r="13" spans="1:7" x14ac:dyDescent="0.3">
      <c r="A13" s="170" t="s">
        <v>91</v>
      </c>
      <c r="B13" s="160" t="s">
        <v>88</v>
      </c>
      <c r="C13" s="147">
        <v>1</v>
      </c>
      <c r="D13" s="147">
        <v>240</v>
      </c>
      <c r="E13" s="147" t="s">
        <v>23</v>
      </c>
      <c r="F13" s="161">
        <f>VLOOKUP(B13,'MÃO DE OBRA'!$A$5:$D$42,4,0)</f>
        <v>20.149135147976914</v>
      </c>
      <c r="G13" s="168">
        <f t="shared" si="0"/>
        <v>4835.7924355144596</v>
      </c>
    </row>
    <row r="14" spans="1:7" x14ac:dyDescent="0.3">
      <c r="A14" s="283" t="s">
        <v>240</v>
      </c>
      <c r="B14" s="284"/>
      <c r="C14" s="284"/>
      <c r="D14" s="284"/>
      <c r="E14" s="284"/>
      <c r="F14" s="285"/>
      <c r="G14" s="171">
        <f>SUM(G5:G13)</f>
        <v>99987.344039009782</v>
      </c>
    </row>
    <row r="15" spans="1:7" x14ac:dyDescent="0.3">
      <c r="A15" s="286" t="s">
        <v>252</v>
      </c>
      <c r="B15" s="287"/>
      <c r="C15" s="287"/>
      <c r="D15" s="287"/>
      <c r="E15" s="287"/>
      <c r="F15" s="287"/>
      <c r="G15" s="288"/>
    </row>
    <row r="16" spans="1:7" ht="27.6" x14ac:dyDescent="0.3">
      <c r="A16" s="165" t="s">
        <v>342</v>
      </c>
      <c r="B16" s="147" t="s">
        <v>201</v>
      </c>
      <c r="C16" s="147">
        <v>1</v>
      </c>
      <c r="D16" s="147">
        <v>80</v>
      </c>
      <c r="E16" s="147" t="s">
        <v>23</v>
      </c>
      <c r="F16" s="161">
        <f>VLOOKUP(B16,'CUSTOS GERAIS'!$B$5:$E$37,4,0)</f>
        <v>26.897520167753665</v>
      </c>
      <c r="G16" s="162">
        <f>D16*F16</f>
        <v>2151.8016134202931</v>
      </c>
    </row>
    <row r="17" spans="1:7" x14ac:dyDescent="0.3">
      <c r="A17" s="272" t="s">
        <v>239</v>
      </c>
      <c r="B17" s="273"/>
      <c r="C17" s="273"/>
      <c r="D17" s="273"/>
      <c r="E17" s="273"/>
      <c r="F17" s="274"/>
      <c r="G17" s="164">
        <f>SUM(G16:G16)</f>
        <v>2151.8016134202931</v>
      </c>
    </row>
    <row r="18" spans="1:7" x14ac:dyDescent="0.3">
      <c r="A18" s="272" t="s">
        <v>241</v>
      </c>
      <c r="B18" s="273"/>
      <c r="C18" s="273"/>
      <c r="D18" s="273"/>
      <c r="E18" s="273"/>
      <c r="F18" s="274"/>
      <c r="G18" s="164">
        <f>G14+G17</f>
        <v>102139.14565243007</v>
      </c>
    </row>
    <row r="19" spans="1:7" x14ac:dyDescent="0.3">
      <c r="A19" s="272" t="s">
        <v>244</v>
      </c>
      <c r="B19" s="273"/>
      <c r="C19" s="273"/>
      <c r="D19" s="273"/>
      <c r="E19" s="273"/>
      <c r="F19" s="274"/>
      <c r="G19" s="166">
        <f>0.4373*G18</f>
        <v>44665.448393807674</v>
      </c>
    </row>
    <row r="20" spans="1:7" ht="15" thickBot="1" x14ac:dyDescent="0.35">
      <c r="A20" s="275" t="s">
        <v>243</v>
      </c>
      <c r="B20" s="276"/>
      <c r="C20" s="276"/>
      <c r="D20" s="276"/>
      <c r="E20" s="276"/>
      <c r="F20" s="277"/>
      <c r="G20" s="167">
        <f>SUM(G18:G19)</f>
        <v>146804.59404623776</v>
      </c>
    </row>
    <row r="21" spans="1:7" x14ac:dyDescent="0.3">
      <c r="A21" s="86" t="s">
        <v>280</v>
      </c>
    </row>
  </sheetData>
  <mergeCells count="8">
    <mergeCell ref="A19:F19"/>
    <mergeCell ref="A15:G15"/>
    <mergeCell ref="A20:F20"/>
    <mergeCell ref="A14:F14"/>
    <mergeCell ref="A2:E2"/>
    <mergeCell ref="A4:G4"/>
    <mergeCell ref="A17:F17"/>
    <mergeCell ref="A18:F18"/>
  </mergeCells>
  <pageMargins left="0.511811024" right="0.511811024" top="0.78740157499999996" bottom="0.78740157499999996" header="0.31496062000000002" footer="0.31496062000000002"/>
  <pageSetup paperSize="9" orientation="portrait"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3"/>
  </sheetPr>
  <dimension ref="A1:G19"/>
  <sheetViews>
    <sheetView zoomScale="90" zoomScaleNormal="90" zoomScaleSheetLayoutView="115" workbookViewId="0">
      <selection activeCell="L12" sqref="L12"/>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7" ht="38.25" customHeight="1" x14ac:dyDescent="0.3">
      <c r="A1" s="114" t="s">
        <v>71</v>
      </c>
      <c r="B1" s="93"/>
      <c r="C1" s="94"/>
      <c r="D1" s="94"/>
      <c r="E1" s="95"/>
      <c r="F1" s="93" t="s">
        <v>70</v>
      </c>
      <c r="G1" s="137"/>
    </row>
    <row r="2" spans="1:7" ht="75" customHeight="1" x14ac:dyDescent="0.3">
      <c r="A2" s="278" t="s">
        <v>247</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280" t="s">
        <v>27</v>
      </c>
      <c r="B4" s="281"/>
      <c r="C4" s="281"/>
      <c r="D4" s="281"/>
      <c r="E4" s="281"/>
      <c r="F4" s="281"/>
      <c r="G4" s="282"/>
    </row>
    <row r="5" spans="1:7" x14ac:dyDescent="0.3">
      <c r="A5" s="159" t="s">
        <v>103</v>
      </c>
      <c r="B5" s="160" t="s">
        <v>102</v>
      </c>
      <c r="C5" s="147">
        <v>1</v>
      </c>
      <c r="D5" s="147">
        <v>12</v>
      </c>
      <c r="E5" s="147" t="s">
        <v>23</v>
      </c>
      <c r="F5" s="161">
        <f>VLOOKUP(B5,'MÃO DE OBRA'!$A$5:$D$42,4,0)</f>
        <v>182.88715366416849</v>
      </c>
      <c r="G5" s="168">
        <f t="shared" ref="G5:G11" si="0">C5*D5*F5</f>
        <v>2194.6458439700218</v>
      </c>
    </row>
    <row r="6" spans="1:7" x14ac:dyDescent="0.3">
      <c r="A6" s="159" t="s">
        <v>113</v>
      </c>
      <c r="B6" s="160" t="s">
        <v>112</v>
      </c>
      <c r="C6" s="147">
        <v>1</v>
      </c>
      <c r="D6" s="147">
        <v>80</v>
      </c>
      <c r="E6" s="147" t="s">
        <v>23</v>
      </c>
      <c r="F6" s="161">
        <f>VLOOKUP(B6,'MÃO DE OBRA'!$A$5:$D$42,4,0)</f>
        <v>118.41266734852306</v>
      </c>
      <c r="G6" s="168">
        <f t="shared" si="0"/>
        <v>9473.0133878818451</v>
      </c>
    </row>
    <row r="7" spans="1:7" x14ac:dyDescent="0.3">
      <c r="A7" s="159" t="s">
        <v>121</v>
      </c>
      <c r="B7" s="160" t="s">
        <v>120</v>
      </c>
      <c r="C7" s="147">
        <v>1</v>
      </c>
      <c r="D7" s="147">
        <v>60</v>
      </c>
      <c r="E7" s="147" t="s">
        <v>23</v>
      </c>
      <c r="F7" s="161">
        <f>VLOOKUP(B7,'MÃO DE OBRA'!$A$5:$D$42,4,0)</f>
        <v>119.61465426649477</v>
      </c>
      <c r="G7" s="168">
        <f t="shared" si="0"/>
        <v>7176.8792559896865</v>
      </c>
    </row>
    <row r="8" spans="1:7" x14ac:dyDescent="0.3">
      <c r="A8" s="169" t="s">
        <v>99</v>
      </c>
      <c r="B8" s="163" t="s">
        <v>98</v>
      </c>
      <c r="C8" s="85">
        <v>1</v>
      </c>
      <c r="D8" s="85">
        <v>80</v>
      </c>
      <c r="E8" s="85" t="s">
        <v>23</v>
      </c>
      <c r="F8" s="161">
        <f>VLOOKUP(B8,'MÃO DE OBRA'!$A$5:$D$42,4,0)</f>
        <v>49.02862551940467</v>
      </c>
      <c r="G8" s="168">
        <f t="shared" si="0"/>
        <v>3922.2900415523736</v>
      </c>
    </row>
    <row r="9" spans="1:7" x14ac:dyDescent="0.3">
      <c r="A9" s="170" t="s">
        <v>79</v>
      </c>
      <c r="B9" s="160" t="s">
        <v>161</v>
      </c>
      <c r="C9" s="147">
        <v>1</v>
      </c>
      <c r="D9" s="147">
        <v>40</v>
      </c>
      <c r="E9" s="147" t="s">
        <v>23</v>
      </c>
      <c r="F9" s="161">
        <f>VLOOKUP(B9,'MÃO DE OBRA'!$A$5:$D$42,4,0)</f>
        <v>32.150036679076081</v>
      </c>
      <c r="G9" s="168">
        <f t="shared" si="0"/>
        <v>1286.0014671630433</v>
      </c>
    </row>
    <row r="10" spans="1:7" x14ac:dyDescent="0.3">
      <c r="A10" s="170" t="s">
        <v>33</v>
      </c>
      <c r="B10" s="160" t="s">
        <v>88</v>
      </c>
      <c r="C10" s="147">
        <v>1</v>
      </c>
      <c r="D10" s="147">
        <v>80</v>
      </c>
      <c r="E10" s="147" t="s">
        <v>23</v>
      </c>
      <c r="F10" s="161">
        <f>VLOOKUP(B10,'MÃO DE OBRA'!$A$5:$D$42,4,0)</f>
        <v>20.149135147976914</v>
      </c>
      <c r="G10" s="168">
        <f t="shared" si="0"/>
        <v>1611.9308118381532</v>
      </c>
    </row>
    <row r="11" spans="1:7" x14ac:dyDescent="0.3">
      <c r="A11" s="170" t="s">
        <v>24</v>
      </c>
      <c r="B11" s="160" t="s">
        <v>88</v>
      </c>
      <c r="C11" s="147">
        <v>1</v>
      </c>
      <c r="D11" s="147">
        <v>40</v>
      </c>
      <c r="E11" s="147" t="s">
        <v>23</v>
      </c>
      <c r="F11" s="161">
        <f>VLOOKUP(B11,'MÃO DE OBRA'!$A$5:$D$42,4,0)</f>
        <v>20.149135147976914</v>
      </c>
      <c r="G11" s="168">
        <f t="shared" si="0"/>
        <v>805.9654059190766</v>
      </c>
    </row>
    <row r="12" spans="1:7" ht="15" customHeight="1" x14ac:dyDescent="0.3">
      <c r="A12" s="283" t="s">
        <v>240</v>
      </c>
      <c r="B12" s="284"/>
      <c r="C12" s="284"/>
      <c r="D12" s="284"/>
      <c r="E12" s="284"/>
      <c r="F12" s="285"/>
      <c r="G12" s="171">
        <f>SUM(G5:G10)</f>
        <v>25664.76080839512</v>
      </c>
    </row>
    <row r="13" spans="1:7" ht="15" customHeight="1" x14ac:dyDescent="0.3">
      <c r="A13" s="286" t="s">
        <v>252</v>
      </c>
      <c r="B13" s="287"/>
      <c r="C13" s="287"/>
      <c r="D13" s="287"/>
      <c r="E13" s="287"/>
      <c r="F13" s="287"/>
      <c r="G13" s="288"/>
    </row>
    <row r="14" spans="1:7" ht="27.6" x14ac:dyDescent="0.3">
      <c r="A14" s="165" t="s">
        <v>342</v>
      </c>
      <c r="B14" s="147" t="s">
        <v>201</v>
      </c>
      <c r="C14" s="147">
        <v>1</v>
      </c>
      <c r="D14" s="147">
        <v>16</v>
      </c>
      <c r="E14" s="147" t="s">
        <v>23</v>
      </c>
      <c r="F14" s="161">
        <f>VLOOKUP(B14,'CUSTOS GERAIS'!$B$5:$E$37,4,0)</f>
        <v>26.897520167753665</v>
      </c>
      <c r="G14" s="162">
        <f>D14*F14</f>
        <v>430.36032268405864</v>
      </c>
    </row>
    <row r="15" spans="1:7" x14ac:dyDescent="0.3">
      <c r="A15" s="272" t="s">
        <v>239</v>
      </c>
      <c r="B15" s="273"/>
      <c r="C15" s="273"/>
      <c r="D15" s="273"/>
      <c r="E15" s="273"/>
      <c r="F15" s="274"/>
      <c r="G15" s="164">
        <f>SUM(G14:G14)</f>
        <v>430.36032268405864</v>
      </c>
    </row>
    <row r="16" spans="1:7" x14ac:dyDescent="0.3">
      <c r="A16" s="272" t="s">
        <v>241</v>
      </c>
      <c r="B16" s="273"/>
      <c r="C16" s="273"/>
      <c r="D16" s="273"/>
      <c r="E16" s="273"/>
      <c r="F16" s="274"/>
      <c r="G16" s="164">
        <f>G12+G15</f>
        <v>26095.121131079177</v>
      </c>
    </row>
    <row r="17" spans="1:7" x14ac:dyDescent="0.3">
      <c r="A17" s="272" t="s">
        <v>245</v>
      </c>
      <c r="B17" s="273"/>
      <c r="C17" s="273"/>
      <c r="D17" s="273"/>
      <c r="E17" s="273"/>
      <c r="F17" s="274"/>
      <c r="G17" s="166">
        <f>0.4373*G16</f>
        <v>11411.396470620924</v>
      </c>
    </row>
    <row r="18" spans="1:7" ht="15" customHeight="1" thickBot="1" x14ac:dyDescent="0.35">
      <c r="A18" s="275" t="s">
        <v>243</v>
      </c>
      <c r="B18" s="276"/>
      <c r="C18" s="276"/>
      <c r="D18" s="276"/>
      <c r="E18" s="276"/>
      <c r="F18" s="277"/>
      <c r="G18" s="167">
        <f>SUM(G16:G17)</f>
        <v>37506.517601700099</v>
      </c>
    </row>
    <row r="19" spans="1:7" x14ac:dyDescent="0.3">
      <c r="A19" s="86" t="s">
        <v>280</v>
      </c>
    </row>
  </sheetData>
  <mergeCells count="8">
    <mergeCell ref="A18:F18"/>
    <mergeCell ref="A13:G13"/>
    <mergeCell ref="A15:F15"/>
    <mergeCell ref="A2:E2"/>
    <mergeCell ref="A4:G4"/>
    <mergeCell ref="A12:F12"/>
    <mergeCell ref="A16:F16"/>
    <mergeCell ref="A17:F17"/>
  </mergeCells>
  <pageMargins left="0.511811024" right="0.511811024" top="0.78740157499999996" bottom="0.78740157499999996" header="0.31496062000000002" footer="0.31496062000000002"/>
  <pageSetup paperSize="9" orientation="portrait"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3"/>
  </sheetPr>
  <dimension ref="A1:H19"/>
  <sheetViews>
    <sheetView zoomScale="90" zoomScaleNormal="90" zoomScaleSheetLayoutView="100" workbookViewId="0">
      <selection activeCell="U29" sqref="U29"/>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8" ht="38.25" customHeight="1" x14ac:dyDescent="0.3">
      <c r="A1" s="114" t="s">
        <v>71</v>
      </c>
      <c r="B1" s="93"/>
      <c r="C1" s="94"/>
      <c r="D1" s="94"/>
      <c r="E1" s="95"/>
      <c r="F1" s="93" t="s">
        <v>70</v>
      </c>
      <c r="G1" s="137"/>
      <c r="H1" s="9"/>
    </row>
    <row r="2" spans="1:8" ht="75" customHeight="1" x14ac:dyDescent="0.3">
      <c r="A2" s="278" t="s">
        <v>72</v>
      </c>
      <c r="B2" s="279"/>
      <c r="C2" s="279"/>
      <c r="D2" s="279"/>
      <c r="E2" s="279"/>
      <c r="F2" s="90" t="s">
        <v>341</v>
      </c>
      <c r="G2" s="11" t="s">
        <v>32</v>
      </c>
    </row>
    <row r="3" spans="1:8" x14ac:dyDescent="0.3">
      <c r="A3" s="156" t="s">
        <v>17</v>
      </c>
      <c r="B3" s="157" t="s">
        <v>26</v>
      </c>
      <c r="C3" s="157" t="s">
        <v>18</v>
      </c>
      <c r="D3" s="157" t="s">
        <v>19</v>
      </c>
      <c r="E3" s="157" t="s">
        <v>20</v>
      </c>
      <c r="F3" s="157" t="s">
        <v>21</v>
      </c>
      <c r="G3" s="158" t="s">
        <v>22</v>
      </c>
    </row>
    <row r="4" spans="1:8" x14ac:dyDescent="0.3">
      <c r="A4" s="280" t="s">
        <v>27</v>
      </c>
      <c r="B4" s="281"/>
      <c r="C4" s="281"/>
      <c r="D4" s="281"/>
      <c r="E4" s="281"/>
      <c r="F4" s="281"/>
      <c r="G4" s="282"/>
    </row>
    <row r="5" spans="1:8" x14ac:dyDescent="0.3">
      <c r="A5" s="159" t="s">
        <v>103</v>
      </c>
      <c r="B5" s="160" t="s">
        <v>102</v>
      </c>
      <c r="C5" s="147">
        <v>1</v>
      </c>
      <c r="D5" s="147">
        <v>80</v>
      </c>
      <c r="E5" s="147" t="s">
        <v>23</v>
      </c>
      <c r="F5" s="161">
        <f>VLOOKUP(B5,'MÃO DE OBRA'!$A$5:$D$42,4,0)</f>
        <v>182.88715366416849</v>
      </c>
      <c r="G5" s="168">
        <f t="shared" ref="G5:G11" si="0">C5*D5*F5</f>
        <v>14630.97229313348</v>
      </c>
    </row>
    <row r="6" spans="1:8" x14ac:dyDescent="0.3">
      <c r="A6" s="159" t="s">
        <v>113</v>
      </c>
      <c r="B6" s="160" t="s">
        <v>112</v>
      </c>
      <c r="C6" s="147">
        <v>1</v>
      </c>
      <c r="D6" s="147">
        <v>200</v>
      </c>
      <c r="E6" s="147" t="s">
        <v>23</v>
      </c>
      <c r="F6" s="161">
        <f>VLOOKUP(B6,'MÃO DE OBRA'!$A$5:$D$42,4,0)</f>
        <v>118.41266734852306</v>
      </c>
      <c r="G6" s="168">
        <f t="shared" si="0"/>
        <v>23682.533469704613</v>
      </c>
    </row>
    <row r="7" spans="1:8" x14ac:dyDescent="0.3">
      <c r="A7" s="169" t="s">
        <v>99</v>
      </c>
      <c r="B7" s="163" t="s">
        <v>98</v>
      </c>
      <c r="C7" s="85">
        <v>1</v>
      </c>
      <c r="D7" s="85">
        <v>200</v>
      </c>
      <c r="E7" s="85" t="s">
        <v>23</v>
      </c>
      <c r="F7" s="161">
        <f>VLOOKUP(B7,'MÃO DE OBRA'!$A$5:$D$42,4,0)</f>
        <v>49.02862551940467</v>
      </c>
      <c r="G7" s="168">
        <f t="shared" si="0"/>
        <v>9805.7251038809336</v>
      </c>
    </row>
    <row r="8" spans="1:8" x14ac:dyDescent="0.3">
      <c r="A8" s="169" t="s">
        <v>121</v>
      </c>
      <c r="B8" s="163" t="s">
        <v>120</v>
      </c>
      <c r="C8" s="85">
        <v>1</v>
      </c>
      <c r="D8" s="85">
        <v>80</v>
      </c>
      <c r="E8" s="85" t="s">
        <v>23</v>
      </c>
      <c r="F8" s="161">
        <f>VLOOKUP(B8,'MÃO DE OBRA'!$A$5:$D$42,4,0)</f>
        <v>119.61465426649477</v>
      </c>
      <c r="G8" s="168">
        <f t="shared" si="0"/>
        <v>9569.1723413195814</v>
      </c>
    </row>
    <row r="9" spans="1:8" x14ac:dyDescent="0.3">
      <c r="A9" s="170" t="s">
        <v>79</v>
      </c>
      <c r="B9" s="160" t="s">
        <v>161</v>
      </c>
      <c r="C9" s="147">
        <v>1</v>
      </c>
      <c r="D9" s="147">
        <v>100</v>
      </c>
      <c r="E9" s="147" t="s">
        <v>23</v>
      </c>
      <c r="F9" s="161">
        <f>VLOOKUP(B9,'MÃO DE OBRA'!$A$5:$D$42,4,0)</f>
        <v>32.150036679076081</v>
      </c>
      <c r="G9" s="168">
        <f t="shared" si="0"/>
        <v>3215.0036679076079</v>
      </c>
    </row>
    <row r="10" spans="1:8" x14ac:dyDescent="0.3">
      <c r="A10" s="170" t="s">
        <v>33</v>
      </c>
      <c r="B10" s="160" t="s">
        <v>88</v>
      </c>
      <c r="C10" s="147">
        <v>1</v>
      </c>
      <c r="D10" s="147">
        <v>80</v>
      </c>
      <c r="E10" s="147" t="s">
        <v>23</v>
      </c>
      <c r="F10" s="161">
        <f>VLOOKUP(B10,'MÃO DE OBRA'!$A$5:$D$42,4,0)</f>
        <v>20.149135147976914</v>
      </c>
      <c r="G10" s="168">
        <f t="shared" si="0"/>
        <v>1611.9308118381532</v>
      </c>
    </row>
    <row r="11" spans="1:8" x14ac:dyDescent="0.3">
      <c r="A11" s="170" t="s">
        <v>24</v>
      </c>
      <c r="B11" s="160" t="s">
        <v>88</v>
      </c>
      <c r="C11" s="147">
        <v>1</v>
      </c>
      <c r="D11" s="147">
        <v>60</v>
      </c>
      <c r="E11" s="147" t="s">
        <v>23</v>
      </c>
      <c r="F11" s="161">
        <f>VLOOKUP(B11,'MÃO DE OBRA'!$A$5:$D$42,4,0)</f>
        <v>20.149135147976914</v>
      </c>
      <c r="G11" s="168">
        <f t="shared" si="0"/>
        <v>1208.9481088786149</v>
      </c>
    </row>
    <row r="12" spans="1:8" x14ac:dyDescent="0.3">
      <c r="A12" s="283" t="s">
        <v>240</v>
      </c>
      <c r="B12" s="284"/>
      <c r="C12" s="284"/>
      <c r="D12" s="284"/>
      <c r="E12" s="284"/>
      <c r="F12" s="285"/>
      <c r="G12" s="171">
        <f>SUM(G5:G10)</f>
        <v>62515.337687784362</v>
      </c>
    </row>
    <row r="13" spans="1:8" x14ac:dyDescent="0.3">
      <c r="A13" s="286" t="s">
        <v>252</v>
      </c>
      <c r="B13" s="287"/>
      <c r="C13" s="287"/>
      <c r="D13" s="287"/>
      <c r="E13" s="287"/>
      <c r="F13" s="287"/>
      <c r="G13" s="288"/>
    </row>
    <row r="14" spans="1:8" ht="27.6" x14ac:dyDescent="0.3">
      <c r="A14" s="165" t="s">
        <v>342</v>
      </c>
      <c r="B14" s="147" t="s">
        <v>201</v>
      </c>
      <c r="C14" s="147">
        <v>1</v>
      </c>
      <c r="D14" s="147">
        <v>80</v>
      </c>
      <c r="E14" s="147" t="s">
        <v>23</v>
      </c>
      <c r="F14" s="161">
        <f>VLOOKUP(B14,'CUSTOS GERAIS'!$B$5:$E$37,4,0)</f>
        <v>26.897520167753665</v>
      </c>
      <c r="G14" s="162">
        <f>D14*F14</f>
        <v>2151.8016134202931</v>
      </c>
    </row>
    <row r="15" spans="1:8" x14ac:dyDescent="0.3">
      <c r="A15" s="272" t="s">
        <v>239</v>
      </c>
      <c r="B15" s="273"/>
      <c r="C15" s="273"/>
      <c r="D15" s="273"/>
      <c r="E15" s="273"/>
      <c r="F15" s="274"/>
      <c r="G15" s="164">
        <f>SUM(G14:G14)</f>
        <v>2151.8016134202931</v>
      </c>
    </row>
    <row r="16" spans="1:8" ht="15" customHeight="1" x14ac:dyDescent="0.3">
      <c r="A16" s="272" t="s">
        <v>241</v>
      </c>
      <c r="B16" s="273"/>
      <c r="C16" s="273"/>
      <c r="D16" s="273"/>
      <c r="E16" s="273"/>
      <c r="F16" s="274"/>
      <c r="G16" s="164">
        <f>G12+G15</f>
        <v>64667.139301204654</v>
      </c>
    </row>
    <row r="17" spans="1:7" ht="15" customHeight="1" x14ac:dyDescent="0.3">
      <c r="A17" s="272" t="s">
        <v>244</v>
      </c>
      <c r="B17" s="273"/>
      <c r="C17" s="273"/>
      <c r="D17" s="273"/>
      <c r="E17" s="273"/>
      <c r="F17" s="274"/>
      <c r="G17" s="166">
        <f>0.4373*G16</f>
        <v>28278.940016416796</v>
      </c>
    </row>
    <row r="18" spans="1:7" ht="15" thickBot="1" x14ac:dyDescent="0.35">
      <c r="A18" s="275" t="s">
        <v>243</v>
      </c>
      <c r="B18" s="276"/>
      <c r="C18" s="276"/>
      <c r="D18" s="276"/>
      <c r="E18" s="276"/>
      <c r="F18" s="277"/>
      <c r="G18" s="167">
        <f>SUM(G16:G17)</f>
        <v>92946.07931762145</v>
      </c>
    </row>
    <row r="19" spans="1:7" x14ac:dyDescent="0.3">
      <c r="A19" s="86" t="s">
        <v>280</v>
      </c>
    </row>
  </sheetData>
  <mergeCells count="8">
    <mergeCell ref="A2:E2"/>
    <mergeCell ref="A4:G4"/>
    <mergeCell ref="A12:F12"/>
    <mergeCell ref="A13:G13"/>
    <mergeCell ref="A18:F18"/>
    <mergeCell ref="A16:F16"/>
    <mergeCell ref="A17:F17"/>
    <mergeCell ref="A15:F15"/>
  </mergeCells>
  <pageMargins left="0.511811024" right="0.511811024" top="0.78740157499999996" bottom="0.78740157499999996" header="0.31496062000000002" footer="0.31496062000000002"/>
  <pageSetup paperSize="9" orientation="portrait"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sheetPr>
  <dimension ref="A1:G19"/>
  <sheetViews>
    <sheetView zoomScale="90" zoomScaleNormal="90" zoomScaleSheetLayoutView="115" workbookViewId="0">
      <selection activeCell="T5" sqref="T5"/>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7" ht="38.25" customHeight="1" x14ac:dyDescent="0.3">
      <c r="A1" s="114" t="s">
        <v>71</v>
      </c>
      <c r="B1" s="93"/>
      <c r="C1" s="94"/>
      <c r="D1" s="94"/>
      <c r="E1" s="95"/>
      <c r="F1" s="93" t="s">
        <v>70</v>
      </c>
      <c r="G1" s="137"/>
    </row>
    <row r="2" spans="1:7" ht="75" customHeight="1" x14ac:dyDescent="0.3">
      <c r="A2" s="278" t="s">
        <v>73</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280" t="s">
        <v>250</v>
      </c>
      <c r="B4" s="281"/>
      <c r="C4" s="281"/>
      <c r="D4" s="281"/>
      <c r="E4" s="281"/>
      <c r="F4" s="281"/>
      <c r="G4" s="282"/>
    </row>
    <row r="5" spans="1:7" x14ac:dyDescent="0.3">
      <c r="A5" s="159" t="s">
        <v>103</v>
      </c>
      <c r="B5" s="160" t="s">
        <v>102</v>
      </c>
      <c r="C5" s="147">
        <v>1</v>
      </c>
      <c r="D5" s="147">
        <v>4</v>
      </c>
      <c r="E5" s="147" t="s">
        <v>23</v>
      </c>
      <c r="F5" s="161">
        <f>VLOOKUP(B5,'MÃO DE OBRA'!$A$5:$D$42,4,0)</f>
        <v>182.88715366416849</v>
      </c>
      <c r="G5" s="168">
        <f>C5*D5*F5</f>
        <v>731.54861465667398</v>
      </c>
    </row>
    <row r="6" spans="1:7" x14ac:dyDescent="0.3">
      <c r="A6" s="159" t="s">
        <v>121</v>
      </c>
      <c r="B6" s="160" t="s">
        <v>120</v>
      </c>
      <c r="C6" s="147">
        <v>1</v>
      </c>
      <c r="D6" s="147">
        <v>60</v>
      </c>
      <c r="E6" s="147" t="s">
        <v>23</v>
      </c>
      <c r="F6" s="161">
        <f>VLOOKUP(B6,'MÃO DE OBRA'!$A$5:$D$42,4,0)</f>
        <v>119.61465426649477</v>
      </c>
      <c r="G6" s="168">
        <f>C6*D6*F6</f>
        <v>7176.8792559896865</v>
      </c>
    </row>
    <row r="7" spans="1:7" x14ac:dyDescent="0.3">
      <c r="A7" s="169" t="s">
        <v>99</v>
      </c>
      <c r="B7" s="163" t="s">
        <v>98</v>
      </c>
      <c r="C7" s="85">
        <v>1</v>
      </c>
      <c r="D7" s="85">
        <v>60</v>
      </c>
      <c r="E7" s="85" t="s">
        <v>23</v>
      </c>
      <c r="F7" s="161">
        <f>VLOOKUP(B7,'MÃO DE OBRA'!$A$5:$D$42,4,0)</f>
        <v>49.02862551940467</v>
      </c>
      <c r="G7" s="168">
        <f>C7*D7*F7</f>
        <v>2941.7175311642804</v>
      </c>
    </row>
    <row r="8" spans="1:7" x14ac:dyDescent="0.3">
      <c r="A8" s="170" t="s">
        <v>79</v>
      </c>
      <c r="B8" s="160" t="s">
        <v>161</v>
      </c>
      <c r="C8" s="147">
        <v>1</v>
      </c>
      <c r="D8" s="147">
        <v>40</v>
      </c>
      <c r="E8" s="147" t="s">
        <v>23</v>
      </c>
      <c r="F8" s="161">
        <f>VLOOKUP(B8,'MÃO DE OBRA'!$A$5:$D$42,4,0)</f>
        <v>32.150036679076081</v>
      </c>
      <c r="G8" s="168">
        <f>C8*D8*F8</f>
        <v>1286.0014671630433</v>
      </c>
    </row>
    <row r="9" spans="1:7" ht="15" customHeight="1" x14ac:dyDescent="0.3">
      <c r="A9" s="170" t="s">
        <v>24</v>
      </c>
      <c r="B9" s="160" t="s">
        <v>88</v>
      </c>
      <c r="C9" s="147">
        <v>1</v>
      </c>
      <c r="D9" s="147">
        <v>80</v>
      </c>
      <c r="E9" s="147" t="s">
        <v>23</v>
      </c>
      <c r="F9" s="161">
        <f>VLOOKUP(B9,'MÃO DE OBRA'!$A$5:$D$42,4,0)</f>
        <v>20.149135147976914</v>
      </c>
      <c r="G9" s="168">
        <f>C9*D9*F9</f>
        <v>1611.9308118381532</v>
      </c>
    </row>
    <row r="10" spans="1:7" ht="15" customHeight="1" x14ac:dyDescent="0.3">
      <c r="A10" s="283" t="s">
        <v>240</v>
      </c>
      <c r="B10" s="284"/>
      <c r="C10" s="284"/>
      <c r="D10" s="284"/>
      <c r="E10" s="284"/>
      <c r="F10" s="285"/>
      <c r="G10" s="171">
        <f>SUM(G5:G8)</f>
        <v>12136.146868973685</v>
      </c>
    </row>
    <row r="11" spans="1:7" x14ac:dyDescent="0.3">
      <c r="A11" s="286" t="s">
        <v>251</v>
      </c>
      <c r="B11" s="287"/>
      <c r="C11" s="287"/>
      <c r="D11" s="287"/>
      <c r="E11" s="287"/>
      <c r="F11" s="287"/>
      <c r="G11" s="288"/>
    </row>
    <row r="12" spans="1:7" ht="27.6" x14ac:dyDescent="0.3">
      <c r="A12" s="165" t="s">
        <v>342</v>
      </c>
      <c r="B12" s="147" t="s">
        <v>201</v>
      </c>
      <c r="C12" s="147">
        <v>1</v>
      </c>
      <c r="D12" s="147">
        <v>32</v>
      </c>
      <c r="E12" s="147" t="s">
        <v>23</v>
      </c>
      <c r="F12" s="161">
        <f>VLOOKUP(B12,'CUSTOS GERAIS'!$B$5:$E$37,4,0)</f>
        <v>26.897520167753665</v>
      </c>
      <c r="G12" s="162">
        <f>D12*F12</f>
        <v>860.72064536811729</v>
      </c>
    </row>
    <row r="13" spans="1:7" x14ac:dyDescent="0.3">
      <c r="A13" s="170" t="s">
        <v>242</v>
      </c>
      <c r="B13" s="172"/>
      <c r="C13" s="147">
        <v>1</v>
      </c>
      <c r="D13" s="147">
        <v>1</v>
      </c>
      <c r="E13" s="172" t="s">
        <v>236</v>
      </c>
      <c r="F13" s="173">
        <v>3000</v>
      </c>
      <c r="G13" s="166">
        <f>D13*F13</f>
        <v>3000</v>
      </c>
    </row>
    <row r="14" spans="1:7" x14ac:dyDescent="0.3">
      <c r="A14" s="272" t="s">
        <v>239</v>
      </c>
      <c r="B14" s="273"/>
      <c r="C14" s="273"/>
      <c r="D14" s="273"/>
      <c r="E14" s="273"/>
      <c r="F14" s="274"/>
      <c r="G14" s="164">
        <f>SUM(G12:G13)</f>
        <v>3860.7206453681174</v>
      </c>
    </row>
    <row r="15" spans="1:7" x14ac:dyDescent="0.3">
      <c r="A15" s="272" t="s">
        <v>241</v>
      </c>
      <c r="B15" s="273"/>
      <c r="C15" s="273"/>
      <c r="D15" s="273"/>
      <c r="E15" s="273"/>
      <c r="F15" s="274"/>
      <c r="G15" s="164">
        <f>G10+G14</f>
        <v>15996.867514341802</v>
      </c>
    </row>
    <row r="16" spans="1:7" ht="15" customHeight="1" x14ac:dyDescent="0.3">
      <c r="A16" s="272" t="s">
        <v>244</v>
      </c>
      <c r="B16" s="273"/>
      <c r="C16" s="273"/>
      <c r="D16" s="273"/>
      <c r="E16" s="273"/>
      <c r="F16" s="274"/>
      <c r="G16" s="166">
        <f>0.4373*G15</f>
        <v>6995.4301640216709</v>
      </c>
    </row>
    <row r="17" spans="1:7" ht="15" customHeight="1" thickBot="1" x14ac:dyDescent="0.35">
      <c r="A17" s="275" t="s">
        <v>258</v>
      </c>
      <c r="B17" s="276"/>
      <c r="C17" s="276"/>
      <c r="D17" s="276"/>
      <c r="E17" s="276"/>
      <c r="F17" s="277"/>
      <c r="G17" s="167">
        <f>SUM(G15:G16)</f>
        <v>22992.297678363473</v>
      </c>
    </row>
    <row r="18" spans="1:7" ht="15" thickBot="1" x14ac:dyDescent="0.35">
      <c r="A18" s="275" t="s">
        <v>259</v>
      </c>
      <c r="B18" s="276"/>
      <c r="C18" s="276"/>
      <c r="D18" s="276"/>
      <c r="E18" s="276"/>
      <c r="F18" s="277"/>
      <c r="G18" s="167">
        <f>11*G17</f>
        <v>252915.2744619982</v>
      </c>
    </row>
    <row r="19" spans="1:7" x14ac:dyDescent="0.3">
      <c r="A19" s="86" t="s">
        <v>280</v>
      </c>
    </row>
  </sheetData>
  <mergeCells count="9">
    <mergeCell ref="A18:F18"/>
    <mergeCell ref="A15:F15"/>
    <mergeCell ref="A16:F16"/>
    <mergeCell ref="A17:F17"/>
    <mergeCell ref="A2:E2"/>
    <mergeCell ref="A4:G4"/>
    <mergeCell ref="A11:G11"/>
    <mergeCell ref="A10:F10"/>
    <mergeCell ref="A14:F14"/>
  </mergeCells>
  <pageMargins left="0.511811024" right="0.511811024" top="0.78740157499999996" bottom="0.78740157499999996" header="0.31496062000000002" footer="0.31496062000000002"/>
  <pageSetup paperSize="9" orientation="portrait"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G19"/>
  <sheetViews>
    <sheetView zoomScale="90" zoomScaleNormal="90" zoomScaleSheetLayoutView="115" workbookViewId="0">
      <selection activeCell="S11" sqref="S11"/>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2.6640625" style="4" customWidth="1"/>
    <col min="9" max="16384" width="9.109375" style="4"/>
  </cols>
  <sheetData>
    <row r="1" spans="1:7" ht="38.25" customHeight="1" x14ac:dyDescent="0.3">
      <c r="A1" s="114" t="s">
        <v>71</v>
      </c>
      <c r="B1" s="93"/>
      <c r="C1" s="94"/>
      <c r="D1" s="94"/>
      <c r="E1" s="95"/>
      <c r="F1" s="93" t="s">
        <v>70</v>
      </c>
      <c r="G1" s="137"/>
    </row>
    <row r="2" spans="1:7" ht="75" customHeight="1" x14ac:dyDescent="0.3">
      <c r="A2" s="278" t="s">
        <v>74</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280" t="s">
        <v>27</v>
      </c>
      <c r="B4" s="281"/>
      <c r="C4" s="281"/>
      <c r="D4" s="281"/>
      <c r="E4" s="281"/>
      <c r="F4" s="281"/>
      <c r="G4" s="282"/>
    </row>
    <row r="5" spans="1:7" x14ac:dyDescent="0.3">
      <c r="A5" s="159" t="s">
        <v>103</v>
      </c>
      <c r="B5" s="160" t="s">
        <v>102</v>
      </c>
      <c r="C5" s="147">
        <v>1</v>
      </c>
      <c r="D5" s="147">
        <v>12</v>
      </c>
      <c r="E5" s="147" t="s">
        <v>23</v>
      </c>
      <c r="F5" s="161">
        <f>VLOOKUP(B5,'MÃO DE OBRA'!$A$5:$D$42,4,0)</f>
        <v>182.88715366416849</v>
      </c>
      <c r="G5" s="168">
        <f t="shared" ref="G5:G11" si="0">C5*D5*F5</f>
        <v>2194.6458439700218</v>
      </c>
    </row>
    <row r="6" spans="1:7" x14ac:dyDescent="0.3">
      <c r="A6" s="159" t="s">
        <v>113</v>
      </c>
      <c r="B6" s="160" t="s">
        <v>112</v>
      </c>
      <c r="C6" s="147">
        <v>1</v>
      </c>
      <c r="D6" s="147">
        <v>80</v>
      </c>
      <c r="E6" s="147" t="s">
        <v>23</v>
      </c>
      <c r="F6" s="161">
        <f>VLOOKUP(B6,'MÃO DE OBRA'!$A$5:$D$42,4,0)</f>
        <v>118.41266734852306</v>
      </c>
      <c r="G6" s="168">
        <f t="shared" si="0"/>
        <v>9473.0133878818451</v>
      </c>
    </row>
    <row r="7" spans="1:7" x14ac:dyDescent="0.3">
      <c r="A7" s="159" t="s">
        <v>121</v>
      </c>
      <c r="B7" s="160" t="s">
        <v>120</v>
      </c>
      <c r="C7" s="147">
        <v>1</v>
      </c>
      <c r="D7" s="147">
        <v>60</v>
      </c>
      <c r="E7" s="147" t="s">
        <v>23</v>
      </c>
      <c r="F7" s="161">
        <f>VLOOKUP(B7,'MÃO DE OBRA'!$A$5:$D$42,4,0)</f>
        <v>119.61465426649477</v>
      </c>
      <c r="G7" s="168">
        <f t="shared" si="0"/>
        <v>7176.8792559896865</v>
      </c>
    </row>
    <row r="8" spans="1:7" x14ac:dyDescent="0.3">
      <c r="A8" s="169" t="s">
        <v>99</v>
      </c>
      <c r="B8" s="163" t="s">
        <v>98</v>
      </c>
      <c r="C8" s="85">
        <v>1</v>
      </c>
      <c r="D8" s="85">
        <v>80</v>
      </c>
      <c r="E8" s="85" t="s">
        <v>23</v>
      </c>
      <c r="F8" s="161">
        <f>VLOOKUP(B8,'MÃO DE OBRA'!$A$5:$D$42,4,0)</f>
        <v>49.02862551940467</v>
      </c>
      <c r="G8" s="168">
        <f t="shared" si="0"/>
        <v>3922.2900415523736</v>
      </c>
    </row>
    <row r="9" spans="1:7" x14ac:dyDescent="0.3">
      <c r="A9" s="170" t="s">
        <v>79</v>
      </c>
      <c r="B9" s="160" t="s">
        <v>161</v>
      </c>
      <c r="C9" s="147">
        <v>1</v>
      </c>
      <c r="D9" s="147">
        <v>40</v>
      </c>
      <c r="E9" s="147" t="s">
        <v>23</v>
      </c>
      <c r="F9" s="161">
        <f>VLOOKUP(B9,'MÃO DE OBRA'!$A$5:$D$42,4,0)</f>
        <v>32.150036679076081</v>
      </c>
      <c r="G9" s="168">
        <f t="shared" si="0"/>
        <v>1286.0014671630433</v>
      </c>
    </row>
    <row r="10" spans="1:7" x14ac:dyDescent="0.3">
      <c r="A10" s="170" t="s">
        <v>33</v>
      </c>
      <c r="B10" s="160" t="s">
        <v>88</v>
      </c>
      <c r="C10" s="147">
        <v>1</v>
      </c>
      <c r="D10" s="147">
        <v>80</v>
      </c>
      <c r="E10" s="147" t="s">
        <v>23</v>
      </c>
      <c r="F10" s="161">
        <f>VLOOKUP(B10,'MÃO DE OBRA'!$A$5:$D$42,4,0)</f>
        <v>20.149135147976914</v>
      </c>
      <c r="G10" s="168">
        <f t="shared" si="0"/>
        <v>1611.9308118381532</v>
      </c>
    </row>
    <row r="11" spans="1:7" x14ac:dyDescent="0.3">
      <c r="A11" s="170" t="s">
        <v>24</v>
      </c>
      <c r="B11" s="160" t="s">
        <v>88</v>
      </c>
      <c r="C11" s="147">
        <v>1</v>
      </c>
      <c r="D11" s="147">
        <v>40</v>
      </c>
      <c r="E11" s="147" t="s">
        <v>23</v>
      </c>
      <c r="F11" s="161">
        <f>VLOOKUP(B11,'MÃO DE OBRA'!$A$5:$D$42,4,0)</f>
        <v>20.149135147976914</v>
      </c>
      <c r="G11" s="168">
        <f t="shared" si="0"/>
        <v>805.9654059190766</v>
      </c>
    </row>
    <row r="12" spans="1:7" ht="15" customHeight="1" x14ac:dyDescent="0.3">
      <c r="A12" s="283" t="s">
        <v>240</v>
      </c>
      <c r="B12" s="284"/>
      <c r="C12" s="284"/>
      <c r="D12" s="284"/>
      <c r="E12" s="284"/>
      <c r="F12" s="285"/>
      <c r="G12" s="171">
        <f>SUM(G5:G10)</f>
        <v>25664.76080839512</v>
      </c>
    </row>
    <row r="13" spans="1:7" ht="15" customHeight="1" x14ac:dyDescent="0.3">
      <c r="A13" s="286" t="s">
        <v>252</v>
      </c>
      <c r="B13" s="287"/>
      <c r="C13" s="287"/>
      <c r="D13" s="287"/>
      <c r="E13" s="287"/>
      <c r="F13" s="287"/>
      <c r="G13" s="288"/>
    </row>
    <row r="14" spans="1:7" ht="27.6" x14ac:dyDescent="0.3">
      <c r="A14" s="165" t="s">
        <v>342</v>
      </c>
      <c r="B14" s="147" t="s">
        <v>201</v>
      </c>
      <c r="C14" s="147">
        <v>1</v>
      </c>
      <c r="D14" s="147">
        <v>16</v>
      </c>
      <c r="E14" s="147" t="s">
        <v>23</v>
      </c>
      <c r="F14" s="161">
        <f>VLOOKUP(B14,'CUSTOS GERAIS'!$B$5:$E$37,4,0)</f>
        <v>26.897520167753665</v>
      </c>
      <c r="G14" s="162">
        <f>D14*F14</f>
        <v>430.36032268405864</v>
      </c>
    </row>
    <row r="15" spans="1:7" x14ac:dyDescent="0.3">
      <c r="A15" s="272" t="s">
        <v>239</v>
      </c>
      <c r="B15" s="273"/>
      <c r="C15" s="273"/>
      <c r="D15" s="273"/>
      <c r="E15" s="273"/>
      <c r="F15" s="274"/>
      <c r="G15" s="164">
        <f>SUM(G14:G14)</f>
        <v>430.36032268405864</v>
      </c>
    </row>
    <row r="16" spans="1:7" x14ac:dyDescent="0.3">
      <c r="A16" s="272" t="s">
        <v>241</v>
      </c>
      <c r="B16" s="273"/>
      <c r="C16" s="273"/>
      <c r="D16" s="273"/>
      <c r="E16" s="273"/>
      <c r="F16" s="274"/>
      <c r="G16" s="164">
        <f>G12+G15</f>
        <v>26095.121131079177</v>
      </c>
    </row>
    <row r="17" spans="1:7" x14ac:dyDescent="0.3">
      <c r="A17" s="272" t="s">
        <v>245</v>
      </c>
      <c r="B17" s="273"/>
      <c r="C17" s="273"/>
      <c r="D17" s="273"/>
      <c r="E17" s="273"/>
      <c r="F17" s="274"/>
      <c r="G17" s="166">
        <f>0.4373*G16</f>
        <v>11411.396470620924</v>
      </c>
    </row>
    <row r="18" spans="1:7" ht="15" customHeight="1" thickBot="1" x14ac:dyDescent="0.35">
      <c r="A18" s="275" t="s">
        <v>243</v>
      </c>
      <c r="B18" s="276"/>
      <c r="C18" s="276"/>
      <c r="D18" s="276"/>
      <c r="E18" s="276"/>
      <c r="F18" s="277"/>
      <c r="G18" s="167">
        <f>SUM(G16:G17)</f>
        <v>37506.517601700099</v>
      </c>
    </row>
    <row r="19" spans="1:7" x14ac:dyDescent="0.3">
      <c r="A19" s="86" t="s">
        <v>280</v>
      </c>
    </row>
  </sheetData>
  <mergeCells count="8">
    <mergeCell ref="A18:F18"/>
    <mergeCell ref="A13:G13"/>
    <mergeCell ref="A15:F15"/>
    <mergeCell ref="A2:E2"/>
    <mergeCell ref="A4:G4"/>
    <mergeCell ref="A12:F12"/>
    <mergeCell ref="A16:F16"/>
    <mergeCell ref="A17:F17"/>
  </mergeCells>
  <pageMargins left="0.511811024" right="0.511811024" top="0.78740157499999996" bottom="0.78740157499999996" header="0.31496062000000002" footer="0.31496062000000002"/>
  <pageSetup paperSize="9" orientation="portrait"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3"/>
  </sheetPr>
  <dimension ref="A1:G17"/>
  <sheetViews>
    <sheetView zoomScale="90" zoomScaleNormal="90" workbookViewId="0">
      <selection activeCell="B7" sqref="B7"/>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1.5546875" style="4" customWidth="1"/>
    <col min="6" max="6" width="13.33203125" style="4" customWidth="1"/>
    <col min="7" max="7" width="14.33203125" style="5" customWidth="1"/>
    <col min="8" max="16384" width="9.109375" style="4"/>
  </cols>
  <sheetData>
    <row r="1" spans="1:7" ht="38.25" customHeight="1" x14ac:dyDescent="0.3">
      <c r="A1" s="114" t="s">
        <v>71</v>
      </c>
      <c r="B1" s="93"/>
      <c r="C1" s="94"/>
      <c r="D1" s="94"/>
      <c r="E1" s="95"/>
      <c r="F1" s="93" t="s">
        <v>70</v>
      </c>
      <c r="G1" s="137"/>
    </row>
    <row r="2" spans="1:7" ht="75" customHeight="1" x14ac:dyDescent="0.3">
      <c r="A2" s="278" t="s">
        <v>58</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280" t="s">
        <v>27</v>
      </c>
      <c r="B4" s="281"/>
      <c r="C4" s="281"/>
      <c r="D4" s="281"/>
      <c r="E4" s="281"/>
      <c r="F4" s="281"/>
      <c r="G4" s="282"/>
    </row>
    <row r="5" spans="1:7" x14ac:dyDescent="0.3">
      <c r="A5" s="159" t="s">
        <v>103</v>
      </c>
      <c r="B5" s="160" t="s">
        <v>102</v>
      </c>
      <c r="C5" s="147">
        <v>1</v>
      </c>
      <c r="D5" s="147">
        <v>40</v>
      </c>
      <c r="E5" s="147" t="s">
        <v>23</v>
      </c>
      <c r="F5" s="161">
        <f>VLOOKUP(B5,'MÃO DE OBRA'!$A$5:$D$42,4,0)</f>
        <v>182.88715366416849</v>
      </c>
      <c r="G5" s="162">
        <f>C5*D5*F5</f>
        <v>7315.48614656674</v>
      </c>
    </row>
    <row r="6" spans="1:7" x14ac:dyDescent="0.3">
      <c r="A6" s="159" t="s">
        <v>129</v>
      </c>
      <c r="B6" s="160" t="s">
        <v>128</v>
      </c>
      <c r="C6" s="147">
        <v>1</v>
      </c>
      <c r="D6" s="147">
        <v>160</v>
      </c>
      <c r="E6" s="147" t="s">
        <v>23</v>
      </c>
      <c r="F6" s="161">
        <f>VLOOKUP(B6,'MÃO DE OBRA'!$A$5:$D$42,4,0)</f>
        <v>171.17217187334663</v>
      </c>
      <c r="G6" s="162">
        <f>C6*D6*F6</f>
        <v>27387.547499735461</v>
      </c>
    </row>
    <row r="7" spans="1:7" ht="27.6" x14ac:dyDescent="0.3">
      <c r="A7" s="159" t="s">
        <v>343</v>
      </c>
      <c r="B7" s="163" t="s">
        <v>150</v>
      </c>
      <c r="C7" s="85">
        <v>1</v>
      </c>
      <c r="D7" s="85">
        <v>200</v>
      </c>
      <c r="E7" s="85" t="s">
        <v>23</v>
      </c>
      <c r="F7" s="161">
        <f>VLOOKUP(B7,'MÃO DE OBRA'!$A$5:$D$42,4,0)</f>
        <v>45.05404096810723</v>
      </c>
      <c r="G7" s="162">
        <f>C7*D7*F7</f>
        <v>9010.8081936214458</v>
      </c>
    </row>
    <row r="8" spans="1:7" x14ac:dyDescent="0.3">
      <c r="A8" s="159" t="s">
        <v>33</v>
      </c>
      <c r="B8" s="160" t="s">
        <v>88</v>
      </c>
      <c r="C8" s="147">
        <v>1</v>
      </c>
      <c r="D8" s="147">
        <v>80</v>
      </c>
      <c r="E8" s="147" t="s">
        <v>23</v>
      </c>
      <c r="F8" s="161">
        <f>VLOOKUP(B8,'MÃO DE OBRA'!$A$5:$D$42,4,0)</f>
        <v>20.149135147976914</v>
      </c>
      <c r="G8" s="162">
        <f>C8*D8*F8</f>
        <v>1611.9308118381532</v>
      </c>
    </row>
    <row r="9" spans="1:7" x14ac:dyDescent="0.3">
      <c r="A9" s="159" t="s">
        <v>24</v>
      </c>
      <c r="B9" s="160" t="s">
        <v>88</v>
      </c>
      <c r="C9" s="147">
        <v>1</v>
      </c>
      <c r="D9" s="147">
        <v>40</v>
      </c>
      <c r="E9" s="147" t="s">
        <v>23</v>
      </c>
      <c r="F9" s="161">
        <f>VLOOKUP(B9,'MÃO DE OBRA'!$A$5:$D$42,4,0)</f>
        <v>20.149135147976914</v>
      </c>
      <c r="G9" s="162">
        <f>C9*D9*F9</f>
        <v>805.9654059190766</v>
      </c>
    </row>
    <row r="10" spans="1:7" x14ac:dyDescent="0.3">
      <c r="A10" s="292" t="s">
        <v>240</v>
      </c>
      <c r="B10" s="293"/>
      <c r="C10" s="293"/>
      <c r="D10" s="293"/>
      <c r="E10" s="293"/>
      <c r="F10" s="294"/>
      <c r="G10" s="164">
        <f>SUM(G5:G9)</f>
        <v>46131.738057680879</v>
      </c>
    </row>
    <row r="11" spans="1:7" x14ac:dyDescent="0.3">
      <c r="A11" s="280" t="s">
        <v>252</v>
      </c>
      <c r="B11" s="281"/>
      <c r="C11" s="281"/>
      <c r="D11" s="281"/>
      <c r="E11" s="281"/>
      <c r="F11" s="281"/>
      <c r="G11" s="282"/>
    </row>
    <row r="12" spans="1:7" ht="27.6" x14ac:dyDescent="0.3">
      <c r="A12" s="165" t="s">
        <v>342</v>
      </c>
      <c r="B12" s="147" t="s">
        <v>201</v>
      </c>
      <c r="C12" s="147">
        <v>1</v>
      </c>
      <c r="D12" s="147">
        <v>40</v>
      </c>
      <c r="E12" s="147" t="s">
        <v>23</v>
      </c>
      <c r="F12" s="161">
        <f>VLOOKUP(B12,'CUSTOS GERAIS'!$B$5:$E$37,4,0)</f>
        <v>26.897520167753665</v>
      </c>
      <c r="G12" s="162">
        <f>D12*F12</f>
        <v>1075.9008067101465</v>
      </c>
    </row>
    <row r="13" spans="1:7" x14ac:dyDescent="0.3">
      <c r="A13" s="272" t="s">
        <v>239</v>
      </c>
      <c r="B13" s="273"/>
      <c r="C13" s="273"/>
      <c r="D13" s="273"/>
      <c r="E13" s="273"/>
      <c r="F13" s="274"/>
      <c r="G13" s="164">
        <f>SUM(G12:G12)</f>
        <v>1075.9008067101465</v>
      </c>
    </row>
    <row r="14" spans="1:7" x14ac:dyDescent="0.3">
      <c r="A14" s="283" t="s">
        <v>241</v>
      </c>
      <c r="B14" s="284"/>
      <c r="C14" s="284"/>
      <c r="D14" s="284"/>
      <c r="E14" s="284"/>
      <c r="F14" s="285"/>
      <c r="G14" s="164">
        <f>G10+G13</f>
        <v>47207.638864391025</v>
      </c>
    </row>
    <row r="15" spans="1:7" ht="15" customHeight="1" x14ac:dyDescent="0.3">
      <c r="A15" s="272" t="s">
        <v>244</v>
      </c>
      <c r="B15" s="273"/>
      <c r="C15" s="273"/>
      <c r="D15" s="273"/>
      <c r="E15" s="273"/>
      <c r="F15" s="274"/>
      <c r="G15" s="166">
        <f>0.4373*G14</f>
        <v>20643.900475398197</v>
      </c>
    </row>
    <row r="16" spans="1:7" ht="15" thickBot="1" x14ac:dyDescent="0.35">
      <c r="A16" s="275" t="s">
        <v>243</v>
      </c>
      <c r="B16" s="276"/>
      <c r="C16" s="276"/>
      <c r="D16" s="276"/>
      <c r="E16" s="276"/>
      <c r="F16" s="277"/>
      <c r="G16" s="167">
        <f>SUM(G14:G15)</f>
        <v>67851.539339789219</v>
      </c>
    </row>
    <row r="17" spans="1:1" x14ac:dyDescent="0.3">
      <c r="A17" s="86" t="s">
        <v>280</v>
      </c>
    </row>
  </sheetData>
  <mergeCells count="8">
    <mergeCell ref="A15:F15"/>
    <mergeCell ref="A16:F16"/>
    <mergeCell ref="A11:G11"/>
    <mergeCell ref="A2:E2"/>
    <mergeCell ref="A4:G4"/>
    <mergeCell ref="A10:F10"/>
    <mergeCell ref="A13:F13"/>
    <mergeCell ref="A14:F14"/>
  </mergeCells>
  <pageMargins left="0.511811024" right="0.511811024" top="0.78740157499999996" bottom="0.78740157499999996" header="0.31496062000000002" footer="0.31496062000000002"/>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7"/>
  </sheetPr>
  <dimension ref="A1:L56"/>
  <sheetViews>
    <sheetView zoomScale="90" zoomScaleNormal="90" workbookViewId="0">
      <selection activeCell="F1" sqref="F1"/>
    </sheetView>
  </sheetViews>
  <sheetFormatPr defaultRowHeight="14.4" x14ac:dyDescent="0.3"/>
  <cols>
    <col min="1" max="1" width="34.109375" customWidth="1"/>
    <col min="2" max="3" width="12.5546875" customWidth="1"/>
    <col min="4" max="4" width="14.5546875" customWidth="1"/>
    <col min="5" max="5" width="14.109375" customWidth="1"/>
    <col min="6" max="6" width="6.88671875" customWidth="1"/>
    <col min="7" max="7" width="9.109375" customWidth="1"/>
    <col min="8" max="8" width="38.88671875" customWidth="1"/>
    <col min="9" max="12" width="13.6640625" customWidth="1"/>
  </cols>
  <sheetData>
    <row r="1" spans="1:12" ht="30.75" customHeight="1" x14ac:dyDescent="0.3">
      <c r="A1" s="114" t="s">
        <v>71</v>
      </c>
      <c r="B1" s="93"/>
      <c r="C1" s="117"/>
      <c r="D1" s="93" t="s">
        <v>70</v>
      </c>
      <c r="E1" s="115"/>
      <c r="F1" s="16"/>
      <c r="G1" s="114" t="s">
        <v>71</v>
      </c>
      <c r="H1" s="93"/>
      <c r="I1" s="117"/>
      <c r="J1" s="298" t="s">
        <v>70</v>
      </c>
      <c r="K1" s="298"/>
      <c r="L1" s="299"/>
    </row>
    <row r="2" spans="1:12" x14ac:dyDescent="0.3">
      <c r="A2" s="338" t="s">
        <v>313</v>
      </c>
      <c r="B2" s="339"/>
      <c r="C2" s="339"/>
      <c r="D2" s="339"/>
      <c r="E2" s="340"/>
      <c r="F2" s="196"/>
      <c r="G2" s="316" t="s">
        <v>358</v>
      </c>
      <c r="H2" s="317"/>
      <c r="I2" s="317"/>
      <c r="J2" s="317"/>
      <c r="K2" s="317"/>
      <c r="L2" s="318"/>
    </row>
    <row r="3" spans="1:12" x14ac:dyDescent="0.3">
      <c r="A3" s="338"/>
      <c r="B3" s="339"/>
      <c r="C3" s="339"/>
      <c r="D3" s="339"/>
      <c r="E3" s="340"/>
      <c r="F3" s="196"/>
      <c r="G3" s="295" t="s">
        <v>302</v>
      </c>
      <c r="H3" s="296"/>
      <c r="I3" s="296"/>
      <c r="J3" s="296"/>
      <c r="K3" s="296"/>
      <c r="L3" s="297"/>
    </row>
    <row r="4" spans="1:12" ht="82.8" x14ac:dyDescent="0.3">
      <c r="A4" s="113" t="s">
        <v>312</v>
      </c>
      <c r="B4" s="113" t="s">
        <v>325</v>
      </c>
      <c r="C4" s="113" t="s">
        <v>321</v>
      </c>
      <c r="D4" s="113" t="s">
        <v>324</v>
      </c>
      <c r="E4" s="113" t="s">
        <v>326</v>
      </c>
      <c r="F4" s="196"/>
      <c r="G4" s="319" t="s">
        <v>318</v>
      </c>
      <c r="H4" s="320"/>
      <c r="I4" s="140" t="s">
        <v>315</v>
      </c>
      <c r="J4" s="140" t="s">
        <v>314</v>
      </c>
      <c r="K4" s="140" t="s">
        <v>316</v>
      </c>
      <c r="L4" s="140" t="s">
        <v>320</v>
      </c>
    </row>
    <row r="5" spans="1:12" x14ac:dyDescent="0.3">
      <c r="A5" s="106" t="str">
        <f>A23</f>
        <v>Carta Consulta</v>
      </c>
      <c r="B5" s="107">
        <f>$E23</f>
        <v>83.8</v>
      </c>
      <c r="C5" s="108" t="s">
        <v>322</v>
      </c>
      <c r="D5" s="107" t="s">
        <v>322</v>
      </c>
      <c r="E5" s="107">
        <f>$E23</f>
        <v>83.8</v>
      </c>
      <c r="F5" s="197"/>
      <c r="G5" s="120" t="s">
        <v>301</v>
      </c>
      <c r="H5" s="124"/>
      <c r="I5" s="109"/>
      <c r="J5" s="109"/>
      <c r="K5" s="109"/>
      <c r="L5" s="109"/>
    </row>
    <row r="6" spans="1:12" x14ac:dyDescent="0.3">
      <c r="A6" s="109" t="s">
        <v>315</v>
      </c>
      <c r="B6" s="110">
        <f>$I$6</f>
        <v>76048.5</v>
      </c>
      <c r="C6" s="111">
        <v>5</v>
      </c>
      <c r="D6" s="110">
        <f>B6*C6</f>
        <v>380242.5</v>
      </c>
      <c r="E6" s="110">
        <f>D6+B6</f>
        <v>456291</v>
      </c>
      <c r="F6" s="196"/>
      <c r="G6" s="100" t="s">
        <v>317</v>
      </c>
      <c r="H6" s="125"/>
      <c r="I6" s="126">
        <f>(I7+I8+I9)*I10</f>
        <v>76048.5</v>
      </c>
      <c r="J6" s="126">
        <f>(J7+J8+J9)*J10</f>
        <v>70794.239999999991</v>
      </c>
      <c r="K6" s="126">
        <f>(K7+K8+K9)*K10</f>
        <v>48117.960000000006</v>
      </c>
      <c r="L6" s="126">
        <f>(L7+L8+L9)+(L22*(0.25*H26))</f>
        <v>23989.845000000001</v>
      </c>
    </row>
    <row r="7" spans="1:12" x14ac:dyDescent="0.3">
      <c r="A7" s="109" t="s">
        <v>314</v>
      </c>
      <c r="B7" s="110">
        <f>$J$6</f>
        <v>70794.239999999991</v>
      </c>
      <c r="C7" s="111">
        <v>0</v>
      </c>
      <c r="D7" s="110"/>
      <c r="E7" s="110">
        <f t="shared" ref="E7:E10" si="0">D7+B7</f>
        <v>70794.239999999991</v>
      </c>
      <c r="F7" s="196"/>
      <c r="G7" s="100" t="s">
        <v>300</v>
      </c>
      <c r="H7" s="124"/>
      <c r="I7" s="127">
        <f>I13*I14*I15</f>
        <v>20112</v>
      </c>
      <c r="J7" s="127">
        <f>J13*J14*J15</f>
        <v>20112</v>
      </c>
      <c r="K7" s="127">
        <f>K13*K14*K15</f>
        <v>13408</v>
      </c>
      <c r="L7" s="127">
        <f>L13*L14*L15</f>
        <v>20112</v>
      </c>
    </row>
    <row r="8" spans="1:12" x14ac:dyDescent="0.3">
      <c r="A8" s="109" t="s">
        <v>316</v>
      </c>
      <c r="B8" s="110">
        <f>$K$6</f>
        <v>48117.960000000006</v>
      </c>
      <c r="C8" s="111">
        <v>6</v>
      </c>
      <c r="D8" s="110">
        <f>B8*C8</f>
        <v>288707.76</v>
      </c>
      <c r="E8" s="110">
        <f t="shared" si="0"/>
        <v>336825.72000000003</v>
      </c>
      <c r="F8" s="196"/>
      <c r="G8" s="100" t="s">
        <v>299</v>
      </c>
      <c r="H8" s="124"/>
      <c r="I8" s="128">
        <f>(I16*I17*I18)+(I19*I20*I21)</f>
        <v>2933</v>
      </c>
      <c r="J8" s="128">
        <f>(J16*J17*J18)+(J19*J20*J21)</f>
        <v>1340.8</v>
      </c>
      <c r="K8" s="128">
        <f>(K16*K17*K18)+(K19*K20*K21)</f>
        <v>1173.1999999999998</v>
      </c>
      <c r="L8" s="128">
        <f>(L16*L17*L18)+(L19*L20*L21)</f>
        <v>1592.1999999999998</v>
      </c>
    </row>
    <row r="9" spans="1:12" x14ac:dyDescent="0.3">
      <c r="A9" s="109" t="s">
        <v>323</v>
      </c>
      <c r="B9" s="110">
        <f>$L$6</f>
        <v>23989.845000000001</v>
      </c>
      <c r="C9" s="111">
        <v>0</v>
      </c>
      <c r="D9" s="110"/>
      <c r="E9" s="110">
        <f t="shared" si="0"/>
        <v>23989.845000000001</v>
      </c>
      <c r="F9" s="196"/>
      <c r="G9" s="100" t="s">
        <v>298</v>
      </c>
      <c r="H9" s="124"/>
      <c r="I9" s="128">
        <f>0.1*(I7+I8)</f>
        <v>2304.5</v>
      </c>
      <c r="J9" s="128">
        <f>0.1*(J7+J8)</f>
        <v>2145.2800000000002</v>
      </c>
      <c r="K9" s="128">
        <f>0.1*(K7+K8)</f>
        <v>1458.1200000000001</v>
      </c>
      <c r="L9" s="128">
        <f>0.1*(L7+L8)</f>
        <v>2170.42</v>
      </c>
    </row>
    <row r="10" spans="1:12" x14ac:dyDescent="0.3">
      <c r="A10" s="194" t="s">
        <v>285</v>
      </c>
      <c r="B10" s="195">
        <f>SUM(B5:B9)</f>
        <v>219034.345</v>
      </c>
      <c r="C10" s="195"/>
      <c r="D10" s="155">
        <f>SUM(D6:D9)</f>
        <v>668950.26</v>
      </c>
      <c r="E10" s="155">
        <f t="shared" si="0"/>
        <v>887984.60499999998</v>
      </c>
      <c r="F10" s="196"/>
      <c r="G10" s="100" t="s">
        <v>297</v>
      </c>
      <c r="H10" s="124"/>
      <c r="I10" s="109">
        <v>3</v>
      </c>
      <c r="J10" s="109">
        <v>3</v>
      </c>
      <c r="K10" s="109">
        <v>3</v>
      </c>
      <c r="L10" s="109">
        <v>3</v>
      </c>
    </row>
    <row r="11" spans="1:12" x14ac:dyDescent="0.3">
      <c r="A11" s="300"/>
      <c r="B11" s="301"/>
      <c r="C11" s="301"/>
      <c r="D11" s="192" t="s">
        <v>56</v>
      </c>
      <c r="E11" s="193">
        <f>E10-E8</f>
        <v>551158.88500000001</v>
      </c>
      <c r="F11" s="196"/>
      <c r="G11" s="100"/>
      <c r="H11" s="124"/>
      <c r="I11" s="109"/>
      <c r="J11" s="109"/>
      <c r="K11" s="109"/>
      <c r="L11" s="109"/>
    </row>
    <row r="12" spans="1:12" x14ac:dyDescent="0.3">
      <c r="A12" s="302"/>
      <c r="B12" s="303"/>
      <c r="C12" s="303"/>
      <c r="D12" s="192" t="s">
        <v>349</v>
      </c>
      <c r="E12" s="193">
        <f>E8</f>
        <v>336825.72000000003</v>
      </c>
      <c r="F12" s="196"/>
      <c r="G12" s="100" t="s">
        <v>296</v>
      </c>
      <c r="H12" s="124"/>
      <c r="I12" s="321" t="s">
        <v>295</v>
      </c>
      <c r="J12" s="322"/>
      <c r="K12" s="322"/>
      <c r="L12" s="323"/>
    </row>
    <row r="13" spans="1:12" x14ac:dyDescent="0.3">
      <c r="A13" s="310" t="s">
        <v>356</v>
      </c>
      <c r="B13" s="311"/>
      <c r="C13" s="311"/>
      <c r="D13" s="311"/>
      <c r="E13" s="312"/>
      <c r="F13" s="112"/>
      <c r="G13" s="100" t="s">
        <v>294</v>
      </c>
      <c r="H13" s="124"/>
      <c r="I13" s="109">
        <v>2</v>
      </c>
      <c r="J13" s="109">
        <v>2</v>
      </c>
      <c r="K13" s="109">
        <v>2</v>
      </c>
      <c r="L13" s="109">
        <v>2</v>
      </c>
    </row>
    <row r="14" spans="1:12" x14ac:dyDescent="0.3">
      <c r="A14" s="307" t="s">
        <v>327</v>
      </c>
      <c r="B14" s="308"/>
      <c r="C14" s="308"/>
      <c r="D14" s="308"/>
      <c r="E14" s="309"/>
      <c r="F14" s="198"/>
      <c r="G14" s="100" t="s">
        <v>293</v>
      </c>
      <c r="H14" s="124"/>
      <c r="I14" s="109">
        <v>120</v>
      </c>
      <c r="J14" s="109">
        <v>120</v>
      </c>
      <c r="K14" s="109">
        <v>80</v>
      </c>
      <c r="L14" s="109">
        <v>120</v>
      </c>
    </row>
    <row r="15" spans="1:12" x14ac:dyDescent="0.3">
      <c r="A15" s="307" t="s">
        <v>384</v>
      </c>
      <c r="B15" s="308"/>
      <c r="C15" s="308"/>
      <c r="D15" s="308"/>
      <c r="E15" s="309"/>
      <c r="F15" s="118"/>
      <c r="G15" s="100" t="s">
        <v>292</v>
      </c>
      <c r="H15" s="124"/>
      <c r="I15" s="128">
        <f>2*$H$26</f>
        <v>83.8</v>
      </c>
      <c r="J15" s="128">
        <f>2*$H$26</f>
        <v>83.8</v>
      </c>
      <c r="K15" s="128">
        <f>2*$H$26</f>
        <v>83.8</v>
      </c>
      <c r="L15" s="128">
        <f>2*$H$26</f>
        <v>83.8</v>
      </c>
    </row>
    <row r="16" spans="1:12" ht="22.5" customHeight="1" x14ac:dyDescent="0.3">
      <c r="A16" s="304" t="s">
        <v>328</v>
      </c>
      <c r="B16" s="305"/>
      <c r="C16" s="305"/>
      <c r="D16" s="305"/>
      <c r="E16" s="306"/>
      <c r="F16" s="118"/>
      <c r="G16" s="100" t="s">
        <v>291</v>
      </c>
      <c r="H16" s="124"/>
      <c r="I16" s="109">
        <v>2</v>
      </c>
      <c r="J16" s="109">
        <v>2</v>
      </c>
      <c r="K16" s="109">
        <v>2</v>
      </c>
      <c r="L16" s="109">
        <v>2</v>
      </c>
    </row>
    <row r="17" spans="1:12" ht="26.25" customHeight="1" x14ac:dyDescent="0.3">
      <c r="A17" s="304" t="s">
        <v>329</v>
      </c>
      <c r="B17" s="305"/>
      <c r="C17" s="305"/>
      <c r="D17" s="305"/>
      <c r="E17" s="306"/>
      <c r="F17" s="118"/>
      <c r="G17" s="100" t="s">
        <v>290</v>
      </c>
      <c r="H17" s="124"/>
      <c r="I17" s="109">
        <v>4</v>
      </c>
      <c r="J17" s="109">
        <v>2</v>
      </c>
      <c r="K17" s="109">
        <v>1</v>
      </c>
      <c r="L17" s="109">
        <v>2</v>
      </c>
    </row>
    <row r="18" spans="1:12" ht="15" customHeight="1" x14ac:dyDescent="0.3">
      <c r="A18" s="341" t="s">
        <v>385</v>
      </c>
      <c r="B18" s="342"/>
      <c r="C18" s="342"/>
      <c r="D18" s="342"/>
      <c r="E18" s="343"/>
      <c r="F18" s="118"/>
      <c r="G18" s="100" t="s">
        <v>289</v>
      </c>
      <c r="H18" s="124"/>
      <c r="I18" s="128">
        <f>5*$H$26</f>
        <v>209.5</v>
      </c>
      <c r="J18" s="128">
        <f>5*$H$26</f>
        <v>209.5</v>
      </c>
      <c r="K18" s="128">
        <f>5*$H$26</f>
        <v>209.5</v>
      </c>
      <c r="L18" s="128">
        <f>5*$H$26</f>
        <v>209.5</v>
      </c>
    </row>
    <row r="19" spans="1:12" x14ac:dyDescent="0.3">
      <c r="A19" s="199"/>
      <c r="B19" s="118"/>
      <c r="C19" s="118"/>
      <c r="D19" s="118"/>
      <c r="E19" s="118"/>
      <c r="F19" s="118"/>
      <c r="G19" s="100" t="s">
        <v>288</v>
      </c>
      <c r="H19" s="124"/>
      <c r="I19" s="109">
        <v>1</v>
      </c>
      <c r="J19" s="109">
        <v>1</v>
      </c>
      <c r="K19" s="109">
        <v>1</v>
      </c>
      <c r="L19" s="109">
        <v>1</v>
      </c>
    </row>
    <row r="20" spans="1:12" x14ac:dyDescent="0.3">
      <c r="A20" s="344" t="s">
        <v>357</v>
      </c>
      <c r="B20" s="345"/>
      <c r="C20" s="345"/>
      <c r="D20" s="345"/>
      <c r="E20" s="346"/>
      <c r="F20" s="118"/>
      <c r="G20" s="100" t="s">
        <v>287</v>
      </c>
      <c r="H20" s="129"/>
      <c r="I20" s="109">
        <v>500</v>
      </c>
      <c r="J20" s="109">
        <v>200</v>
      </c>
      <c r="K20" s="109">
        <v>300</v>
      </c>
      <c r="L20" s="109">
        <v>300</v>
      </c>
    </row>
    <row r="21" spans="1:12" x14ac:dyDescent="0.3">
      <c r="A21" s="116" t="s">
        <v>311</v>
      </c>
      <c r="B21" s="119"/>
      <c r="C21" s="119"/>
      <c r="D21" s="347"/>
      <c r="E21" s="348"/>
      <c r="F21" s="135"/>
      <c r="G21" s="100" t="s">
        <v>286</v>
      </c>
      <c r="H21" s="124"/>
      <c r="I21" s="130">
        <f>0.06*$H$26</f>
        <v>2.5139999999999998</v>
      </c>
      <c r="J21" s="128">
        <f>0.06*$H$26</f>
        <v>2.5139999999999998</v>
      </c>
      <c r="K21" s="128">
        <f>0.06*$H$26</f>
        <v>2.5139999999999998</v>
      </c>
      <c r="L21" s="128">
        <f>0.06*$H$26</f>
        <v>2.5139999999999998</v>
      </c>
    </row>
    <row r="22" spans="1:12" x14ac:dyDescent="0.3">
      <c r="A22" s="104" t="s">
        <v>17</v>
      </c>
      <c r="B22" s="104"/>
      <c r="C22" s="101"/>
      <c r="D22" s="103"/>
      <c r="E22" s="102" t="s">
        <v>310</v>
      </c>
      <c r="F22" s="135"/>
      <c r="G22" s="100" t="s">
        <v>319</v>
      </c>
      <c r="H22" s="131"/>
      <c r="I22" s="132"/>
      <c r="J22" s="133"/>
      <c r="K22" s="133"/>
      <c r="L22" s="134">
        <v>11</v>
      </c>
    </row>
    <row r="23" spans="1:12" x14ac:dyDescent="0.3">
      <c r="A23" s="120" t="s">
        <v>309</v>
      </c>
      <c r="B23" s="120" t="s">
        <v>308</v>
      </c>
      <c r="C23" s="101"/>
      <c r="D23" s="103"/>
      <c r="E23" s="102">
        <f>2*H26</f>
        <v>83.8</v>
      </c>
      <c r="F23" s="135"/>
      <c r="G23" s="324" t="s">
        <v>353</v>
      </c>
      <c r="H23" s="325"/>
      <c r="I23" s="325"/>
      <c r="J23" s="325"/>
      <c r="K23" s="325"/>
      <c r="L23" s="326"/>
    </row>
    <row r="24" spans="1:12" x14ac:dyDescent="0.3">
      <c r="A24" s="121" t="s">
        <v>162</v>
      </c>
      <c r="B24" s="122"/>
      <c r="C24" s="122"/>
      <c r="D24" s="122"/>
      <c r="E24" s="123"/>
      <c r="F24" s="122"/>
      <c r="G24" s="313"/>
      <c r="H24" s="314"/>
      <c r="I24" s="314"/>
      <c r="J24" s="314"/>
      <c r="K24" s="314"/>
      <c r="L24" s="315"/>
    </row>
    <row r="25" spans="1:12" x14ac:dyDescent="0.3">
      <c r="A25" s="121" t="s">
        <v>307</v>
      </c>
      <c r="B25" s="122"/>
      <c r="C25" s="122"/>
      <c r="D25" s="122"/>
      <c r="E25" s="123"/>
      <c r="F25" s="122"/>
      <c r="G25" s="327"/>
      <c r="H25" s="328"/>
      <c r="I25" s="328"/>
      <c r="J25" s="328"/>
      <c r="K25" s="328"/>
      <c r="L25" s="329"/>
    </row>
    <row r="26" spans="1:12" ht="15" customHeight="1" x14ac:dyDescent="0.3">
      <c r="A26" s="313" t="s">
        <v>306</v>
      </c>
      <c r="B26" s="314"/>
      <c r="C26" s="314"/>
      <c r="D26" s="314"/>
      <c r="E26" s="315"/>
      <c r="F26" s="122"/>
      <c r="G26" s="200" t="s">
        <v>355</v>
      </c>
      <c r="H26" s="136">
        <v>41.9</v>
      </c>
      <c r="I26" s="330"/>
      <c r="J26" s="330"/>
      <c r="K26" s="330"/>
      <c r="L26" s="331"/>
    </row>
    <row r="27" spans="1:12" x14ac:dyDescent="0.3">
      <c r="A27" s="313" t="s">
        <v>305</v>
      </c>
      <c r="B27" s="314"/>
      <c r="C27" s="314"/>
      <c r="D27" s="314"/>
      <c r="E27" s="315"/>
      <c r="F27" s="122"/>
      <c r="G27" s="334" t="s">
        <v>354</v>
      </c>
      <c r="H27" s="335"/>
      <c r="I27" s="330"/>
      <c r="J27" s="330"/>
      <c r="K27" s="330"/>
      <c r="L27" s="331"/>
    </row>
    <row r="28" spans="1:12" x14ac:dyDescent="0.3">
      <c r="A28" s="313" t="s">
        <v>304</v>
      </c>
      <c r="B28" s="314"/>
      <c r="C28" s="314"/>
      <c r="D28" s="314"/>
      <c r="E28" s="315"/>
      <c r="F28" s="122"/>
      <c r="G28" s="334"/>
      <c r="H28" s="335"/>
      <c r="I28" s="330"/>
      <c r="J28" s="330"/>
      <c r="K28" s="330"/>
      <c r="L28" s="331"/>
    </row>
    <row r="29" spans="1:12" ht="26.25" customHeight="1" x14ac:dyDescent="0.3">
      <c r="A29" s="349" t="s">
        <v>303</v>
      </c>
      <c r="B29" s="350"/>
      <c r="C29" s="350"/>
      <c r="D29" s="350"/>
      <c r="E29" s="351"/>
      <c r="F29" s="122"/>
      <c r="G29" s="336"/>
      <c r="H29" s="337"/>
      <c r="I29" s="332"/>
      <c r="J29" s="332"/>
      <c r="K29" s="332"/>
      <c r="L29" s="333"/>
    </row>
    <row r="30" spans="1:12" x14ac:dyDescent="0.3">
      <c r="A30" s="201"/>
      <c r="B30" s="135"/>
      <c r="C30" s="135"/>
      <c r="D30" s="135"/>
      <c r="E30" s="135"/>
      <c r="F30" s="135"/>
    </row>
    <row r="55" ht="12.75" customHeight="1" x14ac:dyDescent="0.3"/>
    <row r="56" ht="38.25" customHeight="1" x14ac:dyDescent="0.3"/>
  </sheetData>
  <mergeCells count="23">
    <mergeCell ref="A28:E28"/>
    <mergeCell ref="A27:E27"/>
    <mergeCell ref="A26:E26"/>
    <mergeCell ref="G2:L2"/>
    <mergeCell ref="G4:H4"/>
    <mergeCell ref="I12:L12"/>
    <mergeCell ref="G23:L24"/>
    <mergeCell ref="G25:L25"/>
    <mergeCell ref="I26:L29"/>
    <mergeCell ref="G27:H29"/>
    <mergeCell ref="A2:E3"/>
    <mergeCell ref="A17:E17"/>
    <mergeCell ref="A18:E18"/>
    <mergeCell ref="A20:E20"/>
    <mergeCell ref="D21:E21"/>
    <mergeCell ref="A29:E29"/>
    <mergeCell ref="G3:L3"/>
    <mergeCell ref="J1:L1"/>
    <mergeCell ref="A11:C12"/>
    <mergeCell ref="A16:E16"/>
    <mergeCell ref="A14:E14"/>
    <mergeCell ref="A15:E15"/>
    <mergeCell ref="A13:E13"/>
  </mergeCells>
  <pageMargins left="0.511811024" right="0.511811024" top="0.78740157499999996" bottom="0.78740157499999996" header="0.31496062000000002" footer="0.31496062000000002"/>
  <pageSetup paperSize="8" orientation="landscape" horizontalDpi="4294967293" verticalDpi="4294967293"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sheetPr>
  <dimension ref="A1:J33"/>
  <sheetViews>
    <sheetView zoomScale="90" zoomScaleNormal="90" workbookViewId="0">
      <selection activeCell="F6" sqref="F6"/>
    </sheetView>
  </sheetViews>
  <sheetFormatPr defaultColWidth="9.109375" defaultRowHeight="12" x14ac:dyDescent="0.25"/>
  <cols>
    <col min="1" max="1" width="18.6640625" style="7" customWidth="1"/>
    <col min="2" max="2" width="43.6640625" style="7" customWidth="1"/>
    <col min="3" max="3" width="14" style="7" bestFit="1" customWidth="1"/>
    <col min="4" max="7" width="14" style="7" customWidth="1"/>
    <col min="8" max="8" width="14" style="8" customWidth="1"/>
    <col min="9" max="10" width="14" style="7" customWidth="1"/>
    <col min="11" max="16384" width="9.109375" style="7"/>
  </cols>
  <sheetData>
    <row r="1" spans="1:10" ht="38.25" customHeight="1" x14ac:dyDescent="0.3">
      <c r="A1" s="114" t="s">
        <v>71</v>
      </c>
      <c r="B1" s="93"/>
      <c r="C1" s="94"/>
      <c r="D1" s="94"/>
      <c r="E1" s="95"/>
      <c r="F1" s="93" t="s">
        <v>70</v>
      </c>
      <c r="G1" s="203"/>
      <c r="H1" s="204"/>
      <c r="I1" s="205"/>
      <c r="J1" s="206"/>
    </row>
    <row r="2" spans="1:10" ht="24" customHeight="1" x14ac:dyDescent="0.25">
      <c r="A2" s="362" t="s">
        <v>264</v>
      </c>
      <c r="B2" s="362"/>
      <c r="C2" s="363" t="s">
        <v>0</v>
      </c>
      <c r="D2" s="202"/>
      <c r="E2" s="202"/>
      <c r="F2" s="202"/>
      <c r="G2" s="202"/>
      <c r="H2" s="202"/>
      <c r="I2" s="202"/>
      <c r="J2" s="207"/>
    </row>
    <row r="3" spans="1:10" ht="24" customHeight="1" x14ac:dyDescent="0.25">
      <c r="A3" s="361"/>
      <c r="B3" s="361"/>
      <c r="C3" s="364"/>
      <c r="D3" s="202"/>
      <c r="E3" s="202"/>
      <c r="F3" s="202"/>
      <c r="G3" s="202"/>
      <c r="H3" s="202"/>
      <c r="I3" s="202"/>
      <c r="J3" s="207"/>
    </row>
    <row r="4" spans="1:10" ht="24" customHeight="1" x14ac:dyDescent="0.25">
      <c r="A4" s="208" t="s">
        <v>43</v>
      </c>
      <c r="B4" s="208" t="s">
        <v>262</v>
      </c>
      <c r="C4" s="213" t="s">
        <v>359</v>
      </c>
      <c r="D4" s="202"/>
      <c r="E4" s="202"/>
      <c r="F4" s="202"/>
      <c r="G4" s="202"/>
      <c r="H4" s="202"/>
      <c r="I4" s="202"/>
      <c r="J4" s="207"/>
    </row>
    <row r="5" spans="1:10" ht="24" customHeight="1" x14ac:dyDescent="0.25">
      <c r="A5" s="15" t="s">
        <v>360</v>
      </c>
      <c r="B5" s="15" t="s">
        <v>51</v>
      </c>
      <c r="C5" s="78">
        <f>SUM(C12:J12,C18:J18,C24:J24,C30:J30)</f>
        <v>1356607.0530708306</v>
      </c>
      <c r="D5" s="202"/>
      <c r="E5" s="202"/>
      <c r="F5" s="202"/>
      <c r="G5" s="202"/>
      <c r="H5" s="202"/>
      <c r="I5" s="202"/>
      <c r="J5" s="207"/>
    </row>
    <row r="6" spans="1:10" ht="24" customHeight="1" x14ac:dyDescent="0.25">
      <c r="A6" s="75" t="s">
        <v>361</v>
      </c>
      <c r="B6" s="76" t="s">
        <v>266</v>
      </c>
      <c r="C6" s="79">
        <f>SUM(C13:J13,C19:J19,C25:J25,C31:J31)</f>
        <v>700656.64437590551</v>
      </c>
      <c r="D6" s="202"/>
      <c r="E6" s="202"/>
      <c r="F6" s="202"/>
      <c r="G6" s="202"/>
      <c r="H6" s="202"/>
      <c r="I6" s="202"/>
      <c r="J6" s="207"/>
    </row>
    <row r="7" spans="1:10" ht="24" customHeight="1" x14ac:dyDescent="0.25">
      <c r="A7" s="352" t="s">
        <v>267</v>
      </c>
      <c r="B7" s="353"/>
      <c r="C7" s="78">
        <f>SUM(C5:C6)</f>
        <v>2057263.697446736</v>
      </c>
      <c r="D7" s="202"/>
      <c r="E7" s="202"/>
      <c r="F7" s="202"/>
      <c r="G7" s="202"/>
      <c r="H7" s="202"/>
      <c r="I7" s="202"/>
      <c r="J7" s="207"/>
    </row>
    <row r="8" spans="1:10" x14ac:dyDescent="0.25">
      <c r="A8" s="209"/>
      <c r="B8" s="210"/>
      <c r="C8" s="210"/>
      <c r="D8" s="210"/>
      <c r="E8" s="210"/>
      <c r="F8" s="210"/>
      <c r="G8" s="210"/>
      <c r="H8" s="211"/>
      <c r="I8" s="210"/>
      <c r="J8" s="212"/>
    </row>
    <row r="9" spans="1:10" ht="18" customHeight="1" x14ac:dyDescent="0.25">
      <c r="A9" s="361" t="s">
        <v>264</v>
      </c>
      <c r="B9" s="361"/>
      <c r="C9" s="354" t="s">
        <v>263</v>
      </c>
      <c r="D9" s="355"/>
      <c r="E9" s="355"/>
      <c r="F9" s="355"/>
      <c r="G9" s="355"/>
      <c r="H9" s="355"/>
      <c r="I9" s="355"/>
      <c r="J9" s="356"/>
    </row>
    <row r="10" spans="1:10" ht="18" customHeight="1" x14ac:dyDescent="0.25">
      <c r="A10" s="361"/>
      <c r="B10" s="361"/>
      <c r="C10" s="69">
        <v>1</v>
      </c>
      <c r="D10" s="97">
        <v>2</v>
      </c>
      <c r="E10" s="97">
        <v>3</v>
      </c>
      <c r="F10" s="97">
        <v>4</v>
      </c>
      <c r="G10" s="97">
        <v>5</v>
      </c>
      <c r="H10" s="97">
        <v>6</v>
      </c>
      <c r="I10" s="97">
        <v>7</v>
      </c>
      <c r="J10" s="97">
        <v>8</v>
      </c>
    </row>
    <row r="11" spans="1:10" ht="18" customHeight="1" x14ac:dyDescent="0.25">
      <c r="A11" s="208" t="s">
        <v>43</v>
      </c>
      <c r="B11" s="208" t="s">
        <v>262</v>
      </c>
      <c r="C11" s="98"/>
      <c r="D11" s="98"/>
      <c r="E11" s="98"/>
      <c r="F11" s="98"/>
      <c r="G11" s="98"/>
      <c r="H11" s="98"/>
      <c r="I11" s="98"/>
      <c r="J11" s="99"/>
    </row>
    <row r="12" spans="1:10" ht="18" customHeight="1" x14ac:dyDescent="0.25">
      <c r="A12" s="15" t="s">
        <v>360</v>
      </c>
      <c r="B12" s="15" t="s">
        <v>51</v>
      </c>
      <c r="C12" s="74" t="s">
        <v>322</v>
      </c>
      <c r="D12" s="74">
        <f>'4.3.1.1 - PCAO'!$G$13</f>
        <v>123327.91391553005</v>
      </c>
      <c r="E12" s="74">
        <f>'4.3.1.1 - PCAO'!$G$13</f>
        <v>123327.91391553005</v>
      </c>
      <c r="F12" s="74">
        <f>'4.3.1.1 - PCAO'!$G$13</f>
        <v>123327.91391553005</v>
      </c>
      <c r="G12" s="74">
        <f>'4.3.1.1 - PCAO'!$G$13</f>
        <v>123327.91391553005</v>
      </c>
      <c r="H12" s="74">
        <f>'4.3.1.1 - PCAO'!$G$13</f>
        <v>123327.91391553005</v>
      </c>
      <c r="I12" s="74" t="s">
        <v>322</v>
      </c>
      <c r="J12" s="74" t="s">
        <v>322</v>
      </c>
    </row>
    <row r="13" spans="1:10" ht="18" customHeight="1" x14ac:dyDescent="0.25">
      <c r="A13" s="75" t="s">
        <v>361</v>
      </c>
      <c r="B13" s="76" t="s">
        <v>266</v>
      </c>
      <c r="C13" s="74" t="s">
        <v>322</v>
      </c>
      <c r="D13" s="77">
        <f>'4.3.1.2 - Monit. Flora e Fauna'!$G$14</f>
        <v>63696.058579627774</v>
      </c>
      <c r="E13" s="77">
        <f>'4.3.1.2 - Monit. Flora e Fauna'!$G$14</f>
        <v>63696.058579627774</v>
      </c>
      <c r="F13" s="77">
        <f>'4.3.1.2 - Monit. Flora e Fauna'!$G$14</f>
        <v>63696.058579627774</v>
      </c>
      <c r="G13" s="77">
        <f>'4.3.1.2 - Monit. Flora e Fauna'!$G$14</f>
        <v>63696.058579627774</v>
      </c>
      <c r="H13" s="77">
        <f>'4.3.1.2 - Monit. Flora e Fauna'!$G$14</f>
        <v>63696.058579627774</v>
      </c>
      <c r="I13" s="74" t="s">
        <v>322</v>
      </c>
      <c r="J13" s="74" t="s">
        <v>322</v>
      </c>
    </row>
    <row r="14" spans="1:10" ht="18" customHeight="1" x14ac:dyDescent="0.25">
      <c r="A14" s="352" t="s">
        <v>267</v>
      </c>
      <c r="B14" s="353"/>
      <c r="C14" s="74" t="s">
        <v>322</v>
      </c>
      <c r="D14" s="74">
        <f t="shared" ref="D14:H14" si="0">SUM(D12:D13)</f>
        <v>187023.97249515782</v>
      </c>
      <c r="E14" s="74">
        <f t="shared" si="0"/>
        <v>187023.97249515782</v>
      </c>
      <c r="F14" s="74">
        <f t="shared" si="0"/>
        <v>187023.97249515782</v>
      </c>
      <c r="G14" s="74">
        <f t="shared" si="0"/>
        <v>187023.97249515782</v>
      </c>
      <c r="H14" s="74">
        <f t="shared" si="0"/>
        <v>187023.97249515782</v>
      </c>
      <c r="I14" s="74" t="s">
        <v>322</v>
      </c>
      <c r="J14" s="74" t="s">
        <v>322</v>
      </c>
    </row>
    <row r="15" spans="1:10" ht="18" customHeight="1" x14ac:dyDescent="0.25">
      <c r="A15" s="361" t="s">
        <v>264</v>
      </c>
      <c r="B15" s="361"/>
      <c r="C15" s="354" t="s">
        <v>263</v>
      </c>
      <c r="D15" s="355"/>
      <c r="E15" s="355"/>
      <c r="F15" s="355"/>
      <c r="G15" s="355"/>
      <c r="H15" s="355"/>
      <c r="I15" s="355"/>
      <c r="J15" s="356"/>
    </row>
    <row r="16" spans="1:10" ht="18" customHeight="1" x14ac:dyDescent="0.25">
      <c r="A16" s="361"/>
      <c r="B16" s="361"/>
      <c r="C16" s="97">
        <v>9</v>
      </c>
      <c r="D16" s="97">
        <v>10</v>
      </c>
      <c r="E16" s="97">
        <v>11</v>
      </c>
      <c r="F16" s="97">
        <v>12</v>
      </c>
      <c r="G16" s="97">
        <v>13</v>
      </c>
      <c r="H16" s="97">
        <v>14</v>
      </c>
      <c r="I16" s="97">
        <v>15</v>
      </c>
      <c r="J16" s="97">
        <v>16</v>
      </c>
    </row>
    <row r="17" spans="1:10" ht="18" customHeight="1" x14ac:dyDescent="0.25">
      <c r="A17" s="208" t="s">
        <v>43</v>
      </c>
      <c r="B17" s="208" t="s">
        <v>262</v>
      </c>
      <c r="C17" s="98"/>
      <c r="D17" s="98"/>
      <c r="E17" s="98"/>
      <c r="F17" s="98"/>
      <c r="G17" s="98"/>
      <c r="H17" s="98"/>
      <c r="I17" s="98"/>
      <c r="J17" s="99"/>
    </row>
    <row r="18" spans="1:10" ht="18" customHeight="1" x14ac:dyDescent="0.25">
      <c r="A18" s="15" t="s">
        <v>360</v>
      </c>
      <c r="B18" s="15" t="s">
        <v>51</v>
      </c>
      <c r="C18" s="74" t="s">
        <v>322</v>
      </c>
      <c r="D18" s="74">
        <f>'4.3.1.1 - PCAO'!$G$13</f>
        <v>123327.91391553005</v>
      </c>
      <c r="E18" s="74" t="s">
        <v>322</v>
      </c>
      <c r="F18" s="74" t="s">
        <v>322</v>
      </c>
      <c r="G18" s="74" t="s">
        <v>322</v>
      </c>
      <c r="H18" s="74" t="s">
        <v>322</v>
      </c>
      <c r="I18" s="74" t="s">
        <v>322</v>
      </c>
      <c r="J18" s="74">
        <f>'4.3.1.1 - PCAO'!$G$13</f>
        <v>123327.91391553005</v>
      </c>
    </row>
    <row r="19" spans="1:10" ht="18" customHeight="1" x14ac:dyDescent="0.25">
      <c r="A19" s="75" t="s">
        <v>265</v>
      </c>
      <c r="B19" s="76" t="s">
        <v>266</v>
      </c>
      <c r="C19" s="74" t="s">
        <v>322</v>
      </c>
      <c r="D19" s="77">
        <f>'4.3.1.2 - Monit. Flora e Fauna'!$G$14</f>
        <v>63696.058579627774</v>
      </c>
      <c r="E19" s="74" t="s">
        <v>322</v>
      </c>
      <c r="F19" s="74" t="s">
        <v>322</v>
      </c>
      <c r="G19" s="74" t="s">
        <v>322</v>
      </c>
      <c r="H19" s="74" t="s">
        <v>322</v>
      </c>
      <c r="I19" s="74" t="s">
        <v>322</v>
      </c>
      <c r="J19" s="77">
        <f>'4.3.1.2 - Monit. Flora e Fauna'!$G$14</f>
        <v>63696.058579627774</v>
      </c>
    </row>
    <row r="20" spans="1:10" ht="18" customHeight="1" x14ac:dyDescent="0.25">
      <c r="A20" s="352" t="s">
        <v>267</v>
      </c>
      <c r="B20" s="353"/>
      <c r="C20" s="74" t="s">
        <v>322</v>
      </c>
      <c r="D20" s="74">
        <f t="shared" ref="D20" si="1">SUM(D18:D19)</f>
        <v>187023.97249515782</v>
      </c>
      <c r="E20" s="74" t="s">
        <v>322</v>
      </c>
      <c r="F20" s="74" t="s">
        <v>322</v>
      </c>
      <c r="G20" s="74" t="s">
        <v>322</v>
      </c>
      <c r="H20" s="74" t="s">
        <v>322</v>
      </c>
      <c r="I20" s="74" t="s">
        <v>322</v>
      </c>
      <c r="J20" s="74">
        <f t="shared" ref="J20" si="2">SUM(J18:J19)</f>
        <v>187023.97249515782</v>
      </c>
    </row>
    <row r="21" spans="1:10" ht="18" customHeight="1" x14ac:dyDescent="0.25">
      <c r="A21" s="361" t="s">
        <v>264</v>
      </c>
      <c r="B21" s="361"/>
      <c r="C21" s="354" t="s">
        <v>263</v>
      </c>
      <c r="D21" s="355"/>
      <c r="E21" s="355"/>
      <c r="F21" s="355"/>
      <c r="G21" s="355"/>
      <c r="H21" s="355"/>
      <c r="I21" s="355"/>
      <c r="J21" s="356"/>
    </row>
    <row r="22" spans="1:10" ht="18" customHeight="1" x14ac:dyDescent="0.25">
      <c r="A22" s="361"/>
      <c r="B22" s="361"/>
      <c r="C22" s="97">
        <v>17</v>
      </c>
      <c r="D22" s="97">
        <v>18</v>
      </c>
      <c r="E22" s="97">
        <v>19</v>
      </c>
      <c r="F22" s="97">
        <v>20</v>
      </c>
      <c r="G22" s="97">
        <v>21</v>
      </c>
      <c r="H22" s="97">
        <v>22</v>
      </c>
      <c r="I22" s="97">
        <v>23</v>
      </c>
      <c r="J22" s="97">
        <v>24</v>
      </c>
    </row>
    <row r="23" spans="1:10" ht="18" customHeight="1" x14ac:dyDescent="0.25">
      <c r="A23" s="208" t="s">
        <v>43</v>
      </c>
      <c r="B23" s="208" t="s">
        <v>262</v>
      </c>
      <c r="C23" s="98"/>
      <c r="D23" s="98"/>
      <c r="E23" s="98"/>
      <c r="F23" s="98"/>
      <c r="G23" s="98"/>
      <c r="H23" s="98"/>
      <c r="I23" s="98"/>
      <c r="J23" s="99"/>
    </row>
    <row r="24" spans="1:10" ht="18" customHeight="1" x14ac:dyDescent="0.25">
      <c r="A24" s="15" t="s">
        <v>360</v>
      </c>
      <c r="B24" s="15" t="s">
        <v>51</v>
      </c>
      <c r="C24" s="74">
        <f>'4.3.1.1 - PCAO'!$G$13</f>
        <v>123327.91391553005</v>
      </c>
      <c r="D24" s="74">
        <f>'4.3.1.1 - PCAO'!$G$13</f>
        <v>123327.91391553005</v>
      </c>
      <c r="E24" s="74" t="s">
        <v>322</v>
      </c>
      <c r="F24" s="74">
        <f>'4.3.1.1 - PCAO'!$G$13</f>
        <v>123327.91391553005</v>
      </c>
      <c r="G24" s="74" t="s">
        <v>322</v>
      </c>
      <c r="H24" s="74" t="s">
        <v>322</v>
      </c>
      <c r="I24" s="74" t="s">
        <v>322</v>
      </c>
      <c r="J24" s="74">
        <f>'4.3.1.1 - PCAO'!$G$13</f>
        <v>123327.91391553005</v>
      </c>
    </row>
    <row r="25" spans="1:10" ht="18" customHeight="1" x14ac:dyDescent="0.25">
      <c r="A25" s="75" t="s">
        <v>361</v>
      </c>
      <c r="B25" s="76" t="s">
        <v>266</v>
      </c>
      <c r="C25" s="77">
        <f>'4.3.1.2 - Monit. Flora e Fauna'!$G$14</f>
        <v>63696.058579627774</v>
      </c>
      <c r="D25" s="77">
        <f>'4.3.1.2 - Monit. Flora e Fauna'!$G$14</f>
        <v>63696.058579627774</v>
      </c>
      <c r="E25" s="74" t="s">
        <v>322</v>
      </c>
      <c r="F25" s="77">
        <f>'4.3.1.2 - Monit. Flora e Fauna'!$G$14</f>
        <v>63696.058579627774</v>
      </c>
      <c r="G25" s="74" t="s">
        <v>322</v>
      </c>
      <c r="H25" s="74" t="s">
        <v>322</v>
      </c>
      <c r="I25" s="74" t="s">
        <v>322</v>
      </c>
      <c r="J25" s="77">
        <f>'4.3.1.2 - Monit. Flora e Fauna'!$G$14</f>
        <v>63696.058579627774</v>
      </c>
    </row>
    <row r="26" spans="1:10" ht="18" customHeight="1" x14ac:dyDescent="0.25">
      <c r="A26" s="352" t="s">
        <v>267</v>
      </c>
      <c r="B26" s="353"/>
      <c r="C26" s="74">
        <f t="shared" ref="C26:D26" si="3">SUM(C24:C25)</f>
        <v>187023.97249515782</v>
      </c>
      <c r="D26" s="74">
        <f t="shared" si="3"/>
        <v>187023.97249515782</v>
      </c>
      <c r="E26" s="74" t="s">
        <v>322</v>
      </c>
      <c r="F26" s="74">
        <f t="shared" ref="F26" si="4">SUM(F24:F25)</f>
        <v>187023.97249515782</v>
      </c>
      <c r="G26" s="74" t="s">
        <v>322</v>
      </c>
      <c r="H26" s="74" t="s">
        <v>322</v>
      </c>
      <c r="I26" s="74" t="s">
        <v>322</v>
      </c>
      <c r="J26" s="74">
        <f t="shared" ref="J26" si="5">SUM(J24:J25)</f>
        <v>187023.97249515782</v>
      </c>
    </row>
    <row r="27" spans="1:10" ht="18" customHeight="1" x14ac:dyDescent="0.25">
      <c r="A27" s="357" t="s">
        <v>264</v>
      </c>
      <c r="B27" s="358"/>
      <c r="C27" s="354" t="s">
        <v>263</v>
      </c>
      <c r="D27" s="355"/>
      <c r="E27" s="355"/>
      <c r="F27" s="355"/>
      <c r="G27" s="355"/>
      <c r="H27" s="355"/>
      <c r="I27" s="355"/>
      <c r="J27" s="356"/>
    </row>
    <row r="28" spans="1:10" ht="18" customHeight="1" x14ac:dyDescent="0.25">
      <c r="A28" s="359"/>
      <c r="B28" s="360"/>
      <c r="C28" s="97">
        <v>25</v>
      </c>
      <c r="D28" s="97">
        <v>26</v>
      </c>
      <c r="E28" s="97">
        <v>27</v>
      </c>
      <c r="F28" s="97">
        <v>28</v>
      </c>
      <c r="G28" s="97">
        <v>29</v>
      </c>
      <c r="H28" s="97">
        <v>30</v>
      </c>
      <c r="I28" s="97"/>
      <c r="J28" s="97"/>
    </row>
    <row r="29" spans="1:10" ht="18" customHeight="1" x14ac:dyDescent="0.25">
      <c r="A29" s="208" t="s">
        <v>43</v>
      </c>
      <c r="B29" s="208" t="s">
        <v>262</v>
      </c>
      <c r="C29" s="98"/>
      <c r="D29" s="98"/>
      <c r="E29" s="98"/>
      <c r="F29" s="98"/>
      <c r="G29" s="98"/>
      <c r="H29" s="98"/>
      <c r="I29" s="98"/>
      <c r="J29" s="99"/>
    </row>
    <row r="30" spans="1:10" ht="18" customHeight="1" x14ac:dyDescent="0.25">
      <c r="A30" s="15" t="s">
        <v>360</v>
      </c>
      <c r="B30" s="15" t="s">
        <v>51</v>
      </c>
      <c r="C30" s="74" t="s">
        <v>322</v>
      </c>
      <c r="D30" s="74" t="s">
        <v>322</v>
      </c>
      <c r="E30" s="74" t="s">
        <v>322</v>
      </c>
      <c r="F30" s="74" t="s">
        <v>322</v>
      </c>
      <c r="G30" s="74" t="s">
        <v>322</v>
      </c>
      <c r="H30" s="74" t="s">
        <v>322</v>
      </c>
      <c r="I30" s="74" t="s">
        <v>322</v>
      </c>
      <c r="J30" s="74" t="s">
        <v>322</v>
      </c>
    </row>
    <row r="31" spans="1:10" ht="18" customHeight="1" x14ac:dyDescent="0.25">
      <c r="A31" s="75" t="s">
        <v>361</v>
      </c>
      <c r="B31" s="76" t="s">
        <v>266</v>
      </c>
      <c r="C31" s="74" t="s">
        <v>322</v>
      </c>
      <c r="D31" s="74" t="s">
        <v>322</v>
      </c>
      <c r="E31" s="74" t="s">
        <v>322</v>
      </c>
      <c r="F31" s="74" t="s">
        <v>322</v>
      </c>
      <c r="G31" s="74" t="s">
        <v>322</v>
      </c>
      <c r="H31" s="74" t="s">
        <v>322</v>
      </c>
      <c r="I31" s="74" t="s">
        <v>322</v>
      </c>
      <c r="J31" s="74" t="s">
        <v>322</v>
      </c>
    </row>
    <row r="32" spans="1:10" ht="18" customHeight="1" x14ac:dyDescent="0.25">
      <c r="A32" s="352" t="s">
        <v>267</v>
      </c>
      <c r="B32" s="353"/>
      <c r="C32" s="74" t="s">
        <v>322</v>
      </c>
      <c r="D32" s="74" t="s">
        <v>322</v>
      </c>
      <c r="E32" s="74" t="s">
        <v>322</v>
      </c>
      <c r="F32" s="74" t="s">
        <v>322</v>
      </c>
      <c r="G32" s="74" t="s">
        <v>322</v>
      </c>
      <c r="H32" s="74" t="s">
        <v>322</v>
      </c>
      <c r="I32" s="74" t="s">
        <v>322</v>
      </c>
      <c r="J32" s="74" t="s">
        <v>322</v>
      </c>
    </row>
    <row r="33" ht="15.75" customHeight="1" x14ac:dyDescent="0.25"/>
  </sheetData>
  <mergeCells count="15">
    <mergeCell ref="A2:B3"/>
    <mergeCell ref="C2:C3"/>
    <mergeCell ref="A7:B7"/>
    <mergeCell ref="A9:B10"/>
    <mergeCell ref="A26:B26"/>
    <mergeCell ref="A32:B32"/>
    <mergeCell ref="C9:J9"/>
    <mergeCell ref="C15:J15"/>
    <mergeCell ref="C21:J21"/>
    <mergeCell ref="C27:J27"/>
    <mergeCell ref="A27:B28"/>
    <mergeCell ref="A21:B22"/>
    <mergeCell ref="A15:B16"/>
    <mergeCell ref="A14:B14"/>
    <mergeCell ref="A20:B20"/>
  </mergeCells>
  <pageMargins left="0.511811024" right="0.511811024" top="0.78740157499999996" bottom="0.78740157499999996" header="0.31496062000000002" footer="0.31496062000000002"/>
  <pageSetup paperSize="8" orientation="landscape"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5"/>
  </sheetPr>
  <dimension ref="A1:G14"/>
  <sheetViews>
    <sheetView zoomScale="90" zoomScaleNormal="90" workbookViewId="0">
      <selection activeCell="G13" sqref="G13"/>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9.6640625" style="4" customWidth="1"/>
    <col min="6" max="6" width="14.6640625" style="4" bestFit="1" customWidth="1"/>
    <col min="7" max="7" width="14.33203125" style="5" customWidth="1"/>
    <col min="8" max="9" width="9.109375" style="4"/>
    <col min="10" max="12" width="13.88671875" style="4" bestFit="1" customWidth="1"/>
    <col min="13" max="16384" width="9.109375" style="4"/>
  </cols>
  <sheetData>
    <row r="1" spans="1:7" ht="38.25" customHeight="1" x14ac:dyDescent="0.3">
      <c r="A1" s="114" t="s">
        <v>71</v>
      </c>
      <c r="B1" s="93"/>
      <c r="C1" s="94"/>
      <c r="D1" s="94"/>
      <c r="E1" s="95"/>
      <c r="F1" s="93" t="s">
        <v>70</v>
      </c>
      <c r="G1" s="137"/>
    </row>
    <row r="2" spans="1:7" ht="56.25" customHeight="1" x14ac:dyDescent="0.3">
      <c r="A2" s="278" t="s">
        <v>257</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371" t="s">
        <v>27</v>
      </c>
      <c r="B4" s="372"/>
      <c r="C4" s="372"/>
      <c r="D4" s="372"/>
      <c r="E4" s="372"/>
      <c r="F4" s="372"/>
      <c r="G4" s="373"/>
    </row>
    <row r="5" spans="1:7" x14ac:dyDescent="0.3">
      <c r="A5" s="175" t="s">
        <v>156</v>
      </c>
      <c r="B5" s="160" t="s">
        <v>155</v>
      </c>
      <c r="C5" s="147">
        <v>1</v>
      </c>
      <c r="D5" s="147">
        <v>160</v>
      </c>
      <c r="E5" s="147" t="s">
        <v>23</v>
      </c>
      <c r="F5" s="161">
        <f>VLOOKUP(B5,'MÃO DE OBRA'!$A$5:$D$42,4,0)</f>
        <v>31.159823238602598</v>
      </c>
      <c r="G5" s="168">
        <f>C5*D5*F5</f>
        <v>4985.5717181764157</v>
      </c>
    </row>
    <row r="6" spans="1:7" x14ac:dyDescent="0.3">
      <c r="A6" s="292" t="s">
        <v>240</v>
      </c>
      <c r="B6" s="293"/>
      <c r="C6" s="293"/>
      <c r="D6" s="293"/>
      <c r="E6" s="293"/>
      <c r="F6" s="294"/>
      <c r="G6" s="164">
        <f>SUM(G5:G5)</f>
        <v>4985.5717181764157</v>
      </c>
    </row>
    <row r="7" spans="1:7" x14ac:dyDescent="0.3">
      <c r="A7" s="371" t="s">
        <v>252</v>
      </c>
      <c r="B7" s="372"/>
      <c r="C7" s="372"/>
      <c r="D7" s="372"/>
      <c r="E7" s="372"/>
      <c r="F7" s="372"/>
      <c r="G7" s="373"/>
    </row>
    <row r="8" spans="1:7" ht="27.6" x14ac:dyDescent="0.3">
      <c r="A8" s="176" t="s">
        <v>348</v>
      </c>
      <c r="B8" s="147" t="s">
        <v>203</v>
      </c>
      <c r="C8" s="147">
        <v>1</v>
      </c>
      <c r="D8" s="147">
        <v>40</v>
      </c>
      <c r="E8" s="147" t="s">
        <v>23</v>
      </c>
      <c r="F8" s="161">
        <f>VLOOKUP(B8,'CUSTOS GERAIS'!$B$5:$E$37,4,0)</f>
        <v>54.121685262167659</v>
      </c>
      <c r="G8" s="162">
        <f>D8*F8</f>
        <v>2164.8674104867064</v>
      </c>
    </row>
    <row r="9" spans="1:7" x14ac:dyDescent="0.3">
      <c r="A9" s="365" t="s">
        <v>239</v>
      </c>
      <c r="B9" s="366"/>
      <c r="C9" s="366"/>
      <c r="D9" s="366"/>
      <c r="E9" s="366"/>
      <c r="F9" s="367"/>
      <c r="G9" s="164">
        <f>SUM(G8:G8)</f>
        <v>2164.8674104867064</v>
      </c>
    </row>
    <row r="10" spans="1:7" x14ac:dyDescent="0.3">
      <c r="A10" s="365" t="s">
        <v>241</v>
      </c>
      <c r="B10" s="366"/>
      <c r="C10" s="366"/>
      <c r="D10" s="366"/>
      <c r="E10" s="366"/>
      <c r="F10" s="367"/>
      <c r="G10" s="164">
        <f>G6+G9</f>
        <v>7150.4391286631217</v>
      </c>
    </row>
    <row r="11" spans="1:7" ht="15" customHeight="1" x14ac:dyDescent="0.3">
      <c r="A11" s="365" t="s">
        <v>245</v>
      </c>
      <c r="B11" s="366"/>
      <c r="C11" s="366"/>
      <c r="D11" s="366"/>
      <c r="E11" s="366"/>
      <c r="F11" s="367"/>
      <c r="G11" s="162">
        <f>0.4373*G10</f>
        <v>3126.8870309643835</v>
      </c>
    </row>
    <row r="12" spans="1:7" ht="15" customHeight="1" thickBot="1" x14ac:dyDescent="0.35">
      <c r="A12" s="368" t="s">
        <v>260</v>
      </c>
      <c r="B12" s="369"/>
      <c r="C12" s="369"/>
      <c r="D12" s="369"/>
      <c r="E12" s="369"/>
      <c r="F12" s="370"/>
      <c r="G12" s="177">
        <f>SUM(G10:G11)</f>
        <v>10277.326159627504</v>
      </c>
    </row>
    <row r="13" spans="1:7" ht="15" thickBot="1" x14ac:dyDescent="0.35">
      <c r="A13" s="368" t="s">
        <v>261</v>
      </c>
      <c r="B13" s="369"/>
      <c r="C13" s="369"/>
      <c r="D13" s="369"/>
      <c r="E13" s="369"/>
      <c r="F13" s="370"/>
      <c r="G13" s="177">
        <f>G12*12</f>
        <v>123327.91391553005</v>
      </c>
    </row>
    <row r="14" spans="1:7" x14ac:dyDescent="0.3">
      <c r="A14" s="86" t="s">
        <v>280</v>
      </c>
    </row>
  </sheetData>
  <mergeCells count="9">
    <mergeCell ref="A10:F10"/>
    <mergeCell ref="A11:F11"/>
    <mergeCell ref="A12:F12"/>
    <mergeCell ref="A13:F13"/>
    <mergeCell ref="A2:E2"/>
    <mergeCell ref="A4:G4"/>
    <mergeCell ref="A6:F6"/>
    <mergeCell ref="A7:G7"/>
    <mergeCell ref="A9:F9"/>
  </mergeCells>
  <pageMargins left="0.511811024" right="0.511811024" top="0.78740157499999996" bottom="0.78740157499999996" header="0.31496062000000002" footer="0.31496062000000002"/>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5"/>
  </sheetPr>
  <dimension ref="A1:G15"/>
  <sheetViews>
    <sheetView zoomScale="90" zoomScaleNormal="90" workbookViewId="0">
      <selection activeCell="G9" sqref="G9"/>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0.5546875" style="4" customWidth="1"/>
    <col min="6" max="6" width="14.6640625" style="4" bestFit="1" customWidth="1"/>
    <col min="7" max="7" width="14.33203125" style="5" customWidth="1"/>
    <col min="8" max="9" width="9.109375" style="4"/>
    <col min="10" max="12" width="13.88671875" style="4" bestFit="1" customWidth="1"/>
    <col min="13" max="16384" width="9.109375" style="4"/>
  </cols>
  <sheetData>
    <row r="1" spans="1:7" ht="38.25" customHeight="1" x14ac:dyDescent="0.3">
      <c r="A1" s="114" t="s">
        <v>71</v>
      </c>
      <c r="B1" s="93"/>
      <c r="C1" s="94"/>
      <c r="D1" s="94"/>
      <c r="E1" s="95"/>
      <c r="F1" s="93" t="s">
        <v>70</v>
      </c>
      <c r="G1" s="137"/>
    </row>
    <row r="2" spans="1:7" ht="56.25" customHeight="1" x14ac:dyDescent="0.3">
      <c r="A2" s="278" t="s">
        <v>347</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280" t="s">
        <v>27</v>
      </c>
      <c r="B4" s="281"/>
      <c r="C4" s="281"/>
      <c r="D4" s="281"/>
      <c r="E4" s="281"/>
      <c r="F4" s="281"/>
      <c r="G4" s="282"/>
    </row>
    <row r="5" spans="1:7" x14ac:dyDescent="0.3">
      <c r="A5" s="170" t="s">
        <v>99</v>
      </c>
      <c r="B5" s="178" t="s">
        <v>98</v>
      </c>
      <c r="C5" s="147">
        <v>1</v>
      </c>
      <c r="D5" s="172">
        <v>40</v>
      </c>
      <c r="E5" s="172" t="s">
        <v>23</v>
      </c>
      <c r="F5" s="161">
        <f>VLOOKUP(B5,'MÃO DE OBRA'!$A$5:$D$42,4,0)</f>
        <v>49.02862551940467</v>
      </c>
      <c r="G5" s="179">
        <f>C5*D5*F5</f>
        <v>1961.1450207761868</v>
      </c>
    </row>
    <row r="6" spans="1:7" x14ac:dyDescent="0.3">
      <c r="A6" s="170" t="s">
        <v>24</v>
      </c>
      <c r="B6" s="160" t="s">
        <v>88</v>
      </c>
      <c r="C6" s="85">
        <v>1</v>
      </c>
      <c r="D6" s="180">
        <v>40</v>
      </c>
      <c r="E6" s="180" t="s">
        <v>23</v>
      </c>
      <c r="F6" s="161">
        <f>VLOOKUP(B6,'MÃO DE OBRA'!$A$5:$D$42,4,0)</f>
        <v>20.149135147976914</v>
      </c>
      <c r="G6" s="179">
        <f>C6*D6*F6</f>
        <v>805.9654059190766</v>
      </c>
    </row>
    <row r="7" spans="1:7" x14ac:dyDescent="0.3">
      <c r="A7" s="283" t="s">
        <v>240</v>
      </c>
      <c r="B7" s="284"/>
      <c r="C7" s="284"/>
      <c r="D7" s="284"/>
      <c r="E7" s="284"/>
      <c r="F7" s="285"/>
      <c r="G7" s="181">
        <f>SUM(G5:G5)</f>
        <v>1961.1450207761868</v>
      </c>
    </row>
    <row r="8" spans="1:7" x14ac:dyDescent="0.3">
      <c r="A8" s="280" t="s">
        <v>252</v>
      </c>
      <c r="B8" s="281"/>
      <c r="C8" s="281"/>
      <c r="D8" s="281"/>
      <c r="E8" s="281"/>
      <c r="F8" s="281"/>
      <c r="G8" s="282"/>
    </row>
    <row r="9" spans="1:7" ht="27.6" x14ac:dyDescent="0.3">
      <c r="A9" s="176" t="s">
        <v>348</v>
      </c>
      <c r="B9" s="147" t="s">
        <v>203</v>
      </c>
      <c r="C9" s="147">
        <v>1</v>
      </c>
      <c r="D9" s="147">
        <v>32</v>
      </c>
      <c r="E9" s="147" t="s">
        <v>23</v>
      </c>
      <c r="F9" s="161">
        <f>VLOOKUP(B9,'CUSTOS GERAIS'!$B$5:$E$37,4,0)</f>
        <v>54.121685262167659</v>
      </c>
      <c r="G9" s="215">
        <f>D9*F9</f>
        <v>1731.8939283893651</v>
      </c>
    </row>
    <row r="10" spans="1:7" x14ac:dyDescent="0.3">
      <c r="A10" s="272" t="s">
        <v>239</v>
      </c>
      <c r="B10" s="273"/>
      <c r="C10" s="273"/>
      <c r="D10" s="273"/>
      <c r="E10" s="273"/>
      <c r="F10" s="274"/>
      <c r="G10" s="182">
        <f>SUM(G9:G9)</f>
        <v>1731.8939283893651</v>
      </c>
    </row>
    <row r="11" spans="1:7" x14ac:dyDescent="0.3">
      <c r="A11" s="283" t="s">
        <v>241</v>
      </c>
      <c r="B11" s="284"/>
      <c r="C11" s="284"/>
      <c r="D11" s="284"/>
      <c r="E11" s="284"/>
      <c r="F11" s="285"/>
      <c r="G11" s="182">
        <f>G7+G10</f>
        <v>3693.0389491655519</v>
      </c>
    </row>
    <row r="12" spans="1:7" ht="15" customHeight="1" x14ac:dyDescent="0.3">
      <c r="A12" s="272" t="s">
        <v>245</v>
      </c>
      <c r="B12" s="273"/>
      <c r="C12" s="273"/>
      <c r="D12" s="273"/>
      <c r="E12" s="273"/>
      <c r="F12" s="274"/>
      <c r="G12" s="179">
        <f>0.4373*G11</f>
        <v>1614.9659324700958</v>
      </c>
    </row>
    <row r="13" spans="1:7" x14ac:dyDescent="0.3">
      <c r="A13" s="376" t="s">
        <v>249</v>
      </c>
      <c r="B13" s="377"/>
      <c r="C13" s="377"/>
      <c r="D13" s="377"/>
      <c r="E13" s="377"/>
      <c r="F13" s="377"/>
      <c r="G13" s="183">
        <f>SUM(G11:G12)</f>
        <v>5308.0048816356475</v>
      </c>
    </row>
    <row r="14" spans="1:7" ht="15" thickBot="1" x14ac:dyDescent="0.35">
      <c r="A14" s="374" t="s">
        <v>35</v>
      </c>
      <c r="B14" s="375"/>
      <c r="C14" s="375"/>
      <c r="D14" s="375"/>
      <c r="E14" s="375"/>
      <c r="F14" s="375"/>
      <c r="G14" s="184">
        <f>G13*12</f>
        <v>63696.058579627774</v>
      </c>
    </row>
    <row r="15" spans="1:7" x14ac:dyDescent="0.3">
      <c r="A15" s="86" t="s">
        <v>280</v>
      </c>
    </row>
  </sheetData>
  <mergeCells count="9">
    <mergeCell ref="A8:G8"/>
    <mergeCell ref="A14:F14"/>
    <mergeCell ref="A2:E2"/>
    <mergeCell ref="A4:G4"/>
    <mergeCell ref="A7:F7"/>
    <mergeCell ref="A10:F10"/>
    <mergeCell ref="A11:F11"/>
    <mergeCell ref="A12:F12"/>
    <mergeCell ref="A13:F13"/>
  </mergeCells>
  <pageMargins left="0.511811024" right="0.511811024" top="0.78740157499999996" bottom="0.78740157499999996" header="0.31496062000000002" footer="0.31496062000000002"/>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sheetPr>
  <dimension ref="A1:J38"/>
  <sheetViews>
    <sheetView zoomScale="90" zoomScaleNormal="90" workbookViewId="0">
      <selection activeCell="C16" sqref="C16"/>
    </sheetView>
  </sheetViews>
  <sheetFormatPr defaultColWidth="9.109375" defaultRowHeight="12" x14ac:dyDescent="0.25"/>
  <cols>
    <col min="1" max="1" width="18.6640625" style="7" customWidth="1"/>
    <col min="2" max="2" width="48.88671875" style="7" customWidth="1"/>
    <col min="3" max="3" width="14" style="7" bestFit="1" customWidth="1"/>
    <col min="4" max="7" width="14" style="7" customWidth="1"/>
    <col min="8" max="8" width="14" style="8" customWidth="1"/>
    <col min="9" max="10" width="14" style="7" customWidth="1"/>
    <col min="11" max="16384" width="9.109375" style="7"/>
  </cols>
  <sheetData>
    <row r="1" spans="1:10" ht="38.25" customHeight="1" x14ac:dyDescent="0.3">
      <c r="A1" s="114" t="s">
        <v>71</v>
      </c>
      <c r="B1" s="93"/>
      <c r="C1" s="94"/>
      <c r="D1" s="94"/>
      <c r="E1" s="95"/>
      <c r="F1" s="93" t="s">
        <v>70</v>
      </c>
      <c r="G1" s="203"/>
      <c r="H1" s="204"/>
      <c r="I1" s="205"/>
      <c r="J1" s="206"/>
    </row>
    <row r="2" spans="1:10" ht="24" customHeight="1" x14ac:dyDescent="0.25">
      <c r="A2" s="362" t="s">
        <v>264</v>
      </c>
      <c r="B2" s="362"/>
      <c r="C2" s="363" t="s">
        <v>0</v>
      </c>
      <c r="D2" s="202"/>
      <c r="E2" s="202"/>
      <c r="F2" s="202"/>
      <c r="G2" s="202"/>
      <c r="H2" s="202"/>
      <c r="I2" s="202"/>
      <c r="J2" s="207"/>
    </row>
    <row r="3" spans="1:10" ht="24" customHeight="1" x14ac:dyDescent="0.25">
      <c r="A3" s="361"/>
      <c r="B3" s="361"/>
      <c r="C3" s="364"/>
      <c r="D3" s="202"/>
      <c r="E3" s="202"/>
      <c r="F3" s="202"/>
      <c r="G3" s="202"/>
      <c r="H3" s="202"/>
      <c r="I3" s="202"/>
      <c r="J3" s="207"/>
    </row>
    <row r="4" spans="1:10" ht="24" customHeight="1" x14ac:dyDescent="0.25">
      <c r="A4" s="208" t="s">
        <v>43</v>
      </c>
      <c r="B4" s="208" t="s">
        <v>262</v>
      </c>
      <c r="C4" s="213" t="s">
        <v>359</v>
      </c>
      <c r="D4" s="202"/>
      <c r="E4" s="202"/>
      <c r="F4" s="202"/>
      <c r="G4" s="202"/>
      <c r="H4" s="202"/>
      <c r="I4" s="202"/>
      <c r="J4" s="207"/>
    </row>
    <row r="5" spans="1:10" ht="24" customHeight="1" x14ac:dyDescent="0.25">
      <c r="A5" s="15" t="s">
        <v>362</v>
      </c>
      <c r="B5" s="6" t="s">
        <v>50</v>
      </c>
      <c r="C5" s="78">
        <f>SUM(C13:J13,C20:J20,C27:J27,C34:J34)</f>
        <v>4569043.3087765211</v>
      </c>
      <c r="D5" s="202"/>
      <c r="E5" s="202"/>
      <c r="F5" s="202"/>
      <c r="G5" s="202"/>
      <c r="H5" s="202"/>
      <c r="I5" s="202"/>
      <c r="J5" s="207"/>
    </row>
    <row r="6" spans="1:10" ht="24" customHeight="1" x14ac:dyDescent="0.25">
      <c r="A6" s="75" t="s">
        <v>363</v>
      </c>
      <c r="B6" s="80" t="s">
        <v>36</v>
      </c>
      <c r="C6" s="79">
        <f>SUM(C14:J14,C21:J21,C28:J28,C35:J35)</f>
        <v>1427153.230270352</v>
      </c>
      <c r="D6" s="202"/>
      <c r="E6" s="202"/>
      <c r="F6" s="202"/>
      <c r="G6" s="202"/>
      <c r="H6" s="202"/>
      <c r="I6" s="202"/>
      <c r="J6" s="207"/>
    </row>
    <row r="7" spans="1:10" ht="24" customHeight="1" x14ac:dyDescent="0.25">
      <c r="A7" s="75" t="s">
        <v>364</v>
      </c>
      <c r="B7" s="80" t="s">
        <v>34</v>
      </c>
      <c r="C7" s="79">
        <f>SUM(C15:J15,C22:J22,C29:J29,C36:H36)</f>
        <v>1174788.9484810231</v>
      </c>
      <c r="D7" s="202"/>
      <c r="E7" s="202"/>
      <c r="F7" s="202"/>
      <c r="G7" s="202"/>
      <c r="H7" s="202"/>
      <c r="I7" s="202"/>
      <c r="J7" s="207"/>
    </row>
    <row r="8" spans="1:10" ht="24" customHeight="1" x14ac:dyDescent="0.25">
      <c r="A8" s="352" t="s">
        <v>267</v>
      </c>
      <c r="B8" s="353"/>
      <c r="C8" s="78">
        <f>SUM(C5:C7)</f>
        <v>7170985.4875278967</v>
      </c>
      <c r="D8" s="202"/>
      <c r="E8" s="202"/>
      <c r="F8" s="202"/>
      <c r="G8" s="202"/>
      <c r="H8" s="202"/>
      <c r="I8" s="202"/>
      <c r="J8" s="207"/>
    </row>
    <row r="9" spans="1:10" x14ac:dyDescent="0.25">
      <c r="A9" s="209"/>
      <c r="B9" s="210"/>
      <c r="C9" s="210"/>
      <c r="D9" s="210"/>
      <c r="E9" s="210"/>
      <c r="F9" s="210"/>
      <c r="G9" s="210"/>
      <c r="H9" s="211"/>
      <c r="I9" s="210"/>
      <c r="J9" s="212"/>
    </row>
    <row r="10" spans="1:10" ht="18" customHeight="1" x14ac:dyDescent="0.25">
      <c r="A10" s="361" t="s">
        <v>264</v>
      </c>
      <c r="B10" s="361"/>
      <c r="C10" s="354" t="s">
        <v>263</v>
      </c>
      <c r="D10" s="355"/>
      <c r="E10" s="355"/>
      <c r="F10" s="355"/>
      <c r="G10" s="355"/>
      <c r="H10" s="355"/>
      <c r="I10" s="355"/>
      <c r="J10" s="356"/>
    </row>
    <row r="11" spans="1:10" ht="18" customHeight="1" x14ac:dyDescent="0.25">
      <c r="A11" s="361"/>
      <c r="B11" s="361"/>
      <c r="C11" s="69">
        <v>1</v>
      </c>
      <c r="D11" s="97">
        <v>2</v>
      </c>
      <c r="E11" s="97">
        <v>3</v>
      </c>
      <c r="F11" s="97">
        <v>4</v>
      </c>
      <c r="G11" s="97">
        <v>5</v>
      </c>
      <c r="H11" s="97">
        <v>6</v>
      </c>
      <c r="I11" s="97">
        <v>7</v>
      </c>
      <c r="J11" s="97">
        <v>8</v>
      </c>
    </row>
    <row r="12" spans="1:10" ht="18" customHeight="1" x14ac:dyDescent="0.25">
      <c r="A12" s="208" t="s">
        <v>43</v>
      </c>
      <c r="B12" s="208" t="s">
        <v>262</v>
      </c>
      <c r="C12" s="98"/>
      <c r="D12" s="98"/>
      <c r="E12" s="98"/>
      <c r="F12" s="98"/>
      <c r="G12" s="98"/>
      <c r="H12" s="98"/>
      <c r="I12" s="98"/>
      <c r="J12" s="99"/>
    </row>
    <row r="13" spans="1:10" ht="18" customHeight="1" x14ac:dyDescent="0.25">
      <c r="A13" s="15" t="s">
        <v>362</v>
      </c>
      <c r="B13" s="6" t="s">
        <v>50</v>
      </c>
      <c r="C13" s="74">
        <f>'4.3.2.1 - Ger. Amb. Operacional'!$G$14</f>
        <v>152301.44362588396</v>
      </c>
      <c r="D13" s="74">
        <f>'4.3.2.1 - Ger. Amb. Operacional'!$G$14</f>
        <v>152301.44362588396</v>
      </c>
      <c r="E13" s="74">
        <f>'4.3.2.1 - Ger. Amb. Operacional'!$G$14</f>
        <v>152301.44362588396</v>
      </c>
      <c r="F13" s="74">
        <f>'4.3.2.1 - Ger. Amb. Operacional'!$G$14</f>
        <v>152301.44362588396</v>
      </c>
      <c r="G13" s="74">
        <f>'4.3.2.1 - Ger. Amb. Operacional'!$G$14</f>
        <v>152301.44362588396</v>
      </c>
      <c r="H13" s="74">
        <f>'4.3.2.1 - Ger. Amb. Operacional'!$G$14</f>
        <v>152301.44362588396</v>
      </c>
      <c r="I13" s="74">
        <f>'4.3.2.1 - Ger. Amb. Operacional'!$G$14</f>
        <v>152301.44362588396</v>
      </c>
      <c r="J13" s="74">
        <f>'4.3.2.1 - Ger. Amb. Operacional'!$G$14</f>
        <v>152301.44362588396</v>
      </c>
    </row>
    <row r="14" spans="1:10" ht="18" customHeight="1" x14ac:dyDescent="0.25">
      <c r="A14" s="75" t="s">
        <v>363</v>
      </c>
      <c r="B14" s="80" t="s">
        <v>36</v>
      </c>
      <c r="C14" s="74">
        <f>'4.3.2.2 - Monit. Fauna Atropel.'!$G$14</f>
        <v>47571.774342345052</v>
      </c>
      <c r="D14" s="74">
        <f>'4.3.2.2 - Monit. Fauna Atropel.'!$G$14</f>
        <v>47571.774342345052</v>
      </c>
      <c r="E14" s="74">
        <f>'4.3.2.2 - Monit. Fauna Atropel.'!$G$14</f>
        <v>47571.774342345052</v>
      </c>
      <c r="F14" s="74">
        <f>'4.3.2.2 - Monit. Fauna Atropel.'!$G$14</f>
        <v>47571.774342345052</v>
      </c>
      <c r="G14" s="74">
        <f>'4.3.2.2 - Monit. Fauna Atropel.'!$G$14</f>
        <v>47571.774342345052</v>
      </c>
      <c r="H14" s="74">
        <f>'4.3.2.2 - Monit. Fauna Atropel.'!$G$14</f>
        <v>47571.774342345052</v>
      </c>
      <c r="I14" s="74">
        <f>'4.3.2.2 - Monit. Fauna Atropel.'!$G$14</f>
        <v>47571.774342345052</v>
      </c>
      <c r="J14" s="74">
        <f>'4.3.2.2 - Monit. Fauna Atropel.'!$G$14</f>
        <v>47571.774342345052</v>
      </c>
    </row>
    <row r="15" spans="1:10" ht="18" customHeight="1" x14ac:dyDescent="0.25">
      <c r="A15" s="75" t="s">
        <v>364</v>
      </c>
      <c r="B15" s="80" t="s">
        <v>34</v>
      </c>
      <c r="C15" s="74">
        <f>'4.3.2.3 - Comunicação Social'!$G$15</f>
        <v>39159.631616034116</v>
      </c>
      <c r="D15" s="74">
        <f>'4.3.2.3 - Comunicação Social'!$G$15</f>
        <v>39159.631616034116</v>
      </c>
      <c r="E15" s="74">
        <f>'4.3.2.3 - Comunicação Social'!$G$15</f>
        <v>39159.631616034116</v>
      </c>
      <c r="F15" s="74">
        <f>'4.3.2.3 - Comunicação Social'!$G$15</f>
        <v>39159.631616034116</v>
      </c>
      <c r="G15" s="74">
        <f>'4.3.2.3 - Comunicação Social'!$G$15</f>
        <v>39159.631616034116</v>
      </c>
      <c r="H15" s="74">
        <f>'4.3.2.3 - Comunicação Social'!$G$15</f>
        <v>39159.631616034116</v>
      </c>
      <c r="I15" s="74">
        <f>'4.3.2.3 - Comunicação Social'!$G$15</f>
        <v>39159.631616034116</v>
      </c>
      <c r="J15" s="74">
        <f>'4.3.2.3 - Comunicação Social'!$G$15</f>
        <v>39159.631616034116</v>
      </c>
    </row>
    <row r="16" spans="1:10" ht="18" customHeight="1" x14ac:dyDescent="0.25">
      <c r="A16" s="352" t="s">
        <v>267</v>
      </c>
      <c r="B16" s="353"/>
      <c r="C16" s="74">
        <f>SUM(C13:C15)</f>
        <v>239032.84958426311</v>
      </c>
      <c r="D16" s="74">
        <f t="shared" ref="D16:J16" si="0">SUM(D13:D15)</f>
        <v>239032.84958426311</v>
      </c>
      <c r="E16" s="74">
        <f t="shared" si="0"/>
        <v>239032.84958426311</v>
      </c>
      <c r="F16" s="74">
        <f t="shared" si="0"/>
        <v>239032.84958426311</v>
      </c>
      <c r="G16" s="74">
        <f t="shared" si="0"/>
        <v>239032.84958426311</v>
      </c>
      <c r="H16" s="74">
        <f t="shared" si="0"/>
        <v>239032.84958426311</v>
      </c>
      <c r="I16" s="74">
        <f t="shared" si="0"/>
        <v>239032.84958426311</v>
      </c>
      <c r="J16" s="74">
        <f t="shared" si="0"/>
        <v>239032.84958426311</v>
      </c>
    </row>
    <row r="17" spans="1:10" ht="18" customHeight="1" x14ac:dyDescent="0.25">
      <c r="A17" s="361" t="s">
        <v>264</v>
      </c>
      <c r="B17" s="361"/>
      <c r="C17" s="354" t="s">
        <v>263</v>
      </c>
      <c r="D17" s="355"/>
      <c r="E17" s="355"/>
      <c r="F17" s="355"/>
      <c r="G17" s="355"/>
      <c r="H17" s="355"/>
      <c r="I17" s="355"/>
      <c r="J17" s="356"/>
    </row>
    <row r="18" spans="1:10" ht="18" customHeight="1" x14ac:dyDescent="0.25">
      <c r="A18" s="361"/>
      <c r="B18" s="361"/>
      <c r="C18" s="97">
        <v>9</v>
      </c>
      <c r="D18" s="97">
        <v>10</v>
      </c>
      <c r="E18" s="97">
        <v>11</v>
      </c>
      <c r="F18" s="97">
        <v>12</v>
      </c>
      <c r="G18" s="97">
        <v>13</v>
      </c>
      <c r="H18" s="97">
        <v>14</v>
      </c>
      <c r="I18" s="97">
        <v>15</v>
      </c>
      <c r="J18" s="97">
        <v>16</v>
      </c>
    </row>
    <row r="19" spans="1:10" ht="18" customHeight="1" x14ac:dyDescent="0.25">
      <c r="A19" s="208" t="s">
        <v>43</v>
      </c>
      <c r="B19" s="208" t="s">
        <v>262</v>
      </c>
      <c r="C19" s="98"/>
      <c r="D19" s="98"/>
      <c r="E19" s="98"/>
      <c r="F19" s="98"/>
      <c r="G19" s="98"/>
      <c r="H19" s="98"/>
      <c r="I19" s="98"/>
      <c r="J19" s="99"/>
    </row>
    <row r="20" spans="1:10" ht="18" customHeight="1" x14ac:dyDescent="0.25">
      <c r="A20" s="15" t="s">
        <v>362</v>
      </c>
      <c r="B20" s="6" t="s">
        <v>50</v>
      </c>
      <c r="C20" s="74">
        <f>'4.3.2.1 - Ger. Amb. Operacional'!$G$14</f>
        <v>152301.44362588396</v>
      </c>
      <c r="D20" s="74">
        <f>'4.3.2.1 - Ger. Amb. Operacional'!$G$14</f>
        <v>152301.44362588396</v>
      </c>
      <c r="E20" s="74">
        <f>'4.3.2.1 - Ger. Amb. Operacional'!$G$14</f>
        <v>152301.44362588396</v>
      </c>
      <c r="F20" s="74">
        <f>'4.3.2.1 - Ger. Amb. Operacional'!$G$14</f>
        <v>152301.44362588396</v>
      </c>
      <c r="G20" s="74">
        <f>'4.3.2.1 - Ger. Amb. Operacional'!$G$14</f>
        <v>152301.44362588396</v>
      </c>
      <c r="H20" s="74">
        <f>'4.3.2.1 - Ger. Amb. Operacional'!$G$14</f>
        <v>152301.44362588396</v>
      </c>
      <c r="I20" s="74">
        <f>'4.3.2.1 - Ger. Amb. Operacional'!$G$14</f>
        <v>152301.44362588396</v>
      </c>
      <c r="J20" s="74">
        <f>'4.3.2.1 - Ger. Amb. Operacional'!$G$14</f>
        <v>152301.44362588396</v>
      </c>
    </row>
    <row r="21" spans="1:10" ht="18" customHeight="1" x14ac:dyDescent="0.25">
      <c r="A21" s="75" t="s">
        <v>363</v>
      </c>
      <c r="B21" s="80" t="s">
        <v>36</v>
      </c>
      <c r="C21" s="74">
        <f>'4.3.2.2 - Monit. Fauna Atropel.'!$G$14</f>
        <v>47571.774342345052</v>
      </c>
      <c r="D21" s="74">
        <f>'4.3.2.2 - Monit. Fauna Atropel.'!$G$14</f>
        <v>47571.774342345052</v>
      </c>
      <c r="E21" s="74">
        <f>'4.3.2.2 - Monit. Fauna Atropel.'!$G$14</f>
        <v>47571.774342345052</v>
      </c>
      <c r="F21" s="74">
        <f>'4.3.2.2 - Monit. Fauna Atropel.'!$G$14</f>
        <v>47571.774342345052</v>
      </c>
      <c r="G21" s="74">
        <f>'4.3.2.2 - Monit. Fauna Atropel.'!$G$14</f>
        <v>47571.774342345052</v>
      </c>
      <c r="H21" s="74">
        <f>'4.3.2.2 - Monit. Fauna Atropel.'!$G$14</f>
        <v>47571.774342345052</v>
      </c>
      <c r="I21" s="74">
        <f>'4.3.2.2 - Monit. Fauna Atropel.'!$G$14</f>
        <v>47571.774342345052</v>
      </c>
      <c r="J21" s="74">
        <f>'4.3.2.2 - Monit. Fauna Atropel.'!$G$14</f>
        <v>47571.774342345052</v>
      </c>
    </row>
    <row r="22" spans="1:10" ht="18" customHeight="1" x14ac:dyDescent="0.25">
      <c r="A22" s="75" t="s">
        <v>364</v>
      </c>
      <c r="B22" s="80" t="s">
        <v>34</v>
      </c>
      <c r="C22" s="74">
        <f>'4.3.2.3 - Comunicação Social'!$G$15</f>
        <v>39159.631616034116</v>
      </c>
      <c r="D22" s="74">
        <f>'4.3.2.3 - Comunicação Social'!$G$15</f>
        <v>39159.631616034116</v>
      </c>
      <c r="E22" s="74">
        <f>'4.3.2.3 - Comunicação Social'!$G$15</f>
        <v>39159.631616034116</v>
      </c>
      <c r="F22" s="74">
        <f>'4.3.2.3 - Comunicação Social'!$G$15</f>
        <v>39159.631616034116</v>
      </c>
      <c r="G22" s="74">
        <f>'4.3.2.3 - Comunicação Social'!$G$15</f>
        <v>39159.631616034116</v>
      </c>
      <c r="H22" s="74">
        <f>'4.3.2.3 - Comunicação Social'!$G$15</f>
        <v>39159.631616034116</v>
      </c>
      <c r="I22" s="74">
        <f>'4.3.2.3 - Comunicação Social'!$G$15</f>
        <v>39159.631616034116</v>
      </c>
      <c r="J22" s="74">
        <f>'4.3.2.3 - Comunicação Social'!$G$15</f>
        <v>39159.631616034116</v>
      </c>
    </row>
    <row r="23" spans="1:10" ht="18" customHeight="1" x14ac:dyDescent="0.25">
      <c r="A23" s="352" t="s">
        <v>267</v>
      </c>
      <c r="B23" s="353"/>
      <c r="C23" s="74">
        <f t="shared" ref="C23:J23" si="1">SUM(C20:C22)</f>
        <v>239032.84958426311</v>
      </c>
      <c r="D23" s="74">
        <f t="shared" si="1"/>
        <v>239032.84958426311</v>
      </c>
      <c r="E23" s="74">
        <f t="shared" si="1"/>
        <v>239032.84958426311</v>
      </c>
      <c r="F23" s="74">
        <f t="shared" si="1"/>
        <v>239032.84958426311</v>
      </c>
      <c r="G23" s="74">
        <f t="shared" si="1"/>
        <v>239032.84958426311</v>
      </c>
      <c r="H23" s="74">
        <f t="shared" si="1"/>
        <v>239032.84958426311</v>
      </c>
      <c r="I23" s="74">
        <f t="shared" si="1"/>
        <v>239032.84958426311</v>
      </c>
      <c r="J23" s="74">
        <f t="shared" si="1"/>
        <v>239032.84958426311</v>
      </c>
    </row>
    <row r="24" spans="1:10" ht="18" customHeight="1" x14ac:dyDescent="0.25">
      <c r="A24" s="361" t="s">
        <v>264</v>
      </c>
      <c r="B24" s="361"/>
      <c r="C24" s="354" t="s">
        <v>263</v>
      </c>
      <c r="D24" s="355"/>
      <c r="E24" s="355"/>
      <c r="F24" s="355"/>
      <c r="G24" s="355"/>
      <c r="H24" s="355"/>
      <c r="I24" s="355"/>
      <c r="J24" s="356"/>
    </row>
    <row r="25" spans="1:10" ht="18" customHeight="1" x14ac:dyDescent="0.25">
      <c r="A25" s="361"/>
      <c r="B25" s="361"/>
      <c r="C25" s="97">
        <v>17</v>
      </c>
      <c r="D25" s="97">
        <v>18</v>
      </c>
      <c r="E25" s="97">
        <v>19</v>
      </c>
      <c r="F25" s="97">
        <v>20</v>
      </c>
      <c r="G25" s="97">
        <v>21</v>
      </c>
      <c r="H25" s="97">
        <v>22</v>
      </c>
      <c r="I25" s="97">
        <v>23</v>
      </c>
      <c r="J25" s="97">
        <v>24</v>
      </c>
    </row>
    <row r="26" spans="1:10" ht="18" customHeight="1" x14ac:dyDescent="0.25">
      <c r="A26" s="208" t="s">
        <v>43</v>
      </c>
      <c r="B26" s="208" t="s">
        <v>262</v>
      </c>
      <c r="C26" s="98"/>
      <c r="D26" s="98"/>
      <c r="E26" s="98"/>
      <c r="F26" s="98"/>
      <c r="G26" s="98"/>
      <c r="H26" s="98"/>
      <c r="I26" s="98"/>
      <c r="J26" s="99"/>
    </row>
    <row r="27" spans="1:10" ht="18" customHeight="1" x14ac:dyDescent="0.25">
      <c r="A27" s="15" t="s">
        <v>362</v>
      </c>
      <c r="B27" s="6" t="s">
        <v>50</v>
      </c>
      <c r="C27" s="74">
        <f>'4.3.2.1 - Ger. Amb. Operacional'!$G$14</f>
        <v>152301.44362588396</v>
      </c>
      <c r="D27" s="74">
        <f>'4.3.2.1 - Ger. Amb. Operacional'!$G$14</f>
        <v>152301.44362588396</v>
      </c>
      <c r="E27" s="74">
        <f>'4.3.2.1 - Ger. Amb. Operacional'!$G$14</f>
        <v>152301.44362588396</v>
      </c>
      <c r="F27" s="74">
        <f>'4.3.2.1 - Ger. Amb. Operacional'!$G$14</f>
        <v>152301.44362588396</v>
      </c>
      <c r="G27" s="74">
        <f>'4.3.2.1 - Ger. Amb. Operacional'!$G$14</f>
        <v>152301.44362588396</v>
      </c>
      <c r="H27" s="74">
        <f>'4.3.2.1 - Ger. Amb. Operacional'!$G$14</f>
        <v>152301.44362588396</v>
      </c>
      <c r="I27" s="74">
        <f>'4.3.2.1 - Ger. Amb. Operacional'!$G$14</f>
        <v>152301.44362588396</v>
      </c>
      <c r="J27" s="74">
        <f>'4.3.2.1 - Ger. Amb. Operacional'!$G$14</f>
        <v>152301.44362588396</v>
      </c>
    </row>
    <row r="28" spans="1:10" ht="18" customHeight="1" x14ac:dyDescent="0.25">
      <c r="A28" s="75" t="s">
        <v>363</v>
      </c>
      <c r="B28" s="80" t="s">
        <v>36</v>
      </c>
      <c r="C28" s="74">
        <f>'4.3.2.2 - Monit. Fauna Atropel.'!$G$14</f>
        <v>47571.774342345052</v>
      </c>
      <c r="D28" s="74">
        <f>'4.3.2.2 - Monit. Fauna Atropel.'!$G$14</f>
        <v>47571.774342345052</v>
      </c>
      <c r="E28" s="74">
        <f>'4.3.2.2 - Monit. Fauna Atropel.'!$G$14</f>
        <v>47571.774342345052</v>
      </c>
      <c r="F28" s="74">
        <f>'4.3.2.2 - Monit. Fauna Atropel.'!$G$14</f>
        <v>47571.774342345052</v>
      </c>
      <c r="G28" s="74">
        <f>'4.3.2.2 - Monit. Fauna Atropel.'!$G$14</f>
        <v>47571.774342345052</v>
      </c>
      <c r="H28" s="74">
        <f>'4.3.2.2 - Monit. Fauna Atropel.'!$G$14</f>
        <v>47571.774342345052</v>
      </c>
      <c r="I28" s="74">
        <f>'4.3.2.2 - Monit. Fauna Atropel.'!$G$14</f>
        <v>47571.774342345052</v>
      </c>
      <c r="J28" s="74">
        <f>'4.3.2.2 - Monit. Fauna Atropel.'!$G$14</f>
        <v>47571.774342345052</v>
      </c>
    </row>
    <row r="29" spans="1:10" ht="18" customHeight="1" x14ac:dyDescent="0.25">
      <c r="A29" s="75" t="s">
        <v>364</v>
      </c>
      <c r="B29" s="80" t="s">
        <v>34</v>
      </c>
      <c r="C29" s="74">
        <f>'4.3.2.3 - Comunicação Social'!$G$15</f>
        <v>39159.631616034116</v>
      </c>
      <c r="D29" s="74">
        <f>'4.3.2.3 - Comunicação Social'!$G$15</f>
        <v>39159.631616034116</v>
      </c>
      <c r="E29" s="74">
        <f>'4.3.2.3 - Comunicação Social'!$G$15</f>
        <v>39159.631616034116</v>
      </c>
      <c r="F29" s="74">
        <f>'4.3.2.3 - Comunicação Social'!$G$15</f>
        <v>39159.631616034116</v>
      </c>
      <c r="G29" s="74">
        <f>'4.3.2.3 - Comunicação Social'!$G$15</f>
        <v>39159.631616034116</v>
      </c>
      <c r="H29" s="74">
        <f>'4.3.2.3 - Comunicação Social'!$G$15</f>
        <v>39159.631616034116</v>
      </c>
      <c r="I29" s="74">
        <f>'4.3.2.3 - Comunicação Social'!$G$15</f>
        <v>39159.631616034116</v>
      </c>
      <c r="J29" s="74">
        <f>'4.3.2.3 - Comunicação Social'!$G$15</f>
        <v>39159.631616034116</v>
      </c>
    </row>
    <row r="30" spans="1:10" ht="18" customHeight="1" x14ac:dyDescent="0.25">
      <c r="A30" s="352" t="s">
        <v>267</v>
      </c>
      <c r="B30" s="353"/>
      <c r="C30" s="74">
        <f t="shared" ref="C30:J30" si="2">SUM(C27:C29)</f>
        <v>239032.84958426311</v>
      </c>
      <c r="D30" s="74">
        <f t="shared" si="2"/>
        <v>239032.84958426311</v>
      </c>
      <c r="E30" s="74">
        <f t="shared" si="2"/>
        <v>239032.84958426311</v>
      </c>
      <c r="F30" s="74">
        <f t="shared" si="2"/>
        <v>239032.84958426311</v>
      </c>
      <c r="G30" s="74">
        <f t="shared" si="2"/>
        <v>239032.84958426311</v>
      </c>
      <c r="H30" s="74">
        <f t="shared" si="2"/>
        <v>239032.84958426311</v>
      </c>
      <c r="I30" s="74">
        <f t="shared" si="2"/>
        <v>239032.84958426311</v>
      </c>
      <c r="J30" s="74">
        <f t="shared" si="2"/>
        <v>239032.84958426311</v>
      </c>
    </row>
    <row r="31" spans="1:10" ht="18" customHeight="1" x14ac:dyDescent="0.25">
      <c r="A31" s="357" t="s">
        <v>264</v>
      </c>
      <c r="B31" s="358"/>
      <c r="C31" s="354" t="s">
        <v>263</v>
      </c>
      <c r="D31" s="355"/>
      <c r="E31" s="355"/>
      <c r="F31" s="355"/>
      <c r="G31" s="355"/>
      <c r="H31" s="355"/>
      <c r="I31" s="355"/>
      <c r="J31" s="356"/>
    </row>
    <row r="32" spans="1:10" ht="18" customHeight="1" x14ac:dyDescent="0.25">
      <c r="A32" s="359"/>
      <c r="B32" s="360"/>
      <c r="C32" s="97">
        <v>25</v>
      </c>
      <c r="D32" s="97">
        <v>26</v>
      </c>
      <c r="E32" s="97">
        <v>27</v>
      </c>
      <c r="F32" s="97">
        <v>28</v>
      </c>
      <c r="G32" s="97">
        <v>29</v>
      </c>
      <c r="H32" s="216">
        <v>30</v>
      </c>
      <c r="I32" s="378"/>
      <c r="J32" s="379"/>
    </row>
    <row r="33" spans="1:10" ht="18" customHeight="1" x14ac:dyDescent="0.25">
      <c r="A33" s="208" t="s">
        <v>43</v>
      </c>
      <c r="B33" s="208" t="s">
        <v>262</v>
      </c>
      <c r="C33" s="98"/>
      <c r="D33" s="98"/>
      <c r="E33" s="98"/>
      <c r="F33" s="98"/>
      <c r="G33" s="98"/>
      <c r="H33" s="98"/>
      <c r="I33" s="380"/>
      <c r="J33" s="381"/>
    </row>
    <row r="34" spans="1:10" ht="18" customHeight="1" x14ac:dyDescent="0.25">
      <c r="A34" s="15" t="s">
        <v>362</v>
      </c>
      <c r="B34" s="6" t="s">
        <v>50</v>
      </c>
      <c r="C34" s="74">
        <f>'4.3.2.1 - Ger. Amb. Operacional'!$G$14</f>
        <v>152301.44362588396</v>
      </c>
      <c r="D34" s="74">
        <f>'4.3.2.1 - Ger. Amb. Operacional'!$G$14</f>
        <v>152301.44362588396</v>
      </c>
      <c r="E34" s="74">
        <f>'4.3.2.1 - Ger. Amb. Operacional'!$G$14</f>
        <v>152301.44362588396</v>
      </c>
      <c r="F34" s="74">
        <f>'4.3.2.1 - Ger. Amb. Operacional'!$G$14</f>
        <v>152301.44362588396</v>
      </c>
      <c r="G34" s="74">
        <f>'4.3.2.1 - Ger. Amb. Operacional'!$G$14</f>
        <v>152301.44362588396</v>
      </c>
      <c r="H34" s="214">
        <f>'4.3.2.1 - Ger. Amb. Operacional'!$G$14</f>
        <v>152301.44362588396</v>
      </c>
      <c r="I34" s="380"/>
      <c r="J34" s="381"/>
    </row>
    <row r="35" spans="1:10" ht="18" customHeight="1" x14ac:dyDescent="0.25">
      <c r="A35" s="75" t="s">
        <v>363</v>
      </c>
      <c r="B35" s="80" t="s">
        <v>36</v>
      </c>
      <c r="C35" s="74">
        <f>'4.3.2.2 - Monit. Fauna Atropel.'!$G$14</f>
        <v>47571.774342345052</v>
      </c>
      <c r="D35" s="74">
        <f>'4.3.2.2 - Monit. Fauna Atropel.'!$G$14</f>
        <v>47571.774342345052</v>
      </c>
      <c r="E35" s="74">
        <f>'4.3.2.2 - Monit. Fauna Atropel.'!$G$14</f>
        <v>47571.774342345052</v>
      </c>
      <c r="F35" s="74">
        <f>'4.3.2.2 - Monit. Fauna Atropel.'!$G$14</f>
        <v>47571.774342345052</v>
      </c>
      <c r="G35" s="74">
        <f>'4.3.2.2 - Monit. Fauna Atropel.'!$G$14</f>
        <v>47571.774342345052</v>
      </c>
      <c r="H35" s="214">
        <f>'4.3.2.2 - Monit. Fauna Atropel.'!$G$14</f>
        <v>47571.774342345052</v>
      </c>
      <c r="I35" s="380"/>
      <c r="J35" s="381"/>
    </row>
    <row r="36" spans="1:10" ht="18" customHeight="1" x14ac:dyDescent="0.25">
      <c r="A36" s="75" t="s">
        <v>364</v>
      </c>
      <c r="B36" s="80" t="s">
        <v>34</v>
      </c>
      <c r="C36" s="74">
        <f>'4.3.2.3 - Comunicação Social'!$G$15</f>
        <v>39159.631616034116</v>
      </c>
      <c r="D36" s="74">
        <f>'4.3.2.3 - Comunicação Social'!$G$15</f>
        <v>39159.631616034116</v>
      </c>
      <c r="E36" s="74">
        <f>'4.3.2.3 - Comunicação Social'!$G$15</f>
        <v>39159.631616034116</v>
      </c>
      <c r="F36" s="74">
        <f>'4.3.2.3 - Comunicação Social'!$G$15</f>
        <v>39159.631616034116</v>
      </c>
      <c r="G36" s="74">
        <f>'4.3.2.3 - Comunicação Social'!$G$15</f>
        <v>39159.631616034116</v>
      </c>
      <c r="H36" s="214">
        <f>'4.3.2.3 - Comunicação Social'!$G$15</f>
        <v>39159.631616034116</v>
      </c>
      <c r="I36" s="380"/>
      <c r="J36" s="381"/>
    </row>
    <row r="37" spans="1:10" ht="18" customHeight="1" x14ac:dyDescent="0.25">
      <c r="A37" s="352" t="s">
        <v>267</v>
      </c>
      <c r="B37" s="353"/>
      <c r="C37" s="74">
        <f t="shared" ref="C37:H37" si="3">SUM(C34:C36)</f>
        <v>239032.84958426311</v>
      </c>
      <c r="D37" s="74">
        <f t="shared" si="3"/>
        <v>239032.84958426311</v>
      </c>
      <c r="E37" s="74">
        <f t="shared" si="3"/>
        <v>239032.84958426311</v>
      </c>
      <c r="F37" s="74">
        <f t="shared" si="3"/>
        <v>239032.84958426311</v>
      </c>
      <c r="G37" s="74">
        <f t="shared" si="3"/>
        <v>239032.84958426311</v>
      </c>
      <c r="H37" s="214">
        <f t="shared" si="3"/>
        <v>239032.84958426311</v>
      </c>
      <c r="I37" s="382"/>
      <c r="J37" s="383"/>
    </row>
    <row r="38" spans="1:10" ht="15.75" customHeight="1" x14ac:dyDescent="0.25"/>
  </sheetData>
  <mergeCells count="16">
    <mergeCell ref="A16:B16"/>
    <mergeCell ref="A2:B3"/>
    <mergeCell ref="C2:C3"/>
    <mergeCell ref="A8:B8"/>
    <mergeCell ref="A10:B11"/>
    <mergeCell ref="C10:J10"/>
    <mergeCell ref="A31:B32"/>
    <mergeCell ref="C31:J31"/>
    <mergeCell ref="A37:B37"/>
    <mergeCell ref="I32:J37"/>
    <mergeCell ref="A17:B18"/>
    <mergeCell ref="C17:J17"/>
    <mergeCell ref="A23:B23"/>
    <mergeCell ref="A24:B25"/>
    <mergeCell ref="C24:J24"/>
    <mergeCell ref="A30:B30"/>
  </mergeCells>
  <pageMargins left="0.511811024" right="0.511811024" top="0.78740157499999996" bottom="0.78740157499999996" header="0.31496062000000002" footer="0.31496062000000002"/>
  <pageSetup paperSize="8" orientation="landscape"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sheetPr>
  <dimension ref="A1:G18"/>
  <sheetViews>
    <sheetView zoomScale="90" zoomScaleNormal="90" workbookViewId="0">
      <selection activeCell="J8" sqref="J8"/>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0.5546875" style="4" customWidth="1"/>
    <col min="6" max="6" width="14.6640625" style="4" bestFit="1" customWidth="1"/>
    <col min="7" max="7" width="14.33203125" style="5" customWidth="1"/>
    <col min="8" max="8" width="9.109375" style="4"/>
    <col min="9" max="11" width="13.88671875" style="4" bestFit="1" customWidth="1"/>
    <col min="12" max="16384" width="9.109375" style="4"/>
  </cols>
  <sheetData>
    <row r="1" spans="1:7" ht="38.25" customHeight="1" x14ac:dyDescent="0.3">
      <c r="A1" s="114" t="s">
        <v>71</v>
      </c>
      <c r="B1" s="93"/>
      <c r="C1" s="94"/>
      <c r="D1" s="94"/>
      <c r="E1" s="95"/>
      <c r="F1" s="93" t="s">
        <v>70</v>
      </c>
      <c r="G1" s="137"/>
    </row>
    <row r="2" spans="1:7" ht="56.25" customHeight="1" x14ac:dyDescent="0.3">
      <c r="A2" s="388" t="s">
        <v>282</v>
      </c>
      <c r="B2" s="389"/>
      <c r="C2" s="389"/>
      <c r="D2" s="389"/>
      <c r="E2" s="390"/>
      <c r="F2" s="90" t="s">
        <v>341</v>
      </c>
      <c r="G2" s="11" t="s">
        <v>32</v>
      </c>
    </row>
    <row r="3" spans="1:7" x14ac:dyDescent="0.3">
      <c r="A3" s="156" t="s">
        <v>17</v>
      </c>
      <c r="B3" s="157" t="s">
        <v>26</v>
      </c>
      <c r="C3" s="157" t="s">
        <v>18</v>
      </c>
      <c r="D3" s="157" t="s">
        <v>19</v>
      </c>
      <c r="E3" s="157" t="s">
        <v>20</v>
      </c>
      <c r="F3" s="157" t="s">
        <v>21</v>
      </c>
      <c r="G3" s="158" t="s">
        <v>22</v>
      </c>
    </row>
    <row r="4" spans="1:7" x14ac:dyDescent="0.3">
      <c r="A4" s="286" t="s">
        <v>27</v>
      </c>
      <c r="B4" s="287"/>
      <c r="C4" s="287"/>
      <c r="D4" s="287"/>
      <c r="E4" s="287"/>
      <c r="F4" s="287"/>
      <c r="G4" s="288"/>
    </row>
    <row r="5" spans="1:7" x14ac:dyDescent="0.3">
      <c r="A5" s="170" t="s">
        <v>111</v>
      </c>
      <c r="B5" s="178" t="s">
        <v>138</v>
      </c>
      <c r="C5" s="147">
        <v>1</v>
      </c>
      <c r="D5" s="172">
        <v>160</v>
      </c>
      <c r="E5" s="172" t="s">
        <v>23</v>
      </c>
      <c r="F5" s="161">
        <f>VLOOKUP(B5,'MÃO DE OBRA'!$A$5:$D$42,4,0)</f>
        <v>46.451749999999997</v>
      </c>
      <c r="G5" s="179">
        <f>C5*D5*F5</f>
        <v>7432.28</v>
      </c>
    </row>
    <row r="6" spans="1:7" x14ac:dyDescent="0.3">
      <c r="A6" s="272" t="s">
        <v>240</v>
      </c>
      <c r="B6" s="273"/>
      <c r="C6" s="273"/>
      <c r="D6" s="273"/>
      <c r="E6" s="273"/>
      <c r="F6" s="274"/>
      <c r="G6" s="181">
        <f>SUM(G5:G5)</f>
        <v>7432.28</v>
      </c>
    </row>
    <row r="7" spans="1:7" ht="15" customHeight="1" x14ac:dyDescent="0.3">
      <c r="A7" s="286" t="s">
        <v>252</v>
      </c>
      <c r="B7" s="287"/>
      <c r="C7" s="287"/>
      <c r="D7" s="287"/>
      <c r="E7" s="287"/>
      <c r="F7" s="287"/>
      <c r="G7" s="288"/>
    </row>
    <row r="8" spans="1:7" ht="27.6" x14ac:dyDescent="0.3">
      <c r="A8" s="176" t="s">
        <v>348</v>
      </c>
      <c r="B8" s="147" t="s">
        <v>203</v>
      </c>
      <c r="C8" s="147">
        <v>1</v>
      </c>
      <c r="D8" s="147">
        <v>16</v>
      </c>
      <c r="E8" s="147" t="s">
        <v>23</v>
      </c>
      <c r="F8" s="161">
        <f>VLOOKUP(B8,'CUSTOS GERAIS'!$B$5:$E$37,4,0)</f>
        <v>54.121685262167659</v>
      </c>
      <c r="G8" s="215">
        <f>D8*F8</f>
        <v>865.94696419468255</v>
      </c>
    </row>
    <row r="9" spans="1:7" x14ac:dyDescent="0.3">
      <c r="A9" s="176" t="s">
        <v>283</v>
      </c>
      <c r="B9" s="85" t="s">
        <v>214</v>
      </c>
      <c r="C9" s="85">
        <v>1</v>
      </c>
      <c r="D9" s="85">
        <v>1</v>
      </c>
      <c r="E9" s="85" t="s">
        <v>284</v>
      </c>
      <c r="F9" s="161">
        <f>VLOOKUP(B9,'CUSTOS GERAIS'!$B$5:$E$37,4,0)</f>
        <v>532.07079467518747</v>
      </c>
      <c r="G9" s="215">
        <f>D9*F9</f>
        <v>532.07079467518747</v>
      </c>
    </row>
    <row r="10" spans="1:7" x14ac:dyDescent="0.3">
      <c r="A10" s="272" t="s">
        <v>239</v>
      </c>
      <c r="B10" s="273"/>
      <c r="C10" s="273"/>
      <c r="D10" s="273"/>
      <c r="E10" s="273"/>
      <c r="F10" s="274"/>
      <c r="G10" s="182">
        <f>SUM(G8:G9)</f>
        <v>1398.01775886987</v>
      </c>
    </row>
    <row r="11" spans="1:7" x14ac:dyDescent="0.3">
      <c r="A11" s="272" t="s">
        <v>241</v>
      </c>
      <c r="B11" s="273"/>
      <c r="C11" s="273"/>
      <c r="D11" s="273"/>
      <c r="E11" s="273"/>
      <c r="F11" s="274"/>
      <c r="G11" s="182">
        <f>G6+G10</f>
        <v>8830.2977588698704</v>
      </c>
    </row>
    <row r="12" spans="1:7" x14ac:dyDescent="0.3">
      <c r="A12" s="272" t="s">
        <v>245</v>
      </c>
      <c r="B12" s="273"/>
      <c r="C12" s="273"/>
      <c r="D12" s="273"/>
      <c r="E12" s="273"/>
      <c r="F12" s="274"/>
      <c r="G12" s="179">
        <f>0.4373*G11</f>
        <v>3861.4892099537947</v>
      </c>
    </row>
    <row r="13" spans="1:7" ht="15" customHeight="1" x14ac:dyDescent="0.3">
      <c r="A13" s="385" t="s">
        <v>249</v>
      </c>
      <c r="B13" s="386"/>
      <c r="C13" s="386"/>
      <c r="D13" s="386"/>
      <c r="E13" s="386"/>
      <c r="F13" s="387"/>
      <c r="G13" s="183">
        <f>SUM(G11:G12)</f>
        <v>12691.786968823664</v>
      </c>
    </row>
    <row r="14" spans="1:7" ht="15.75" customHeight="1" thickBot="1" x14ac:dyDescent="0.35">
      <c r="A14" s="275" t="s">
        <v>35</v>
      </c>
      <c r="B14" s="276"/>
      <c r="C14" s="276"/>
      <c r="D14" s="276"/>
      <c r="E14" s="276"/>
      <c r="F14" s="277"/>
      <c r="G14" s="184">
        <f>G13*12</f>
        <v>152301.44362588396</v>
      </c>
    </row>
    <row r="15" spans="1:7" x14ac:dyDescent="0.3">
      <c r="A15" s="4" t="s">
        <v>47</v>
      </c>
    </row>
    <row r="16" spans="1:7" x14ac:dyDescent="0.3">
      <c r="A16" s="7" t="s">
        <v>49</v>
      </c>
    </row>
    <row r="17" spans="1:7" ht="60" customHeight="1" x14ac:dyDescent="0.3">
      <c r="A17" s="384" t="s">
        <v>48</v>
      </c>
      <c r="B17" s="384"/>
      <c r="C17" s="384"/>
      <c r="D17" s="384"/>
      <c r="E17" s="384"/>
      <c r="F17" s="384"/>
      <c r="G17" s="384"/>
    </row>
    <row r="18" spans="1:7" x14ac:dyDescent="0.3">
      <c r="A18" s="86" t="s">
        <v>280</v>
      </c>
    </row>
  </sheetData>
  <mergeCells count="10">
    <mergeCell ref="A17:G17"/>
    <mergeCell ref="A12:F12"/>
    <mergeCell ref="A13:F13"/>
    <mergeCell ref="A14:F14"/>
    <mergeCell ref="A2:E2"/>
    <mergeCell ref="A4:G4"/>
    <mergeCell ref="A6:F6"/>
    <mergeCell ref="A7:G7"/>
    <mergeCell ref="A10:F10"/>
    <mergeCell ref="A11:F11"/>
  </mergeCells>
  <pageMargins left="0.511811024" right="0.511811024" top="0.78740157499999996" bottom="0.78740157499999996" header="0.31496062000000002" footer="0.31496062000000002"/>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sheetPr>
  <dimension ref="A1:G15"/>
  <sheetViews>
    <sheetView zoomScale="90" zoomScaleNormal="90" workbookViewId="0">
      <selection activeCell="G9" sqref="G9"/>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0.5546875" style="4" customWidth="1"/>
    <col min="6" max="6" width="14.6640625" style="4" bestFit="1" customWidth="1"/>
    <col min="7" max="7" width="14.33203125" style="5" customWidth="1"/>
    <col min="8" max="8" width="9.109375" style="4"/>
    <col min="9" max="11" width="13.88671875" style="4" bestFit="1" customWidth="1"/>
    <col min="12" max="16384" width="9.109375" style="4"/>
  </cols>
  <sheetData>
    <row r="1" spans="1:7" ht="38.25" customHeight="1" x14ac:dyDescent="0.3">
      <c r="A1" s="114" t="s">
        <v>71</v>
      </c>
      <c r="B1" s="93"/>
      <c r="C1" s="94"/>
      <c r="D1" s="94"/>
      <c r="E1" s="95"/>
      <c r="F1" s="93" t="s">
        <v>70</v>
      </c>
      <c r="G1" s="137"/>
    </row>
    <row r="2" spans="1:7" ht="56.25" customHeight="1" x14ac:dyDescent="0.3">
      <c r="A2" s="278" t="s">
        <v>346</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280" t="s">
        <v>27</v>
      </c>
      <c r="B4" s="281"/>
      <c r="C4" s="281"/>
      <c r="D4" s="281"/>
      <c r="E4" s="281"/>
      <c r="F4" s="281"/>
      <c r="G4" s="282"/>
    </row>
    <row r="5" spans="1:7" x14ac:dyDescent="0.3">
      <c r="A5" s="170" t="s">
        <v>143</v>
      </c>
      <c r="B5" s="178" t="s">
        <v>142</v>
      </c>
      <c r="C5" s="147">
        <v>1</v>
      </c>
      <c r="D5" s="172">
        <v>16</v>
      </c>
      <c r="E5" s="172" t="s">
        <v>23</v>
      </c>
      <c r="F5" s="161">
        <f>VLOOKUP(B5,'MÃO DE OBRA'!$A$5:$D$42,4,0)</f>
        <v>118.26380004573404</v>
      </c>
      <c r="G5" s="179">
        <f>C5*D5*F5</f>
        <v>1892.2208007317447</v>
      </c>
    </row>
    <row r="6" spans="1:7" x14ac:dyDescent="0.3">
      <c r="A6" s="170" t="s">
        <v>97</v>
      </c>
      <c r="B6" s="160" t="s">
        <v>96</v>
      </c>
      <c r="C6" s="85">
        <v>1</v>
      </c>
      <c r="D6" s="180">
        <v>24</v>
      </c>
      <c r="E6" s="180" t="s">
        <v>23</v>
      </c>
      <c r="F6" s="161">
        <f>VLOOKUP(B6,'MÃO DE OBRA'!$A$5:$D$42,4,0)</f>
        <v>38.376215236006082</v>
      </c>
      <c r="G6" s="179">
        <f>C6*D6*F6</f>
        <v>921.02916566414592</v>
      </c>
    </row>
    <row r="7" spans="1:7" x14ac:dyDescent="0.3">
      <c r="A7" s="283" t="s">
        <v>240</v>
      </c>
      <c r="B7" s="284"/>
      <c r="C7" s="284"/>
      <c r="D7" s="284"/>
      <c r="E7" s="284"/>
      <c r="F7" s="285"/>
      <c r="G7" s="181">
        <f>SUM(G5:G5)</f>
        <v>1892.2208007317447</v>
      </c>
    </row>
    <row r="8" spans="1:7" ht="15" customHeight="1" x14ac:dyDescent="0.3">
      <c r="A8" s="280" t="s">
        <v>252</v>
      </c>
      <c r="B8" s="281"/>
      <c r="C8" s="281"/>
      <c r="D8" s="281"/>
      <c r="E8" s="281"/>
      <c r="F8" s="281"/>
      <c r="G8" s="282"/>
    </row>
    <row r="9" spans="1:7" ht="26.25" customHeight="1" x14ac:dyDescent="0.3">
      <c r="A9" s="176" t="s">
        <v>348</v>
      </c>
      <c r="B9" s="147" t="s">
        <v>203</v>
      </c>
      <c r="C9" s="147">
        <v>1</v>
      </c>
      <c r="D9" s="147">
        <v>16</v>
      </c>
      <c r="E9" s="147" t="s">
        <v>23</v>
      </c>
      <c r="F9" s="161">
        <f>VLOOKUP(B9,'CUSTOS GERAIS'!$B$5:$E$37,4,0)</f>
        <v>54.121685262167659</v>
      </c>
      <c r="G9" s="215">
        <f>D9*F9</f>
        <v>865.94696419468255</v>
      </c>
    </row>
    <row r="10" spans="1:7" x14ac:dyDescent="0.3">
      <c r="A10" s="272" t="s">
        <v>239</v>
      </c>
      <c r="B10" s="273"/>
      <c r="C10" s="273"/>
      <c r="D10" s="273"/>
      <c r="E10" s="273"/>
      <c r="F10" s="274"/>
      <c r="G10" s="182">
        <f>SUM(G9:G9)</f>
        <v>865.94696419468255</v>
      </c>
    </row>
    <row r="11" spans="1:7" x14ac:dyDescent="0.3">
      <c r="A11" s="283" t="s">
        <v>241</v>
      </c>
      <c r="B11" s="284"/>
      <c r="C11" s="284"/>
      <c r="D11" s="284"/>
      <c r="E11" s="284"/>
      <c r="F11" s="285"/>
      <c r="G11" s="182">
        <f>G7+G10</f>
        <v>2758.1677649264275</v>
      </c>
    </row>
    <row r="12" spans="1:7" x14ac:dyDescent="0.3">
      <c r="A12" s="272" t="s">
        <v>245</v>
      </c>
      <c r="B12" s="273"/>
      <c r="C12" s="273"/>
      <c r="D12" s="273"/>
      <c r="E12" s="273"/>
      <c r="F12" s="274"/>
      <c r="G12" s="179">
        <f>0.4373*G11</f>
        <v>1206.1467636023267</v>
      </c>
    </row>
    <row r="13" spans="1:7" x14ac:dyDescent="0.3">
      <c r="A13" s="376" t="s">
        <v>249</v>
      </c>
      <c r="B13" s="377"/>
      <c r="C13" s="377"/>
      <c r="D13" s="377"/>
      <c r="E13" s="377"/>
      <c r="F13" s="377"/>
      <c r="G13" s="183">
        <f>SUM(G11:G12)</f>
        <v>3964.3145285287542</v>
      </c>
    </row>
    <row r="14" spans="1:7" ht="15" thickBot="1" x14ac:dyDescent="0.35">
      <c r="A14" s="374" t="s">
        <v>35</v>
      </c>
      <c r="B14" s="375"/>
      <c r="C14" s="375"/>
      <c r="D14" s="375"/>
      <c r="E14" s="375"/>
      <c r="F14" s="375"/>
      <c r="G14" s="184">
        <f>G13*12</f>
        <v>47571.774342345052</v>
      </c>
    </row>
    <row r="15" spans="1:7" x14ac:dyDescent="0.3">
      <c r="A15" s="86" t="s">
        <v>280</v>
      </c>
    </row>
  </sheetData>
  <mergeCells count="9">
    <mergeCell ref="A14:F14"/>
    <mergeCell ref="A10:F10"/>
    <mergeCell ref="A11:F11"/>
    <mergeCell ref="A12:F12"/>
    <mergeCell ref="A2:E2"/>
    <mergeCell ref="A4:G4"/>
    <mergeCell ref="A7:F7"/>
    <mergeCell ref="A8:G8"/>
    <mergeCell ref="A13:F13"/>
  </mergeCells>
  <pageMargins left="0.511811024" right="0.511811024" top="0.78740157499999996" bottom="0.78740157499999996" header="0.31496062000000002" footer="0.31496062000000002"/>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9"/>
  </sheetPr>
  <dimension ref="A1:G16"/>
  <sheetViews>
    <sheetView zoomScale="90" zoomScaleNormal="90" workbookViewId="0">
      <selection activeCell="G1" sqref="G1"/>
    </sheetView>
  </sheetViews>
  <sheetFormatPr defaultColWidth="9.109375" defaultRowHeight="14.4" x14ac:dyDescent="0.3"/>
  <cols>
    <col min="1" max="1" width="30" style="4" customWidth="1"/>
    <col min="2" max="2" width="6.6640625" style="4" customWidth="1"/>
    <col min="3" max="3" width="6.5546875" style="4" customWidth="1"/>
    <col min="4" max="4" width="9.33203125" style="4" customWidth="1"/>
    <col min="5" max="5" width="10.44140625" style="4" customWidth="1"/>
    <col min="6" max="6" width="14.6640625" style="4" bestFit="1" customWidth="1"/>
    <col min="7" max="7" width="14.33203125" style="5" customWidth="1"/>
    <col min="8" max="8" width="9.109375" style="4"/>
    <col min="9" max="11" width="13.88671875" style="4" bestFit="1" customWidth="1"/>
    <col min="12" max="16384" width="9.109375" style="4"/>
  </cols>
  <sheetData>
    <row r="1" spans="1:7" ht="38.25" customHeight="1" x14ac:dyDescent="0.3">
      <c r="A1" s="114" t="s">
        <v>71</v>
      </c>
      <c r="B1" s="93"/>
      <c r="C1" s="94"/>
      <c r="D1" s="94"/>
      <c r="E1" s="95"/>
      <c r="F1" s="93" t="s">
        <v>70</v>
      </c>
      <c r="G1" s="137"/>
    </row>
    <row r="2" spans="1:7" ht="56.25" customHeight="1" x14ac:dyDescent="0.3">
      <c r="A2" s="278" t="s">
        <v>281</v>
      </c>
      <c r="B2" s="279"/>
      <c r="C2" s="279"/>
      <c r="D2" s="279"/>
      <c r="E2" s="279"/>
      <c r="F2" s="90" t="s">
        <v>341</v>
      </c>
      <c r="G2" s="11" t="s">
        <v>32</v>
      </c>
    </row>
    <row r="3" spans="1:7" x14ac:dyDescent="0.3">
      <c r="A3" s="156" t="s">
        <v>17</v>
      </c>
      <c r="B3" s="157" t="s">
        <v>26</v>
      </c>
      <c r="C3" s="157" t="s">
        <v>18</v>
      </c>
      <c r="D3" s="157" t="s">
        <v>19</v>
      </c>
      <c r="E3" s="157" t="s">
        <v>20</v>
      </c>
      <c r="F3" s="157" t="s">
        <v>21</v>
      </c>
      <c r="G3" s="158" t="s">
        <v>22</v>
      </c>
    </row>
    <row r="4" spans="1:7" x14ac:dyDescent="0.3">
      <c r="A4" s="286" t="s">
        <v>27</v>
      </c>
      <c r="B4" s="287"/>
      <c r="C4" s="287"/>
      <c r="D4" s="287"/>
      <c r="E4" s="287"/>
      <c r="F4" s="287"/>
      <c r="G4" s="288"/>
    </row>
    <row r="5" spans="1:7" x14ac:dyDescent="0.3">
      <c r="A5" s="170" t="s">
        <v>137</v>
      </c>
      <c r="B5" s="178" t="s">
        <v>138</v>
      </c>
      <c r="C5" s="147">
        <v>1</v>
      </c>
      <c r="D5" s="172">
        <v>16</v>
      </c>
      <c r="E5" s="172" t="s">
        <v>23</v>
      </c>
      <c r="F5" s="161">
        <f>VLOOKUP(B5,'MÃO DE OBRA'!$A$5:$D$42,4,0)</f>
        <v>46.451749999999997</v>
      </c>
      <c r="G5" s="179">
        <f>C5*D5*F5</f>
        <v>743.22799999999995</v>
      </c>
    </row>
    <row r="6" spans="1:7" ht="15" customHeight="1" x14ac:dyDescent="0.3">
      <c r="A6" s="272" t="s">
        <v>240</v>
      </c>
      <c r="B6" s="273"/>
      <c r="C6" s="273"/>
      <c r="D6" s="273"/>
      <c r="E6" s="273"/>
      <c r="F6" s="274"/>
      <c r="G6" s="181">
        <f>SUM(G5:G5)</f>
        <v>743.22799999999995</v>
      </c>
    </row>
    <row r="7" spans="1:7" ht="15" customHeight="1" x14ac:dyDescent="0.3">
      <c r="A7" s="286" t="s">
        <v>252</v>
      </c>
      <c r="B7" s="287"/>
      <c r="C7" s="287"/>
      <c r="D7" s="287"/>
      <c r="E7" s="287"/>
      <c r="F7" s="287"/>
      <c r="G7" s="288"/>
    </row>
    <row r="8" spans="1:7" ht="27.6" x14ac:dyDescent="0.3">
      <c r="A8" s="176" t="s">
        <v>348</v>
      </c>
      <c r="B8" s="147" t="s">
        <v>203</v>
      </c>
      <c r="C8" s="147">
        <v>1</v>
      </c>
      <c r="D8" s="147">
        <v>16</v>
      </c>
      <c r="E8" s="147" t="s">
        <v>23</v>
      </c>
      <c r="F8" s="161">
        <f>VLOOKUP(B8,'CUSTOS GERAIS'!$B$5:$E$37,4,0)</f>
        <v>54.121685262167659</v>
      </c>
      <c r="G8" s="215">
        <f>D8*F8</f>
        <v>865.94696419468255</v>
      </c>
    </row>
    <row r="9" spans="1:7" x14ac:dyDescent="0.3">
      <c r="A9" s="176" t="s">
        <v>14</v>
      </c>
      <c r="B9" s="85" t="s">
        <v>229</v>
      </c>
      <c r="C9" s="85">
        <v>1</v>
      </c>
      <c r="D9" s="85">
        <v>1</v>
      </c>
      <c r="E9" s="85" t="s">
        <v>284</v>
      </c>
      <c r="F9" s="161">
        <f>VLOOKUP(B9,'CUSTOS GERAIS'!$B$5:$E$37,4,0)</f>
        <v>129.19370030323893</v>
      </c>
      <c r="G9" s="215">
        <f>D9*F9</f>
        <v>129.19370030323893</v>
      </c>
    </row>
    <row r="10" spans="1:7" x14ac:dyDescent="0.3">
      <c r="A10" s="176" t="s">
        <v>283</v>
      </c>
      <c r="B10" s="85" t="s">
        <v>214</v>
      </c>
      <c r="C10" s="85">
        <v>1</v>
      </c>
      <c r="D10" s="85">
        <v>1</v>
      </c>
      <c r="E10" s="85" t="s">
        <v>284</v>
      </c>
      <c r="F10" s="161">
        <f>VLOOKUP(B10,'CUSTOS GERAIS'!$B$5:$E$37,4,0)</f>
        <v>532.07079467518747</v>
      </c>
      <c r="G10" s="215">
        <f>D10*F10</f>
        <v>532.07079467518747</v>
      </c>
    </row>
    <row r="11" spans="1:7" x14ac:dyDescent="0.3">
      <c r="A11" s="272" t="s">
        <v>239</v>
      </c>
      <c r="B11" s="273"/>
      <c r="C11" s="273"/>
      <c r="D11" s="273"/>
      <c r="E11" s="273"/>
      <c r="F11" s="274"/>
      <c r="G11" s="182">
        <f>SUM(G8:G10)</f>
        <v>1527.211459173109</v>
      </c>
    </row>
    <row r="12" spans="1:7" x14ac:dyDescent="0.3">
      <c r="A12" s="272" t="s">
        <v>241</v>
      </c>
      <c r="B12" s="273"/>
      <c r="C12" s="273"/>
      <c r="D12" s="273"/>
      <c r="E12" s="273"/>
      <c r="F12" s="274"/>
      <c r="G12" s="182">
        <f>G6+G11</f>
        <v>2270.4394591731088</v>
      </c>
    </row>
    <row r="13" spans="1:7" x14ac:dyDescent="0.3">
      <c r="A13" s="272" t="s">
        <v>245</v>
      </c>
      <c r="B13" s="273"/>
      <c r="C13" s="273"/>
      <c r="D13" s="273"/>
      <c r="E13" s="273"/>
      <c r="F13" s="274"/>
      <c r="G13" s="179">
        <f>0.4373*G12</f>
        <v>992.86317549640057</v>
      </c>
    </row>
    <row r="14" spans="1:7" x14ac:dyDescent="0.3">
      <c r="A14" s="385" t="s">
        <v>249</v>
      </c>
      <c r="B14" s="386"/>
      <c r="C14" s="386"/>
      <c r="D14" s="386"/>
      <c r="E14" s="386"/>
      <c r="F14" s="387"/>
      <c r="G14" s="183">
        <f>SUM(G12:G13)</f>
        <v>3263.3026346695096</v>
      </c>
    </row>
    <row r="15" spans="1:7" ht="15" customHeight="1" thickBot="1" x14ac:dyDescent="0.35">
      <c r="A15" s="275" t="s">
        <v>35</v>
      </c>
      <c r="B15" s="276"/>
      <c r="C15" s="276"/>
      <c r="D15" s="276"/>
      <c r="E15" s="276"/>
      <c r="F15" s="277"/>
      <c r="G15" s="184">
        <f>G14*12</f>
        <v>39159.631616034116</v>
      </c>
    </row>
    <row r="16" spans="1:7" x14ac:dyDescent="0.3">
      <c r="A16" s="86" t="s">
        <v>280</v>
      </c>
    </row>
  </sheetData>
  <mergeCells count="9">
    <mergeCell ref="A15:F15"/>
    <mergeCell ref="A7:G7"/>
    <mergeCell ref="A11:F11"/>
    <mergeCell ref="A12:F12"/>
    <mergeCell ref="A2:E2"/>
    <mergeCell ref="A4:G4"/>
    <mergeCell ref="A6:F6"/>
    <mergeCell ref="A13:F13"/>
    <mergeCell ref="A14:F14"/>
  </mergeCells>
  <pageMargins left="0.511811024" right="0.511811024" top="0.78740157499999996" bottom="0.78740157499999996" header="0.31496062000000002" footer="0.31496062000000002"/>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sheetPr>
  <dimension ref="A1:J23"/>
  <sheetViews>
    <sheetView topLeftCell="A2" zoomScale="90" zoomScaleNormal="90" workbookViewId="0">
      <selection activeCell="C7" sqref="C7:J7"/>
    </sheetView>
  </sheetViews>
  <sheetFormatPr defaultColWidth="9.109375" defaultRowHeight="12" x14ac:dyDescent="0.25"/>
  <cols>
    <col min="1" max="1" width="18.6640625" style="7" customWidth="1"/>
    <col min="2" max="2" width="48.88671875" style="7" customWidth="1"/>
    <col min="3" max="3" width="14" style="7" bestFit="1" customWidth="1"/>
    <col min="4" max="7" width="14" style="7" customWidth="1"/>
    <col min="8" max="8" width="14" style="8" customWidth="1"/>
    <col min="9" max="10" width="14" style="7" customWidth="1"/>
    <col min="11" max="16384" width="9.109375" style="7"/>
  </cols>
  <sheetData>
    <row r="1" spans="1:10" ht="38.25" customHeight="1" x14ac:dyDescent="0.3">
      <c r="A1" s="114" t="s">
        <v>71</v>
      </c>
      <c r="B1" s="93"/>
      <c r="C1" s="94"/>
      <c r="D1" s="94"/>
      <c r="E1" s="95"/>
      <c r="F1" s="93" t="s">
        <v>70</v>
      </c>
      <c r="G1" s="203"/>
      <c r="H1" s="204"/>
      <c r="I1" s="205"/>
      <c r="J1" s="206"/>
    </row>
    <row r="2" spans="1:10" ht="24" customHeight="1" x14ac:dyDescent="0.25">
      <c r="A2" s="362" t="s">
        <v>370</v>
      </c>
      <c r="B2" s="362"/>
      <c r="C2" s="363" t="s">
        <v>0</v>
      </c>
      <c r="D2" s="202"/>
      <c r="E2" s="202"/>
      <c r="F2" s="202"/>
      <c r="G2" s="202"/>
      <c r="H2" s="202"/>
      <c r="I2" s="202"/>
      <c r="J2" s="207"/>
    </row>
    <row r="3" spans="1:10" ht="24" customHeight="1" x14ac:dyDescent="0.25">
      <c r="A3" s="361"/>
      <c r="B3" s="361"/>
      <c r="C3" s="364"/>
      <c r="D3" s="202"/>
      <c r="E3" s="202"/>
      <c r="F3" s="202"/>
      <c r="G3" s="202"/>
      <c r="H3" s="202"/>
      <c r="I3" s="202"/>
      <c r="J3" s="207"/>
    </row>
    <row r="4" spans="1:10" ht="24" customHeight="1" x14ac:dyDescent="0.25">
      <c r="A4" s="208" t="s">
        <v>43</v>
      </c>
      <c r="B4" s="208" t="s">
        <v>262</v>
      </c>
      <c r="C4" s="213" t="s">
        <v>359</v>
      </c>
      <c r="D4" s="202"/>
      <c r="E4" s="202"/>
      <c r="F4" s="202"/>
      <c r="G4" s="202"/>
      <c r="H4" s="202"/>
      <c r="I4" s="202"/>
      <c r="J4" s="207"/>
    </row>
    <row r="5" spans="1:10" ht="24" customHeight="1" x14ac:dyDescent="0.25">
      <c r="A5" s="231" t="s">
        <v>350</v>
      </c>
      <c r="B5" s="147" t="s">
        <v>351</v>
      </c>
      <c r="C5" s="78">
        <f>SUM(C10:J10,C14:J14,C18:J18,C22:J22)</f>
        <v>1400000</v>
      </c>
      <c r="D5" s="202"/>
      <c r="E5" s="202"/>
      <c r="F5" s="202"/>
      <c r="G5" s="202"/>
      <c r="H5" s="202"/>
      <c r="I5" s="202"/>
      <c r="J5" s="207"/>
    </row>
    <row r="6" spans="1:10" x14ac:dyDescent="0.25">
      <c r="A6" s="209"/>
      <c r="B6" s="210"/>
      <c r="C6" s="210"/>
      <c r="D6" s="210"/>
      <c r="E6" s="210"/>
      <c r="F6" s="210"/>
      <c r="G6" s="210"/>
      <c r="H6" s="211"/>
      <c r="I6" s="210"/>
      <c r="J6" s="212"/>
    </row>
    <row r="7" spans="1:10" ht="18" customHeight="1" x14ac:dyDescent="0.25">
      <c r="A7" s="361" t="s">
        <v>264</v>
      </c>
      <c r="B7" s="361"/>
      <c r="C7" s="354" t="s">
        <v>263</v>
      </c>
      <c r="D7" s="355"/>
      <c r="E7" s="355"/>
      <c r="F7" s="355"/>
      <c r="G7" s="355"/>
      <c r="H7" s="355"/>
      <c r="I7" s="355"/>
      <c r="J7" s="356"/>
    </row>
    <row r="8" spans="1:10" ht="18" customHeight="1" x14ac:dyDescent="0.25">
      <c r="A8" s="361"/>
      <c r="B8" s="361"/>
      <c r="C8" s="69">
        <v>1</v>
      </c>
      <c r="D8" s="105">
        <v>2</v>
      </c>
      <c r="E8" s="105">
        <v>3</v>
      </c>
      <c r="F8" s="105">
        <v>4</v>
      </c>
      <c r="G8" s="105">
        <v>5</v>
      </c>
      <c r="H8" s="105">
        <v>6</v>
      </c>
      <c r="I8" s="105">
        <v>7</v>
      </c>
      <c r="J8" s="105">
        <v>8</v>
      </c>
    </row>
    <row r="9" spans="1:10" ht="18" customHeight="1" x14ac:dyDescent="0.25">
      <c r="A9" s="208" t="s">
        <v>43</v>
      </c>
      <c r="B9" s="208" t="s">
        <v>262</v>
      </c>
      <c r="C9" s="98"/>
      <c r="D9" s="98"/>
      <c r="E9" s="98"/>
      <c r="F9" s="98"/>
      <c r="G9" s="98"/>
      <c r="H9" s="98"/>
      <c r="I9" s="98"/>
      <c r="J9" s="99"/>
    </row>
    <row r="10" spans="1:10" ht="18" customHeight="1" x14ac:dyDescent="0.25">
      <c r="A10" s="244" t="s">
        <v>350</v>
      </c>
      <c r="B10" s="6" t="s">
        <v>50</v>
      </c>
      <c r="C10" s="232" t="s">
        <v>322</v>
      </c>
      <c r="D10" s="232" t="s">
        <v>322</v>
      </c>
      <c r="E10" s="232">
        <v>50000</v>
      </c>
      <c r="F10" s="232">
        <v>50000</v>
      </c>
      <c r="G10" s="232">
        <v>50000</v>
      </c>
      <c r="H10" s="232">
        <v>50000</v>
      </c>
      <c r="I10" s="232">
        <v>50000</v>
      </c>
      <c r="J10" s="232">
        <v>50000</v>
      </c>
    </row>
    <row r="11" spans="1:10" ht="18" customHeight="1" x14ac:dyDescent="0.25">
      <c r="A11" s="361" t="s">
        <v>264</v>
      </c>
      <c r="B11" s="361"/>
      <c r="C11" s="354" t="s">
        <v>263</v>
      </c>
      <c r="D11" s="355"/>
      <c r="E11" s="355"/>
      <c r="F11" s="355"/>
      <c r="G11" s="355"/>
      <c r="H11" s="355"/>
      <c r="I11" s="355"/>
      <c r="J11" s="356"/>
    </row>
    <row r="12" spans="1:10" ht="18" customHeight="1" x14ac:dyDescent="0.25">
      <c r="A12" s="361"/>
      <c r="B12" s="361"/>
      <c r="C12" s="105">
        <v>9</v>
      </c>
      <c r="D12" s="105">
        <v>10</v>
      </c>
      <c r="E12" s="105">
        <v>11</v>
      </c>
      <c r="F12" s="105">
        <v>12</v>
      </c>
      <c r="G12" s="105">
        <v>13</v>
      </c>
      <c r="H12" s="105">
        <v>14</v>
      </c>
      <c r="I12" s="105">
        <v>15</v>
      </c>
      <c r="J12" s="105">
        <v>16</v>
      </c>
    </row>
    <row r="13" spans="1:10" ht="18" customHeight="1" x14ac:dyDescent="0.25">
      <c r="A13" s="208" t="s">
        <v>43</v>
      </c>
      <c r="B13" s="208" t="s">
        <v>262</v>
      </c>
      <c r="C13" s="98"/>
      <c r="D13" s="98"/>
      <c r="E13" s="98"/>
      <c r="F13" s="98"/>
      <c r="G13" s="98"/>
      <c r="H13" s="98"/>
      <c r="I13" s="98"/>
      <c r="J13" s="99"/>
    </row>
    <row r="14" spans="1:10" ht="18" customHeight="1" x14ac:dyDescent="0.25">
      <c r="A14" s="244" t="s">
        <v>350</v>
      </c>
      <c r="B14" s="6" t="s">
        <v>50</v>
      </c>
      <c r="C14" s="232">
        <v>50000</v>
      </c>
      <c r="D14" s="232">
        <v>50000</v>
      </c>
      <c r="E14" s="232">
        <v>50000</v>
      </c>
      <c r="F14" s="232">
        <v>50000</v>
      </c>
      <c r="G14" s="232">
        <v>50000</v>
      </c>
      <c r="H14" s="232">
        <v>50000</v>
      </c>
      <c r="I14" s="232">
        <v>50000</v>
      </c>
      <c r="J14" s="232">
        <v>50000</v>
      </c>
    </row>
    <row r="15" spans="1:10" ht="18" customHeight="1" x14ac:dyDescent="0.25">
      <c r="A15" s="361" t="s">
        <v>264</v>
      </c>
      <c r="B15" s="361"/>
      <c r="C15" s="354" t="s">
        <v>263</v>
      </c>
      <c r="D15" s="355"/>
      <c r="E15" s="355"/>
      <c r="F15" s="355"/>
      <c r="G15" s="355"/>
      <c r="H15" s="355"/>
      <c r="I15" s="355"/>
      <c r="J15" s="356"/>
    </row>
    <row r="16" spans="1:10" ht="18" customHeight="1" x14ac:dyDescent="0.25">
      <c r="A16" s="361"/>
      <c r="B16" s="361"/>
      <c r="C16" s="105">
        <v>17</v>
      </c>
      <c r="D16" s="105">
        <v>18</v>
      </c>
      <c r="E16" s="105">
        <v>19</v>
      </c>
      <c r="F16" s="105">
        <v>20</v>
      </c>
      <c r="G16" s="105">
        <v>21</v>
      </c>
      <c r="H16" s="105">
        <v>22</v>
      </c>
      <c r="I16" s="105">
        <v>23</v>
      </c>
      <c r="J16" s="105">
        <v>24</v>
      </c>
    </row>
    <row r="17" spans="1:10" ht="18" customHeight="1" x14ac:dyDescent="0.25">
      <c r="A17" s="208" t="s">
        <v>43</v>
      </c>
      <c r="B17" s="208" t="s">
        <v>262</v>
      </c>
      <c r="C17" s="98"/>
      <c r="D17" s="98"/>
      <c r="E17" s="98"/>
      <c r="F17" s="98"/>
      <c r="G17" s="98"/>
      <c r="H17" s="98"/>
      <c r="I17" s="98"/>
      <c r="J17" s="99"/>
    </row>
    <row r="18" spans="1:10" ht="18" customHeight="1" x14ac:dyDescent="0.25">
      <c r="A18" s="244" t="s">
        <v>350</v>
      </c>
      <c r="B18" s="6" t="s">
        <v>50</v>
      </c>
      <c r="C18" s="232">
        <v>50000</v>
      </c>
      <c r="D18" s="232">
        <v>50000</v>
      </c>
      <c r="E18" s="232">
        <v>50000</v>
      </c>
      <c r="F18" s="232">
        <v>50000</v>
      </c>
      <c r="G18" s="232">
        <v>50000</v>
      </c>
      <c r="H18" s="232">
        <v>50000</v>
      </c>
      <c r="I18" s="232">
        <v>50000</v>
      </c>
      <c r="J18" s="232">
        <v>50000</v>
      </c>
    </row>
    <row r="19" spans="1:10" ht="18" customHeight="1" x14ac:dyDescent="0.25">
      <c r="A19" s="357" t="s">
        <v>264</v>
      </c>
      <c r="B19" s="358"/>
      <c r="C19" s="354" t="s">
        <v>263</v>
      </c>
      <c r="D19" s="355"/>
      <c r="E19" s="355"/>
      <c r="F19" s="355"/>
      <c r="G19" s="355"/>
      <c r="H19" s="355"/>
      <c r="I19" s="355"/>
      <c r="J19" s="356"/>
    </row>
    <row r="20" spans="1:10" ht="18" customHeight="1" x14ac:dyDescent="0.25">
      <c r="A20" s="359"/>
      <c r="B20" s="360"/>
      <c r="C20" s="233">
        <v>25</v>
      </c>
      <c r="D20" s="233">
        <v>26</v>
      </c>
      <c r="E20" s="233">
        <v>27</v>
      </c>
      <c r="F20" s="233">
        <v>28</v>
      </c>
      <c r="G20" s="233">
        <v>29</v>
      </c>
      <c r="H20" s="216">
        <v>30</v>
      </c>
      <c r="I20" s="378"/>
      <c r="J20" s="379"/>
    </row>
    <row r="21" spans="1:10" ht="18" customHeight="1" x14ac:dyDescent="0.25">
      <c r="A21" s="71" t="s">
        <v>43</v>
      </c>
      <c r="B21" s="71" t="s">
        <v>262</v>
      </c>
      <c r="C21" s="98"/>
      <c r="D21" s="98"/>
      <c r="E21" s="98"/>
      <c r="F21" s="98"/>
      <c r="G21" s="98"/>
      <c r="H21" s="98"/>
      <c r="I21" s="380"/>
      <c r="J21" s="381"/>
    </row>
    <row r="22" spans="1:10" ht="18" customHeight="1" x14ac:dyDescent="0.25">
      <c r="A22" s="244" t="s">
        <v>386</v>
      </c>
      <c r="B22" s="234" t="s">
        <v>50</v>
      </c>
      <c r="C22" s="235">
        <v>50000</v>
      </c>
      <c r="D22" s="235">
        <v>50000</v>
      </c>
      <c r="E22" s="235">
        <v>50000</v>
      </c>
      <c r="F22" s="235">
        <v>50000</v>
      </c>
      <c r="G22" s="235">
        <v>50000</v>
      </c>
      <c r="H22" s="235">
        <v>50000</v>
      </c>
      <c r="I22" s="382"/>
      <c r="J22" s="383"/>
    </row>
    <row r="23" spans="1:10" ht="15.75" customHeight="1" x14ac:dyDescent="0.25"/>
  </sheetData>
  <mergeCells count="11">
    <mergeCell ref="A2:B3"/>
    <mergeCell ref="C2:C3"/>
    <mergeCell ref="A7:B8"/>
    <mergeCell ref="C7:J7"/>
    <mergeCell ref="A19:B20"/>
    <mergeCell ref="C19:J19"/>
    <mergeCell ref="I20:J22"/>
    <mergeCell ref="A11:B12"/>
    <mergeCell ref="C11:J11"/>
    <mergeCell ref="A15:B16"/>
    <mergeCell ref="C15:J15"/>
  </mergeCells>
  <pageMargins left="0.511811024" right="0.511811024" top="0.78740157499999996" bottom="0.78740157499999996" header="0.31496062000000002" footer="0.31496062000000002"/>
  <pageSetup paperSize="8" orientation="landscape" verticalDpi="3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C00000"/>
  </sheetPr>
  <dimension ref="A1:G19"/>
  <sheetViews>
    <sheetView showGridLines="0" topLeftCell="A4" zoomScale="90" zoomScaleNormal="90" workbookViewId="0">
      <selection activeCell="H13" sqref="H13"/>
    </sheetView>
  </sheetViews>
  <sheetFormatPr defaultColWidth="8.88671875" defaultRowHeight="14.4" x14ac:dyDescent="0.3"/>
  <cols>
    <col min="1" max="1" width="0.88671875" style="12" customWidth="1"/>
    <col min="2" max="2" width="15.6640625" style="12" customWidth="1"/>
    <col min="3" max="6" width="16.33203125" style="12" customWidth="1"/>
    <col min="7" max="7" width="2.6640625" style="12" customWidth="1"/>
    <col min="8" max="8" width="15" style="12" bestFit="1" customWidth="1"/>
    <col min="9" max="17" width="12.6640625" style="12" customWidth="1"/>
    <col min="18" max="16384" width="8.88671875" style="12"/>
  </cols>
  <sheetData>
    <row r="1" spans="1:7" ht="38.25" customHeight="1" x14ac:dyDescent="0.3">
      <c r="A1" s="114" t="s">
        <v>71</v>
      </c>
      <c r="B1" s="114"/>
      <c r="C1" s="94"/>
      <c r="D1" s="94"/>
      <c r="E1" s="95"/>
      <c r="F1" s="93" t="s">
        <v>70</v>
      </c>
      <c r="G1" s="217"/>
    </row>
    <row r="2" spans="1:7" ht="24" customHeight="1" x14ac:dyDescent="0.3">
      <c r="A2" s="394" t="s">
        <v>276</v>
      </c>
      <c r="B2" s="395"/>
      <c r="C2" s="395"/>
      <c r="D2" s="395"/>
      <c r="E2" s="395"/>
      <c r="F2" s="395"/>
      <c r="G2" s="396"/>
    </row>
    <row r="3" spans="1:7" x14ac:dyDescent="0.3">
      <c r="A3" s="223"/>
      <c r="B3" s="224"/>
      <c r="C3" s="224"/>
      <c r="D3" s="224"/>
      <c r="E3" s="224"/>
      <c r="F3" s="224"/>
      <c r="G3" s="225"/>
    </row>
    <row r="4" spans="1:7" x14ac:dyDescent="0.3">
      <c r="A4" s="408" t="s">
        <v>8</v>
      </c>
      <c r="B4" s="409"/>
      <c r="C4" s="218" t="s">
        <v>10</v>
      </c>
      <c r="D4" s="224"/>
      <c r="E4" s="224"/>
      <c r="F4" s="224"/>
      <c r="G4" s="225"/>
    </row>
    <row r="5" spans="1:7" x14ac:dyDescent="0.3">
      <c r="A5" s="410" t="s">
        <v>9</v>
      </c>
      <c r="B5" s="411"/>
      <c r="C5" s="219" t="s">
        <v>365</v>
      </c>
      <c r="D5" s="224"/>
      <c r="E5" s="224"/>
      <c r="F5" s="224"/>
      <c r="G5" s="225"/>
    </row>
    <row r="6" spans="1:7" x14ac:dyDescent="0.3">
      <c r="A6" s="223"/>
      <c r="B6" s="224"/>
      <c r="C6" s="224"/>
      <c r="D6" s="224"/>
      <c r="E6" s="224"/>
      <c r="F6" s="224"/>
      <c r="G6" s="225"/>
    </row>
    <row r="7" spans="1:7" ht="77.25" customHeight="1" x14ac:dyDescent="0.3">
      <c r="A7" s="412" t="s">
        <v>6</v>
      </c>
      <c r="B7" s="412"/>
      <c r="C7" s="405" t="s">
        <v>7</v>
      </c>
      <c r="D7" s="405"/>
      <c r="E7" s="224"/>
      <c r="F7" s="224"/>
      <c r="G7" s="225"/>
    </row>
    <row r="8" spans="1:7" ht="15" customHeight="1" x14ac:dyDescent="0.3">
      <c r="A8" s="403"/>
      <c r="B8" s="403"/>
      <c r="C8" s="406" t="s">
        <v>56</v>
      </c>
      <c r="D8" s="406"/>
      <c r="E8" s="224"/>
      <c r="F8" s="224"/>
      <c r="G8" s="225"/>
    </row>
    <row r="9" spans="1:7" ht="72" customHeight="1" x14ac:dyDescent="0.3">
      <c r="A9" s="404" t="s">
        <v>277</v>
      </c>
      <c r="B9" s="404"/>
      <c r="C9" s="407">
        <v>6885253.5700000003</v>
      </c>
      <c r="D9" s="407"/>
      <c r="E9" s="224"/>
      <c r="F9" s="224"/>
      <c r="G9" s="225"/>
    </row>
    <row r="10" spans="1:7" x14ac:dyDescent="0.3">
      <c r="A10" s="223"/>
      <c r="B10" s="1"/>
      <c r="C10" s="1"/>
      <c r="D10" s="13"/>
      <c r="E10" s="224"/>
      <c r="F10" s="224"/>
      <c r="G10" s="225"/>
    </row>
    <row r="11" spans="1:7" x14ac:dyDescent="0.3">
      <c r="A11" s="223"/>
      <c r="B11" s="224"/>
      <c r="C11" s="224"/>
      <c r="D11" s="224"/>
      <c r="E11" s="224"/>
      <c r="F11" s="224"/>
      <c r="G11" s="225"/>
    </row>
    <row r="12" spans="1:7" x14ac:dyDescent="0.3">
      <c r="A12" s="223"/>
      <c r="B12" s="224"/>
      <c r="C12" s="224"/>
      <c r="D12" s="224"/>
      <c r="E12" s="224"/>
      <c r="F12" s="224"/>
      <c r="G12" s="225"/>
    </row>
    <row r="13" spans="1:7" x14ac:dyDescent="0.3">
      <c r="A13" s="397" t="s">
        <v>59</v>
      </c>
      <c r="B13" s="398"/>
      <c r="C13" s="398"/>
      <c r="D13" s="398"/>
      <c r="E13" s="398"/>
      <c r="F13" s="399"/>
      <c r="G13" s="225"/>
    </row>
    <row r="14" spans="1:7" x14ac:dyDescent="0.3">
      <c r="A14" s="400" t="s">
        <v>366</v>
      </c>
      <c r="B14" s="401"/>
      <c r="C14" s="401"/>
      <c r="D14" s="401"/>
      <c r="E14" s="401"/>
      <c r="F14" s="402"/>
      <c r="G14" s="225"/>
    </row>
    <row r="15" spans="1:7" x14ac:dyDescent="0.3">
      <c r="A15" s="391" t="s">
        <v>57</v>
      </c>
      <c r="B15" s="391"/>
      <c r="C15" s="221" t="s">
        <v>52</v>
      </c>
      <c r="D15" s="221" t="s">
        <v>53</v>
      </c>
      <c r="E15" s="221" t="s">
        <v>54</v>
      </c>
      <c r="F15" s="220" t="s">
        <v>55</v>
      </c>
      <c r="G15" s="225"/>
    </row>
    <row r="16" spans="1:7" x14ac:dyDescent="0.3">
      <c r="A16" s="392">
        <v>0.2</v>
      </c>
      <c r="B16" s="392"/>
      <c r="C16" s="229">
        <v>0.2</v>
      </c>
      <c r="D16" s="229">
        <v>0.2</v>
      </c>
      <c r="E16" s="229">
        <v>0.2</v>
      </c>
      <c r="F16" s="229">
        <v>0.2</v>
      </c>
      <c r="G16" s="225"/>
    </row>
    <row r="17" spans="1:7" x14ac:dyDescent="0.3">
      <c r="A17" s="393">
        <v>1377050.71</v>
      </c>
      <c r="B17" s="393"/>
      <c r="C17" s="222">
        <v>1377050.71</v>
      </c>
      <c r="D17" s="222">
        <v>1377050.71</v>
      </c>
      <c r="E17" s="222">
        <v>1377050.71</v>
      </c>
      <c r="F17" s="222">
        <v>1377050.71</v>
      </c>
      <c r="G17" s="225"/>
    </row>
    <row r="18" spans="1:7" x14ac:dyDescent="0.3">
      <c r="A18" s="223"/>
      <c r="B18" s="224"/>
      <c r="C18" s="224"/>
      <c r="D18" s="224"/>
      <c r="E18" s="224"/>
      <c r="F18" s="224"/>
      <c r="G18" s="225"/>
    </row>
    <row r="19" spans="1:7" x14ac:dyDescent="0.3">
      <c r="A19" s="226"/>
      <c r="B19" s="228"/>
      <c r="C19" s="228"/>
      <c r="D19" s="228"/>
      <c r="E19" s="228"/>
      <c r="F19" s="228"/>
      <c r="G19" s="227"/>
    </row>
  </sheetData>
  <mergeCells count="14">
    <mergeCell ref="A15:B15"/>
    <mergeCell ref="A16:B16"/>
    <mergeCell ref="A17:B17"/>
    <mergeCell ref="A2:G2"/>
    <mergeCell ref="A13:F13"/>
    <mergeCell ref="A14:F14"/>
    <mergeCell ref="A8:B8"/>
    <mergeCell ref="A9:B9"/>
    <mergeCell ref="C7:D7"/>
    <mergeCell ref="C8:D8"/>
    <mergeCell ref="C9:D9"/>
    <mergeCell ref="A4:B4"/>
    <mergeCell ref="A5:B5"/>
    <mergeCell ref="A7:B7"/>
  </mergeCells>
  <pageMargins left="0.511811024" right="0.511811024" top="0.78740157499999996" bottom="0.78740157499999996" header="0.31496062000000002" footer="0.31496062000000002"/>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B0F0"/>
  </sheetPr>
  <dimension ref="A1:G11"/>
  <sheetViews>
    <sheetView zoomScale="90" zoomScaleNormal="90" workbookViewId="0">
      <selection activeCell="H14" sqref="H14"/>
    </sheetView>
  </sheetViews>
  <sheetFormatPr defaultColWidth="9.109375" defaultRowHeight="14.4" x14ac:dyDescent="0.3"/>
  <cols>
    <col min="1" max="1" width="30" style="4" customWidth="1"/>
    <col min="2" max="2" width="4.6640625" style="4" customWidth="1"/>
    <col min="3" max="3" width="6.5546875" style="4" customWidth="1"/>
    <col min="4" max="4" width="9.33203125" style="4" customWidth="1"/>
    <col min="5" max="5" width="11.5546875" style="4" customWidth="1"/>
    <col min="6" max="6" width="14.6640625" style="4" bestFit="1" customWidth="1"/>
    <col min="7" max="7" width="14.33203125" style="5" customWidth="1"/>
    <col min="8" max="8" width="9.109375" style="4"/>
    <col min="9" max="11" width="13.88671875" style="4" bestFit="1" customWidth="1"/>
    <col min="12" max="16384" width="9.109375" style="4"/>
  </cols>
  <sheetData>
    <row r="1" spans="1:7" ht="38.25" customHeight="1" x14ac:dyDescent="0.3">
      <c r="A1" s="92" t="s">
        <v>71</v>
      </c>
      <c r="B1" s="93"/>
      <c r="C1" s="94"/>
      <c r="D1" s="94"/>
      <c r="E1" s="95"/>
      <c r="F1" s="93" t="s">
        <v>70</v>
      </c>
      <c r="G1" s="96"/>
    </row>
    <row r="2" spans="1:7" ht="56.25" customHeight="1" x14ac:dyDescent="0.3">
      <c r="A2" s="388" t="s">
        <v>256</v>
      </c>
      <c r="B2" s="290"/>
      <c r="C2" s="290"/>
      <c r="D2" s="290"/>
      <c r="E2" s="290"/>
      <c r="F2" s="290"/>
      <c r="G2" s="413"/>
    </row>
    <row r="3" spans="1:7" x14ac:dyDescent="0.3">
      <c r="A3" s="156" t="s">
        <v>17</v>
      </c>
      <c r="B3" s="157" t="s">
        <v>26</v>
      </c>
      <c r="C3" s="157" t="s">
        <v>18</v>
      </c>
      <c r="D3" s="157" t="s">
        <v>19</v>
      </c>
      <c r="E3" s="157" t="s">
        <v>20</v>
      </c>
      <c r="F3" s="157" t="s">
        <v>21</v>
      </c>
      <c r="G3" s="158" t="s">
        <v>22</v>
      </c>
    </row>
    <row r="4" spans="1:7" x14ac:dyDescent="0.3">
      <c r="A4" s="185" t="s">
        <v>37</v>
      </c>
      <c r="B4" s="186"/>
      <c r="C4" s="186">
        <v>1</v>
      </c>
      <c r="D4" s="186">
        <v>11</v>
      </c>
      <c r="E4" s="43" t="s">
        <v>38</v>
      </c>
      <c r="F4" s="187">
        <v>9600</v>
      </c>
      <c r="G4" s="188">
        <f>F4*D4</f>
        <v>105600</v>
      </c>
    </row>
    <row r="5" spans="1:7" x14ac:dyDescent="0.3">
      <c r="A5" s="185" t="s">
        <v>40</v>
      </c>
      <c r="B5" s="186"/>
      <c r="C5" s="186">
        <v>1</v>
      </c>
      <c r="D5" s="186">
        <v>11</v>
      </c>
      <c r="E5" s="43" t="s">
        <v>38</v>
      </c>
      <c r="F5" s="187">
        <v>3200</v>
      </c>
      <c r="G5" s="189">
        <f>F5*D5*C5</f>
        <v>35200</v>
      </c>
    </row>
    <row r="6" spans="1:7" x14ac:dyDescent="0.3">
      <c r="A6" s="185" t="s">
        <v>41</v>
      </c>
      <c r="B6" s="186"/>
      <c r="C6" s="186">
        <v>1</v>
      </c>
      <c r="D6" s="186">
        <v>11</v>
      </c>
      <c r="E6" s="43" t="s">
        <v>38</v>
      </c>
      <c r="F6" s="187">
        <v>3200</v>
      </c>
      <c r="G6" s="189">
        <f>F6*D6*C6</f>
        <v>35200</v>
      </c>
    </row>
    <row r="7" spans="1:7" x14ac:dyDescent="0.3">
      <c r="A7" s="376" t="s">
        <v>268</v>
      </c>
      <c r="B7" s="377"/>
      <c r="C7" s="377"/>
      <c r="D7" s="377"/>
      <c r="E7" s="377"/>
      <c r="F7" s="377"/>
      <c r="G7" s="190">
        <f>SUM(G4+G5+G6)</f>
        <v>176000</v>
      </c>
    </row>
    <row r="8" spans="1:7" x14ac:dyDescent="0.3">
      <c r="A8" s="82" t="s">
        <v>39</v>
      </c>
      <c r="B8" s="414"/>
      <c r="C8" s="414"/>
      <c r="D8" s="414"/>
      <c r="E8" s="414"/>
      <c r="F8" s="414"/>
      <c r="G8" s="415"/>
    </row>
    <row r="9" spans="1:7" x14ac:dyDescent="0.3">
      <c r="A9" s="83" t="s">
        <v>254</v>
      </c>
      <c r="B9" s="416"/>
      <c r="C9" s="416"/>
      <c r="D9" s="416"/>
      <c r="E9" s="416"/>
      <c r="F9" s="416"/>
      <c r="G9" s="417"/>
    </row>
    <row r="10" spans="1:7" x14ac:dyDescent="0.3">
      <c r="A10" s="84" t="s">
        <v>255</v>
      </c>
      <c r="B10" s="416"/>
      <c r="C10" s="416"/>
      <c r="D10" s="416"/>
      <c r="E10" s="416"/>
      <c r="F10" s="416"/>
      <c r="G10" s="417"/>
    </row>
    <row r="11" spans="1:7" ht="15" thickBot="1" x14ac:dyDescent="0.35">
      <c r="A11" s="81"/>
      <c r="B11" s="418"/>
      <c r="C11" s="418"/>
      <c r="D11" s="418"/>
      <c r="E11" s="418"/>
      <c r="F11" s="418"/>
      <c r="G11" s="419"/>
    </row>
  </sheetData>
  <mergeCells count="3">
    <mergeCell ref="A7:F7"/>
    <mergeCell ref="A2:G2"/>
    <mergeCell ref="B8:G11"/>
  </mergeCells>
  <hyperlinks>
    <hyperlink ref="A10" r:id="rId1" display="http://www.viveirobioflora.com.br/nova-tecnica-reduz-ate-70-o-custo-de-restauracao-florestal" xr:uid="{00000000-0004-0000-1700-000000000000}"/>
    <hyperlink ref="A9" r:id="rId2" display="http://www.agroicone.com.br/noticia.asp?id=1233" xr:uid="{00000000-0004-0000-1700-000001000000}"/>
  </hyperlinks>
  <pageMargins left="0.511811024" right="0.511811024" top="0.78740157499999996" bottom="0.78740157499999996" header="0.31496062000000002" footer="0.31496062000000002"/>
  <pageSetup paperSize="9" orientation="portrait"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FF00"/>
  </sheetPr>
  <dimension ref="A1:H13"/>
  <sheetViews>
    <sheetView zoomScale="90" zoomScaleNormal="90" workbookViewId="0">
      <selection activeCell="I1" sqref="I1"/>
    </sheetView>
  </sheetViews>
  <sheetFormatPr defaultColWidth="9.109375" defaultRowHeight="12" x14ac:dyDescent="0.25"/>
  <cols>
    <col min="1" max="1" width="18.6640625" style="7" customWidth="1"/>
    <col min="2" max="2" width="61.33203125" style="7" customWidth="1"/>
    <col min="3" max="3" width="19.33203125" style="7" customWidth="1"/>
    <col min="4" max="7" width="14" style="7" customWidth="1"/>
    <col min="8" max="8" width="14" style="8" customWidth="1"/>
    <col min="9" max="16384" width="9.109375" style="7"/>
  </cols>
  <sheetData>
    <row r="1" spans="1:8" ht="38.25" customHeight="1" x14ac:dyDescent="0.3">
      <c r="A1" s="114" t="s">
        <v>71</v>
      </c>
      <c r="B1" s="93"/>
      <c r="C1" s="94"/>
      <c r="D1" s="94"/>
      <c r="E1" s="95"/>
      <c r="F1" s="93" t="s">
        <v>70</v>
      </c>
      <c r="G1" s="203"/>
      <c r="H1" s="245"/>
    </row>
    <row r="2" spans="1:8" ht="27.75" customHeight="1" x14ac:dyDescent="0.25">
      <c r="A2" s="362" t="s">
        <v>264</v>
      </c>
      <c r="B2" s="362"/>
      <c r="C2" s="363" t="s">
        <v>0</v>
      </c>
      <c r="D2" s="423" t="s">
        <v>263</v>
      </c>
      <c r="E2" s="424"/>
      <c r="F2" s="424"/>
      <c r="G2" s="424"/>
      <c r="H2" s="425"/>
    </row>
    <row r="3" spans="1:8" ht="15" customHeight="1" x14ac:dyDescent="0.25">
      <c r="A3" s="422"/>
      <c r="B3" s="422"/>
      <c r="C3" s="364"/>
      <c r="D3" s="69">
        <v>1</v>
      </c>
      <c r="E3" s="97">
        <v>2</v>
      </c>
      <c r="F3" s="97">
        <v>3</v>
      </c>
      <c r="G3" s="97">
        <v>4</v>
      </c>
      <c r="H3" s="97">
        <v>5</v>
      </c>
    </row>
    <row r="4" spans="1:8" s="68" customFormat="1" ht="15" customHeight="1" x14ac:dyDescent="0.25">
      <c r="A4" s="71" t="s">
        <v>43</v>
      </c>
      <c r="B4" s="71" t="s">
        <v>262</v>
      </c>
      <c r="C4" s="426"/>
      <c r="D4" s="427"/>
      <c r="E4" s="427"/>
      <c r="F4" s="427"/>
      <c r="G4" s="427"/>
      <c r="H4" s="428"/>
    </row>
    <row r="5" spans="1:8" s="73" customFormat="1" ht="24" customHeight="1" x14ac:dyDescent="0.3">
      <c r="A5" s="15" t="s">
        <v>273</v>
      </c>
      <c r="B5" s="72" t="s">
        <v>367</v>
      </c>
      <c r="C5" s="74">
        <f>0.005*C12</f>
        <v>149777.95110000001</v>
      </c>
      <c r="D5" s="74" t="s">
        <v>322</v>
      </c>
      <c r="E5" s="74" t="s">
        <v>322</v>
      </c>
      <c r="F5" s="74">
        <v>149777.95000000001</v>
      </c>
      <c r="G5" s="74" t="s">
        <v>322</v>
      </c>
      <c r="H5" s="74" t="s">
        <v>322</v>
      </c>
    </row>
    <row r="6" spans="1:8" ht="12" customHeight="1" x14ac:dyDescent="0.25">
      <c r="A6" s="429" t="s">
        <v>368</v>
      </c>
      <c r="B6" s="429"/>
      <c r="C6" s="429"/>
    </row>
    <row r="7" spans="1:8" x14ac:dyDescent="0.25">
      <c r="A7" s="429"/>
      <c r="B7" s="429"/>
      <c r="C7" s="429"/>
    </row>
    <row r="8" spans="1:8" x14ac:dyDescent="0.25">
      <c r="A8" s="429"/>
      <c r="B8" s="429"/>
      <c r="C8" s="429"/>
    </row>
    <row r="9" spans="1:8" x14ac:dyDescent="0.25">
      <c r="A9" s="429"/>
      <c r="B9" s="429"/>
      <c r="C9" s="429"/>
    </row>
    <row r="10" spans="1:8" x14ac:dyDescent="0.25">
      <c r="A10" s="429"/>
      <c r="B10" s="429"/>
      <c r="C10" s="429"/>
    </row>
    <row r="12" spans="1:8" x14ac:dyDescent="0.25">
      <c r="A12" s="420" t="s">
        <v>369</v>
      </c>
      <c r="B12" s="420"/>
      <c r="C12" s="421">
        <v>29955590.219999999</v>
      </c>
    </row>
    <row r="13" spans="1:8" x14ac:dyDescent="0.25">
      <c r="A13" s="420"/>
      <c r="B13" s="420"/>
      <c r="C13" s="421"/>
    </row>
  </sheetData>
  <mergeCells count="7">
    <mergeCell ref="A12:B13"/>
    <mergeCell ref="C12:C13"/>
    <mergeCell ref="A2:B3"/>
    <mergeCell ref="C2:C3"/>
    <mergeCell ref="D2:H2"/>
    <mergeCell ref="C4:H4"/>
    <mergeCell ref="A6:C10"/>
  </mergeCells>
  <pageMargins left="0.511811024" right="0.511811024" top="0.78740157499999996" bottom="0.78740157499999996" header="0.31496062000000002" footer="0.31496062000000002"/>
  <pageSetup paperSize="8" orientation="landscape" verticalDpi="3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A1:D47"/>
  <sheetViews>
    <sheetView showGridLines="0" workbookViewId="0">
      <selection activeCell="H45" sqref="H45"/>
    </sheetView>
  </sheetViews>
  <sheetFormatPr defaultColWidth="9.33203125" defaultRowHeight="13.8" x14ac:dyDescent="0.3"/>
  <cols>
    <col min="1" max="1" width="10.5546875" style="17" customWidth="1"/>
    <col min="2" max="2" width="43.33203125" style="17" customWidth="1"/>
    <col min="3" max="4" width="14.6640625" style="17" customWidth="1"/>
    <col min="5" max="16384" width="9.33203125" style="17"/>
  </cols>
  <sheetData>
    <row r="1" spans="1:4" ht="25.5" customHeight="1" x14ac:dyDescent="0.3">
      <c r="A1" s="430" t="s">
        <v>80</v>
      </c>
      <c r="B1" s="430"/>
      <c r="C1" s="430"/>
      <c r="D1" s="430"/>
    </row>
    <row r="2" spans="1:4" x14ac:dyDescent="0.3">
      <c r="D2" s="18">
        <v>160</v>
      </c>
    </row>
    <row r="3" spans="1:4" ht="25.5" customHeight="1" x14ac:dyDescent="0.3">
      <c r="A3" s="19" t="s">
        <v>81</v>
      </c>
      <c r="B3" s="20" t="s">
        <v>82</v>
      </c>
      <c r="C3" s="21" t="s">
        <v>83</v>
      </c>
      <c r="D3" s="22" t="s">
        <v>167</v>
      </c>
    </row>
    <row r="4" spans="1:4" s="28" customFormat="1" ht="41.4" x14ac:dyDescent="0.3">
      <c r="A4" s="23" t="s">
        <v>84</v>
      </c>
      <c r="B4" s="23" t="s">
        <v>85</v>
      </c>
      <c r="C4" s="24" t="s">
        <v>86</v>
      </c>
      <c r="D4" s="23" t="s">
        <v>87</v>
      </c>
    </row>
    <row r="5" spans="1:4" x14ac:dyDescent="0.3">
      <c r="A5" s="25" t="s">
        <v>88</v>
      </c>
      <c r="B5" s="25" t="s">
        <v>89</v>
      </c>
      <c r="C5" s="26">
        <v>3223.8616236763064</v>
      </c>
      <c r="D5" s="27">
        <f t="shared" ref="D5:D34" si="0">C5/$D$2</f>
        <v>20.149135147976914</v>
      </c>
    </row>
    <row r="6" spans="1:4" x14ac:dyDescent="0.3">
      <c r="A6" s="25" t="s">
        <v>90</v>
      </c>
      <c r="B6" s="25" t="s">
        <v>91</v>
      </c>
      <c r="C6" s="26">
        <v>3771.0393291794521</v>
      </c>
      <c r="D6" s="27">
        <f t="shared" si="0"/>
        <v>23.568995807371575</v>
      </c>
    </row>
    <row r="7" spans="1:4" x14ac:dyDescent="0.3">
      <c r="A7" s="25" t="s">
        <v>92</v>
      </c>
      <c r="B7" s="25" t="s">
        <v>93</v>
      </c>
      <c r="C7" s="26">
        <v>3629.0463620713513</v>
      </c>
      <c r="D7" s="27">
        <f t="shared" si="0"/>
        <v>22.681539762945945</v>
      </c>
    </row>
    <row r="8" spans="1:4" x14ac:dyDescent="0.3">
      <c r="A8" s="25" t="s">
        <v>94</v>
      </c>
      <c r="B8" s="25" t="s">
        <v>95</v>
      </c>
      <c r="C8" s="26">
        <v>3220.2750137558296</v>
      </c>
      <c r="D8" s="27">
        <f t="shared" si="0"/>
        <v>20.126718835973936</v>
      </c>
    </row>
    <row r="9" spans="1:4" x14ac:dyDescent="0.3">
      <c r="A9" s="25" t="s">
        <v>96</v>
      </c>
      <c r="B9" s="25" t="s">
        <v>97</v>
      </c>
      <c r="C9" s="26">
        <v>6140.1944377609734</v>
      </c>
      <c r="D9" s="27">
        <f t="shared" si="0"/>
        <v>38.376215236006082</v>
      </c>
    </row>
    <row r="10" spans="1:4" x14ac:dyDescent="0.3">
      <c r="A10" s="25" t="s">
        <v>98</v>
      </c>
      <c r="B10" s="25" t="s">
        <v>99</v>
      </c>
      <c r="C10" s="26">
        <v>7844.5800831047472</v>
      </c>
      <c r="D10" s="27">
        <f t="shared" si="0"/>
        <v>49.02862551940467</v>
      </c>
    </row>
    <row r="11" spans="1:4" x14ac:dyDescent="0.3">
      <c r="A11" s="25" t="s">
        <v>100</v>
      </c>
      <c r="B11" s="25" t="s">
        <v>101</v>
      </c>
      <c r="C11" s="26">
        <v>12420.144043277956</v>
      </c>
      <c r="D11" s="27">
        <f t="shared" si="0"/>
        <v>77.625900270487222</v>
      </c>
    </row>
    <row r="12" spans="1:4" x14ac:dyDescent="0.3">
      <c r="A12" s="25" t="s">
        <v>102</v>
      </c>
      <c r="B12" s="25" t="s">
        <v>103</v>
      </c>
      <c r="C12" s="26">
        <v>29261.94458626696</v>
      </c>
      <c r="D12" s="27">
        <f t="shared" si="0"/>
        <v>182.88715366416849</v>
      </c>
    </row>
    <row r="13" spans="1:4" x14ac:dyDescent="0.3">
      <c r="A13" s="25" t="s">
        <v>104</v>
      </c>
      <c r="B13" s="25" t="s">
        <v>105</v>
      </c>
      <c r="C13" s="26">
        <v>17976.078703167095</v>
      </c>
      <c r="D13" s="27">
        <f t="shared" si="0"/>
        <v>112.35049189479435</v>
      </c>
    </row>
    <row r="14" spans="1:4" x14ac:dyDescent="0.3">
      <c r="A14" s="25" t="s">
        <v>106</v>
      </c>
      <c r="B14" s="25" t="s">
        <v>107</v>
      </c>
      <c r="C14" s="26">
        <v>18364.055888553357</v>
      </c>
      <c r="D14" s="27">
        <f t="shared" si="0"/>
        <v>114.77534930345848</v>
      </c>
    </row>
    <row r="15" spans="1:4" x14ac:dyDescent="0.3">
      <c r="A15" s="25" t="s">
        <v>108</v>
      </c>
      <c r="B15" s="25" t="s">
        <v>109</v>
      </c>
      <c r="C15" s="26">
        <v>21968.854315179433</v>
      </c>
      <c r="D15" s="27">
        <f t="shared" si="0"/>
        <v>137.30533946987146</v>
      </c>
    </row>
    <row r="16" spans="1:4" x14ac:dyDescent="0.3">
      <c r="A16" s="25" t="s">
        <v>110</v>
      </c>
      <c r="B16" s="25" t="s">
        <v>111</v>
      </c>
      <c r="C16" s="26">
        <v>18003.892812009082</v>
      </c>
      <c r="D16" s="27">
        <f t="shared" si="0"/>
        <v>112.52433007505677</v>
      </c>
    </row>
    <row r="17" spans="1:4" x14ac:dyDescent="0.3">
      <c r="A17" s="25" t="s">
        <v>112</v>
      </c>
      <c r="B17" s="25" t="s">
        <v>113</v>
      </c>
      <c r="C17" s="26">
        <v>18946.02677576369</v>
      </c>
      <c r="D17" s="27">
        <f t="shared" si="0"/>
        <v>118.41266734852306</v>
      </c>
    </row>
    <row r="18" spans="1:4" x14ac:dyDescent="0.3">
      <c r="A18" s="25" t="s">
        <v>114</v>
      </c>
      <c r="B18" s="25" t="s">
        <v>115</v>
      </c>
      <c r="C18" s="26">
        <v>23452.566376926017</v>
      </c>
      <c r="D18" s="27">
        <f t="shared" si="0"/>
        <v>146.5785398557876</v>
      </c>
    </row>
    <row r="19" spans="1:4" x14ac:dyDescent="0.3">
      <c r="A19" s="25" t="s">
        <v>116</v>
      </c>
      <c r="B19" s="25" t="s">
        <v>117</v>
      </c>
      <c r="C19" s="26">
        <v>30206.459405040005</v>
      </c>
      <c r="D19" s="27">
        <f t="shared" si="0"/>
        <v>188.79037128150003</v>
      </c>
    </row>
    <row r="20" spans="1:4" x14ac:dyDescent="0.3">
      <c r="A20" s="25" t="s">
        <v>118</v>
      </c>
      <c r="B20" s="25" t="s">
        <v>119</v>
      </c>
      <c r="C20" s="26">
        <v>18018.852347403892</v>
      </c>
      <c r="D20" s="27">
        <f t="shared" si="0"/>
        <v>112.61782717127433</v>
      </c>
    </row>
    <row r="21" spans="1:4" x14ac:dyDescent="0.3">
      <c r="A21" s="25" t="s">
        <v>120</v>
      </c>
      <c r="B21" s="25" t="s">
        <v>121</v>
      </c>
      <c r="C21" s="26">
        <v>19138.344682639163</v>
      </c>
      <c r="D21" s="27">
        <f t="shared" si="0"/>
        <v>119.61465426649477</v>
      </c>
    </row>
    <row r="22" spans="1:4" x14ac:dyDescent="0.3">
      <c r="A22" s="25" t="s">
        <v>122</v>
      </c>
      <c r="B22" s="25" t="s">
        <v>123</v>
      </c>
      <c r="C22" s="26">
        <v>23962.273716108968</v>
      </c>
      <c r="D22" s="27">
        <f t="shared" si="0"/>
        <v>149.76421072568104</v>
      </c>
    </row>
    <row r="23" spans="1:4" x14ac:dyDescent="0.3">
      <c r="A23" s="25" t="s">
        <v>124</v>
      </c>
      <c r="B23" s="25" t="s">
        <v>125</v>
      </c>
      <c r="C23" s="26">
        <v>18020.517924090607</v>
      </c>
      <c r="D23" s="27">
        <f t="shared" si="0"/>
        <v>112.62823702556629</v>
      </c>
    </row>
    <row r="24" spans="1:4" x14ac:dyDescent="0.3">
      <c r="A24" s="25" t="s">
        <v>126</v>
      </c>
      <c r="B24" s="25" t="s">
        <v>127</v>
      </c>
      <c r="C24" s="26">
        <v>20357.383325125957</v>
      </c>
      <c r="D24" s="27">
        <f t="shared" si="0"/>
        <v>127.23364578203723</v>
      </c>
    </row>
    <row r="25" spans="1:4" x14ac:dyDescent="0.3">
      <c r="A25" s="25" t="s">
        <v>128</v>
      </c>
      <c r="B25" s="25" t="s">
        <v>129</v>
      </c>
      <c r="C25" s="26">
        <v>27387.547499735461</v>
      </c>
      <c r="D25" s="27">
        <f t="shared" si="0"/>
        <v>171.17217187334663</v>
      </c>
    </row>
    <row r="26" spans="1:4" x14ac:dyDescent="0.3">
      <c r="A26" s="25" t="s">
        <v>130</v>
      </c>
      <c r="B26" s="25" t="s">
        <v>131</v>
      </c>
      <c r="C26" s="26">
        <v>5436.3299045638423</v>
      </c>
      <c r="D26" s="27">
        <f t="shared" si="0"/>
        <v>33.977061903524017</v>
      </c>
    </row>
    <row r="27" spans="1:4" x14ac:dyDescent="0.3">
      <c r="A27" s="25" t="s">
        <v>132</v>
      </c>
      <c r="B27" s="25" t="s">
        <v>133</v>
      </c>
      <c r="C27" s="26">
        <v>6896.223197864183</v>
      </c>
      <c r="D27" s="27">
        <f t="shared" si="0"/>
        <v>43.101394986651144</v>
      </c>
    </row>
    <row r="28" spans="1:4" x14ac:dyDescent="0.3">
      <c r="A28" s="25" t="s">
        <v>134</v>
      </c>
      <c r="B28" s="25" t="s">
        <v>135</v>
      </c>
      <c r="C28" s="26">
        <v>12627.472576857646</v>
      </c>
      <c r="D28" s="27">
        <f t="shared" si="0"/>
        <v>78.921703605360292</v>
      </c>
    </row>
    <row r="29" spans="1:4" x14ac:dyDescent="0.3">
      <c r="A29" s="25" t="s">
        <v>136</v>
      </c>
      <c r="B29" s="25" t="s">
        <v>137</v>
      </c>
      <c r="C29" s="26">
        <v>5824.87</v>
      </c>
      <c r="D29" s="27">
        <f t="shared" si="0"/>
        <v>36.405437499999998</v>
      </c>
    </row>
    <row r="30" spans="1:4" x14ac:dyDescent="0.3">
      <c r="A30" s="25" t="s">
        <v>138</v>
      </c>
      <c r="B30" s="25" t="s">
        <v>139</v>
      </c>
      <c r="C30" s="26">
        <v>7432.28</v>
      </c>
      <c r="D30" s="27">
        <f t="shared" si="0"/>
        <v>46.451749999999997</v>
      </c>
    </row>
    <row r="31" spans="1:4" x14ac:dyDescent="0.3">
      <c r="A31" s="25" t="s">
        <v>140</v>
      </c>
      <c r="B31" s="25" t="s">
        <v>141</v>
      </c>
      <c r="C31" s="26">
        <v>14417.45</v>
      </c>
      <c r="D31" s="27">
        <f t="shared" si="0"/>
        <v>90.109062500000007</v>
      </c>
    </row>
    <row r="32" spans="1:4" x14ac:dyDescent="0.3">
      <c r="A32" s="25" t="s">
        <v>142</v>
      </c>
      <c r="B32" s="25" t="s">
        <v>143</v>
      </c>
      <c r="C32" s="26">
        <v>18922.208007317447</v>
      </c>
      <c r="D32" s="27">
        <f t="shared" si="0"/>
        <v>118.26380004573404</v>
      </c>
    </row>
    <row r="33" spans="1:4" x14ac:dyDescent="0.3">
      <c r="A33" s="25" t="s">
        <v>144</v>
      </c>
      <c r="B33" s="25" t="s">
        <v>145</v>
      </c>
      <c r="C33" s="26">
        <v>4364.9758010532569</v>
      </c>
      <c r="D33" s="27">
        <f t="shared" si="0"/>
        <v>27.281098756582857</v>
      </c>
    </row>
    <row r="34" spans="1:4" x14ac:dyDescent="0.3">
      <c r="A34" s="25" t="s">
        <v>146</v>
      </c>
      <c r="B34" s="25" t="s">
        <v>147</v>
      </c>
      <c r="C34" s="26">
        <v>4120.2790837721905</v>
      </c>
      <c r="D34" s="27">
        <f t="shared" si="0"/>
        <v>25.75174427357619</v>
      </c>
    </row>
    <row r="35" spans="1:4" x14ac:dyDescent="0.3">
      <c r="A35" s="25" t="s">
        <v>148</v>
      </c>
      <c r="B35" s="25" t="s">
        <v>149</v>
      </c>
      <c r="C35" s="26">
        <v>5670.890106058263</v>
      </c>
      <c r="D35" s="27">
        <f t="shared" ref="D35:D42" si="1">C35/$D$2</f>
        <v>35.443063162864142</v>
      </c>
    </row>
    <row r="36" spans="1:4" x14ac:dyDescent="0.3">
      <c r="A36" s="25" t="s">
        <v>150</v>
      </c>
      <c r="B36" s="25" t="s">
        <v>151</v>
      </c>
      <c r="C36" s="26">
        <v>7208.6465548971564</v>
      </c>
      <c r="D36" s="27">
        <f t="shared" si="1"/>
        <v>45.05404096810723</v>
      </c>
    </row>
    <row r="37" spans="1:4" x14ac:dyDescent="0.3">
      <c r="A37" s="25" t="s">
        <v>152</v>
      </c>
      <c r="B37" s="25" t="s">
        <v>153</v>
      </c>
      <c r="C37" s="26">
        <v>11572.529001929071</v>
      </c>
      <c r="D37" s="27">
        <f t="shared" si="1"/>
        <v>72.328306262056699</v>
      </c>
    </row>
    <row r="38" spans="1:4" x14ac:dyDescent="0.3">
      <c r="A38" s="25" t="s">
        <v>154</v>
      </c>
      <c r="B38" s="25" t="s">
        <v>11</v>
      </c>
      <c r="C38" s="26">
        <v>4864.4035687832193</v>
      </c>
      <c r="D38" s="27">
        <f t="shared" si="1"/>
        <v>30.402522304895122</v>
      </c>
    </row>
    <row r="39" spans="1:4" x14ac:dyDescent="0.3">
      <c r="A39" s="25" t="s">
        <v>155</v>
      </c>
      <c r="B39" s="25" t="s">
        <v>156</v>
      </c>
      <c r="C39" s="26">
        <v>4985.5717181764157</v>
      </c>
      <c r="D39" s="27">
        <f t="shared" si="1"/>
        <v>31.159823238602598</v>
      </c>
    </row>
    <row r="40" spans="1:4" x14ac:dyDescent="0.3">
      <c r="A40" s="25" t="s">
        <v>157</v>
      </c>
      <c r="B40" s="25" t="s">
        <v>158</v>
      </c>
      <c r="C40" s="26">
        <v>6075.390220907233</v>
      </c>
      <c r="D40" s="27">
        <f t="shared" si="1"/>
        <v>37.971188880670205</v>
      </c>
    </row>
    <row r="41" spans="1:4" x14ac:dyDescent="0.3">
      <c r="A41" s="25" t="s">
        <v>159</v>
      </c>
      <c r="B41" s="25" t="s">
        <v>160</v>
      </c>
      <c r="C41" s="26">
        <v>7733.4258303556162</v>
      </c>
      <c r="D41" s="27">
        <f t="shared" si="1"/>
        <v>48.333911439722598</v>
      </c>
    </row>
    <row r="42" spans="1:4" x14ac:dyDescent="0.3">
      <c r="A42" s="25" t="s">
        <v>161</v>
      </c>
      <c r="B42" s="25" t="s">
        <v>79</v>
      </c>
      <c r="C42" s="26">
        <v>5144.0058686521725</v>
      </c>
      <c r="D42" s="27">
        <f t="shared" si="1"/>
        <v>32.150036679076081</v>
      </c>
    </row>
    <row r="43" spans="1:4" s="29" customFormat="1" ht="12" x14ac:dyDescent="0.3">
      <c r="A43" s="29" t="s">
        <v>162</v>
      </c>
    </row>
    <row r="44" spans="1:4" s="29" customFormat="1" ht="12" x14ac:dyDescent="0.3">
      <c r="A44" s="29" t="s">
        <v>164</v>
      </c>
    </row>
    <row r="45" spans="1:4" s="29" customFormat="1" ht="24" customHeight="1" x14ac:dyDescent="0.3">
      <c r="A45" s="431" t="s">
        <v>163</v>
      </c>
      <c r="B45" s="432"/>
      <c r="C45" s="432"/>
      <c r="D45" s="432"/>
    </row>
    <row r="46" spans="1:4" s="30" customFormat="1" x14ac:dyDescent="0.3">
      <c r="A46" s="29" t="s">
        <v>166</v>
      </c>
      <c r="B46" s="29"/>
      <c r="C46" s="29"/>
      <c r="D46" s="29"/>
    </row>
    <row r="47" spans="1:4" ht="42.75" customHeight="1" x14ac:dyDescent="0.3">
      <c r="A47" s="431" t="s">
        <v>165</v>
      </c>
      <c r="B47" s="432"/>
      <c r="C47" s="432"/>
      <c r="D47" s="432"/>
    </row>
  </sheetData>
  <mergeCells count="3">
    <mergeCell ref="A1:D1"/>
    <mergeCell ref="A45:D45"/>
    <mergeCell ref="A47:D47"/>
  </mergeCells>
  <hyperlinks>
    <hyperlink ref="A45" r:id="rId1" xr:uid="{00000000-0004-0000-1900-000000000000}"/>
    <hyperlink ref="A47" r:id="rId2" xr:uid="{00000000-0004-0000-1900-000001000000}"/>
  </hyperlinks>
  <printOptions horizontalCentered="1"/>
  <pageMargins left="0.9055118110236221" right="0.70866141732283472" top="1.1811023622047245" bottom="1.1811023622047245" header="0.31496062992125984" footer="0.31496062992125984"/>
  <pageSetup paperSize="9" fitToHeight="0" orientation="portrait" r:id="rId3"/>
  <headerFooter scaleWithDoc="0">
    <oddHeader>&amp;L&amp;"-,Negrito"&amp;K304D7AAEROPORTO INTERNACIONAL DE CAMPO GRANDE&amp;K01+000 &amp;K02-049| &amp;"-,Regular"Orçamento Socioambiental</oddHeader>
    <oddFooter>&amp;C&amp;G</oddFooter>
  </headerFooter>
  <legacyDrawingHF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G39"/>
  <sheetViews>
    <sheetView showGridLines="0" zoomScaleNormal="100" workbookViewId="0">
      <selection activeCell="F1" sqref="F1"/>
    </sheetView>
  </sheetViews>
  <sheetFormatPr defaultColWidth="8.6640625" defaultRowHeight="13.8" x14ac:dyDescent="0.3"/>
  <cols>
    <col min="1" max="1" width="12.5546875" style="2" customWidth="1"/>
    <col min="2" max="2" width="9.33203125" style="2" customWidth="1"/>
    <col min="3" max="3" width="41" style="2" customWidth="1"/>
    <col min="4" max="4" width="9.5546875" style="2" customWidth="1"/>
    <col min="5" max="5" width="12.5546875" style="67" customWidth="1"/>
    <col min="6" max="16384" width="8.6640625" style="2"/>
  </cols>
  <sheetData>
    <row r="1" spans="1:7" ht="25.5" customHeight="1" x14ac:dyDescent="0.3">
      <c r="A1" s="430" t="s">
        <v>194</v>
      </c>
      <c r="B1" s="430"/>
      <c r="C1" s="430"/>
      <c r="D1" s="430"/>
      <c r="E1" s="430"/>
    </row>
    <row r="3" spans="1:7" ht="25.5" customHeight="1" x14ac:dyDescent="0.3">
      <c r="A3" s="433" t="s">
        <v>12</v>
      </c>
      <c r="B3" s="434"/>
      <c r="C3" s="434"/>
      <c r="D3" s="21" t="s">
        <v>83</v>
      </c>
      <c r="E3" s="22" t="s">
        <v>167</v>
      </c>
    </row>
    <row r="4" spans="1:7" s="40" customFormat="1" ht="27.6" x14ac:dyDescent="0.3">
      <c r="A4" s="23" t="s">
        <v>195</v>
      </c>
      <c r="B4" s="23" t="s">
        <v>196</v>
      </c>
      <c r="C4" s="23" t="s">
        <v>197</v>
      </c>
      <c r="D4" s="23" t="s">
        <v>198</v>
      </c>
      <c r="E4" s="39" t="s">
        <v>199</v>
      </c>
    </row>
    <row r="5" spans="1:7" x14ac:dyDescent="0.3">
      <c r="A5" s="41" t="s">
        <v>200</v>
      </c>
      <c r="B5" s="42" t="s">
        <v>201</v>
      </c>
      <c r="C5" s="32" t="s">
        <v>202</v>
      </c>
      <c r="D5" s="43" t="s">
        <v>23</v>
      </c>
      <c r="E5" s="44">
        <v>26.897520167753665</v>
      </c>
      <c r="F5" s="45"/>
      <c r="G5" s="45"/>
    </row>
    <row r="6" spans="1:7" x14ac:dyDescent="0.3">
      <c r="A6" s="46"/>
      <c r="B6" s="42" t="s">
        <v>203</v>
      </c>
      <c r="C6" s="32" t="s">
        <v>204</v>
      </c>
      <c r="D6" s="43" t="s">
        <v>23</v>
      </c>
      <c r="E6" s="44">
        <v>54.121685262167659</v>
      </c>
      <c r="F6" s="45"/>
    </row>
    <row r="7" spans="1:7" x14ac:dyDescent="0.3">
      <c r="A7" s="47"/>
      <c r="B7" s="42" t="s">
        <v>205</v>
      </c>
      <c r="C7" s="32" t="s">
        <v>206</v>
      </c>
      <c r="D7" s="43" t="s">
        <v>23</v>
      </c>
      <c r="E7" s="44">
        <v>58.165324181859269</v>
      </c>
      <c r="F7" s="45"/>
    </row>
    <row r="8" spans="1:7" s="38" customFormat="1" ht="12" x14ac:dyDescent="0.25">
      <c r="A8" s="29" t="s">
        <v>162</v>
      </c>
      <c r="B8" s="29"/>
      <c r="C8" s="29"/>
      <c r="D8" s="29"/>
      <c r="E8" s="48"/>
    </row>
    <row r="9" spans="1:7" s="38" customFormat="1" ht="12" x14ac:dyDescent="0.25">
      <c r="A9" s="29" t="s">
        <v>164</v>
      </c>
      <c r="B9" s="29"/>
      <c r="C9" s="29"/>
      <c r="D9" s="29"/>
      <c r="E9" s="29"/>
    </row>
    <row r="10" spans="1:7" s="38" customFormat="1" ht="38.25" customHeight="1" x14ac:dyDescent="0.25">
      <c r="A10" s="431" t="s">
        <v>163</v>
      </c>
      <c r="B10" s="432"/>
      <c r="C10" s="432"/>
      <c r="D10" s="432"/>
      <c r="E10" s="29"/>
    </row>
    <row r="11" spans="1:7" s="38" customFormat="1" ht="12" x14ac:dyDescent="0.25">
      <c r="A11" s="29" t="s">
        <v>166</v>
      </c>
      <c r="B11" s="29"/>
      <c r="C11" s="29"/>
      <c r="D11" s="29"/>
      <c r="E11" s="29"/>
    </row>
    <row r="12" spans="1:7" ht="34.5" customHeight="1" x14ac:dyDescent="0.3">
      <c r="A12" s="431" t="s">
        <v>165</v>
      </c>
      <c r="B12" s="432"/>
      <c r="C12" s="432"/>
      <c r="D12" s="432"/>
    </row>
    <row r="13" spans="1:7" x14ac:dyDescent="0.3">
      <c r="A13" s="30"/>
      <c r="B13" s="49"/>
      <c r="C13" s="49"/>
      <c r="D13" s="50"/>
      <c r="E13" s="51"/>
    </row>
    <row r="14" spans="1:7" ht="25.5" customHeight="1" x14ac:dyDescent="0.3">
      <c r="A14" s="433" t="s">
        <v>13</v>
      </c>
      <c r="B14" s="434"/>
      <c r="C14" s="434"/>
      <c r="D14" s="21" t="s">
        <v>83</v>
      </c>
      <c r="E14" s="22" t="s">
        <v>167</v>
      </c>
    </row>
    <row r="15" spans="1:7" ht="27.6" x14ac:dyDescent="0.3">
      <c r="A15" s="23" t="s">
        <v>195</v>
      </c>
      <c r="B15" s="23" t="s">
        <v>196</v>
      </c>
      <c r="C15" s="23" t="s">
        <v>197</v>
      </c>
      <c r="D15" s="23" t="s">
        <v>198</v>
      </c>
      <c r="E15" s="39" t="s">
        <v>199</v>
      </c>
    </row>
    <row r="16" spans="1:7" x14ac:dyDescent="0.3">
      <c r="A16" s="41" t="s">
        <v>207</v>
      </c>
      <c r="B16" s="52" t="s">
        <v>208</v>
      </c>
      <c r="C16" s="32" t="s">
        <v>209</v>
      </c>
      <c r="D16" s="53" t="s">
        <v>210</v>
      </c>
      <c r="E16" s="44">
        <v>36.302641331938887</v>
      </c>
      <c r="F16" s="45"/>
    </row>
    <row r="17" spans="1:6" x14ac:dyDescent="0.3">
      <c r="A17" s="47"/>
      <c r="B17" s="52" t="s">
        <v>211</v>
      </c>
      <c r="C17" s="32" t="s">
        <v>212</v>
      </c>
      <c r="D17" s="53" t="s">
        <v>210</v>
      </c>
      <c r="E17" s="44">
        <v>19.880286053637025</v>
      </c>
      <c r="F17" s="45"/>
    </row>
    <row r="18" spans="1:6" x14ac:dyDescent="0.3">
      <c r="A18" s="41" t="s">
        <v>213</v>
      </c>
      <c r="B18" s="52" t="s">
        <v>214</v>
      </c>
      <c r="C18" s="54" t="s">
        <v>14</v>
      </c>
      <c r="D18" s="55" t="s">
        <v>215</v>
      </c>
      <c r="E18" s="44">
        <v>532.07079467518747</v>
      </c>
      <c r="F18" s="45"/>
    </row>
    <row r="19" spans="1:6" x14ac:dyDescent="0.3">
      <c r="A19" s="47"/>
      <c r="B19" s="52" t="s">
        <v>216</v>
      </c>
      <c r="C19" s="32" t="s">
        <v>217</v>
      </c>
      <c r="D19" s="55" t="s">
        <v>215</v>
      </c>
      <c r="E19" s="44">
        <v>31.718348740533639</v>
      </c>
      <c r="F19" s="45"/>
    </row>
    <row r="20" spans="1:6" x14ac:dyDescent="0.3">
      <c r="A20" s="435" t="s">
        <v>218</v>
      </c>
      <c r="B20" s="52" t="s">
        <v>219</v>
      </c>
      <c r="C20" s="32" t="s">
        <v>220</v>
      </c>
      <c r="D20" s="53" t="s">
        <v>221</v>
      </c>
      <c r="E20" s="44">
        <v>5230.4075199575364</v>
      </c>
      <c r="F20" s="45"/>
    </row>
    <row r="21" spans="1:6" x14ac:dyDescent="0.3">
      <c r="A21" s="436"/>
      <c r="B21" s="52" t="s">
        <v>222</v>
      </c>
      <c r="C21" s="32" t="s">
        <v>223</v>
      </c>
      <c r="D21" s="53" t="s">
        <v>221</v>
      </c>
      <c r="E21" s="44">
        <v>3538.0714185485526</v>
      </c>
      <c r="F21" s="45"/>
    </row>
    <row r="22" spans="1:6" x14ac:dyDescent="0.3">
      <c r="A22" s="436"/>
      <c r="B22" s="52" t="s">
        <v>224</v>
      </c>
      <c r="C22" s="32" t="s">
        <v>225</v>
      </c>
      <c r="D22" s="53" t="s">
        <v>221</v>
      </c>
      <c r="E22" s="44">
        <v>3895.5786589691979</v>
      </c>
      <c r="F22" s="45"/>
    </row>
    <row r="23" spans="1:6" x14ac:dyDescent="0.3">
      <c r="A23" s="437"/>
      <c r="B23" s="52" t="s">
        <v>226</v>
      </c>
      <c r="C23" s="32" t="s">
        <v>227</v>
      </c>
      <c r="D23" s="53" t="s">
        <v>221</v>
      </c>
      <c r="E23" s="44">
        <v>2595.8247049332822</v>
      </c>
      <c r="F23" s="45"/>
    </row>
    <row r="24" spans="1:6" x14ac:dyDescent="0.3">
      <c r="A24" s="438" t="s">
        <v>228</v>
      </c>
      <c r="B24" s="52" t="s">
        <v>229</v>
      </c>
      <c r="C24" s="32" t="s">
        <v>14</v>
      </c>
      <c r="D24" s="55" t="s">
        <v>215</v>
      </c>
      <c r="E24" s="44">
        <v>129.19370030323893</v>
      </c>
      <c r="F24" s="45"/>
    </row>
    <row r="25" spans="1:6" x14ac:dyDescent="0.3">
      <c r="A25" s="439"/>
      <c r="B25" s="52" t="s">
        <v>230</v>
      </c>
      <c r="C25" s="32" t="s">
        <v>217</v>
      </c>
      <c r="D25" s="55" t="s">
        <v>215</v>
      </c>
      <c r="E25" s="44">
        <v>220.09109886009492</v>
      </c>
      <c r="F25" s="45"/>
    </row>
    <row r="26" spans="1:6" x14ac:dyDescent="0.3">
      <c r="A26" s="32"/>
      <c r="B26" s="32"/>
      <c r="C26" s="32" t="s">
        <v>231</v>
      </c>
      <c r="D26" s="55" t="s">
        <v>215</v>
      </c>
      <c r="E26" s="44">
        <v>529.39005355294069</v>
      </c>
      <c r="F26" s="45"/>
    </row>
    <row r="27" spans="1:6" s="38" customFormat="1" ht="12" x14ac:dyDescent="0.25">
      <c r="A27" s="29" t="s">
        <v>162</v>
      </c>
      <c r="B27" s="29"/>
      <c r="C27" s="29"/>
      <c r="D27" s="29"/>
      <c r="E27" s="48"/>
    </row>
    <row r="28" spans="1:6" s="38" customFormat="1" ht="12" x14ac:dyDescent="0.25">
      <c r="A28" s="29" t="s">
        <v>164</v>
      </c>
      <c r="B28" s="29"/>
      <c r="C28" s="29"/>
      <c r="D28" s="29"/>
      <c r="E28" s="29"/>
    </row>
    <row r="29" spans="1:6" s="38" customFormat="1" ht="32.25" customHeight="1" x14ac:dyDescent="0.25">
      <c r="A29" s="431" t="s">
        <v>163</v>
      </c>
      <c r="B29" s="432"/>
      <c r="C29" s="432"/>
      <c r="D29" s="432"/>
      <c r="E29" s="29"/>
    </row>
    <row r="30" spans="1:6" s="38" customFormat="1" ht="12" x14ac:dyDescent="0.25">
      <c r="A30" s="29" t="s">
        <v>166</v>
      </c>
      <c r="B30" s="29"/>
      <c r="C30" s="29"/>
      <c r="D30" s="29"/>
      <c r="E30" s="29"/>
    </row>
    <row r="31" spans="1:6" s="38" customFormat="1" ht="39" customHeight="1" x14ac:dyDescent="0.3">
      <c r="A31" s="431" t="s">
        <v>165</v>
      </c>
      <c r="B31" s="432"/>
      <c r="C31" s="432"/>
      <c r="D31" s="432"/>
      <c r="E31" s="67"/>
    </row>
    <row r="33" spans="1:6" ht="25.5" customHeight="1" x14ac:dyDescent="0.3">
      <c r="A33" s="440" t="s">
        <v>232</v>
      </c>
      <c r="B33" s="440"/>
      <c r="C33" s="440"/>
      <c r="D33" s="21" t="s">
        <v>83</v>
      </c>
      <c r="E33" s="22" t="s">
        <v>167</v>
      </c>
    </row>
    <row r="34" spans="1:6" s="61" customFormat="1" ht="27.6" x14ac:dyDescent="0.3">
      <c r="A34" s="56" t="s">
        <v>233</v>
      </c>
      <c r="B34" s="57"/>
      <c r="C34" s="58" t="s">
        <v>197</v>
      </c>
      <c r="D34" s="59" t="s">
        <v>198</v>
      </c>
      <c r="E34" s="60" t="s">
        <v>234</v>
      </c>
    </row>
    <row r="35" spans="1:6" x14ac:dyDescent="0.3">
      <c r="A35" s="62"/>
      <c r="B35" s="63"/>
      <c r="C35" s="42" t="s">
        <v>235</v>
      </c>
      <c r="D35" s="43" t="s">
        <v>236</v>
      </c>
      <c r="E35" s="64">
        <v>2500</v>
      </c>
      <c r="F35" s="45"/>
    </row>
    <row r="36" spans="1:6" x14ac:dyDescent="0.3">
      <c r="A36" s="62"/>
      <c r="B36" s="63"/>
      <c r="C36" s="42" t="s">
        <v>15</v>
      </c>
      <c r="D36" s="43" t="s">
        <v>25</v>
      </c>
      <c r="E36" s="64">
        <v>250</v>
      </c>
      <c r="F36" s="45"/>
    </row>
    <row r="37" spans="1:6" x14ac:dyDescent="0.3">
      <c r="A37" s="65"/>
      <c r="B37" s="66"/>
      <c r="C37" s="42" t="s">
        <v>16</v>
      </c>
      <c r="D37" s="43" t="s">
        <v>25</v>
      </c>
      <c r="E37" s="64">
        <v>75</v>
      </c>
      <c r="F37" s="45"/>
    </row>
    <row r="38" spans="1:6" x14ac:dyDescent="0.3">
      <c r="A38" s="29" t="s">
        <v>162</v>
      </c>
    </row>
    <row r="39" spans="1:6" x14ac:dyDescent="0.3">
      <c r="A39" s="29" t="s">
        <v>237</v>
      </c>
    </row>
  </sheetData>
  <mergeCells count="10">
    <mergeCell ref="A33:C33"/>
    <mergeCell ref="A10:D10"/>
    <mergeCell ref="A12:D12"/>
    <mergeCell ref="A29:D29"/>
    <mergeCell ref="A31:D31"/>
    <mergeCell ref="A1:E1"/>
    <mergeCell ref="A3:C3"/>
    <mergeCell ref="A14:C14"/>
    <mergeCell ref="A20:A23"/>
    <mergeCell ref="A24:A25"/>
  </mergeCells>
  <hyperlinks>
    <hyperlink ref="A10" r:id="rId1" xr:uid="{00000000-0004-0000-1A00-000000000000}"/>
    <hyperlink ref="A12" r:id="rId2" xr:uid="{00000000-0004-0000-1A00-000001000000}"/>
    <hyperlink ref="A29" r:id="rId3" xr:uid="{00000000-0004-0000-1A00-000002000000}"/>
    <hyperlink ref="A31" r:id="rId4" xr:uid="{00000000-0004-0000-1A00-000003000000}"/>
  </hyperlinks>
  <printOptions horizontalCentered="1"/>
  <pageMargins left="0.9055118110236221" right="0.70866141732283472" top="1.1811023622047245" bottom="1.1811023622047245" header="0.31496062992125984" footer="0.31496062992125984"/>
  <pageSetup paperSize="9" fitToHeight="0" orientation="portrait" r:id="rId5"/>
  <headerFooter scaleWithDoc="0">
    <oddHeader>&amp;L&amp;"-,Negrito"&amp;K304D7AAEROPORTO INTERNACIONAL DE CAMPO GRANDE&amp;K01+000 &amp;K02-049| &amp;"-,Regular"Orçamento Socioambiental</oddHeader>
    <oddFooter>&amp;C&amp;G</oddFooter>
  </headerFooter>
  <rowBreaks count="1" manualBreakCount="1">
    <brk id="32" max="16383" man="1"/>
  </rowBreaks>
  <legacyDrawingHF r:id="rId6"/>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A1:D24"/>
  <sheetViews>
    <sheetView showGridLines="0" topLeftCell="A13" workbookViewId="0">
      <selection activeCell="A3" sqref="A3:D3"/>
    </sheetView>
  </sheetViews>
  <sheetFormatPr defaultColWidth="8.6640625" defaultRowHeight="13.8" x14ac:dyDescent="0.3"/>
  <cols>
    <col min="1" max="1" width="22.6640625" style="2" customWidth="1"/>
    <col min="2" max="2" width="23.33203125" style="2" customWidth="1"/>
    <col min="3" max="4" width="11.6640625" style="2" customWidth="1"/>
    <col min="5" max="16384" width="8.6640625" style="2"/>
  </cols>
  <sheetData>
    <row r="1" spans="1:4" ht="25.5" customHeight="1" x14ac:dyDescent="0.3">
      <c r="A1" s="430" t="s">
        <v>168</v>
      </c>
      <c r="B1" s="430"/>
      <c r="C1" s="430"/>
      <c r="D1" s="430"/>
    </row>
    <row r="3" spans="1:4" ht="25.5" customHeight="1" x14ac:dyDescent="0.3">
      <c r="A3" s="441" t="s">
        <v>169</v>
      </c>
      <c r="B3" s="441"/>
      <c r="C3" s="441"/>
      <c r="D3" s="441"/>
    </row>
    <row r="4" spans="1:4" s="28" customFormat="1" ht="19.5" customHeight="1" x14ac:dyDescent="0.3">
      <c r="A4" s="442" t="s">
        <v>170</v>
      </c>
      <c r="B4" s="442"/>
      <c r="C4" s="31" t="s">
        <v>171</v>
      </c>
      <c r="D4" s="31" t="s">
        <v>172</v>
      </c>
    </row>
    <row r="5" spans="1:4" x14ac:dyDescent="0.3">
      <c r="A5" s="32" t="s">
        <v>173</v>
      </c>
      <c r="B5" s="32" t="s">
        <v>174</v>
      </c>
      <c r="C5" s="33">
        <v>6.9599999999999995E-2</v>
      </c>
      <c r="D5" s="33">
        <v>0.1</v>
      </c>
    </row>
    <row r="6" spans="1:4" x14ac:dyDescent="0.3">
      <c r="A6" s="32" t="s">
        <v>175</v>
      </c>
      <c r="B6" s="32" t="s">
        <v>238</v>
      </c>
      <c r="C6" s="33">
        <v>2.7000000000000001E-3</v>
      </c>
      <c r="D6" s="33">
        <v>3.8999999999999998E-3</v>
      </c>
    </row>
    <row r="7" spans="1:4" x14ac:dyDescent="0.3">
      <c r="A7" s="32" t="s">
        <v>176</v>
      </c>
      <c r="B7" s="32" t="s">
        <v>177</v>
      </c>
      <c r="C7" s="33">
        <v>5.0000000000000001E-3</v>
      </c>
      <c r="D7" s="33">
        <v>7.1999999999999998E-3</v>
      </c>
    </row>
    <row r="8" spans="1:4" x14ac:dyDescent="0.3">
      <c r="A8" s="32" t="s">
        <v>178</v>
      </c>
      <c r="B8" s="32" t="s">
        <v>179</v>
      </c>
      <c r="C8" s="33">
        <v>1E-3</v>
      </c>
      <c r="D8" s="33">
        <v>1.4E-3</v>
      </c>
    </row>
    <row r="9" spans="1:4" x14ac:dyDescent="0.3">
      <c r="A9" s="34"/>
      <c r="B9" s="35" t="s">
        <v>180</v>
      </c>
      <c r="C9" s="36">
        <f>SUM(C5:C8)</f>
        <v>7.8299999999999995E-2</v>
      </c>
      <c r="D9" s="36">
        <f>SUM(D5:D8)</f>
        <v>0.1125</v>
      </c>
    </row>
    <row r="10" spans="1:4" x14ac:dyDescent="0.3">
      <c r="A10" s="443" t="s">
        <v>181</v>
      </c>
      <c r="B10" s="443"/>
      <c r="C10" s="33"/>
      <c r="D10" s="33"/>
    </row>
    <row r="11" spans="1:4" x14ac:dyDescent="0.3">
      <c r="A11" s="32" t="s">
        <v>182</v>
      </c>
      <c r="B11" s="32" t="s">
        <v>183</v>
      </c>
      <c r="C11" s="33">
        <v>8.3500000000000005E-2</v>
      </c>
      <c r="D11" s="33">
        <v>0.12</v>
      </c>
    </row>
    <row r="12" spans="1:4" x14ac:dyDescent="0.3">
      <c r="A12" s="34"/>
      <c r="B12" s="35" t="s">
        <v>184</v>
      </c>
      <c r="C12" s="36">
        <f>C11</f>
        <v>8.3500000000000005E-2</v>
      </c>
      <c r="D12" s="36">
        <f>D11</f>
        <v>0.12</v>
      </c>
    </row>
    <row r="13" spans="1:4" x14ac:dyDescent="0.3">
      <c r="A13" s="443" t="s">
        <v>185</v>
      </c>
      <c r="B13" s="443"/>
      <c r="C13" s="33"/>
      <c r="D13" s="33"/>
    </row>
    <row r="14" spans="1:4" x14ac:dyDescent="0.3">
      <c r="A14" s="32" t="s">
        <v>186</v>
      </c>
      <c r="B14" s="32" t="s">
        <v>187</v>
      </c>
      <c r="C14" s="33">
        <v>1.6500000000000001E-2</v>
      </c>
      <c r="D14" s="33">
        <v>2.3699999999999999E-2</v>
      </c>
    </row>
    <row r="15" spans="1:4" x14ac:dyDescent="0.3">
      <c r="A15" s="32" t="s">
        <v>188</v>
      </c>
      <c r="B15" s="32" t="s">
        <v>189</v>
      </c>
      <c r="C15" s="33">
        <v>7.5999999999999998E-2</v>
      </c>
      <c r="D15" s="33">
        <v>0.10920000000000001</v>
      </c>
    </row>
    <row r="16" spans="1:4" x14ac:dyDescent="0.3">
      <c r="A16" s="32" t="s">
        <v>190</v>
      </c>
      <c r="B16" s="32" t="s">
        <v>191</v>
      </c>
      <c r="C16" s="33">
        <v>0.05</v>
      </c>
      <c r="D16" s="33">
        <v>7.1900000000000006E-2</v>
      </c>
    </row>
    <row r="17" spans="1:4" x14ac:dyDescent="0.3">
      <c r="A17" s="34"/>
      <c r="B17" s="35" t="s">
        <v>192</v>
      </c>
      <c r="C17" s="36">
        <f>SUM(C14:C16)</f>
        <v>0.14250000000000002</v>
      </c>
      <c r="D17" s="36">
        <f>SUM(D14:D16)</f>
        <v>0.20480000000000004</v>
      </c>
    </row>
    <row r="18" spans="1:4" x14ac:dyDescent="0.3">
      <c r="A18" s="444" t="s">
        <v>193</v>
      </c>
      <c r="B18" s="444"/>
      <c r="C18" s="37">
        <f>C9+C12+C17</f>
        <v>0.30430000000000001</v>
      </c>
      <c r="D18" s="37">
        <f>D9+D12+D17</f>
        <v>0.43730000000000002</v>
      </c>
    </row>
    <row r="19" spans="1:4" s="38" customFormat="1" ht="12" x14ac:dyDescent="0.25">
      <c r="A19" s="29" t="s">
        <v>162</v>
      </c>
      <c r="B19" s="29"/>
      <c r="C19" s="29"/>
      <c r="D19" s="29"/>
    </row>
    <row r="20" spans="1:4" s="38" customFormat="1" ht="12" x14ac:dyDescent="0.25">
      <c r="A20" s="29" t="s">
        <v>164</v>
      </c>
      <c r="B20" s="29"/>
      <c r="C20" s="29"/>
      <c r="D20" s="29"/>
    </row>
    <row r="21" spans="1:4" s="38" customFormat="1" ht="33" customHeight="1" x14ac:dyDescent="0.25">
      <c r="A21" s="431" t="s">
        <v>163</v>
      </c>
      <c r="B21" s="432"/>
      <c r="C21" s="432"/>
      <c r="D21" s="432"/>
    </row>
    <row r="22" spans="1:4" x14ac:dyDescent="0.3">
      <c r="A22" s="29" t="s">
        <v>166</v>
      </c>
      <c r="B22" s="29"/>
      <c r="C22" s="29"/>
      <c r="D22" s="29"/>
    </row>
    <row r="23" spans="1:4" ht="37.5" customHeight="1" x14ac:dyDescent="0.3">
      <c r="A23" s="431" t="s">
        <v>165</v>
      </c>
      <c r="B23" s="432"/>
      <c r="C23" s="432"/>
      <c r="D23" s="432"/>
    </row>
    <row r="24" spans="1:4" x14ac:dyDescent="0.3">
      <c r="A24" s="17"/>
      <c r="B24" s="17"/>
      <c r="C24" s="17"/>
      <c r="D24" s="17"/>
    </row>
  </sheetData>
  <mergeCells count="8">
    <mergeCell ref="A21:D21"/>
    <mergeCell ref="A23:D23"/>
    <mergeCell ref="A1:D1"/>
    <mergeCell ref="A3:D3"/>
    <mergeCell ref="A4:B4"/>
    <mergeCell ref="A10:B10"/>
    <mergeCell ref="A13:B13"/>
    <mergeCell ref="A18:B18"/>
  </mergeCells>
  <hyperlinks>
    <hyperlink ref="A21" r:id="rId1" xr:uid="{00000000-0004-0000-1B00-000000000000}"/>
    <hyperlink ref="A23" r:id="rId2" xr:uid="{00000000-0004-0000-1B00-000001000000}"/>
  </hyperlinks>
  <printOptions horizontalCentered="1"/>
  <pageMargins left="0.9055118110236221" right="0.70866141732283472" top="1.1811023622047245" bottom="1.1811023622047245" header="0.31496062992125984" footer="0.31496062992125984"/>
  <pageSetup paperSize="9" fitToHeight="0" orientation="portrait" r:id="rId3"/>
  <headerFooter scaleWithDoc="0">
    <oddHeader>&amp;L&amp;"-,Negrito"&amp;K304D7AAEROPORTO INTERNACIONAL DE CAMPO GRANDE&amp;K01+000 &amp;K02-049| &amp;"-,Regular"Orçamento Socioambiental</oddHeader>
    <oddFooter>&amp;C&amp;G</oddFooter>
  </headerFooter>
  <legacyDrawingHF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28</vt:i4>
      </vt:variant>
      <vt:variant>
        <vt:lpstr>Intervalos Nomeados</vt:lpstr>
      </vt:variant>
      <vt:variant>
        <vt:i4>2</vt:i4>
      </vt:variant>
    </vt:vector>
  </HeadingPairs>
  <TitlesOfParts>
    <vt:vector size="30" baseType="lpstr">
      <vt:lpstr>Anexo IV</vt:lpstr>
      <vt:lpstr>Resumo Ambiental</vt:lpstr>
      <vt:lpstr>4.1 - Estudos Amb.</vt:lpstr>
      <vt:lpstr>4.1.1.1 - PTA (LIO)</vt:lpstr>
      <vt:lpstr>4.1.1.2 - PBA (LIO)</vt:lpstr>
      <vt:lpstr>4.1.2.1 - EAP (LP)</vt:lpstr>
      <vt:lpstr>4.1.2.2 - PBA (LP)</vt:lpstr>
      <vt:lpstr>4.1.2.3 - PRADE-APP (LP)</vt:lpstr>
      <vt:lpstr>4.1.3.1 - RTC (LO)</vt:lpstr>
      <vt:lpstr>4.1.4.1 - PTA (AA)</vt:lpstr>
      <vt:lpstr>4.1.4.2 - IVF (AA)</vt:lpstr>
      <vt:lpstr>4.1.4.3 - RTC (AA)</vt:lpstr>
      <vt:lpstr>4.1.5 - Est. arqueologicos</vt:lpstr>
      <vt:lpstr>4.2 - Taxas de Licenciamento</vt:lpstr>
      <vt:lpstr>4.3.1 - Programas de Obras</vt:lpstr>
      <vt:lpstr>4.3.1.1 - PCAO</vt:lpstr>
      <vt:lpstr>4.3.1.2 - Monit. Flora e Fauna</vt:lpstr>
      <vt:lpstr>4.3.2 - Programas Operacionais</vt:lpstr>
      <vt:lpstr>4.3.2.1 - Ger. Amb. Operacional</vt:lpstr>
      <vt:lpstr>4.3.2.2 - Monit. Fauna Atropel.</vt:lpstr>
      <vt:lpstr>4.3.2.3 - Comunicação Social</vt:lpstr>
      <vt:lpstr>4.3.3 - Cert. ISO 14001</vt:lpstr>
      <vt:lpstr>4.4 - Passivos Ambientais</vt:lpstr>
      <vt:lpstr>4.5 - Programa Comp. Florestal</vt:lpstr>
      <vt:lpstr>4.6 - Comp. Ambiental</vt:lpstr>
      <vt:lpstr>MÃO DE OBRA</vt:lpstr>
      <vt:lpstr>CUSTOS GERAIS</vt:lpstr>
      <vt:lpstr>BDI</vt:lpstr>
      <vt:lpstr>'CUSTOS GERAIS'!Titulos_de_impressao</vt:lpstr>
      <vt:lpstr>'MÃO DE OBRA'!Titulos_de_impressao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Michele Bomback</dc:creator>
  <cp:lastModifiedBy>Jefersom Valeije de Almeida</cp:lastModifiedBy>
  <cp:lastPrinted>2021-09-24T05:01:16Z</cp:lastPrinted>
  <dcterms:created xsi:type="dcterms:W3CDTF">2018-04-10T11:56:33Z</dcterms:created>
  <dcterms:modified xsi:type="dcterms:W3CDTF">2021-11-05T14:48:47Z</dcterms:modified>
</cp:coreProperties>
</file>